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A.G. POSTOJNA\RAZPISNA DOKUMENTACIJA\"/>
    </mc:Choice>
  </mc:AlternateContent>
  <xr:revisionPtr revIDLastSave="0" documentId="13_ncr:1_{705CA7DA-3D54-40F4-AB02-C12E52B0C684}" xr6:coauthVersionLast="47" xr6:coauthVersionMax="47" xr10:uidLastSave="{00000000-0000-0000-0000-000000000000}"/>
  <bookViews>
    <workbookView xWindow="-120" yWindow="-120" windowWidth="29040" windowHeight="15720" tabRatio="929" firstSheet="3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53" r:id="rId13"/>
    <sheet name="Sklop11" sheetId="52" r:id="rId14"/>
    <sheet name="Sklop 12" sheetId="40" r:id="rId15"/>
    <sheet name="Sklop13" sheetId="41" r:id="rId16"/>
    <sheet name="Sklop14" sheetId="45" r:id="rId17"/>
    <sheet name="Sklop15" sheetId="51" r:id="rId18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14">'Sklop 12'!$A$1:$U$35</definedName>
    <definedName name="_xlnm.Print_Area" localSheetId="3">Sklop1!$A$1:$U$87</definedName>
    <definedName name="_xlnm.Print_Area" localSheetId="12">Sklop10!$A$1:$U$34</definedName>
    <definedName name="_xlnm.Print_Area" localSheetId="13">Sklop11!$A$1:$U$33</definedName>
    <definedName name="_xlnm.Print_Area" localSheetId="15">Sklop13!$A$1:$U$282</definedName>
    <definedName name="_xlnm.Print_Area" localSheetId="16">Sklop14!$A$1:$U$51</definedName>
    <definedName name="_xlnm.Print_Area" localSheetId="17">Sklop15!$A$1:$U$44</definedName>
    <definedName name="_xlnm.Print_Area" localSheetId="4">Sklop2!$A$1:$U$65</definedName>
    <definedName name="_xlnm.Print_Area" localSheetId="5">Sklop3!$A$1:$U$60</definedName>
    <definedName name="_xlnm.Print_Area" localSheetId="6">Sklop4!$A$1:$U$38</definedName>
    <definedName name="_xlnm.Print_Area" localSheetId="7">Sklop5!$A$1:$U$120</definedName>
    <definedName name="_xlnm.Print_Area" localSheetId="8">Sklop6!$A$1:$U$51</definedName>
    <definedName name="_xlnm.Print_Area" localSheetId="9">Sklop7!$A$1:$U$95</definedName>
    <definedName name="_xlnm.Print_Area" localSheetId="10">Sklop8!$A$1:$U$83</definedName>
    <definedName name="_xlnm.Print_Area" localSheetId="11">Sklop9!$A$1:$U$87</definedName>
    <definedName name="_xlnm.Print_Titles" localSheetId="14">'Sklop 12'!$15:$15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 iterateDelta="9.9999999999999959E-4"/>
</workbook>
</file>

<file path=xl/calcChain.xml><?xml version="1.0" encoding="utf-8"?>
<calcChain xmlns="http://schemas.openxmlformats.org/spreadsheetml/2006/main">
  <c r="H271" i="41" l="1"/>
  <c r="I271" i="41"/>
  <c r="Q271" i="41"/>
  <c r="R271" i="41"/>
  <c r="S271" i="41"/>
  <c r="T271" i="41"/>
  <c r="H270" i="41"/>
  <c r="I270" i="41"/>
  <c r="Q270" i="41"/>
  <c r="R270" i="41"/>
  <c r="T270" i="41" s="1"/>
  <c r="S270" i="41"/>
  <c r="H263" i="41"/>
  <c r="H264" i="41"/>
  <c r="H265" i="41"/>
  <c r="H266" i="41"/>
  <c r="H267" i="41"/>
  <c r="H268" i="41"/>
  <c r="H269" i="41"/>
  <c r="I263" i="41"/>
  <c r="I264" i="41"/>
  <c r="I265" i="41"/>
  <c r="I266" i="41"/>
  <c r="I267" i="41"/>
  <c r="I268" i="41"/>
  <c r="I269" i="41"/>
  <c r="Q263" i="41"/>
  <c r="R263" i="41" s="1"/>
  <c r="T263" i="41" s="1"/>
  <c r="Q264" i="41"/>
  <c r="R264" i="41" s="1"/>
  <c r="T264" i="41" s="1"/>
  <c r="Q265" i="41"/>
  <c r="R265" i="41" s="1"/>
  <c r="T265" i="41" s="1"/>
  <c r="Q266" i="41"/>
  <c r="R266" i="41" s="1"/>
  <c r="T266" i="41" s="1"/>
  <c r="Q267" i="41"/>
  <c r="Q268" i="41"/>
  <c r="R268" i="41" s="1"/>
  <c r="T268" i="41" s="1"/>
  <c r="Q269" i="41"/>
  <c r="R269" i="41" s="1"/>
  <c r="T269" i="41" s="1"/>
  <c r="R267" i="41"/>
  <c r="T267" i="41" s="1"/>
  <c r="S263" i="41"/>
  <c r="S264" i="41"/>
  <c r="S265" i="41"/>
  <c r="S266" i="41"/>
  <c r="S267" i="41"/>
  <c r="S268" i="41"/>
  <c r="S269" i="41"/>
  <c r="B13" i="53"/>
  <c r="B12" i="53"/>
  <c r="U23" i="53"/>
  <c r="F23" i="28" s="1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I20" i="53"/>
  <c r="H20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262" i="41"/>
  <c r="I262" i="41"/>
  <c r="Q262" i="41"/>
  <c r="R262" i="41" s="1"/>
  <c r="T262" i="41" s="1"/>
  <c r="S262" i="41"/>
  <c r="H47" i="33"/>
  <c r="I47" i="33"/>
  <c r="Q47" i="33"/>
  <c r="R47" i="33" s="1"/>
  <c r="T47" i="33" s="1"/>
  <c r="S47" i="33"/>
  <c r="H48" i="33"/>
  <c r="I48" i="33" s="1"/>
  <c r="Q48" i="33"/>
  <c r="R48" i="33" s="1"/>
  <c r="T48" i="33" s="1"/>
  <c r="S48" i="33"/>
  <c r="H46" i="33"/>
  <c r="I46" i="33" s="1"/>
  <c r="Q46" i="33"/>
  <c r="R46" i="33" s="1"/>
  <c r="T46" i="33" s="1"/>
  <c r="S46" i="33"/>
  <c r="H72" i="38"/>
  <c r="I72" i="38"/>
  <c r="Q72" i="38"/>
  <c r="R72" i="38" s="1"/>
  <c r="T72" i="38" s="1"/>
  <c r="S72" i="38"/>
  <c r="H71" i="38"/>
  <c r="I71" i="38"/>
  <c r="Q71" i="38"/>
  <c r="R71" i="38" s="1"/>
  <c r="T71" i="38" s="1"/>
  <c r="S71" i="38"/>
  <c r="H70" i="38"/>
  <c r="I70" i="38"/>
  <c r="Q70" i="38"/>
  <c r="R70" i="38" s="1"/>
  <c r="T70" i="38" s="1"/>
  <c r="S70" i="38"/>
  <c r="H69" i="38"/>
  <c r="I69" i="38"/>
  <c r="Q69" i="38"/>
  <c r="R69" i="38" s="1"/>
  <c r="T69" i="38" s="1"/>
  <c r="S69" i="38"/>
  <c r="H68" i="38"/>
  <c r="I68" i="38"/>
  <c r="Q68" i="38"/>
  <c r="R68" i="38" s="1"/>
  <c r="T68" i="38" s="1"/>
  <c r="S68" i="38"/>
  <c r="H67" i="38"/>
  <c r="I67" i="38"/>
  <c r="Q67" i="38"/>
  <c r="R67" i="38" s="1"/>
  <c r="T67" i="38" s="1"/>
  <c r="S67" i="38"/>
  <c r="H66" i="38"/>
  <c r="I66" i="38"/>
  <c r="Q66" i="38"/>
  <c r="R66" i="38" s="1"/>
  <c r="T66" i="38" s="1"/>
  <c r="S66" i="38"/>
  <c r="H65" i="38"/>
  <c r="I65" i="38"/>
  <c r="Q65" i="38"/>
  <c r="R65" i="38" s="1"/>
  <c r="T65" i="38" s="1"/>
  <c r="S65" i="38"/>
  <c r="H64" i="38"/>
  <c r="I64" i="38"/>
  <c r="Q64" i="38"/>
  <c r="R64" i="38" s="1"/>
  <c r="T64" i="38" s="1"/>
  <c r="S64" i="38"/>
  <c r="H62" i="38"/>
  <c r="I62" i="38"/>
  <c r="Q62" i="38"/>
  <c r="R62" i="38" s="1"/>
  <c r="T62" i="38" s="1"/>
  <c r="S62" i="38"/>
  <c r="H63" i="38"/>
  <c r="I63" i="38"/>
  <c r="Q63" i="38"/>
  <c r="R63" i="38" s="1"/>
  <c r="T63" i="38" s="1"/>
  <c r="S63" i="38"/>
  <c r="H60" i="38"/>
  <c r="I60" i="38"/>
  <c r="Q60" i="38"/>
  <c r="R60" i="38" s="1"/>
  <c r="T60" i="38" s="1"/>
  <c r="S60" i="38"/>
  <c r="H59" i="38"/>
  <c r="I59" i="38"/>
  <c r="Q59" i="38"/>
  <c r="R59" i="38" s="1"/>
  <c r="T59" i="38" s="1"/>
  <c r="S59" i="38"/>
  <c r="H61" i="38"/>
  <c r="I61" i="38"/>
  <c r="Q61" i="38"/>
  <c r="R61" i="38" s="1"/>
  <c r="T61" i="38" s="1"/>
  <c r="S61" i="38"/>
  <c r="H27" i="34"/>
  <c r="I27" i="34"/>
  <c r="Q27" i="34"/>
  <c r="R27" i="34" s="1"/>
  <c r="T27" i="34" s="1"/>
  <c r="S27" i="34"/>
  <c r="H23" i="53" l="1"/>
  <c r="S23" i="53"/>
  <c r="C23" i="28" s="1"/>
  <c r="I23" i="53"/>
  <c r="T23" i="53"/>
  <c r="E23" i="28" s="1"/>
  <c r="Q40" i="45"/>
  <c r="R40" i="45" s="1"/>
  <c r="T40" i="45" s="1"/>
  <c r="S40" i="45"/>
  <c r="Q41" i="45"/>
  <c r="R41" i="45"/>
  <c r="S41" i="45"/>
  <c r="T41" i="45"/>
  <c r="B13" i="52"/>
  <c r="B12" i="52"/>
  <c r="U23" i="52"/>
  <c r="F24" i="28" s="1"/>
  <c r="S22" i="52"/>
  <c r="Q22" i="52"/>
  <c r="R22" i="52" s="1"/>
  <c r="T22" i="52" s="1"/>
  <c r="I22" i="52"/>
  <c r="H22" i="52"/>
  <c r="S21" i="52"/>
  <c r="Q21" i="52"/>
  <c r="R21" i="52" s="1"/>
  <c r="T21" i="52" s="1"/>
  <c r="I21" i="52"/>
  <c r="H21" i="52"/>
  <c r="S20" i="52"/>
  <c r="Q20" i="52"/>
  <c r="R20" i="52" s="1"/>
  <c r="T20" i="52" s="1"/>
  <c r="I20" i="52"/>
  <c r="H20" i="52"/>
  <c r="S19" i="52"/>
  <c r="Q19" i="52"/>
  <c r="R19" i="52" s="1"/>
  <c r="T19" i="52" s="1"/>
  <c r="I19" i="52"/>
  <c r="H19" i="52"/>
  <c r="S18" i="52"/>
  <c r="Q18" i="52"/>
  <c r="R18" i="52" s="1"/>
  <c r="T18" i="52" s="1"/>
  <c r="I18" i="52"/>
  <c r="H18" i="52"/>
  <c r="S17" i="52"/>
  <c r="Q17" i="52"/>
  <c r="R17" i="52" s="1"/>
  <c r="T17" i="52" s="1"/>
  <c r="I17" i="52"/>
  <c r="H17" i="52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Q109" i="35"/>
  <c r="R109" i="35" s="1"/>
  <c r="T109" i="35" s="1"/>
  <c r="S109" i="35"/>
  <c r="H261" i="41"/>
  <c r="I261" i="41"/>
  <c r="Q261" i="41"/>
  <c r="R261" i="41" s="1"/>
  <c r="T261" i="41" s="1"/>
  <c r="S261" i="41"/>
  <c r="H260" i="41"/>
  <c r="I260" i="41"/>
  <c r="Q260" i="41"/>
  <c r="R260" i="41" s="1"/>
  <c r="T260" i="41" s="1"/>
  <c r="S260" i="41"/>
  <c r="H259" i="41"/>
  <c r="I259" i="41"/>
  <c r="Q259" i="41"/>
  <c r="R259" i="41" s="1"/>
  <c r="T259" i="41" s="1"/>
  <c r="S259" i="41"/>
  <c r="H258" i="41"/>
  <c r="I258" i="41"/>
  <c r="Q258" i="41"/>
  <c r="R258" i="41" s="1"/>
  <c r="T258" i="41" s="1"/>
  <c r="S258" i="41"/>
  <c r="H257" i="41"/>
  <c r="I257" i="41"/>
  <c r="Q257" i="41"/>
  <c r="R257" i="41" s="1"/>
  <c r="T257" i="41" s="1"/>
  <c r="S257" i="41"/>
  <c r="H256" i="41"/>
  <c r="I256" i="41"/>
  <c r="Q256" i="41"/>
  <c r="R256" i="41" s="1"/>
  <c r="T256" i="41" s="1"/>
  <c r="S256" i="41"/>
  <c r="H255" i="41"/>
  <c r="I255" i="41"/>
  <c r="Q255" i="41"/>
  <c r="R255" i="41" s="1"/>
  <c r="T255" i="41" s="1"/>
  <c r="S255" i="41"/>
  <c r="H254" i="41"/>
  <c r="I254" i="41"/>
  <c r="Q254" i="41"/>
  <c r="R254" i="41" s="1"/>
  <c r="T254" i="41" s="1"/>
  <c r="S254" i="41"/>
  <c r="H26" i="34"/>
  <c r="I26" i="34"/>
  <c r="Q26" i="34"/>
  <c r="R26" i="34" s="1"/>
  <c r="T26" i="34" s="1"/>
  <c r="S26" i="34"/>
  <c r="H109" i="35"/>
  <c r="I109" i="35"/>
  <c r="H253" i="41"/>
  <c r="I253" i="41"/>
  <c r="Q253" i="41"/>
  <c r="R253" i="41" s="1"/>
  <c r="T253" i="41" s="1"/>
  <c r="S253" i="41"/>
  <c r="H252" i="41"/>
  <c r="I252" i="41"/>
  <c r="Q252" i="41"/>
  <c r="R252" i="41" s="1"/>
  <c r="T252" i="41" s="1"/>
  <c r="S252" i="41"/>
  <c r="H251" i="41"/>
  <c r="I251" i="41"/>
  <c r="Q251" i="41"/>
  <c r="R251" i="41" s="1"/>
  <c r="T251" i="41" s="1"/>
  <c r="S251" i="41"/>
  <c r="H45" i="33"/>
  <c r="I45" i="33"/>
  <c r="Q45" i="33"/>
  <c r="R45" i="33" s="1"/>
  <c r="T45" i="33" s="1"/>
  <c r="S45" i="33"/>
  <c r="H77" i="29"/>
  <c r="I77" i="29" s="1"/>
  <c r="Q77" i="29"/>
  <c r="R77" i="29" s="1"/>
  <c r="T77" i="29" s="1"/>
  <c r="S77" i="29"/>
  <c r="H250" i="41"/>
  <c r="I250" i="41"/>
  <c r="Q250" i="41"/>
  <c r="R250" i="41" s="1"/>
  <c r="T250" i="41" s="1"/>
  <c r="S250" i="41"/>
  <c r="H249" i="41"/>
  <c r="I249" i="41"/>
  <c r="Q249" i="41"/>
  <c r="R249" i="41" s="1"/>
  <c r="T249" i="41" s="1"/>
  <c r="S249" i="41"/>
  <c r="H248" i="41"/>
  <c r="I248" i="41"/>
  <c r="Q248" i="41"/>
  <c r="R248" i="41" s="1"/>
  <c r="T248" i="41" s="1"/>
  <c r="S248" i="41"/>
  <c r="H247" i="41"/>
  <c r="I247" i="41"/>
  <c r="Q247" i="41"/>
  <c r="R247" i="41" s="1"/>
  <c r="T247" i="41" s="1"/>
  <c r="S247" i="41"/>
  <c r="H246" i="41"/>
  <c r="I246" i="41"/>
  <c r="Q246" i="41"/>
  <c r="R246" i="41" s="1"/>
  <c r="T246" i="41" s="1"/>
  <c r="S246" i="41"/>
  <c r="H245" i="41"/>
  <c r="I245" i="41"/>
  <c r="Q245" i="41"/>
  <c r="R245" i="41" s="1"/>
  <c r="T245" i="41" s="1"/>
  <c r="S245" i="41"/>
  <c r="H244" i="41"/>
  <c r="I244" i="41"/>
  <c r="Q244" i="41"/>
  <c r="R244" i="41" s="1"/>
  <c r="T244" i="41" s="1"/>
  <c r="S244" i="41"/>
  <c r="H41" i="45"/>
  <c r="I41" i="45"/>
  <c r="H76" i="29"/>
  <c r="I76" i="29" s="1"/>
  <c r="Q76" i="29"/>
  <c r="R76" i="29" s="1"/>
  <c r="T76" i="29" s="1"/>
  <c r="S76" i="29"/>
  <c r="H40" i="45"/>
  <c r="I40" i="45"/>
  <c r="D23" i="28" l="1"/>
  <c r="S23" i="52"/>
  <c r="C24" i="28" s="1"/>
  <c r="H23" i="52"/>
  <c r="I23" i="52"/>
  <c r="T23" i="52"/>
  <c r="E24" i="28" s="1"/>
  <c r="F28" i="28"/>
  <c r="B13" i="51"/>
  <c r="B12" i="51"/>
  <c r="S33" i="51"/>
  <c r="Q33" i="51"/>
  <c r="R33" i="51" s="1"/>
  <c r="T33" i="51" s="1"/>
  <c r="I33" i="51"/>
  <c r="H33" i="51"/>
  <c r="S32" i="51"/>
  <c r="Q32" i="51"/>
  <c r="R32" i="51" s="1"/>
  <c r="T32" i="51" s="1"/>
  <c r="I32" i="51"/>
  <c r="H32" i="51"/>
  <c r="S31" i="51"/>
  <c r="Q31" i="51"/>
  <c r="R31" i="51" s="1"/>
  <c r="T31" i="51" s="1"/>
  <c r="I31" i="51"/>
  <c r="H31" i="51"/>
  <c r="S30" i="51"/>
  <c r="Q30" i="51"/>
  <c r="R30" i="51" s="1"/>
  <c r="T30" i="51" s="1"/>
  <c r="I30" i="51"/>
  <c r="H30" i="51"/>
  <c r="S29" i="51"/>
  <c r="Q29" i="51"/>
  <c r="R29" i="51" s="1"/>
  <c r="T29" i="51" s="1"/>
  <c r="I29" i="51"/>
  <c r="H29" i="51"/>
  <c r="S28" i="51"/>
  <c r="Q28" i="51"/>
  <c r="R28" i="51" s="1"/>
  <c r="T28" i="51" s="1"/>
  <c r="I28" i="51"/>
  <c r="H28" i="51"/>
  <c r="S27" i="51"/>
  <c r="Q27" i="51"/>
  <c r="R27" i="51" s="1"/>
  <c r="T27" i="51" s="1"/>
  <c r="I27" i="51"/>
  <c r="H27" i="5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3" i="51"/>
  <c r="Q23" i="51"/>
  <c r="R23" i="51" s="1"/>
  <c r="T23" i="51" s="1"/>
  <c r="I23" i="51"/>
  <c r="H23" i="51"/>
  <c r="S22" i="51"/>
  <c r="Q22" i="51"/>
  <c r="R22" i="51" s="1"/>
  <c r="T22" i="51" s="1"/>
  <c r="I22" i="51"/>
  <c r="H22" i="5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Q237" i="41"/>
  <c r="R237" i="41" s="1"/>
  <c r="T237" i="41" s="1"/>
  <c r="S237" i="41"/>
  <c r="D24" i="28" l="1"/>
  <c r="S34" i="51"/>
  <c r="C28" i="28" s="1"/>
  <c r="H34" i="51"/>
  <c r="I34" i="51"/>
  <c r="T34" i="51"/>
  <c r="E28" i="28" s="1"/>
  <c r="I34" i="31"/>
  <c r="I35" i="31"/>
  <c r="I36" i="31"/>
  <c r="I37" i="31"/>
  <c r="I39" i="31"/>
  <c r="I40" i="31"/>
  <c r="I41" i="31"/>
  <c r="I42" i="31"/>
  <c r="I43" i="31"/>
  <c r="I44" i="31"/>
  <c r="I45" i="31"/>
  <c r="I46" i="31"/>
  <c r="I48" i="31"/>
  <c r="I49" i="31"/>
  <c r="I50" i="31"/>
  <c r="I52" i="31"/>
  <c r="H242" i="41"/>
  <c r="I242" i="41" s="1"/>
  <c r="Q242" i="41"/>
  <c r="R242" i="41" s="1"/>
  <c r="T242" i="41" s="1"/>
  <c r="S242" i="41"/>
  <c r="H231" i="41"/>
  <c r="I231" i="41"/>
  <c r="Q231" i="41"/>
  <c r="R231" i="41" s="1"/>
  <c r="T231" i="41" s="1"/>
  <c r="S231" i="41"/>
  <c r="D28" i="28" l="1"/>
  <c r="H57" i="38"/>
  <c r="I57" i="38"/>
  <c r="Q57" i="38"/>
  <c r="R57" i="38" s="1"/>
  <c r="T57" i="38" s="1"/>
  <c r="S57" i="38"/>
  <c r="H44" i="38"/>
  <c r="H107" i="35" l="1"/>
  <c r="I107" i="35"/>
  <c r="Q107" i="35"/>
  <c r="R107" i="35" s="1"/>
  <c r="T107" i="35" s="1"/>
  <c r="S107" i="35"/>
  <c r="H106" i="35" l="1"/>
  <c r="I106" i="35"/>
  <c r="Q106" i="35"/>
  <c r="R106" i="35" s="1"/>
  <c r="T106" i="35" s="1"/>
  <c r="S106" i="35"/>
  <c r="H39" i="33" l="1"/>
  <c r="I39" i="33" s="1"/>
  <c r="Q39" i="33"/>
  <c r="R39" i="33" s="1"/>
  <c r="T39" i="33" s="1"/>
  <c r="S39" i="33"/>
  <c r="H41" i="33"/>
  <c r="H43" i="33"/>
  <c r="I43" i="33" s="1"/>
  <c r="Q43" i="33"/>
  <c r="R43" i="33" s="1"/>
  <c r="T43" i="33" s="1"/>
  <c r="S43" i="33"/>
  <c r="H74" i="29" l="1"/>
  <c r="I74" i="29"/>
  <c r="Q74" i="29"/>
  <c r="R74" i="29" s="1"/>
  <c r="T74" i="29" s="1"/>
  <c r="S74" i="29"/>
  <c r="H72" i="29"/>
  <c r="I72" i="29"/>
  <c r="Q72" i="29"/>
  <c r="R72" i="29" s="1"/>
  <c r="T72" i="29" s="1"/>
  <c r="S72" i="29"/>
  <c r="H73" i="29"/>
  <c r="I73" i="29"/>
  <c r="Q73" i="29"/>
  <c r="R73" i="29" s="1"/>
  <c r="T73" i="29" s="1"/>
  <c r="S73" i="29"/>
  <c r="H84" i="37"/>
  <c r="H240" i="41"/>
  <c r="I240" i="41"/>
  <c r="Q240" i="41"/>
  <c r="R240" i="41" s="1"/>
  <c r="T240" i="41" s="1"/>
  <c r="S240" i="41"/>
  <c r="H241" i="41"/>
  <c r="I241" i="41"/>
  <c r="Q241" i="41"/>
  <c r="R241" i="41" s="1"/>
  <c r="T241" i="41" s="1"/>
  <c r="S241" i="41"/>
  <c r="H238" i="41"/>
  <c r="H239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H121" i="41"/>
  <c r="H122" i="41"/>
  <c r="H123" i="41"/>
  <c r="H124" i="41"/>
  <c r="H125" i="41"/>
  <c r="H126" i="41"/>
  <c r="H127" i="41"/>
  <c r="H128" i="41"/>
  <c r="H129" i="41"/>
  <c r="H130" i="41"/>
  <c r="H131" i="41"/>
  <c r="H132" i="41"/>
  <c r="H133" i="41"/>
  <c r="H134" i="41"/>
  <c r="H135" i="41"/>
  <c r="H136" i="41"/>
  <c r="H137" i="41"/>
  <c r="H138" i="41"/>
  <c r="H139" i="41"/>
  <c r="H140" i="41"/>
  <c r="H141" i="41"/>
  <c r="H142" i="41"/>
  <c r="H143" i="41"/>
  <c r="H144" i="41"/>
  <c r="H145" i="41"/>
  <c r="H146" i="41"/>
  <c r="H147" i="41"/>
  <c r="H148" i="41"/>
  <c r="H149" i="41"/>
  <c r="H150" i="41"/>
  <c r="H151" i="41"/>
  <c r="H152" i="41"/>
  <c r="H153" i="41"/>
  <c r="H154" i="41"/>
  <c r="H155" i="41"/>
  <c r="H156" i="41"/>
  <c r="H157" i="41"/>
  <c r="H158" i="41"/>
  <c r="H159" i="41"/>
  <c r="H160" i="41"/>
  <c r="H161" i="41"/>
  <c r="H162" i="41"/>
  <c r="H163" i="41"/>
  <c r="H164" i="41"/>
  <c r="H165" i="41"/>
  <c r="H166" i="41"/>
  <c r="H167" i="41"/>
  <c r="H168" i="41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H195" i="41"/>
  <c r="H196" i="41"/>
  <c r="H197" i="41"/>
  <c r="H198" i="41"/>
  <c r="H199" i="41"/>
  <c r="H200" i="41"/>
  <c r="H201" i="41"/>
  <c r="H202" i="41"/>
  <c r="H203" i="41"/>
  <c r="H204" i="41"/>
  <c r="H205" i="41"/>
  <c r="H206" i="41"/>
  <c r="H207" i="41"/>
  <c r="H208" i="41"/>
  <c r="H209" i="41"/>
  <c r="H210" i="41"/>
  <c r="H211" i="41"/>
  <c r="H212" i="41"/>
  <c r="H213" i="41"/>
  <c r="H214" i="41"/>
  <c r="H215" i="41"/>
  <c r="H216" i="41"/>
  <c r="H217" i="41"/>
  <c r="H218" i="41"/>
  <c r="H219" i="41"/>
  <c r="H220" i="41"/>
  <c r="H221" i="41"/>
  <c r="H222" i="41"/>
  <c r="H223" i="41"/>
  <c r="H224" i="41"/>
  <c r="H225" i="41"/>
  <c r="H226" i="41"/>
  <c r="H227" i="41"/>
  <c r="H228" i="41"/>
  <c r="H229" i="41"/>
  <c r="H230" i="41"/>
  <c r="H232" i="41"/>
  <c r="H233" i="41"/>
  <c r="H234" i="41"/>
  <c r="H235" i="41"/>
  <c r="H236" i="41"/>
  <c r="H237" i="41"/>
  <c r="H243" i="41"/>
  <c r="I238" i="41"/>
  <c r="Q238" i="41"/>
  <c r="R238" i="41" s="1"/>
  <c r="T238" i="41" s="1"/>
  <c r="S238" i="41"/>
  <c r="I239" i="41"/>
  <c r="Q239" i="41"/>
  <c r="R239" i="41" s="1"/>
  <c r="T239" i="41" s="1"/>
  <c r="S239" i="41"/>
  <c r="H83" i="37"/>
  <c r="I83" i="37"/>
  <c r="Q83" i="37"/>
  <c r="R83" i="37" s="1"/>
  <c r="T83" i="37" s="1"/>
  <c r="S83" i="37"/>
  <c r="H82" i="37"/>
  <c r="I82" i="37"/>
  <c r="Q82" i="37"/>
  <c r="R82" i="37" s="1"/>
  <c r="T82" i="37" s="1"/>
  <c r="S82" i="37"/>
  <c r="H39" i="36"/>
  <c r="I39" i="36"/>
  <c r="Q39" i="36"/>
  <c r="R39" i="36" s="1"/>
  <c r="T39" i="36" s="1"/>
  <c r="S39" i="36"/>
  <c r="H105" i="35"/>
  <c r="I105" i="35"/>
  <c r="Q105" i="35"/>
  <c r="R105" i="35" s="1"/>
  <c r="T105" i="35" s="1"/>
  <c r="S105" i="35"/>
  <c r="H42" i="33"/>
  <c r="I42" i="33" s="1"/>
  <c r="Q42" i="33"/>
  <c r="R42" i="33" s="1"/>
  <c r="T42" i="33" s="1"/>
  <c r="S42" i="33"/>
  <c r="I76" i="39" l="1"/>
  <c r="H76" i="39"/>
  <c r="Q76" i="39"/>
  <c r="R76" i="39"/>
  <c r="T76" i="39" s="1"/>
  <c r="S76" i="39"/>
  <c r="I233" i="41"/>
  <c r="Q233" i="41"/>
  <c r="R233" i="41" s="1"/>
  <c r="T233" i="41" s="1"/>
  <c r="S233" i="41"/>
  <c r="I234" i="41"/>
  <c r="Q234" i="41"/>
  <c r="R234" i="41" s="1"/>
  <c r="T234" i="41" s="1"/>
  <c r="S234" i="41"/>
  <c r="I235" i="41"/>
  <c r="Q235" i="41"/>
  <c r="R235" i="41" s="1"/>
  <c r="T235" i="41" s="1"/>
  <c r="S235" i="41"/>
  <c r="I236" i="41"/>
  <c r="Q236" i="41"/>
  <c r="R236" i="41" s="1"/>
  <c r="T236" i="41" s="1"/>
  <c r="S236" i="41"/>
  <c r="I228" i="41"/>
  <c r="Q228" i="41"/>
  <c r="R228" i="41" s="1"/>
  <c r="T228" i="41" s="1"/>
  <c r="S228" i="41"/>
  <c r="I229" i="41"/>
  <c r="Q229" i="41"/>
  <c r="R229" i="41" s="1"/>
  <c r="T229" i="41" s="1"/>
  <c r="S229" i="41"/>
  <c r="I230" i="41"/>
  <c r="Q230" i="41"/>
  <c r="R230" i="41" s="1"/>
  <c r="T230" i="41" s="1"/>
  <c r="S230" i="41"/>
  <c r="I232" i="41"/>
  <c r="Q232" i="41"/>
  <c r="R232" i="41" s="1"/>
  <c r="T232" i="41" s="1"/>
  <c r="S232" i="41"/>
  <c r="I222" i="41"/>
  <c r="Q222" i="41"/>
  <c r="R222" i="41" s="1"/>
  <c r="T222" i="41" s="1"/>
  <c r="S222" i="41"/>
  <c r="I223" i="41"/>
  <c r="Q223" i="41"/>
  <c r="R223" i="41" s="1"/>
  <c r="T223" i="41" s="1"/>
  <c r="S223" i="41"/>
  <c r="I224" i="41"/>
  <c r="Q224" i="41"/>
  <c r="R224" i="41" s="1"/>
  <c r="T224" i="41" s="1"/>
  <c r="S224" i="41"/>
  <c r="I225" i="41"/>
  <c r="Q225" i="41"/>
  <c r="R225" i="41" s="1"/>
  <c r="T225" i="41" s="1"/>
  <c r="S225" i="41"/>
  <c r="I226" i="41"/>
  <c r="Q226" i="41"/>
  <c r="R226" i="41" s="1"/>
  <c r="T226" i="41" s="1"/>
  <c r="S226" i="41"/>
  <c r="I227" i="41"/>
  <c r="Q227" i="41"/>
  <c r="R227" i="41" s="1"/>
  <c r="T227" i="41" s="1"/>
  <c r="S227" i="41"/>
  <c r="I217" i="41"/>
  <c r="Q217" i="41"/>
  <c r="R217" i="41" s="1"/>
  <c r="T217" i="41" s="1"/>
  <c r="S217" i="41"/>
  <c r="I218" i="41"/>
  <c r="Q218" i="41"/>
  <c r="R218" i="41" s="1"/>
  <c r="T218" i="41" s="1"/>
  <c r="S218" i="41"/>
  <c r="I219" i="41"/>
  <c r="Q219" i="41"/>
  <c r="R219" i="41" s="1"/>
  <c r="T219" i="41" s="1"/>
  <c r="S219" i="41"/>
  <c r="I220" i="41"/>
  <c r="Q220" i="41"/>
  <c r="R220" i="41" s="1"/>
  <c r="T220" i="41" s="1"/>
  <c r="S220" i="41"/>
  <c r="I221" i="41"/>
  <c r="Q221" i="41"/>
  <c r="R221" i="41" s="1"/>
  <c r="T221" i="41" s="1"/>
  <c r="S221" i="41"/>
  <c r="I210" i="41"/>
  <c r="Q210" i="41"/>
  <c r="R210" i="41" s="1"/>
  <c r="T210" i="41" s="1"/>
  <c r="S210" i="41"/>
  <c r="I211" i="41"/>
  <c r="Q211" i="41"/>
  <c r="R211" i="41" s="1"/>
  <c r="T211" i="41" s="1"/>
  <c r="S211" i="41"/>
  <c r="I212" i="41"/>
  <c r="Q212" i="41"/>
  <c r="R212" i="41" s="1"/>
  <c r="T212" i="41" s="1"/>
  <c r="S212" i="41"/>
  <c r="I213" i="41"/>
  <c r="Q213" i="41"/>
  <c r="R213" i="41" s="1"/>
  <c r="T213" i="41" s="1"/>
  <c r="S213" i="41"/>
  <c r="I214" i="41"/>
  <c r="Q214" i="41"/>
  <c r="R214" i="41" s="1"/>
  <c r="T214" i="41" s="1"/>
  <c r="S214" i="41"/>
  <c r="I215" i="41"/>
  <c r="Q215" i="41"/>
  <c r="R215" i="41" s="1"/>
  <c r="T215" i="41" s="1"/>
  <c r="S215" i="41"/>
  <c r="I216" i="41"/>
  <c r="Q216" i="41"/>
  <c r="R216" i="41" s="1"/>
  <c r="T216" i="41" s="1"/>
  <c r="S216" i="41"/>
  <c r="H104" i="35"/>
  <c r="I104" i="35"/>
  <c r="Q104" i="35"/>
  <c r="R104" i="35" s="1"/>
  <c r="T104" i="35" s="1"/>
  <c r="S104" i="35"/>
  <c r="I81" i="37"/>
  <c r="Q81" i="37"/>
  <c r="R81" i="37" s="1"/>
  <c r="T81" i="37" s="1"/>
  <c r="S81" i="37"/>
  <c r="H52" i="38"/>
  <c r="I52" i="38"/>
  <c r="Q52" i="38"/>
  <c r="R52" i="38" s="1"/>
  <c r="T52" i="38" s="1"/>
  <c r="S5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80" i="37"/>
  <c r="I80" i="37"/>
  <c r="Q80" i="37"/>
  <c r="R80" i="37" s="1"/>
  <c r="T80" i="37" s="1"/>
  <c r="S80" i="37"/>
  <c r="H103" i="35"/>
  <c r="I103" i="35"/>
  <c r="Q103" i="35"/>
  <c r="R103" i="35" s="1"/>
  <c r="T103" i="35" s="1"/>
  <c r="S103" i="35"/>
  <c r="H102" i="35"/>
  <c r="I102" i="35"/>
  <c r="Q102" i="35"/>
  <c r="R102" i="35" s="1"/>
  <c r="T102" i="35" s="1"/>
  <c r="S102" i="35"/>
  <c r="H101" i="35"/>
  <c r="I101" i="35"/>
  <c r="Q101" i="35"/>
  <c r="R101" i="35" s="1"/>
  <c r="T101" i="35" s="1"/>
  <c r="S101" i="35"/>
  <c r="I100" i="35"/>
  <c r="H100" i="35"/>
  <c r="Q100" i="35"/>
  <c r="R100" i="35" s="1"/>
  <c r="T100" i="35" s="1"/>
  <c r="S100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35" i="33"/>
  <c r="H40" i="33"/>
  <c r="I40" i="33" s="1"/>
  <c r="H38" i="33"/>
  <c r="I38" i="33"/>
  <c r="Q38" i="33"/>
  <c r="R38" i="33" s="1"/>
  <c r="T38" i="33" s="1"/>
  <c r="S38" i="33"/>
  <c r="Q40" i="33"/>
  <c r="R40" i="33" s="1"/>
  <c r="T40" i="33" s="1"/>
  <c r="S40" i="33"/>
  <c r="I41" i="33"/>
  <c r="Q41" i="33"/>
  <c r="R41" i="33" s="1"/>
  <c r="T41" i="33" s="1"/>
  <c r="S41" i="33"/>
  <c r="H52" i="31"/>
  <c r="Q52" i="31"/>
  <c r="R52" i="31"/>
  <c r="T52" i="31" s="1"/>
  <c r="S52" i="31"/>
  <c r="H53" i="31"/>
  <c r="I53" i="31" s="1"/>
  <c r="Q53" i="31"/>
  <c r="R53" i="31" s="1"/>
  <c r="T53" i="31" s="1"/>
  <c r="S53" i="31"/>
  <c r="H71" i="29"/>
  <c r="I71" i="29"/>
  <c r="Q71" i="29"/>
  <c r="R71" i="29" s="1"/>
  <c r="T71" i="29" s="1"/>
  <c r="S71" i="29"/>
  <c r="H67" i="29"/>
  <c r="I67" i="29" s="1"/>
  <c r="Q67" i="29"/>
  <c r="R67" i="29" s="1"/>
  <c r="T67" i="29" s="1"/>
  <c r="S67" i="29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0" i="29"/>
  <c r="I70" i="29"/>
  <c r="Q70" i="29"/>
  <c r="R70" i="29" s="1"/>
  <c r="T70" i="29" s="1"/>
  <c r="S70" i="29"/>
  <c r="H66" i="29"/>
  <c r="I66" i="29"/>
  <c r="Q66" i="29"/>
  <c r="R66" i="29" s="1"/>
  <c r="T66" i="29" s="1"/>
  <c r="S66" i="29"/>
  <c r="H75" i="29"/>
  <c r="I75" i="29"/>
  <c r="Q75" i="29"/>
  <c r="R75" i="29" s="1"/>
  <c r="T75" i="29" s="1"/>
  <c r="S75" i="29"/>
  <c r="H38" i="29"/>
  <c r="F27" i="28" l="1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5"/>
  <c r="B12" i="45"/>
  <c r="Q49" i="35"/>
  <c r="R49" i="35" s="1"/>
  <c r="T49" i="35" s="1"/>
  <c r="S49" i="35"/>
  <c r="H49" i="35"/>
  <c r="I49" i="35"/>
  <c r="H26" i="33"/>
  <c r="I26" i="33" s="1"/>
  <c r="H27" i="33"/>
  <c r="I27" i="33" s="1"/>
  <c r="H28" i="33"/>
  <c r="I28" i="33" s="1"/>
  <c r="H29" i="33"/>
  <c r="I29" i="33"/>
  <c r="H30" i="33"/>
  <c r="I30" i="33" s="1"/>
  <c r="H31" i="33"/>
  <c r="I31" i="33" s="1"/>
  <c r="H32" i="33"/>
  <c r="I32" i="33"/>
  <c r="H33" i="33"/>
  <c r="I33" i="33" s="1"/>
  <c r="H34" i="33"/>
  <c r="I34" i="33"/>
  <c r="I35" i="33"/>
  <c r="H36" i="33"/>
  <c r="I36" i="33"/>
  <c r="H37" i="33"/>
  <c r="I37" i="33"/>
  <c r="I207" i="41"/>
  <c r="I208" i="41"/>
  <c r="Q207" i="41"/>
  <c r="R207" i="41" s="1"/>
  <c r="T207" i="41" s="1"/>
  <c r="Q208" i="41"/>
  <c r="R208" i="41" s="1"/>
  <c r="T208" i="41" s="1"/>
  <c r="S207" i="41"/>
  <c r="S208" i="41"/>
  <c r="S16" i="31"/>
  <c r="S17" i="31"/>
  <c r="S18" i="31"/>
  <c r="S19" i="31"/>
  <c r="S20" i="31"/>
  <c r="S21" i="31"/>
  <c r="S22" i="31"/>
  <c r="S23" i="31"/>
  <c r="S24" i="31"/>
  <c r="S25" i="31"/>
  <c r="H16" i="45" l="1"/>
  <c r="I209" i="41"/>
  <c r="I243" i="41"/>
  <c r="Q209" i="41"/>
  <c r="R209" i="41" s="1"/>
  <c r="T209" i="41" s="1"/>
  <c r="Q243" i="41"/>
  <c r="R243" i="41" s="1"/>
  <c r="T243" i="41" s="1"/>
  <c r="S209" i="41"/>
  <c r="S243" i="41"/>
  <c r="U73" i="38" l="1"/>
  <c r="H23" i="45" l="1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I70" i="41"/>
  <c r="Q70" i="41"/>
  <c r="R70" i="41" s="1"/>
  <c r="T70" i="41" s="1"/>
  <c r="S70" i="41"/>
  <c r="I203" i="41"/>
  <c r="I204" i="41"/>
  <c r="I205" i="41"/>
  <c r="I206" i="41"/>
  <c r="Q203" i="41"/>
  <c r="R203" i="41" s="1"/>
  <c r="T203" i="41" s="1"/>
  <c r="Q204" i="41"/>
  <c r="R204" i="41" s="1"/>
  <c r="T204" i="41" s="1"/>
  <c r="Q205" i="41"/>
  <c r="R205" i="41" s="1"/>
  <c r="T205" i="41" s="1"/>
  <c r="Q206" i="41"/>
  <c r="R206" i="41" s="1"/>
  <c r="T206" i="41" s="1"/>
  <c r="S203" i="41"/>
  <c r="S204" i="41"/>
  <c r="S205" i="41"/>
  <c r="S206" i="41"/>
  <c r="I198" i="41"/>
  <c r="I199" i="41"/>
  <c r="I200" i="41"/>
  <c r="I201" i="41"/>
  <c r="I202" i="41"/>
  <c r="Q198" i="41"/>
  <c r="R198" i="41" s="1"/>
  <c r="T198" i="41" s="1"/>
  <c r="Q199" i="41"/>
  <c r="R199" i="41" s="1"/>
  <c r="T199" i="41" s="1"/>
  <c r="Q200" i="41"/>
  <c r="R200" i="41" s="1"/>
  <c r="T200" i="41" s="1"/>
  <c r="Q201" i="41"/>
  <c r="R201" i="41" s="1"/>
  <c r="T201" i="41" s="1"/>
  <c r="Q202" i="41"/>
  <c r="R202" i="41" s="1"/>
  <c r="T202" i="41" s="1"/>
  <c r="S198" i="41"/>
  <c r="S199" i="41"/>
  <c r="S200" i="41"/>
  <c r="S201" i="41"/>
  <c r="S202" i="41"/>
  <c r="I193" i="41"/>
  <c r="I194" i="41"/>
  <c r="I195" i="41"/>
  <c r="I196" i="41"/>
  <c r="I197" i="41"/>
  <c r="Q193" i="41"/>
  <c r="R193" i="41" s="1"/>
  <c r="T193" i="41" s="1"/>
  <c r="Q194" i="41"/>
  <c r="R194" i="41" s="1"/>
  <c r="T194" i="41" s="1"/>
  <c r="Q195" i="41"/>
  <c r="R195" i="41" s="1"/>
  <c r="T195" i="41" s="1"/>
  <c r="Q196" i="41"/>
  <c r="R196" i="41" s="1"/>
  <c r="T196" i="41" s="1"/>
  <c r="Q197" i="41"/>
  <c r="R197" i="41" s="1"/>
  <c r="T197" i="41" s="1"/>
  <c r="S193" i="41"/>
  <c r="S194" i="41"/>
  <c r="S195" i="41"/>
  <c r="S196" i="41"/>
  <c r="S197" i="41"/>
  <c r="I188" i="41"/>
  <c r="I189" i="41"/>
  <c r="I190" i="41"/>
  <c r="I191" i="41"/>
  <c r="I192" i="4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Q192" i="41"/>
  <c r="R192" i="41" s="1"/>
  <c r="T192" i="41" s="1"/>
  <c r="S188" i="41"/>
  <c r="S189" i="41"/>
  <c r="S190" i="41"/>
  <c r="S191" i="41"/>
  <c r="S192" i="41"/>
  <c r="I183" i="41"/>
  <c r="I184" i="41"/>
  <c r="I185" i="41"/>
  <c r="I186" i="41"/>
  <c r="I187" i="41"/>
  <c r="Q183" i="41"/>
  <c r="R183" i="41" s="1"/>
  <c r="T183" i="41" s="1"/>
  <c r="Q184" i="41"/>
  <c r="R184" i="41" s="1"/>
  <c r="T184" i="41" s="1"/>
  <c r="Q185" i="41"/>
  <c r="R185" i="41" s="1"/>
  <c r="T185" i="41" s="1"/>
  <c r="Q186" i="41"/>
  <c r="R186" i="41" s="1"/>
  <c r="T186" i="41" s="1"/>
  <c r="Q187" i="41"/>
  <c r="R187" i="41" s="1"/>
  <c r="T187" i="41" s="1"/>
  <c r="S183" i="41"/>
  <c r="S184" i="41"/>
  <c r="S185" i="41"/>
  <c r="S186" i="41"/>
  <c r="S187" i="41"/>
  <c r="I180" i="41"/>
  <c r="I181" i="41"/>
  <c r="I178" i="41"/>
  <c r="I179" i="41"/>
  <c r="I182" i="41"/>
  <c r="Q178" i="41"/>
  <c r="R178" i="41" s="1"/>
  <c r="T178" i="41" s="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S178" i="41"/>
  <c r="S179" i="41"/>
  <c r="S180" i="41"/>
  <c r="S181" i="41"/>
  <c r="S182" i="41"/>
  <c r="I175" i="41"/>
  <c r="I174" i="41"/>
  <c r="I176" i="41"/>
  <c r="I177" i="41"/>
  <c r="Q174" i="41"/>
  <c r="R174" i="41" s="1"/>
  <c r="T174" i="41" s="1"/>
  <c r="Q175" i="41"/>
  <c r="R175" i="41" s="1"/>
  <c r="T175" i="41" s="1"/>
  <c r="Q176" i="41"/>
  <c r="R176" i="41" s="1"/>
  <c r="T176" i="41" s="1"/>
  <c r="Q177" i="41"/>
  <c r="R177" i="41" s="1"/>
  <c r="T177" i="41" s="1"/>
  <c r="S174" i="41"/>
  <c r="S175" i="41"/>
  <c r="S176" i="41"/>
  <c r="S177" i="41"/>
  <c r="I173" i="41"/>
  <c r="I169" i="41"/>
  <c r="I170" i="41"/>
  <c r="I171" i="41"/>
  <c r="I172" i="41"/>
  <c r="Q169" i="41"/>
  <c r="R169" i="41" s="1"/>
  <c r="T169" i="41" s="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S169" i="41"/>
  <c r="S170" i="41"/>
  <c r="S171" i="41"/>
  <c r="S172" i="41"/>
  <c r="S173" i="41"/>
  <c r="I165" i="41"/>
  <c r="I166" i="41"/>
  <c r="I167" i="41"/>
  <c r="I168" i="41"/>
  <c r="Q165" i="41"/>
  <c r="R165" i="41" s="1"/>
  <c r="T165" i="41" s="1"/>
  <c r="Q166" i="41"/>
  <c r="R166" i="41" s="1"/>
  <c r="T166" i="41" s="1"/>
  <c r="Q167" i="41"/>
  <c r="R167" i="41" s="1"/>
  <c r="T167" i="41" s="1"/>
  <c r="Q168" i="41"/>
  <c r="R168" i="41" s="1"/>
  <c r="T168" i="41" s="1"/>
  <c r="S165" i="41"/>
  <c r="S166" i="41"/>
  <c r="S167" i="41"/>
  <c r="S168" i="41"/>
  <c r="I161" i="41"/>
  <c r="I162" i="41"/>
  <c r="I163" i="41"/>
  <c r="I164" i="41"/>
  <c r="Q161" i="41"/>
  <c r="R161" i="41" s="1"/>
  <c r="T161" i="41" s="1"/>
  <c r="Q162" i="41"/>
  <c r="R162" i="41" s="1"/>
  <c r="T162" i="41" s="1"/>
  <c r="Q163" i="41"/>
  <c r="R163" i="41" s="1"/>
  <c r="T163" i="41" s="1"/>
  <c r="Q164" i="41"/>
  <c r="R164" i="41" s="1"/>
  <c r="T164" i="41" s="1"/>
  <c r="S161" i="41"/>
  <c r="S162" i="41"/>
  <c r="S163" i="41"/>
  <c r="S164" i="41"/>
  <c r="I157" i="41"/>
  <c r="I158" i="41"/>
  <c r="I159" i="41"/>
  <c r="I160" i="41"/>
  <c r="Q157" i="41"/>
  <c r="R157" i="41" s="1"/>
  <c r="T157" i="41" s="1"/>
  <c r="Q158" i="41"/>
  <c r="R158" i="41" s="1"/>
  <c r="T158" i="41" s="1"/>
  <c r="Q159" i="41"/>
  <c r="R159" i="41" s="1"/>
  <c r="T159" i="41" s="1"/>
  <c r="Q160" i="41"/>
  <c r="R160" i="41" s="1"/>
  <c r="T160" i="41" s="1"/>
  <c r="S157" i="41"/>
  <c r="S158" i="41"/>
  <c r="S159" i="41"/>
  <c r="S160" i="41"/>
  <c r="I153" i="41"/>
  <c r="I154" i="41"/>
  <c r="I155" i="41"/>
  <c r="I156" i="41"/>
  <c r="Q153" i="41"/>
  <c r="R153" i="41" s="1"/>
  <c r="T153" i="41" s="1"/>
  <c r="Q154" i="41"/>
  <c r="R154" i="41" s="1"/>
  <c r="T154" i="41" s="1"/>
  <c r="Q155" i="41"/>
  <c r="R155" i="41" s="1"/>
  <c r="T155" i="41" s="1"/>
  <c r="Q156" i="41"/>
  <c r="R156" i="41" s="1"/>
  <c r="T156" i="41" s="1"/>
  <c r="S153" i="41"/>
  <c r="S154" i="41"/>
  <c r="S155" i="41"/>
  <c r="S156" i="41"/>
  <c r="I149" i="41"/>
  <c r="I152" i="41"/>
  <c r="I150" i="41"/>
  <c r="I151" i="41"/>
  <c r="Q149" i="41"/>
  <c r="R149" i="41" s="1"/>
  <c r="T149" i="41" s="1"/>
  <c r="Q150" i="41"/>
  <c r="R150" i="41" s="1"/>
  <c r="T150" i="41" s="1"/>
  <c r="Q151" i="41"/>
  <c r="R151" i="41" s="1"/>
  <c r="T151" i="41" s="1"/>
  <c r="Q152" i="41"/>
  <c r="R152" i="41" s="1"/>
  <c r="T152" i="41" s="1"/>
  <c r="S149" i="41"/>
  <c r="S150" i="41"/>
  <c r="S151" i="41"/>
  <c r="S152" i="41"/>
  <c r="I145" i="41"/>
  <c r="I146" i="41"/>
  <c r="I147" i="41"/>
  <c r="I148" i="41"/>
  <c r="Q145" i="41"/>
  <c r="R145" i="41" s="1"/>
  <c r="T145" i="41" s="1"/>
  <c r="Q146" i="41"/>
  <c r="R146" i="41" s="1"/>
  <c r="T146" i="41" s="1"/>
  <c r="Q147" i="41"/>
  <c r="R147" i="41" s="1"/>
  <c r="T147" i="41" s="1"/>
  <c r="Q148" i="41"/>
  <c r="R148" i="41" s="1"/>
  <c r="T148" i="41" s="1"/>
  <c r="S145" i="41"/>
  <c r="S146" i="41"/>
  <c r="S147" i="41"/>
  <c r="S148" i="41"/>
  <c r="I144" i="41"/>
  <c r="I141" i="41"/>
  <c r="I142" i="41"/>
  <c r="I143" i="41"/>
  <c r="Q141" i="41"/>
  <c r="R141" i="41" s="1"/>
  <c r="T141" i="41" s="1"/>
  <c r="Q142" i="41"/>
  <c r="R142" i="41" s="1"/>
  <c r="T142" i="41" s="1"/>
  <c r="Q143" i="41"/>
  <c r="R143" i="41" s="1"/>
  <c r="T143" i="41" s="1"/>
  <c r="Q144" i="41"/>
  <c r="R144" i="41" s="1"/>
  <c r="T144" i="41" s="1"/>
  <c r="S141" i="41"/>
  <c r="S142" i="41"/>
  <c r="S143" i="41"/>
  <c r="S144" i="41"/>
  <c r="H73" i="39"/>
  <c r="H74" i="39"/>
  <c r="H75" i="39"/>
  <c r="I73" i="39"/>
  <c r="I74" i="39"/>
  <c r="I75" i="39"/>
  <c r="Q73" i="39"/>
  <c r="R73" i="39" s="1"/>
  <c r="T73" i="39" s="1"/>
  <c r="Q74" i="39"/>
  <c r="R74" i="39" s="1"/>
  <c r="T74" i="39" s="1"/>
  <c r="Q75" i="39"/>
  <c r="R75" i="39" s="1"/>
  <c r="T75" i="39" s="1"/>
  <c r="S73" i="39"/>
  <c r="S74" i="39"/>
  <c r="S75" i="39"/>
  <c r="H69" i="39"/>
  <c r="H70" i="39"/>
  <c r="H71" i="39"/>
  <c r="H72" i="39"/>
  <c r="I69" i="39"/>
  <c r="I70" i="39"/>
  <c r="I71" i="39"/>
  <c r="I72" i="39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S69" i="39"/>
  <c r="S70" i="39"/>
  <c r="S71" i="39"/>
  <c r="S72" i="39"/>
  <c r="H66" i="39"/>
  <c r="H67" i="39"/>
  <c r="H68" i="39"/>
  <c r="I66" i="39"/>
  <c r="I67" i="39"/>
  <c r="I68" i="39"/>
  <c r="Q66" i="39"/>
  <c r="R66" i="39" s="1"/>
  <c r="T66" i="39" s="1"/>
  <c r="Q67" i="39"/>
  <c r="R67" i="39" s="1"/>
  <c r="T67" i="39" s="1"/>
  <c r="Q68" i="39"/>
  <c r="R68" i="39" s="1"/>
  <c r="T68" i="39" s="1"/>
  <c r="S66" i="39"/>
  <c r="S67" i="39"/>
  <c r="S68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S56" i="39"/>
  <c r="S57" i="39"/>
  <c r="S58" i="39"/>
  <c r="S59" i="39"/>
  <c r="S60" i="39"/>
  <c r="H51" i="39"/>
  <c r="H52" i="39"/>
  <c r="H53" i="39"/>
  <c r="H54" i="39"/>
  <c r="H55" i="39"/>
  <c r="I51" i="39"/>
  <c r="I52" i="39"/>
  <c r="I53" i="39"/>
  <c r="I54" i="39"/>
  <c r="I55" i="39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S22" i="39"/>
  <c r="S23" i="39"/>
  <c r="S24" i="39"/>
  <c r="S25" i="39"/>
  <c r="H78" i="37"/>
  <c r="H79" i="37"/>
  <c r="H81" i="37"/>
  <c r="I78" i="37"/>
  <c r="I79" i="37"/>
  <c r="Q78" i="37"/>
  <c r="R78" i="37" s="1"/>
  <c r="T78" i="37" s="1"/>
  <c r="Q79" i="37"/>
  <c r="R79" i="37" s="1"/>
  <c r="T79" i="37" s="1"/>
  <c r="S78" i="37"/>
  <c r="S79" i="37"/>
  <c r="H74" i="37"/>
  <c r="H75" i="37"/>
  <c r="H76" i="37"/>
  <c r="H77" i="37"/>
  <c r="I74" i="37"/>
  <c r="I75" i="37"/>
  <c r="I76" i="37"/>
  <c r="I77" i="37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S74" i="37"/>
  <c r="S75" i="37"/>
  <c r="S76" i="37"/>
  <c r="S77" i="37"/>
  <c r="H69" i="37"/>
  <c r="H70" i="37"/>
  <c r="H71" i="37"/>
  <c r="H72" i="37"/>
  <c r="H73" i="37"/>
  <c r="I69" i="37"/>
  <c r="I70" i="37"/>
  <c r="I71" i="37"/>
  <c r="I72" i="37"/>
  <c r="I73" i="37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S69" i="37"/>
  <c r="S70" i="37"/>
  <c r="S71" i="37"/>
  <c r="S72" i="37"/>
  <c r="S73" i="37"/>
  <c r="H65" i="37"/>
  <c r="H66" i="37"/>
  <c r="H67" i="37"/>
  <c r="H68" i="37"/>
  <c r="I65" i="37"/>
  <c r="I66" i="37"/>
  <c r="I67" i="37"/>
  <c r="I68" i="37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S65" i="37"/>
  <c r="S66" i="37"/>
  <c r="S67" i="37"/>
  <c r="S68" i="37"/>
  <c r="H62" i="37"/>
  <c r="H63" i="37"/>
  <c r="H64" i="37"/>
  <c r="I62" i="37"/>
  <c r="I63" i="37"/>
  <c r="I64" i="37"/>
  <c r="Q62" i="37"/>
  <c r="R62" i="37" s="1"/>
  <c r="T62" i="37" s="1"/>
  <c r="Q63" i="37"/>
  <c r="R63" i="37" s="1"/>
  <c r="T63" i="37" s="1"/>
  <c r="Q64" i="37"/>
  <c r="R64" i="37" s="1"/>
  <c r="T64" i="37" s="1"/>
  <c r="S62" i="37"/>
  <c r="S63" i="37"/>
  <c r="S64" i="37"/>
  <c r="H57" i="37"/>
  <c r="H58" i="37"/>
  <c r="H59" i="37"/>
  <c r="H60" i="37"/>
  <c r="H61" i="37"/>
  <c r="I57" i="37"/>
  <c r="I58" i="37"/>
  <c r="I59" i="37"/>
  <c r="I60" i="37"/>
  <c r="I61" i="37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S57" i="37"/>
  <c r="S58" i="37"/>
  <c r="S59" i="37"/>
  <c r="S60" i="37"/>
  <c r="S61" i="37"/>
  <c r="H53" i="37"/>
  <c r="H54" i="37"/>
  <c r="H55" i="37"/>
  <c r="H56" i="37"/>
  <c r="I53" i="37"/>
  <c r="I54" i="37"/>
  <c r="I55" i="37"/>
  <c r="I56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53" i="37"/>
  <c r="S54" i="37"/>
  <c r="S55" i="37"/>
  <c r="S56" i="37"/>
  <c r="H51" i="37"/>
  <c r="H52" i="37"/>
  <c r="I51" i="37"/>
  <c r="I52" i="37"/>
  <c r="Q51" i="37"/>
  <c r="R51" i="37" s="1"/>
  <c r="T51" i="37" s="1"/>
  <c r="Q52" i="37"/>
  <c r="R52" i="37" s="1"/>
  <c r="T52" i="37" s="1"/>
  <c r="S51" i="37"/>
  <c r="S52" i="37"/>
  <c r="H37" i="36"/>
  <c r="H38" i="36"/>
  <c r="H40" i="36"/>
  <c r="I37" i="36"/>
  <c r="I38" i="36"/>
  <c r="I40" i="36"/>
  <c r="Q37" i="36"/>
  <c r="R37" i="36" s="1"/>
  <c r="T37" i="36" s="1"/>
  <c r="Q38" i="36"/>
  <c r="R38" i="36" s="1"/>
  <c r="T38" i="36" s="1"/>
  <c r="Q40" i="36"/>
  <c r="R40" i="36" s="1"/>
  <c r="T40" i="36" s="1"/>
  <c r="S37" i="36"/>
  <c r="S38" i="36"/>
  <c r="S40" i="36"/>
  <c r="H32" i="36"/>
  <c r="H33" i="36"/>
  <c r="H34" i="36"/>
  <c r="H35" i="36"/>
  <c r="H36" i="36"/>
  <c r="I32" i="36"/>
  <c r="I33" i="36"/>
  <c r="I34" i="36"/>
  <c r="I35" i="36"/>
  <c r="I36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32" i="36"/>
  <c r="S33" i="36"/>
  <c r="S34" i="36"/>
  <c r="S35" i="36"/>
  <c r="S36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S26" i="36"/>
  <c r="S27" i="36"/>
  <c r="S28" i="36"/>
  <c r="S29" i="36"/>
  <c r="S30" i="36"/>
  <c r="S31" i="36"/>
  <c r="H54" i="31"/>
  <c r="I54" i="31" s="1"/>
  <c r="Q54" i="31"/>
  <c r="R54" i="31" s="1"/>
  <c r="T54" i="31" s="1"/>
  <c r="S54" i="31"/>
  <c r="H47" i="31"/>
  <c r="I47" i="31" s="1"/>
  <c r="H48" i="31"/>
  <c r="H49" i="31"/>
  <c r="H50" i="31"/>
  <c r="H51" i="31"/>
  <c r="I51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7" i="31"/>
  <c r="S48" i="31"/>
  <c r="S49" i="31"/>
  <c r="S50" i="31"/>
  <c r="S51" i="31"/>
  <c r="H42" i="31"/>
  <c r="H43" i="31"/>
  <c r="H44" i="31"/>
  <c r="H45" i="31"/>
  <c r="H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S42" i="31"/>
  <c r="S43" i="31"/>
  <c r="S44" i="31"/>
  <c r="S45" i="31"/>
  <c r="S46" i="31"/>
  <c r="H37" i="31"/>
  <c r="H38" i="31"/>
  <c r="I38" i="31" s="1"/>
  <c r="H39" i="31"/>
  <c r="H40" i="31"/>
  <c r="H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4" i="33"/>
  <c r="I44" i="33" s="1"/>
  <c r="Q36" i="33"/>
  <c r="R36" i="33" s="1"/>
  <c r="T36" i="33" s="1"/>
  <c r="Q37" i="33"/>
  <c r="R37" i="33" s="1"/>
  <c r="T37" i="33" s="1"/>
  <c r="Q44" i="33"/>
  <c r="R44" i="33" s="1"/>
  <c r="T44" i="33" s="1"/>
  <c r="S36" i="33"/>
  <c r="S37" i="33"/>
  <c r="S44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2" i="33"/>
  <c r="S33" i="33"/>
  <c r="S34" i="33"/>
  <c r="S35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S27" i="33"/>
  <c r="S28" i="33"/>
  <c r="S29" i="33"/>
  <c r="S30" i="33"/>
  <c r="S31" i="33"/>
  <c r="H22" i="33"/>
  <c r="I22" i="33" s="1"/>
  <c r="H23" i="33"/>
  <c r="I23" i="33" s="1"/>
  <c r="H24" i="33"/>
  <c r="H25" i="33"/>
  <c r="I24" i="33"/>
  <c r="I25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S22" i="33"/>
  <c r="S23" i="33"/>
  <c r="S24" i="33"/>
  <c r="S25" i="33"/>
  <c r="S26" i="33"/>
  <c r="H19" i="33"/>
  <c r="H20" i="33"/>
  <c r="I20" i="33" s="1"/>
  <c r="H21" i="33"/>
  <c r="I19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 s="1"/>
  <c r="Q18" i="33"/>
  <c r="R18" i="33" s="1"/>
  <c r="T18" i="33" s="1"/>
  <c r="S18" i="33"/>
  <c r="H22" i="35"/>
  <c r="H40" i="35"/>
  <c r="H98" i="35"/>
  <c r="H99" i="35"/>
  <c r="H108" i="35"/>
  <c r="I98" i="35"/>
  <c r="I99" i="35"/>
  <c r="I108" i="35"/>
  <c r="Q98" i="35"/>
  <c r="R98" i="35" s="1"/>
  <c r="T98" i="35" s="1"/>
  <c r="Q99" i="35"/>
  <c r="R99" i="35" s="1"/>
  <c r="T99" i="35" s="1"/>
  <c r="Q108" i="35"/>
  <c r="R108" i="35" s="1"/>
  <c r="T108" i="35" s="1"/>
  <c r="S98" i="35"/>
  <c r="S99" i="35"/>
  <c r="S108" i="35"/>
  <c r="H94" i="35"/>
  <c r="H95" i="35"/>
  <c r="H96" i="35"/>
  <c r="H97" i="35"/>
  <c r="I94" i="35"/>
  <c r="I95" i="35"/>
  <c r="I96" i="35"/>
  <c r="I97" i="35"/>
  <c r="Q94" i="35"/>
  <c r="R94" i="35" s="1"/>
  <c r="T94" i="35" s="1"/>
  <c r="Q95" i="35"/>
  <c r="R95" i="35" s="1"/>
  <c r="T95" i="35" s="1"/>
  <c r="Q96" i="35"/>
  <c r="R96" i="35" s="1"/>
  <c r="T96" i="35" s="1"/>
  <c r="Q97" i="35"/>
  <c r="R97" i="35" s="1"/>
  <c r="T97" i="35" s="1"/>
  <c r="S94" i="35"/>
  <c r="S95" i="35"/>
  <c r="S96" i="35"/>
  <c r="S97" i="35"/>
  <c r="H92" i="35"/>
  <c r="H93" i="35"/>
  <c r="I92" i="35"/>
  <c r="I93" i="35"/>
  <c r="Q92" i="35"/>
  <c r="R92" i="35" s="1"/>
  <c r="T92" i="35" s="1"/>
  <c r="Q93" i="35"/>
  <c r="R93" i="35" s="1"/>
  <c r="T93" i="35" s="1"/>
  <c r="S92" i="35"/>
  <c r="S93" i="35"/>
  <c r="H89" i="35"/>
  <c r="H90" i="35"/>
  <c r="H91" i="35"/>
  <c r="I89" i="35"/>
  <c r="I90" i="35"/>
  <c r="I91" i="35"/>
  <c r="Q89" i="35"/>
  <c r="R89" i="35" s="1"/>
  <c r="T89" i="35" s="1"/>
  <c r="Q90" i="35"/>
  <c r="R90" i="35" s="1"/>
  <c r="T90" i="35" s="1"/>
  <c r="Q91" i="35"/>
  <c r="R91" i="35" s="1"/>
  <c r="T91" i="35" s="1"/>
  <c r="S89" i="35"/>
  <c r="S90" i="35"/>
  <c r="S91" i="35"/>
  <c r="H86" i="35"/>
  <c r="H87" i="35"/>
  <c r="H88" i="35"/>
  <c r="I86" i="35"/>
  <c r="I87" i="35"/>
  <c r="I88" i="35"/>
  <c r="Q86" i="35"/>
  <c r="R86" i="35" s="1"/>
  <c r="T86" i="35" s="1"/>
  <c r="Q87" i="35"/>
  <c r="R87" i="35" s="1"/>
  <c r="T87" i="35" s="1"/>
  <c r="Q88" i="35"/>
  <c r="R88" i="35" s="1"/>
  <c r="T88" i="35" s="1"/>
  <c r="S86" i="35"/>
  <c r="S87" i="35"/>
  <c r="S88" i="35"/>
  <c r="H82" i="35"/>
  <c r="H83" i="35"/>
  <c r="H84" i="35"/>
  <c r="H85" i="35"/>
  <c r="I82" i="35"/>
  <c r="I83" i="35"/>
  <c r="I84" i="35"/>
  <c r="I85" i="35"/>
  <c r="Q82" i="35"/>
  <c r="R82" i="35" s="1"/>
  <c r="T82" i="35" s="1"/>
  <c r="Q83" i="35"/>
  <c r="R83" i="35" s="1"/>
  <c r="T83" i="35" s="1"/>
  <c r="Q84" i="35"/>
  <c r="R84" i="35" s="1"/>
  <c r="T84" i="35" s="1"/>
  <c r="Q85" i="35"/>
  <c r="R85" i="35" s="1"/>
  <c r="T85" i="35" s="1"/>
  <c r="S82" i="35"/>
  <c r="S83" i="35"/>
  <c r="S84" i="35"/>
  <c r="S85" i="35"/>
  <c r="H79" i="35"/>
  <c r="H80" i="35"/>
  <c r="H81" i="35"/>
  <c r="I79" i="35"/>
  <c r="I80" i="35"/>
  <c r="I81" i="35"/>
  <c r="Q79" i="35"/>
  <c r="R79" i="35" s="1"/>
  <c r="T79" i="35" s="1"/>
  <c r="Q80" i="35"/>
  <c r="R80" i="35" s="1"/>
  <c r="T80" i="35" s="1"/>
  <c r="Q81" i="35"/>
  <c r="R81" i="35" s="1"/>
  <c r="T81" i="35" s="1"/>
  <c r="S79" i="35"/>
  <c r="S80" i="35"/>
  <c r="S81" i="35"/>
  <c r="H76" i="35"/>
  <c r="H77" i="35"/>
  <c r="H78" i="35"/>
  <c r="I76" i="35"/>
  <c r="I77" i="35"/>
  <c r="I78" i="35"/>
  <c r="Q76" i="35"/>
  <c r="R76" i="35" s="1"/>
  <c r="T76" i="35" s="1"/>
  <c r="Q77" i="35"/>
  <c r="R77" i="35" s="1"/>
  <c r="T77" i="35" s="1"/>
  <c r="Q78" i="35"/>
  <c r="R78" i="35" s="1"/>
  <c r="T78" i="35" s="1"/>
  <c r="S76" i="35"/>
  <c r="S77" i="35"/>
  <c r="S78" i="35"/>
  <c r="H16" i="35"/>
  <c r="I16" i="35"/>
  <c r="Q16" i="35"/>
  <c r="R16" i="35" s="1"/>
  <c r="T16" i="35" s="1"/>
  <c r="S16" i="35"/>
  <c r="H17" i="35"/>
  <c r="I17" i="35"/>
  <c r="Q17" i="35"/>
  <c r="R17" i="35" s="1"/>
  <c r="H71" i="35"/>
  <c r="H72" i="35"/>
  <c r="H73" i="35"/>
  <c r="H74" i="35"/>
  <c r="H75" i="35"/>
  <c r="I71" i="35"/>
  <c r="I72" i="35"/>
  <c r="I73" i="35"/>
  <c r="I74" i="35"/>
  <c r="I75" i="35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S71" i="35"/>
  <c r="S72" i="35"/>
  <c r="S73" i="35"/>
  <c r="S74" i="35"/>
  <c r="S75" i="35"/>
  <c r="H70" i="35"/>
  <c r="I70" i="35"/>
  <c r="Q70" i="35"/>
  <c r="R70" i="35" s="1"/>
  <c r="T70" i="35" s="1"/>
  <c r="S70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H50" i="29"/>
  <c r="H51" i="29"/>
  <c r="H52" i="29"/>
  <c r="H53" i="29"/>
  <c r="I53" i="29" s="1"/>
  <c r="H54" i="29"/>
  <c r="I54" i="29" s="1"/>
  <c r="H55" i="29"/>
  <c r="I55" i="29" s="1"/>
  <c r="H56" i="29"/>
  <c r="H57" i="29"/>
  <c r="H58" i="29"/>
  <c r="H59" i="29"/>
  <c r="H60" i="29"/>
  <c r="I60" i="29" s="1"/>
  <c r="H61" i="29"/>
  <c r="I61" i="29" s="1"/>
  <c r="H62" i="29"/>
  <c r="I62" i="29" s="1"/>
  <c r="H63" i="29"/>
  <c r="H64" i="29"/>
  <c r="H65" i="29"/>
  <c r="I49" i="29"/>
  <c r="I50" i="29"/>
  <c r="I51" i="29"/>
  <c r="I52" i="29"/>
  <c r="I56" i="29"/>
  <c r="I57" i="29"/>
  <c r="I58" i="29"/>
  <c r="I59" i="29"/>
  <c r="I63" i="29"/>
  <c r="I64" i="29"/>
  <c r="I65" i="29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17" i="35" l="1"/>
  <c r="T17" i="35"/>
  <c r="I110" i="35"/>
  <c r="H110" i="35"/>
  <c r="I17" i="41" l="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I121" i="41"/>
  <c r="I122" i="41"/>
  <c r="I123" i="41"/>
  <c r="I124" i="41"/>
  <c r="I125" i="41"/>
  <c r="I126" i="41"/>
  <c r="I127" i="41"/>
  <c r="I128" i="41"/>
  <c r="I129" i="41"/>
  <c r="I130" i="41"/>
  <c r="I131" i="41"/>
  <c r="I132" i="41"/>
  <c r="I133" i="41"/>
  <c r="I134" i="41"/>
  <c r="I135" i="41"/>
  <c r="I136" i="41"/>
  <c r="I137" i="41"/>
  <c r="I138" i="41"/>
  <c r="I139" i="41"/>
  <c r="I140" i="41"/>
  <c r="U41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5" i="34"/>
  <c r="I25" i="34" s="1"/>
  <c r="Q42" i="41" l="1"/>
  <c r="R42" i="41" s="1"/>
  <c r="T42" i="41" s="1"/>
  <c r="S42" i="41"/>
  <c r="Q41" i="41"/>
  <c r="R41" i="41" s="1"/>
  <c r="T41" i="41" s="1"/>
  <c r="S41" i="41"/>
  <c r="Q69" i="41"/>
  <c r="R69" i="41" s="1"/>
  <c r="T69" i="41" s="1"/>
  <c r="S69" i="41"/>
  <c r="Q61" i="41"/>
  <c r="R61" i="41" s="1"/>
  <c r="T61" i="41" s="1"/>
  <c r="S61" i="41"/>
  <c r="Q62" i="41"/>
  <c r="R62" i="41" s="1"/>
  <c r="T62" i="41" s="1"/>
  <c r="S62" i="41"/>
  <c r="Q63" i="41"/>
  <c r="R63" i="41" s="1"/>
  <c r="T63" i="41" s="1"/>
  <c r="S63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 s="1"/>
  <c r="Q40" i="29"/>
  <c r="R40" i="29" s="1"/>
  <c r="T40" i="29" s="1"/>
  <c r="Q41" i="29"/>
  <c r="R41" i="29" s="1"/>
  <c r="T41" i="29" s="1"/>
  <c r="S40" i="29"/>
  <c r="S41" i="29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5" i="29"/>
  <c r="H36" i="29"/>
  <c r="H37" i="29"/>
  <c r="H39" i="29"/>
  <c r="I39" i="29" s="1"/>
  <c r="I28" i="29"/>
  <c r="I29" i="29"/>
  <c r="I30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5" i="31"/>
  <c r="F25" i="28" l="1"/>
  <c r="F19" i="28"/>
  <c r="F15" i="28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0" i="41"/>
  <c r="S139" i="41"/>
  <c r="S138" i="41"/>
  <c r="S137" i="41"/>
  <c r="S136" i="41"/>
  <c r="S135" i="41"/>
  <c r="S134" i="41"/>
  <c r="S133" i="41"/>
  <c r="S132" i="41"/>
  <c r="S131" i="41"/>
  <c r="S130" i="4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135" i="41"/>
  <c r="R135" i="41" s="1"/>
  <c r="T135" i="41" s="1"/>
  <c r="Q134" i="41"/>
  <c r="R134" i="41" s="1"/>
  <c r="T134" i="41" s="1"/>
  <c r="Q133" i="41"/>
  <c r="R133" i="41" s="1"/>
  <c r="T133" i="41" s="1"/>
  <c r="Q132" i="41"/>
  <c r="R132" i="41" s="1"/>
  <c r="T132" i="41" s="1"/>
  <c r="Q131" i="41"/>
  <c r="R131" i="41" s="1"/>
  <c r="T131" i="41" s="1"/>
  <c r="Q130" i="41"/>
  <c r="R130" i="41" s="1"/>
  <c r="T130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5" i="34"/>
  <c r="R25" i="34" s="1"/>
  <c r="T25" i="34" s="1"/>
  <c r="S18" i="34"/>
  <c r="S19" i="34"/>
  <c r="S20" i="34"/>
  <c r="S22" i="34"/>
  <c r="S25" i="34"/>
  <c r="H16" i="29" l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U272" i="41"/>
  <c r="F26" i="28" s="1"/>
  <c r="S129" i="41"/>
  <c r="Q129" i="41"/>
  <c r="R129" i="41" s="1"/>
  <c r="T129" i="41" s="1"/>
  <c r="S128" i="41"/>
  <c r="Q128" i="41"/>
  <c r="R128" i="41" s="1"/>
  <c r="T128" i="41" s="1"/>
  <c r="S127" i="41"/>
  <c r="Q127" i="41"/>
  <c r="R127" i="41" s="1"/>
  <c r="T127" i="41" s="1"/>
  <c r="S71" i="41"/>
  <c r="Q71" i="41"/>
  <c r="R71" i="41" s="1"/>
  <c r="T71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7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8" i="38"/>
  <c r="Q58" i="38"/>
  <c r="R58" i="38" s="1"/>
  <c r="T58" i="38" s="1"/>
  <c r="H58" i="38"/>
  <c r="I58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5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8" i="34"/>
  <c r="F17" i="28" s="1"/>
  <c r="S17" i="34"/>
  <c r="Q17" i="34"/>
  <c r="R17" i="34" s="1"/>
  <c r="T17" i="34" s="1"/>
  <c r="S16" i="34"/>
  <c r="T16" i="34"/>
  <c r="H28" i="34"/>
  <c r="C9" i="34"/>
  <c r="C8" i="34"/>
  <c r="C7" i="34"/>
  <c r="C6" i="34"/>
  <c r="C3" i="34"/>
  <c r="C2" i="34"/>
  <c r="U49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21" i="38" l="1"/>
  <c r="H73" i="38"/>
  <c r="S28" i="34"/>
  <c r="C17" i="28" s="1"/>
  <c r="T28" i="34"/>
  <c r="E17" i="28" s="1"/>
  <c r="T49" i="33"/>
  <c r="E16" i="28" s="1"/>
  <c r="S85" i="37"/>
  <c r="C20" i="28" s="1"/>
  <c r="I49" i="33"/>
  <c r="H42" i="45"/>
  <c r="S42" i="45"/>
  <c r="C27" i="28" s="1"/>
  <c r="I42" i="45"/>
  <c r="T42" i="45"/>
  <c r="E27" i="28" s="1"/>
  <c r="H272" i="41"/>
  <c r="I272" i="41"/>
  <c r="S272" i="41"/>
  <c r="C26" i="28" s="1"/>
  <c r="T272" i="41"/>
  <c r="E26" i="28" s="1"/>
  <c r="H25" i="40"/>
  <c r="I25" i="40"/>
  <c r="S25" i="40"/>
  <c r="C25" i="28" s="1"/>
  <c r="T25" i="40"/>
  <c r="E25" i="28" s="1"/>
  <c r="H77" i="39"/>
  <c r="I77" i="39"/>
  <c r="S77" i="39"/>
  <c r="C22" i="28" s="1"/>
  <c r="T77" i="39"/>
  <c r="E22" i="28" s="1"/>
  <c r="S73" i="38"/>
  <c r="C21" i="28" s="1"/>
  <c r="T73" i="38"/>
  <c r="E21" i="28" s="1"/>
  <c r="I16" i="38"/>
  <c r="I73" i="38" s="1"/>
  <c r="H85" i="37"/>
  <c r="I85" i="37"/>
  <c r="T85" i="37"/>
  <c r="E20" i="28" s="1"/>
  <c r="S41" i="36"/>
  <c r="C19" i="28" s="1"/>
  <c r="I41" i="36"/>
  <c r="T41" i="36"/>
  <c r="E19" i="28" s="1"/>
  <c r="H41" i="36"/>
  <c r="S110" i="35"/>
  <c r="C18" i="28" s="1"/>
  <c r="T110" i="35"/>
  <c r="E18" i="28" s="1"/>
  <c r="I28" i="34"/>
  <c r="H49" i="33"/>
  <c r="S49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5" i="31" l="1"/>
  <c r="S55" i="31"/>
  <c r="C15" i="28" s="1"/>
  <c r="T55" i="31"/>
  <c r="E15" i="28" s="1"/>
  <c r="I16" i="31"/>
  <c r="I55" i="31" s="1"/>
  <c r="D15" i="28" l="1"/>
  <c r="U78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78" i="29" l="1"/>
  <c r="C14" i="28" s="1"/>
  <c r="C29" i="28" s="1"/>
  <c r="I78" i="29"/>
  <c r="T78" i="29"/>
  <c r="H78" i="29"/>
  <c r="E14" i="28" l="1"/>
  <c r="E29" i="28" s="1"/>
  <c r="D18" i="28"/>
  <c r="D19" i="28"/>
  <c r="D25" i="28"/>
  <c r="D20" i="28"/>
  <c r="D14" i="28" l="1"/>
  <c r="D16" i="28"/>
  <c r="D27" i="28"/>
  <c r="D21" i="28"/>
  <c r="D17" i="28"/>
  <c r="D26" i="28"/>
  <c r="D29" i="28" l="1"/>
</calcChain>
</file>

<file path=xl/sharedStrings.xml><?xml version="1.0" encoding="utf-8"?>
<sst xmlns="http://schemas.openxmlformats.org/spreadsheetml/2006/main" count="5065" uniqueCount="1182">
  <si>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</si>
  <si>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</si>
  <si>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</si>
  <si>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</si>
  <si>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</si>
  <si>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</si>
  <si>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</si>
  <si>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</si>
  <si>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</si>
  <si>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</si>
  <si>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</si>
  <si>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</si>
  <si>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</si>
  <si>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</si>
  <si>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</si>
  <si>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</si>
  <si>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</si>
  <si>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</si>
  <si>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</si>
  <si>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</si>
  <si>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</si>
  <si>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</si>
  <si>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</si>
  <si>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</si>
  <si>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</si>
  <si>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</si>
  <si>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</si>
  <si>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</si>
  <si>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</si>
  <si>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</si>
  <si>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</si>
  <si>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</si>
  <si>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</si>
  <si>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</si>
  <si>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</si>
  <si>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</si>
  <si>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</si>
  <si>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</si>
  <si>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</si>
  <si>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</si>
  <si>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</si>
  <si>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</si>
  <si>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</si>
  <si>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</si>
  <si>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</si>
  <si>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</si>
  <si>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</si>
  <si>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</si>
  <si>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</si>
  <si>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</si>
  <si>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</si>
  <si>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</si>
  <si>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</si>
  <si>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</si>
  <si>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</si>
  <si>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</si>
  <si>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</si>
  <si>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</si>
  <si>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</si>
  <si>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</si>
  <si>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</si>
  <si>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</si>
  <si>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</si>
  <si>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</si>
  <si>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</si>
  <si>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</si>
  <si>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</si>
  <si>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</si>
  <si>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</si>
  <si>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</si>
  <si>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</si>
  <si>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</si>
  <si>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</si>
  <si>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</si>
  <si>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</si>
  <si>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</si>
  <si>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</si>
  <si>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</si>
  <si>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</si>
  <si>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</si>
  <si>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</si>
  <si>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</si>
  <si>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</si>
  <si>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</si>
  <si>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</si>
  <si>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</si>
  <si>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</si>
  <si>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</si>
  <si>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</si>
  <si>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</si>
  <si>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</si>
  <si>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</si>
  <si>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</si>
  <si>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</si>
  <si>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</si>
  <si>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</si>
  <si>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</si>
  <si>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</si>
  <si>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</si>
  <si>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</si>
  <si>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</si>
  <si>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</si>
  <si>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</si>
  <si>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</si>
  <si>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</si>
  <si>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</si>
  <si>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</si>
  <si>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</si>
  <si>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</si>
  <si>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</si>
  <si>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</si>
  <si>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</si>
  <si>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</si>
  <si>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</si>
  <si>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</si>
  <si>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</si>
  <si>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</si>
  <si>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</si>
  <si>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</si>
  <si>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</si>
  <si>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</si>
  <si>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</si>
  <si>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</si>
  <si>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</si>
  <si>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</si>
  <si>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</si>
  <si>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</si>
  <si>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</si>
  <si>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</si>
  <si>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</si>
  <si>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</si>
  <si>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</si>
  <si>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</si>
  <si>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</si>
  <si>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</si>
  <si>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</si>
  <si>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</si>
  <si>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</si>
  <si>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</si>
  <si>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</si>
  <si>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</si>
  <si>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</si>
  <si>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</si>
  <si>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</si>
  <si>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</si>
  <si>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</si>
  <si>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</si>
  <si>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</si>
  <si>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</si>
  <si>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</si>
  <si>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</si>
  <si>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</si>
  <si>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</si>
  <si>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</si>
  <si>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</si>
  <si>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</si>
  <si>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</si>
  <si>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</si>
  <si>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</si>
  <si>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</si>
  <si>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</si>
  <si>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</si>
  <si>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</si>
  <si>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</si>
  <si>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</si>
  <si>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</si>
  <si>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</si>
  <si>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</si>
  <si>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</si>
  <si>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</si>
  <si>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</si>
  <si>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</si>
  <si>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</si>
  <si>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</si>
  <si>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</si>
  <si>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</si>
  <si>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</si>
  <si>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</si>
  <si>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</si>
  <si>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</si>
  <si>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</si>
  <si>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</si>
  <si>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</si>
  <si>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</si>
  <si>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</si>
  <si>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</si>
  <si>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</si>
  <si>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</si>
  <si>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</si>
  <si>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</si>
  <si>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</si>
  <si>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</si>
  <si>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</si>
  <si>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</si>
  <si>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</si>
  <si>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</si>
  <si>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</si>
  <si>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</si>
  <si>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</si>
  <si>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</si>
  <si>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</si>
  <si>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</si>
  <si>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</si>
  <si>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</si>
  <si>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</si>
  <si>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</si>
  <si>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</si>
  <si>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</si>
  <si>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</si>
  <si>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</si>
  <si>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</si>
  <si>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</si>
  <si>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</si>
  <si>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</si>
  <si>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</si>
  <si>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</si>
  <si>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</si>
  <si>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</si>
  <si>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</si>
  <si>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</si>
  <si>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</si>
  <si>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</si>
  <si>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</si>
  <si>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</si>
  <si>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</si>
  <si>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</si>
  <si>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</si>
  <si>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</si>
  <si>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</si>
  <si>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</si>
  <si>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</si>
  <si>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</si>
  <si>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</si>
  <si>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</si>
  <si>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</si>
  <si>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</si>
  <si>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</si>
  <si>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</si>
  <si>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</si>
  <si>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</si>
  <si>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</si>
  <si>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</si>
  <si>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</si>
  <si>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</si>
  <si>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</si>
  <si>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</si>
  <si>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</si>
  <si>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</si>
  <si>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</si>
  <si>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</si>
  <si>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</si>
  <si>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predracun2a_OSAGPostojna</t>
  </si>
  <si>
    <t>OSNOVNA ŠOLA ANTONA GLOBOČNIKA</t>
  </si>
  <si>
    <t xml:space="preserve">CESTA NA KREMENCO 2, 6230 POSTOJNA					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</si>
  <si>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</si>
  <si>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</si>
  <si>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</si>
  <si>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</si>
  <si>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</si>
  <si>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</si>
  <si>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</si>
  <si>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</si>
  <si>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</si>
  <si>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</si>
  <si>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</si>
  <si>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</si>
  <si>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</si>
  <si>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</si>
  <si>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</si>
  <si>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</si>
  <si>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</si>
  <si>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</si>
  <si>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 xml:space="preserve">Jogurtov desert  s sadjem, 5,7%m.m s podloženim sadjem </t>
  </si>
  <si>
    <t xml:space="preserve">Tekoči jogurt, sadni 1,1% 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</si>
  <si>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</si>
  <si>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</si>
  <si>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</si>
  <si>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</si>
  <si>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</si>
  <si>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</si>
  <si>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</si>
  <si>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</si>
  <si>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</si>
  <si>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</si>
  <si>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</si>
  <si>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</si>
  <si>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</si>
  <si>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</si>
  <si>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</si>
  <si>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</si>
  <si>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</si>
  <si>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</si>
  <si>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</si>
  <si>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</si>
  <si>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</si>
  <si>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</si>
  <si>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</si>
  <si>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</si>
  <si>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</si>
  <si>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</si>
  <si>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</si>
  <si>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</si>
  <si>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</si>
  <si>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</si>
  <si>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</si>
  <si>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</si>
  <si>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</si>
  <si>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</si>
  <si>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</si>
  <si>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</si>
  <si>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</si>
  <si>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</si>
  <si>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</si>
  <si>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</si>
  <si>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</si>
  <si>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</si>
  <si>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</si>
  <si>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</si>
  <si>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</si>
  <si>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</si>
  <si>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</si>
  <si>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</si>
  <si>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</si>
  <si>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</si>
  <si>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</si>
  <si>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</si>
  <si>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</si>
  <si>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</si>
  <si>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</si>
  <si>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</si>
  <si>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</si>
  <si>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</si>
  <si>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</si>
  <si>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</si>
  <si>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</si>
  <si>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</si>
  <si>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</si>
  <si>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</si>
  <si>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</si>
  <si>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</si>
  <si>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</si>
  <si>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</si>
  <si>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</si>
  <si>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</si>
  <si>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</si>
  <si>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</si>
  <si>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</si>
  <si>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</si>
  <si>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</si>
  <si>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</si>
  <si>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</si>
  <si>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</si>
  <si>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</si>
  <si>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Hruške različne sorte</t>
  </si>
  <si>
    <t>Jabolka, različne vrste</t>
  </si>
  <si>
    <t>Jabolka Braeburn</t>
  </si>
  <si>
    <t>Jabolka Fuji</t>
  </si>
  <si>
    <t>Jabolka Zlati delišes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</si>
  <si>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</si>
  <si>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</si>
  <si>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</si>
  <si>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</si>
  <si>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</si>
  <si>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</si>
  <si>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</si>
  <si>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</si>
  <si>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</si>
  <si>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</si>
  <si>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</si>
  <si>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</si>
  <si>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</si>
  <si>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</si>
  <si>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</si>
  <si>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</si>
  <si>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</si>
  <si>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</si>
  <si>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</si>
  <si>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</si>
  <si>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</si>
  <si>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</si>
  <si>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</si>
  <si>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</si>
  <si>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</si>
  <si>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</si>
  <si>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</si>
  <si>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</si>
  <si>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</si>
  <si>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</si>
  <si>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</si>
  <si>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</si>
  <si>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</si>
  <si>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Lososova pašteta, pakirana, brez konzervansov</t>
  </si>
  <si>
    <t>Turistična pašteta, pakirana, brez konzervansov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</si>
  <si>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</si>
  <si>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</si>
  <si>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</si>
  <si>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</si>
  <si>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</si>
  <si>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</si>
  <si>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</si>
  <si>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</si>
  <si>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</si>
  <si>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</si>
  <si>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</si>
  <si>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</si>
  <si>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</si>
  <si>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</si>
  <si>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</si>
  <si>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</si>
  <si>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</si>
  <si>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</si>
  <si>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Prekajena šunka, rezano ali v kosu</t>
  </si>
  <si>
    <t>Prekajeni svinjski vrat, rezano ali v kosu</t>
  </si>
  <si>
    <t>salama goveja, rezana</t>
  </si>
  <si>
    <t>ocvirki brez masti</t>
  </si>
  <si>
    <t>rebra suha</t>
  </si>
  <si>
    <t>Aljaževa salama, v kosu ali rezano</t>
  </si>
  <si>
    <t>Čevapčiči mešani</t>
  </si>
  <si>
    <t>Čevapčiči goveji</t>
  </si>
  <si>
    <t>Svinjski kotleti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</si>
  <si>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</si>
  <si>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</si>
  <si>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</si>
  <si>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</si>
  <si>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</si>
  <si>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 stročji fižol - ploščati </t>
  </si>
  <si>
    <t xml:space="preserve">Zamrznjen brstični ohrovt </t>
  </si>
  <si>
    <t>Zamrznjena špinača, pasirana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</si>
  <si>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</si>
  <si>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</si>
  <si>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</si>
  <si>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</si>
  <si>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</si>
  <si>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</si>
  <si>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</si>
  <si>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</si>
  <si>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</si>
  <si>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Zamrznjena paprika rezana mix</t>
  </si>
  <si>
    <t xml:space="preserve">zamrznjen peteršilj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</si>
  <si>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</si>
  <si>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</si>
  <si>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</si>
  <si>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</si>
  <si>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</si>
  <si>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</si>
  <si>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</si>
  <si>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</si>
  <si>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</si>
  <si>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</si>
  <si>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</si>
  <si>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</si>
  <si>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</si>
  <si>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</si>
  <si>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</si>
  <si>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</si>
  <si>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</si>
  <si>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</si>
  <si>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</si>
  <si>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</si>
  <si>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</si>
  <si>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ekstra kakovosti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</si>
  <si>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</si>
  <si>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</si>
  <si>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</si>
  <si>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</si>
  <si>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</si>
  <si>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 xml:space="preserve">Žitna ploščica s čokolado ali sadjem, 90% sadja </t>
  </si>
  <si>
    <t>Granola z oreščki in temno čokolado</t>
  </si>
  <si>
    <t>Granola jagoda-bela čokolada</t>
  </si>
  <si>
    <t>Peresniki</t>
  </si>
  <si>
    <t>Beljakovinska ploščica, različni okusi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</si>
  <si>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</si>
  <si>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</si>
  <si>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</si>
  <si>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</si>
  <si>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</si>
  <si>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</si>
  <si>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</si>
  <si>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</si>
  <si>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Testenine, svedri </t>
  </si>
  <si>
    <t>Ribana kaša</t>
  </si>
  <si>
    <t>Testenine polži, večji, jajčni</t>
  </si>
  <si>
    <t xml:space="preserve">Zlate kroglice </t>
  </si>
  <si>
    <t>Suhe testenine za lazanjo brez glutena</t>
  </si>
  <si>
    <t>Suhe testenine za lazanjo z jajci</t>
  </si>
  <si>
    <t>Pirini široki rezanci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</si>
  <si>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</si>
  <si>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</si>
  <si>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</si>
  <si>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</si>
  <si>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</si>
  <si>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</si>
  <si>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Grisini polnozrnati </t>
  </si>
  <si>
    <t>Svaljki, temni (rženi, polnozrnati)</t>
  </si>
  <si>
    <t>Polpeti, 5 žit</t>
  </si>
  <si>
    <t>Polpeti, zelenjavni</t>
  </si>
  <si>
    <t>Zamrznjene palačinke sladke</t>
  </si>
  <si>
    <t>0,5-1</t>
  </si>
  <si>
    <t>60-100</t>
  </si>
  <si>
    <t>Navihanček s čokoladnim nadevom</t>
  </si>
  <si>
    <t xml:space="preserve">Vlečeno testo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</si>
  <si>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</si>
  <si>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</si>
  <si>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</si>
  <si>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</si>
  <si>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</si>
  <si>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</si>
  <si>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</si>
  <si>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</si>
  <si>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</si>
  <si>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</si>
  <si>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njoki brez glutena, zmrznjeni</t>
  </si>
  <si>
    <t>Tortelini brez glutena, zamrznjeni</t>
  </si>
  <si>
    <t>Mini čokoladni žepki</t>
  </si>
  <si>
    <t>Kaneloni puranja šunka sir</t>
  </si>
  <si>
    <t>Kaneloni s sirom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</si>
  <si>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</si>
  <si>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</si>
  <si>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</si>
  <si>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</si>
  <si>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</si>
  <si>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</si>
  <si>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</si>
  <si>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</si>
  <si>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</si>
  <si>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</si>
  <si>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</si>
  <si>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</si>
  <si>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</si>
  <si>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</si>
  <si>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</si>
  <si>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 xml:space="preserve">pizza s sirom, topla </t>
  </si>
  <si>
    <t xml:space="preserve">Pizza s šunko in sirom, topla 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</si>
  <si>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</si>
  <si>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</si>
  <si>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</si>
  <si>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</si>
  <si>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</si>
  <si>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</si>
  <si>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</si>
  <si>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</si>
  <si>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</si>
  <si>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</si>
  <si>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</si>
  <si>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</si>
  <si>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</si>
  <si>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</si>
  <si>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</si>
  <si>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</si>
  <si>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</si>
  <si>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</si>
  <si>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</si>
  <si>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</si>
  <si>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</si>
  <si>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</si>
  <si>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</si>
  <si>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</si>
  <si>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</si>
  <si>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</si>
  <si>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</si>
  <si>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</si>
  <si>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</si>
  <si>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</si>
  <si>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</si>
  <si>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</si>
  <si>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</si>
  <si>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</si>
  <si>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</si>
  <si>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</si>
  <si>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</si>
  <si>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</si>
  <si>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 xml:space="preserve">Piškoti brez alergenov, okus vanilija, 8x22g </t>
  </si>
  <si>
    <t>Polnozrnati piškoti brez glutena, 8x22g</t>
  </si>
  <si>
    <t>kokosovo mleko s kalcijem 3x250ml</t>
  </si>
  <si>
    <t>Jogurt sojin z okusom 2x115g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</si>
  <si>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</si>
  <si>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</si>
  <si>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</si>
  <si>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</si>
  <si>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</si>
  <si>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</si>
  <si>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</si>
  <si>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</si>
  <si>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</si>
  <si>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</si>
  <si>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</si>
  <si>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</si>
  <si>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</si>
  <si>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</si>
  <si>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</si>
  <si>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</si>
  <si>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</si>
  <si>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</si>
  <si>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</si>
  <si>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</si>
  <si>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</si>
  <si>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</si>
  <si>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</si>
  <si>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</si>
  <si>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</si>
  <si>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</si>
  <si>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</si>
  <si>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</si>
  <si>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</si>
  <si>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</si>
  <si>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</si>
  <si>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</si>
  <si>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</si>
  <si>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</si>
  <si>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</si>
  <si>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</si>
  <si>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</si>
  <si>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</si>
  <si>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</si>
  <si>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</si>
  <si>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</si>
  <si>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</si>
  <si>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</si>
  <si>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</si>
  <si>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</si>
  <si>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</si>
  <si>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</si>
  <si>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</si>
  <si>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</si>
  <si>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</si>
  <si>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</si>
  <si>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</si>
  <si>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</si>
  <si>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</si>
  <si>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</si>
  <si>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</si>
  <si>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</si>
  <si>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</si>
  <si>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</si>
  <si>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</si>
  <si>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</si>
  <si>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</si>
  <si>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</si>
  <si>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</si>
  <si>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</si>
  <si>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</si>
  <si>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</si>
  <si>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</si>
  <si>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</si>
  <si>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</si>
  <si>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</si>
  <si>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</si>
  <si>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</si>
  <si>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</si>
  <si>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</si>
  <si>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</si>
  <si>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</si>
  <si>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</si>
  <si>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 xml:space="preserve">Jetrna pašteta 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</si>
  <si>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</si>
  <si>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</si>
  <si>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</si>
  <si>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</si>
  <si>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</si>
  <si>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</si>
  <si>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</si>
  <si>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</si>
  <si>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</si>
  <si>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</si>
  <si>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</si>
  <si>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 xml:space="preserve">Voda gazirana kot radenska </t>
  </si>
  <si>
    <t>Voda gazirana kot Radenska</t>
  </si>
  <si>
    <t xml:space="preserve">Voda negazirana </t>
  </si>
  <si>
    <t xml:space="preserve">Sadni namaz - marelica </t>
  </si>
  <si>
    <t>Domača marmelada - marelica, min 70% sadja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</si>
  <si>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</si>
  <si>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</si>
  <si>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</si>
  <si>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</si>
  <si>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Paradižnikov koncentrat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</si>
  <si>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</si>
  <si>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</si>
  <si>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</si>
  <si>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</si>
  <si>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</si>
  <si>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</si>
  <si>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</si>
  <si>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</si>
  <si>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</si>
  <si>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</si>
  <si>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</si>
  <si>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</si>
  <si>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</si>
  <si>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</si>
  <si>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</si>
  <si>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</si>
  <si>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</si>
  <si>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</si>
  <si>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Gobe-šampinjoni rezani, v slanici, konzerva </t>
  </si>
  <si>
    <t>Pečena paprika fileti</t>
  </si>
  <si>
    <t xml:space="preserve">Paprika fileti </t>
  </si>
  <si>
    <t xml:space="preserve">Kumarice delikatesne </t>
  </si>
  <si>
    <t>Koruza sladka</t>
  </si>
  <si>
    <t>Ketchup brez sladkorja</t>
  </si>
  <si>
    <t xml:space="preserve">Gorčica </t>
  </si>
  <si>
    <t xml:space="preserve">Ajvar nepekoč </t>
  </si>
  <si>
    <t>100% borovničev namaz brez dodanega sladkorja</t>
  </si>
  <si>
    <t>Domača šipkova marmelada, min 70% sadja</t>
  </si>
  <si>
    <t xml:space="preserve">Sadni namaz - jagoda </t>
  </si>
  <si>
    <t>Domača marmelada - jagoda min. 70% sadja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</si>
  <si>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</si>
  <si>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</si>
  <si>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</si>
  <si>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</si>
  <si>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</si>
  <si>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 xml:space="preserve">Čebulice v kisu, </t>
  </si>
  <si>
    <t>Vloženi šampinjoni, celi v kisu</t>
  </si>
  <si>
    <t>Oljke črne brez koščic</t>
  </si>
  <si>
    <t>Oljke zelene brez koščic</t>
  </si>
  <si>
    <t>Kapre v slanici</t>
  </si>
  <si>
    <t>Instant pire krompir</t>
  </si>
  <si>
    <t>Jušno zelenjavna kocka bio</t>
  </si>
  <si>
    <t>Jušna osnova v prahu, bio</t>
  </si>
  <si>
    <t>Špargljeva juha, brez konzervansov</t>
  </si>
  <si>
    <t>Gobova juha z jurčki, brez konzervansov</t>
  </si>
  <si>
    <t>Začimbna mešanica Vegeta natur, vedro</t>
  </si>
  <si>
    <t>Bio planinski čaj</t>
  </si>
  <si>
    <t xml:space="preserve">Bio sadni čaj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</si>
  <si>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</si>
  <si>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</si>
  <si>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</si>
  <si>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</si>
  <si>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</si>
  <si>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</si>
  <si>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</si>
  <si>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</si>
  <si>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</si>
  <si>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</si>
  <si>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</si>
  <si>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</si>
  <si>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</si>
  <si>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</si>
  <si>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Kvinojini kosmiči, brez sledov glutena, jajc, oreščkov in mleka</t>
  </si>
  <si>
    <t>Krekerji s kvinojo, brez sledov glutena, jajc, oreščkov, mleka</t>
  </si>
  <si>
    <t>Hrustljavi riževi kruhki, brez sledov glutena, jajc, oreščkov, mleka</t>
  </si>
  <si>
    <t>Hrustljavi kvinojini kruhki, brez sledov glutena, jajc, oreščkov, mleka</t>
  </si>
  <si>
    <t>Bio namaz s porom in bučkami Zwergenwiese</t>
  </si>
  <si>
    <t>Bio namaz iz bazilike Zwergenwiese</t>
  </si>
  <si>
    <t>Namaz Zwergenwiese različni okusi</t>
  </si>
  <si>
    <t>Čokoladni namaz Plamil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</si>
  <si>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</si>
  <si>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</si>
  <si>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</si>
  <si>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</si>
  <si>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Slano mešano pecivo</t>
  </si>
  <si>
    <t>Bio koruzni vaflji</t>
  </si>
  <si>
    <t>Riževi vaflji s temno čokolado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</si>
  <si>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</si>
  <si>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</si>
  <si>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</si>
  <si>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</si>
  <si>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</si>
  <si>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</si>
  <si>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</si>
  <si>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</si>
  <si>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</si>
  <si>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</si>
  <si>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</si>
  <si>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</si>
  <si>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</si>
  <si>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</si>
  <si>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</si>
  <si>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</si>
  <si>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</si>
  <si>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</si>
  <si>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</si>
  <si>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</si>
  <si>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</si>
  <si>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</si>
  <si>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</si>
  <si>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</si>
  <si>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</si>
  <si>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</si>
  <si>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</si>
  <si>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</si>
  <si>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</si>
  <si>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</si>
  <si>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</si>
  <si>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</si>
  <si>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</si>
  <si>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</si>
  <si>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</si>
  <si>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Smoothie sadni obrok, več okusov, tertrapak</t>
  </si>
  <si>
    <t>limonin sok, 100%</t>
  </si>
  <si>
    <t>Sadni sirup pomaranča</t>
  </si>
  <si>
    <t>Sadni sirup jabolko</t>
  </si>
  <si>
    <t>sadni sirup, limona</t>
  </si>
  <si>
    <t>nektar, mešanica sadja z dodanimi vitamini, tetrapak</t>
  </si>
  <si>
    <t>nektar, hruška, min. 50% sadni delež,  tetrapak</t>
  </si>
  <si>
    <t>100% motni jabolčni sok z dodanim kalcijem,  tetrapak</t>
  </si>
  <si>
    <t>sadni sok, 100%, ananas, tetrapak</t>
  </si>
  <si>
    <t>sadni sok, 100%, pomaranča,  tetrapak</t>
  </si>
  <si>
    <t>sadni sok, 100% , jabolko,  tetrapak</t>
  </si>
  <si>
    <t>nektar, breskev, min. 50% sadni delež,  tetrapak</t>
  </si>
  <si>
    <t>nektar, marelica, min. 43% sadni delež,   tetrapak</t>
  </si>
  <si>
    <t>195.</t>
  </si>
  <si>
    <t>196.</t>
  </si>
  <si>
    <t>197.</t>
  </si>
  <si>
    <t>198.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</si>
  <si>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</si>
  <si>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</si>
  <si>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</si>
  <si>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</si>
  <si>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</si>
  <si>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</si>
  <si>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</si>
  <si>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</si>
  <si>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</si>
  <si>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</si>
  <si>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10-100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</si>
  <si>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</si>
  <si>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</si>
  <si>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</si>
  <si>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</si>
  <si>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</si>
  <si>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</si>
  <si>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</si>
  <si>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</si>
  <si>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</si>
  <si>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</si>
  <si>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</si>
  <si>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</si>
  <si>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</si>
  <si>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</si>
  <si>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</si>
  <si>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</si>
  <si>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</si>
  <si>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</si>
  <si>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</si>
  <si>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</si>
  <si>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</si>
  <si>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</si>
  <si>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</si>
  <si>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</si>
  <si>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</si>
  <si>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</si>
  <si>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</si>
  <si>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</si>
  <si>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</si>
  <si>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</si>
  <si>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</si>
  <si>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</si>
  <si>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</si>
  <si>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</si>
  <si>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</si>
  <si>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</si>
  <si>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</si>
  <si>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</si>
  <si>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</si>
  <si>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</si>
  <si>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</si>
  <si>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</si>
  <si>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</si>
  <si>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</si>
  <si>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</si>
  <si>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</si>
  <si>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</si>
  <si>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</si>
  <si>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</si>
  <si>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</si>
  <si>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</si>
  <si>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</si>
  <si>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</si>
  <si>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>rogljiček francoski s čokolado</t>
  </si>
  <si>
    <t>100-120</t>
  </si>
  <si>
    <t>300-350</t>
  </si>
  <si>
    <t>Cena mora vključevati pakiranje, razrez.</t>
  </si>
  <si>
    <t xml:space="preserve">Polnozrnat francoski rogljiček </t>
  </si>
  <si>
    <t>Buhtelj z marmelado</t>
  </si>
  <si>
    <t>Zavitek jabolčni</t>
  </si>
  <si>
    <t xml:space="preserve">Krof z marmelado </t>
  </si>
  <si>
    <t>Kremna rezina</t>
  </si>
  <si>
    <t>Čokoladni muffini</t>
  </si>
  <si>
    <t>Večzrnati krekerji, brez glutena,  brez sledov jajc, oreščkov, mleka</t>
  </si>
  <si>
    <t>Kava prava mleta Bracaffe ali njej enakovredna, min. 70 - max 75% kave arabica, razlika Robust, kot Barcaffe</t>
  </si>
  <si>
    <t>BIO</t>
  </si>
  <si>
    <t>36-40</t>
  </si>
  <si>
    <t>250-500</t>
  </si>
  <si>
    <t>Keksi v obliki živalic Bambi</t>
  </si>
  <si>
    <t>0,2-0,25</t>
  </si>
  <si>
    <t>rjava leča</t>
  </si>
  <si>
    <t>201.</t>
  </si>
  <si>
    <t>202.</t>
  </si>
  <si>
    <t>rdeča leča</t>
  </si>
  <si>
    <t>nektar, breskev, jabolka min. 50% sadni delež,   tetrapak</t>
  </si>
  <si>
    <t>nektar, jagoda, jabolka, min. 45% sadni delež, tetrapak</t>
  </si>
  <si>
    <t>Čokolada v prahu, min 36% kakavovih d.</t>
  </si>
  <si>
    <t>453-700</t>
  </si>
  <si>
    <t>100-500</t>
  </si>
  <si>
    <t>2500-4250</t>
  </si>
  <si>
    <t>100-150</t>
  </si>
  <si>
    <t>250-300</t>
  </si>
  <si>
    <t>203.</t>
  </si>
  <si>
    <t>204.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</si>
  <si>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</si>
  <si>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</si>
  <si>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</si>
  <si>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</si>
  <si>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</si>
  <si>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telečje hrenovke v naravnem ovoju 100g/ kos</t>
  </si>
  <si>
    <t>mesnate kosti mlado goveje sveže 
IZBRANA KAKOVOST</t>
  </si>
  <si>
    <t>Telečje notranje stegno brez kosti - mleto - IZBRANA KAKOVOST  (obvezen certifikat)</t>
  </si>
  <si>
    <t>gamberi meso kozice, zamrznjeni
 (britvaste kozice 30/50 - gamberi)</t>
  </si>
  <si>
    <t>tuna kotlet, porcijski (80-120g), zamrznjen, tun rumenoplavuti, brez kože, max do 20% glazure</t>
  </si>
  <si>
    <t>radič zelen</t>
  </si>
  <si>
    <t>buče muškatne</t>
  </si>
  <si>
    <t xml:space="preserve">jajčevci </t>
  </si>
  <si>
    <t>okrasni/ dekorativni peteršilj - zelenje</t>
  </si>
  <si>
    <t>1000-5000</t>
  </si>
  <si>
    <t>mlinci brez jajc</t>
  </si>
  <si>
    <t>jajčne jušne testenine - rižek</t>
  </si>
  <si>
    <t>rogljiček francoski z marmelado</t>
  </si>
  <si>
    <t>ocvrtki s sirom, zamrznjeni</t>
  </si>
  <si>
    <t>Kajzarice brez glutena, zamrznjene</t>
  </si>
  <si>
    <t>kruhovi cmoki</t>
  </si>
  <si>
    <t>Ajdovo pecivo, bombeta</t>
  </si>
  <si>
    <t>zdrobovi cmoki</t>
  </si>
  <si>
    <t>Instant želatina fix v prahu</t>
  </si>
  <si>
    <t>čebula rdeča</t>
  </si>
  <si>
    <t>nektar, borovnica, borovničev sok iz zgoščenega soka min. 24 %, tetrapak</t>
  </si>
  <si>
    <t>Sadni sirup bezeg</t>
  </si>
  <si>
    <t>205.</t>
  </si>
  <si>
    <t>206.</t>
  </si>
  <si>
    <t>207.</t>
  </si>
  <si>
    <t>208.</t>
  </si>
  <si>
    <t>209.</t>
  </si>
  <si>
    <t>210.</t>
  </si>
  <si>
    <t>čaj okus jagoda - vanilija, velika vrečka</t>
  </si>
  <si>
    <t>čaj okus kamilica, velika vrečk</t>
  </si>
  <si>
    <t>800-1000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</si>
  <si>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</si>
  <si>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</si>
  <si>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</si>
  <si>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</si>
  <si>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</si>
  <si>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</si>
  <si>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</si>
  <si>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</si>
  <si>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</si>
  <si>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</si>
  <si>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</si>
  <si>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</si>
  <si>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</si>
  <si>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</si>
  <si>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</si>
  <si>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</si>
  <si>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</si>
  <si>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</si>
  <si>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</si>
  <si>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</si>
  <si>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začimba curry, mleta 40-50g</t>
  </si>
  <si>
    <t xml:space="preserve">kis balzamični </t>
  </si>
  <si>
    <t>Mlečni namaz, s tuno, brez aditivov in konzervansov</t>
  </si>
  <si>
    <t>Mlečni namaz brez laktoze, navadni</t>
  </si>
  <si>
    <t>radič pisan, kot tip Castelfranco, Kanarin</t>
  </si>
  <si>
    <t>zamrznjena zelenjava mix (cvetača, brokoli in korenje krogci)</t>
  </si>
  <si>
    <t>Testenine polži, manjši, jajčni</t>
  </si>
  <si>
    <t>Rezanci ajdovi</t>
  </si>
  <si>
    <t>sončnično olje v spreju</t>
  </si>
  <si>
    <t>231.</t>
  </si>
  <si>
    <t>tortelini s špinačo, zamrznjeni</t>
  </si>
  <si>
    <t>232.</t>
  </si>
  <si>
    <t>233.</t>
  </si>
  <si>
    <t>toast kruh beli, 750-1000g</t>
  </si>
  <si>
    <t>toast kruh polnozrnati, 750-1000g</t>
  </si>
  <si>
    <t>234.</t>
  </si>
  <si>
    <t>235.</t>
  </si>
  <si>
    <t>sladoled kornet, vanilija, brez laktoze</t>
  </si>
  <si>
    <t>sladoled brez glutena, različni okusi</t>
  </si>
  <si>
    <t>Piščančja nabodala, ražnjiči, lahko z zelenjavo, brez slanine, 100-120g</t>
  </si>
  <si>
    <t>2000-2500</t>
  </si>
  <si>
    <t>Mlečni namaz s smetano, brez aditivov in konzervansov</t>
  </si>
  <si>
    <t>Kaki - tip vanilija (trdoužitni)</t>
  </si>
  <si>
    <t>krompir olupljen, VP, rumen</t>
  </si>
  <si>
    <t>236.</t>
  </si>
  <si>
    <t>237.</t>
  </si>
  <si>
    <t>Jogurt sadni s probiotičnimi kulturami, v plastenki, LCA</t>
  </si>
  <si>
    <t>450-500</t>
  </si>
  <si>
    <t>do 2,5</t>
  </si>
  <si>
    <t>1500-2000</t>
  </si>
  <si>
    <t xml:space="preserve">Pira v zrnju </t>
  </si>
  <si>
    <t xml:space="preserve">Prepečenec </t>
  </si>
  <si>
    <t xml:space="preserve">Grisini s sezamom </t>
  </si>
  <si>
    <t xml:space="preserve">Grisini </t>
  </si>
  <si>
    <t xml:space="preserve">Jušni fritati </t>
  </si>
  <si>
    <t>Žitna ploščica s čokolado ali sadjem, 33% sadja</t>
  </si>
  <si>
    <t>1,5-2</t>
  </si>
  <si>
    <t>38-40</t>
  </si>
  <si>
    <t>čokolino</t>
  </si>
  <si>
    <t>sadni sirup z manj sladkorja, kot Frupi</t>
  </si>
  <si>
    <t xml:space="preserve">moka riževa </t>
  </si>
  <si>
    <t xml:space="preserve">masleni piškoti kot petit </t>
  </si>
  <si>
    <t>cimet mleti, pakiran</t>
  </si>
  <si>
    <t>4000-4100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</si>
  <si>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</si>
  <si>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</si>
  <si>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 xml:space="preserve">hrustljavi rženi kruhki </t>
  </si>
  <si>
    <t>krekerji polnozrnati (8x31,25g)</t>
  </si>
  <si>
    <t>sveži kvas kocke</t>
  </si>
  <si>
    <t>marmelada diabetična, brez sladkorja, različni okusi</t>
  </si>
  <si>
    <t>med kot diethon Medex  porcijski</t>
  </si>
  <si>
    <t xml:space="preserve">mrvice čokoladne, pakirane </t>
  </si>
  <si>
    <t>mrvice pisane, pakirane</t>
  </si>
  <si>
    <t xml:space="preserve">sadni sirup, borovnica </t>
  </si>
  <si>
    <t xml:space="preserve">sadni sirup, ledeni čaj </t>
  </si>
  <si>
    <t xml:space="preserve">sadni sirup, malina </t>
  </si>
  <si>
    <t>sadni sirup, jagoda 100%</t>
  </si>
  <si>
    <t xml:space="preserve">sadni sok jabolko BIO 100% </t>
  </si>
  <si>
    <t>sladilo naravno kot Eritritol Medex</t>
  </si>
  <si>
    <t>Voda negazirana</t>
  </si>
  <si>
    <t xml:space="preserve">soda bikarbona </t>
  </si>
  <si>
    <t xml:space="preserve">puding toffee </t>
  </si>
  <si>
    <t xml:space="preserve">paradižnik pelati </t>
  </si>
  <si>
    <t>Bio tablica s kakavovim maslom, riževim 
napitkom, koruznimi kosmiči in jagodami
 v prahu, kot Veganz</t>
  </si>
  <si>
    <t xml:space="preserve">sir paniran ZM </t>
  </si>
  <si>
    <t>Mlečni riž zero, v lončku brez dodanega sladkorja</t>
  </si>
  <si>
    <t>Sir s plesnijo (gorgonzola)</t>
  </si>
  <si>
    <t xml:space="preserve">Mehki beli sir 40 -45 % mm </t>
  </si>
  <si>
    <t xml:space="preserve">Skuta s podloženim sadjem </t>
  </si>
  <si>
    <t xml:space="preserve">Vanilijev jogurt + hrustljavi piškoti </t>
  </si>
  <si>
    <t xml:space="preserve">Sladoled lučka vodna (okus pomaranča) </t>
  </si>
  <si>
    <t>Jogurt navadni s probiotičnimi kulturami, v plastenki, LCA</t>
  </si>
  <si>
    <t>Grški jogurt, navadni, v lončku</t>
  </si>
  <si>
    <t>Grški jogurt, sadni, v lončku</t>
  </si>
  <si>
    <t>Jajca, talna reja, M velikost</t>
  </si>
  <si>
    <t>Bio čaj za otroke</t>
  </si>
  <si>
    <t>Pšenična tortilja 6/1</t>
  </si>
  <si>
    <t>Zucchini mix</t>
  </si>
  <si>
    <t>Mexico mix</t>
  </si>
  <si>
    <t>Kitajski mix</t>
  </si>
  <si>
    <t>Zamrznjene gozdne gobe z jurčki</t>
  </si>
  <si>
    <t>zamrznjeni beluš ali špargelj  zeleni</t>
  </si>
  <si>
    <t>zamrznjeno baby korenje</t>
  </si>
  <si>
    <t>Listnato testo</t>
  </si>
  <si>
    <t xml:space="preserve">Orehovi štruklji </t>
  </si>
  <si>
    <t xml:space="preserve">Sirovi štruklji </t>
  </si>
  <si>
    <t xml:space="preserve">Žepek orehov </t>
  </si>
  <si>
    <t>Navihanček z marmeladnim nadevom</t>
  </si>
  <si>
    <t>Polžki z orehi do 10 dag</t>
  </si>
  <si>
    <t>pizza žepek</t>
  </si>
  <si>
    <t>pizza žepek - brez šunke (margerita)</t>
  </si>
  <si>
    <t xml:space="preserve">Francoski rogljič z marmelado </t>
  </si>
  <si>
    <t xml:space="preserve">Francoski rogljič s čokolado </t>
  </si>
  <si>
    <t xml:space="preserve">Zavitek skutni </t>
  </si>
  <si>
    <t>BIO ŽITA IN MLEVSKI IZDELKI</t>
  </si>
  <si>
    <t>BIO PROSENA KAŠA</t>
  </si>
  <si>
    <t>1,0--5</t>
  </si>
  <si>
    <t>BIO AJDOVA KAŠA</t>
  </si>
  <si>
    <t>BIO OVSENI KOSMIČI</t>
  </si>
  <si>
    <t>BIO MEŠANI ŽITNI KOSMIČI</t>
  </si>
  <si>
    <t>BIO PIRINI KOSMIČI</t>
  </si>
  <si>
    <t>BIO JEŠPRENJ</t>
  </si>
  <si>
    <t>1,0-5</t>
  </si>
  <si>
    <t>BIO PIRIN RIŽEK</t>
  </si>
  <si>
    <t>0,5-2</t>
  </si>
  <si>
    <t>BIO KORUZNI ZDROB</t>
  </si>
  <si>
    <t>BIO PIRIN ZDROB</t>
  </si>
  <si>
    <t>BIO PŠENIČNI ZDROB</t>
  </si>
  <si>
    <t>BIO KAMUTOV ZDROB</t>
  </si>
  <si>
    <t>BIO PROSENI ZDROB</t>
  </si>
  <si>
    <t>BIO PIRINA POLNOZRNATA MOKA</t>
  </si>
  <si>
    <t>BIO PIRINA BELA MOKA</t>
  </si>
  <si>
    <t>BIO AJDOVA MOKA</t>
  </si>
  <si>
    <t>BIO KVINOJA</t>
  </si>
  <si>
    <t>BIO BULGUR</t>
  </si>
  <si>
    <t>BIO KUSKUS</t>
  </si>
  <si>
    <t>bio klementine</t>
  </si>
  <si>
    <t xml:space="preserve">Mleto piščančje meso </t>
  </si>
  <si>
    <t>Piščančji file stegen - trakci</t>
  </si>
  <si>
    <t>Piščančji pečeni trakci</t>
  </si>
  <si>
    <t>Mini piščančje hrenovke 13 - 15g/ kos</t>
  </si>
  <si>
    <t>Piščančja suha salama, narezana</t>
  </si>
  <si>
    <t>Paniran piščančji zrezek 100g/kos</t>
  </si>
  <si>
    <t xml:space="preserve">Puranji file, zrezki </t>
  </si>
  <si>
    <t>kajmak</t>
  </si>
  <si>
    <t>bio jajca</t>
  </si>
  <si>
    <t>koruza za pokovko</t>
  </si>
  <si>
    <t>brusnice</t>
  </si>
  <si>
    <t>mandlji, celi</t>
  </si>
  <si>
    <t>čičerika</t>
  </si>
  <si>
    <t>Bonboni sadni, mehki</t>
  </si>
  <si>
    <t>Želatina v prahu</t>
  </si>
  <si>
    <t>Arašidi, slani, olupljeni</t>
  </si>
  <si>
    <t>Sir za žar</t>
  </si>
  <si>
    <t>Skuša v konzervi z oljčnim oljem</t>
  </si>
  <si>
    <t>Ekstra hrustljavi kruhki Wasa</t>
  </si>
  <si>
    <t>Hrustljavi kruhki brez glutena, Wasa</t>
  </si>
  <si>
    <t>rjavi sladkor</t>
  </si>
  <si>
    <t>Kalamari, rezani</t>
  </si>
  <si>
    <t>Česen, olupljen</t>
  </si>
  <si>
    <t>Proteinski čokoladni namaz kot Viki</t>
  </si>
  <si>
    <t>Čokoladni namaz brez mleka in oreščkov</t>
  </si>
  <si>
    <t>Pražena čebula</t>
  </si>
  <si>
    <t>začimbna mešanica, piščanec</t>
  </si>
  <si>
    <t>začimbna mešanica, golaž</t>
  </si>
  <si>
    <t>začimbna mešanica, krompir</t>
  </si>
  <si>
    <t>Kosmiči rižolino</t>
  </si>
  <si>
    <t>Njoki brez glutena</t>
  </si>
  <si>
    <t>SENDVIČI</t>
  </si>
  <si>
    <t>106.</t>
  </si>
  <si>
    <t>107.</t>
  </si>
  <si>
    <t>137.</t>
  </si>
  <si>
    <t>199.</t>
  </si>
  <si>
    <t>200.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</si>
  <si>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</si>
  <si>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</si>
  <si>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</si>
  <si>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</si>
  <si>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</si>
  <si>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</si>
  <si>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</si>
  <si>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</si>
  <si>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</si>
  <si>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Tunina štruca</t>
  </si>
  <si>
    <t>Francoski rogljiček temni</t>
  </si>
  <si>
    <t>Kraljeva štručka fit</t>
  </si>
  <si>
    <t>Maslena spirala s čokolado</t>
  </si>
  <si>
    <t>Rogljiček brez mleka in jajc</t>
  </si>
  <si>
    <t>Pica polžek</t>
  </si>
  <si>
    <t>Okrogel kruh brez glutena</t>
  </si>
  <si>
    <t>Pita brez glutena</t>
  </si>
  <si>
    <t>Navihanček brez mleka in jajc</t>
  </si>
  <si>
    <t>Piškoti brez glutena</t>
  </si>
  <si>
    <t>Piškoti z motivom živalic</t>
  </si>
  <si>
    <t>Piškoti linške oči</t>
  </si>
  <si>
    <t>Piškoti kraljevi Lincer</t>
  </si>
  <si>
    <t>Piškoti z orehi</t>
  </si>
  <si>
    <t xml:space="preserve">Piškoti čokoladni </t>
  </si>
  <si>
    <t>Piščančje pečenice</t>
  </si>
  <si>
    <t>Piščančji trakci z zelenjavo</t>
  </si>
  <si>
    <t>Piščančji čevapčiči</t>
  </si>
  <si>
    <t>Netopni sladkor v prahu</t>
  </si>
  <si>
    <t>247.</t>
  </si>
  <si>
    <t xml:space="preserve">(PRODAJNO) IME ponujenega živila  </t>
  </si>
  <si>
    <t xml:space="preserve"> (PRODAJNO) IME, pod katerim se živilo daje v promet za ponujeno živilo </t>
  </si>
  <si>
    <t>ZAMRZNJENE GOTOVE JEDI</t>
  </si>
  <si>
    <t>Carski praženec brez rozin</t>
  </si>
  <si>
    <t>Rižev narastek</t>
  </si>
  <si>
    <t>Lazanja mesna z govejim mesom</t>
  </si>
  <si>
    <t>Musaka z mletim govejim mesom in brez bučk</t>
  </si>
  <si>
    <t>Palačinke ajdove s čokoladnim nadevom</t>
  </si>
  <si>
    <t>Tortilija s piščancem</t>
  </si>
  <si>
    <t>Paniran cvetačni polpet s sirom, 60-150g</t>
  </si>
  <si>
    <t>5,0 -10</t>
  </si>
  <si>
    <t>2,5 - 5</t>
  </si>
  <si>
    <t>2,0-4</t>
  </si>
  <si>
    <t>2 - 4,7</t>
  </si>
  <si>
    <t>2,0 - 5</t>
  </si>
  <si>
    <t xml:space="preserve">2,0 - 5 </t>
  </si>
  <si>
    <t>artikel brišemo</t>
  </si>
  <si>
    <t>Posebna moka bela T400</t>
  </si>
  <si>
    <t xml:space="preserve">Moka bela gladka Tip 500 </t>
  </si>
  <si>
    <t>Testenine, spiralne oblike</t>
  </si>
  <si>
    <t>zdrobovi žličniki do 22 mm</t>
  </si>
  <si>
    <t>Blagi ketchup brez konzervansov</t>
  </si>
  <si>
    <t>Kumarice</t>
  </si>
  <si>
    <t>tunina pašteta, min. 32 % deleža tune, brez glutena, brez konzervansov in drugih aditivov</t>
  </si>
  <si>
    <t>turistična pašteta, iz skuše, brez glutena, brez konzervansov in drugih aditivov</t>
  </si>
  <si>
    <t>Ovseni napitek BIO, brez glutena</t>
  </si>
  <si>
    <t>Desert brezmlečni rižev z okusom 2x100g, brez glutena</t>
  </si>
  <si>
    <t xml:space="preserve">Riževi vaflji, brez dodane soli </t>
  </si>
  <si>
    <t>Polnozrnati riževi vaflji, brez dodane soli</t>
  </si>
  <si>
    <t>Čaj različni okusi, filter vrečka do 2,5g</t>
  </si>
  <si>
    <t xml:space="preserve">keksi masleni, diabetični kot Leibniz </t>
  </si>
  <si>
    <t>Sladkor z okusi (pomarančni, limonin)</t>
  </si>
  <si>
    <t>svinjski zrezki iz vratu</t>
  </si>
  <si>
    <t>Svinjska rebra, brez kože in brez kosti</t>
  </si>
  <si>
    <t>Sveži svinjski kare (prata) v kosu ali rezano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</si>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</sst>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_ ;\-#,##0\ "/>
  </numFmts>
  <fonts count="132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715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7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7" fillId="2" borderId="57" xfId="55" applyNumberFormat="1" applyFont="1" applyFill="1" applyBorder="1" applyAlignment="1">
      <alignment horizontal="left" vertical="center" wrapText="1"/>
    </xf>
    <xf numFmtId="0" fontId="13" fillId="3" borderId="57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7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166" fontId="108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0" fillId="2" borderId="66" xfId="55" applyNumberFormat="1" applyFont="1" applyFill="1" applyBorder="1" applyAlignment="1">
      <alignment horizontal="center" vertical="center" wrapText="1"/>
    </xf>
    <xf numFmtId="1" fontId="110" fillId="2" borderId="66" xfId="55" applyNumberFormat="1" applyFont="1" applyFill="1" applyBorder="1" applyAlignment="1">
      <alignment horizontal="left" vertical="center" wrapText="1"/>
    </xf>
    <xf numFmtId="44" fontId="111" fillId="2" borderId="66" xfId="55" applyFont="1" applyFill="1" applyBorder="1" applyAlignment="1">
      <alignment horizontal="left" vertical="center" wrapText="1"/>
    </xf>
    <xf numFmtId="166" fontId="111" fillId="2" borderId="66" xfId="0" applyNumberFormat="1" applyFont="1" applyFill="1" applyBorder="1" applyAlignment="1">
      <alignment horizontal="center" vertical="center" wrapText="1"/>
    </xf>
    <xf numFmtId="0" fontId="111" fillId="2" borderId="66" xfId="0" applyFont="1" applyFill="1" applyBorder="1" applyAlignment="1">
      <alignment horizontal="center" vertical="center" wrapText="1"/>
    </xf>
    <xf numFmtId="166" fontId="111" fillId="2" borderId="67" xfId="0" applyNumberFormat="1" applyFont="1" applyFill="1" applyBorder="1" applyAlignment="1">
      <alignment horizontal="center" vertical="center" wrapText="1"/>
    </xf>
    <xf numFmtId="0" fontId="110" fillId="2" borderId="6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vertical="center" wrapText="1"/>
    </xf>
    <xf numFmtId="0" fontId="13" fillId="0" borderId="72" xfId="0" applyFont="1" applyBorder="1" applyAlignment="1">
      <alignment vertical="center" wrapText="1"/>
    </xf>
    <xf numFmtId="0" fontId="14" fillId="0" borderId="75" xfId="0" applyFont="1" applyBorder="1" applyAlignment="1">
      <alignment wrapText="1"/>
    </xf>
    <xf numFmtId="0" fontId="14" fillId="0" borderId="76" xfId="0" applyFont="1" applyBorder="1" applyAlignment="1">
      <alignment wrapText="1"/>
    </xf>
    <xf numFmtId="0" fontId="14" fillId="0" borderId="66" xfId="0" applyFont="1" applyBorder="1"/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0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vertical="center" wrapText="1"/>
    </xf>
    <xf numFmtId="0" fontId="14" fillId="3" borderId="74" xfId="0" applyFont="1" applyFill="1" applyBorder="1" applyAlignment="1">
      <alignment vertical="center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" fontId="7" fillId="2" borderId="68" xfId="0" applyNumberFormat="1" applyFont="1" applyFill="1" applyBorder="1" applyAlignment="1">
      <alignment horizontal="center" vertical="center" wrapText="1"/>
    </xf>
    <xf numFmtId="0" fontId="13" fillId="0" borderId="72" xfId="0" applyFont="1" applyBorder="1" applyAlignment="1">
      <alignment vertical="center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0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6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39" fillId="2" borderId="68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3" borderId="67" xfId="0" applyFont="1" applyFill="1" applyBorder="1" applyAlignment="1">
      <alignment horizontal="center" vertical="center" wrapTex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4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2" xfId="0" applyFont="1" applyFill="1" applyBorder="1" applyAlignment="1">
      <alignment vertical="center"/>
    </xf>
    <xf numFmtId="0" fontId="13" fillId="3" borderId="74" xfId="0" applyFont="1" applyFill="1" applyBorder="1" applyAlignment="1">
      <alignment vertical="center"/>
    </xf>
    <xf numFmtId="0" fontId="13" fillId="0" borderId="69" xfId="0" applyFont="1" applyBorder="1" applyAlignment="1">
      <alignment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60" fillId="31" borderId="78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60" fillId="31" borderId="77" xfId="0" applyFont="1" applyFill="1" applyBorder="1" applyAlignment="1">
      <alignment horizontal="center" vertical="center" wrapText="1"/>
    </xf>
    <xf numFmtId="1" fontId="65" fillId="38" borderId="77" xfId="55" applyNumberFormat="1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horizontal="center" vertical="center" wrapText="1"/>
    </xf>
    <xf numFmtId="0" fontId="39" fillId="3" borderId="77" xfId="0" applyFont="1" applyFill="1" applyBorder="1" applyAlignment="1">
      <alignment horizontal="center" vertical="center" wrapText="1"/>
    </xf>
    <xf numFmtId="1" fontId="15" fillId="2" borderId="77" xfId="55" applyNumberFormat="1" applyFont="1" applyFill="1" applyBorder="1" applyAlignment="1">
      <alignment horizontal="center" vertical="center" wrapText="1"/>
    </xf>
    <xf numFmtId="1" fontId="107" fillId="2" borderId="77" xfId="55" applyNumberFormat="1" applyFont="1" applyFill="1" applyBorder="1" applyAlignment="1">
      <alignment horizontal="center" vertical="center" wrapText="1"/>
    </xf>
    <xf numFmtId="0" fontId="13" fillId="28" borderId="77" xfId="0" applyFont="1" applyFill="1" applyBorder="1" applyAlignment="1">
      <alignment vertical="center" wrapText="1" shrinkToFit="1"/>
    </xf>
    <xf numFmtId="16" fontId="13" fillId="3" borderId="77" xfId="0" applyNumberFormat="1" applyFont="1" applyFill="1" applyBorder="1" applyAlignment="1">
      <alignment horizontal="center" vertical="center" wrapText="1"/>
    </xf>
    <xf numFmtId="1" fontId="110" fillId="2" borderId="77" xfId="55" applyNumberFormat="1" applyFont="1" applyFill="1" applyBorder="1" applyAlignment="1">
      <alignment horizontal="center" vertical="center" wrapText="1"/>
    </xf>
    <xf numFmtId="0" fontId="13" fillId="0" borderId="77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2" fillId="3" borderId="66" xfId="55" applyFont="1" applyFill="1" applyBorder="1" applyAlignment="1">
      <alignment horizontal="center" vertical="center" wrapText="1"/>
    </xf>
    <xf numFmtId="166" fontId="111" fillId="3" borderId="66" xfId="0" applyNumberFormat="1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8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78" xfId="0" applyFont="1" applyFill="1" applyBorder="1" applyAlignment="1">
      <alignment horizontal="center" vertical="center" wrapText="1"/>
    </xf>
    <xf numFmtId="0" fontId="13" fillId="0" borderId="77" xfId="0" applyFont="1" applyBorder="1" applyAlignment="1">
      <alignment vertical="center" wrapText="1" shrinkToFit="1"/>
    </xf>
    <xf numFmtId="0" fontId="13" fillId="3" borderId="78" xfId="0" applyFont="1" applyFill="1" applyBorder="1" applyAlignment="1">
      <alignment horizontal="center" vertical="center" wrapText="1"/>
    </xf>
    <xf numFmtId="1" fontId="15" fillId="2" borderId="77" xfId="55" applyNumberFormat="1" applyFont="1" applyFill="1" applyBorder="1" applyAlignment="1">
      <alignment horizontal="left" vertical="center" wrapText="1"/>
    </xf>
    <xf numFmtId="44" fontId="12" fillId="2" borderId="77" xfId="55" applyFont="1" applyFill="1" applyBorder="1" applyAlignment="1">
      <alignment horizontal="left" vertical="center" wrapText="1"/>
    </xf>
    <xf numFmtId="44" fontId="11" fillId="3" borderId="77" xfId="55" applyFont="1" applyFill="1" applyBorder="1" applyAlignment="1">
      <alignment horizontal="center" vertical="center" wrapText="1"/>
    </xf>
    <xf numFmtId="166" fontId="12" fillId="2" borderId="77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center" vertical="center" wrapText="1"/>
    </xf>
    <xf numFmtId="166" fontId="12" fillId="2" borderId="78" xfId="0" applyNumberFormat="1" applyFont="1" applyFill="1" applyBorder="1" applyAlignment="1">
      <alignment horizontal="center" vertical="center" wrapText="1"/>
    </xf>
    <xf numFmtId="0" fontId="39" fillId="2" borderId="77" xfId="55" applyNumberFormat="1" applyFont="1" applyFill="1" applyBorder="1" applyAlignment="1">
      <alignment horizontal="center" vertical="center" wrapText="1"/>
    </xf>
    <xf numFmtId="4" fontId="39" fillId="2" borderId="77" xfId="0" applyNumberFormat="1" applyFont="1" applyFill="1" applyBorder="1" applyAlignment="1">
      <alignment horizontal="center" vertical="center" wrapText="1"/>
    </xf>
    <xf numFmtId="10" fontId="12" fillId="2" borderId="77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5" fillId="2" borderId="79" xfId="0" applyFont="1" applyFill="1" applyBorder="1" applyAlignment="1">
      <alignment horizontal="center" vertical="center" wrapText="1"/>
    </xf>
    <xf numFmtId="1" fontId="103" fillId="2" borderId="77" xfId="55" applyNumberFormat="1" applyFont="1" applyFill="1" applyBorder="1" applyAlignment="1">
      <alignment horizontal="left" vertical="center" wrapText="1"/>
    </xf>
    <xf numFmtId="44" fontId="104" fillId="2" borderId="77" xfId="55" applyFont="1" applyFill="1" applyBorder="1" applyAlignment="1">
      <alignment horizontal="left" vertical="center" wrapText="1"/>
    </xf>
    <xf numFmtId="44" fontId="105" fillId="3" borderId="77" xfId="55" applyFont="1" applyFill="1" applyBorder="1" applyAlignment="1">
      <alignment horizontal="center" vertical="center" wrapText="1"/>
    </xf>
    <xf numFmtId="166" fontId="104" fillId="2" borderId="77" xfId="0" applyNumberFormat="1" applyFont="1" applyFill="1" applyBorder="1" applyAlignment="1">
      <alignment horizontal="center" vertical="center" wrapText="1"/>
    </xf>
    <xf numFmtId="10" fontId="104" fillId="2" borderId="77" xfId="0" applyNumberFormat="1" applyFont="1" applyFill="1" applyBorder="1" applyAlignment="1">
      <alignment horizontal="center" vertical="center" wrapText="1"/>
    </xf>
    <xf numFmtId="166" fontId="104" fillId="2" borderId="79" xfId="0" applyNumberFormat="1" applyFont="1" applyFill="1" applyBorder="1" applyAlignment="1">
      <alignment horizontal="center" vertical="center" wrapText="1"/>
    </xf>
    <xf numFmtId="0" fontId="103" fillId="2" borderId="79" xfId="0" applyFont="1" applyFill="1" applyBorder="1" applyAlignment="1">
      <alignment horizontal="center" vertical="center" wrapText="1"/>
    </xf>
    <xf numFmtId="0" fontId="39" fillId="3" borderId="21" xfId="55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left" vertical="center" wrapText="1"/>
    </xf>
    <xf numFmtId="166" fontId="104" fillId="3" borderId="21" xfId="0" applyNumberFormat="1" applyFont="1" applyFill="1" applyBorder="1" applyAlignment="1">
      <alignment horizontal="center" vertical="center" wrapText="1"/>
    </xf>
    <xf numFmtId="10" fontId="104" fillId="3" borderId="21" xfId="0" applyNumberFormat="1" applyFont="1" applyFill="1" applyBorder="1" applyAlignment="1">
      <alignment horizontal="center" vertical="center" wrapText="1"/>
    </xf>
    <xf numFmtId="166" fontId="104" fillId="3" borderId="22" xfId="0" applyNumberFormat="1" applyFont="1" applyFill="1" applyBorder="1" applyAlignment="1">
      <alignment horizontal="center" vertical="center" wrapText="1"/>
    </xf>
    <xf numFmtId="0" fontId="103" fillId="3" borderId="2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5" fillId="2" borderId="85" xfId="55" applyNumberFormat="1" applyFont="1" applyFill="1" applyBorder="1" applyAlignment="1">
      <alignment horizontal="center" vertical="center" wrapText="1"/>
    </xf>
    <xf numFmtId="1" fontId="15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15" fillId="3" borderId="88" xfId="0" applyFont="1" applyFill="1" applyBorder="1" applyAlignment="1">
      <alignment horizontal="center" vertical="center" wrapText="1"/>
    </xf>
    <xf numFmtId="3" fontId="39" fillId="3" borderId="21" xfId="55" applyNumberFormat="1" applyFont="1" applyFill="1" applyBorder="1" applyAlignment="1">
      <alignment horizontal="center"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vertical="center" wrapText="1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0" fontId="39" fillId="3" borderId="70" xfId="55" applyNumberFormat="1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1" fontId="15" fillId="3" borderId="68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left" vertical="center" wrapText="1"/>
    </xf>
    <xf numFmtId="44" fontId="12" fillId="3" borderId="57" xfId="55" applyFont="1" applyFill="1" applyBorder="1" applyAlignment="1">
      <alignment horizontal="left" vertical="center" wrapText="1"/>
    </xf>
    <xf numFmtId="166" fontId="12" fillId="3" borderId="57" xfId="0" applyNumberFormat="1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0" fontId="7" fillId="3" borderId="57" xfId="55" applyNumberFormat="1" applyFont="1" applyFill="1" applyBorder="1" applyAlignment="1">
      <alignment horizontal="center" vertical="center" wrapText="1"/>
    </xf>
    <xf numFmtId="166" fontId="12" fillId="3" borderId="57" xfId="55" applyNumberFormat="1" applyFont="1" applyFill="1" applyBorder="1" applyAlignment="1">
      <alignment horizontal="center" vertical="center" wrapText="1"/>
    </xf>
    <xf numFmtId="44" fontId="12" fillId="3" borderId="57" xfId="55" applyFont="1" applyFill="1" applyBorder="1" applyAlignment="1">
      <alignment horizontal="center" vertical="center" wrapText="1"/>
    </xf>
    <xf numFmtId="166" fontId="12" fillId="3" borderId="67" xfId="55" applyNumberFormat="1" applyFont="1" applyFill="1" applyBorder="1" applyAlignment="1">
      <alignment horizontal="center" vertical="center" wrapText="1"/>
    </xf>
    <xf numFmtId="44" fontId="15" fillId="3" borderId="67" xfId="55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9" fillId="3" borderId="98" xfId="0" applyFont="1" applyFill="1" applyBorder="1" applyAlignment="1">
      <alignment horizontal="center" vertical="center" wrapText="1"/>
    </xf>
    <xf numFmtId="1" fontId="110" fillId="3" borderId="77" xfId="55" applyNumberFormat="1" applyFont="1" applyFill="1" applyBorder="1" applyAlignment="1">
      <alignment horizontal="center" vertical="center" wrapText="1"/>
    </xf>
    <xf numFmtId="1" fontId="110" fillId="3" borderId="81" xfId="55" applyNumberFormat="1" applyFont="1" applyFill="1" applyBorder="1" applyAlignment="1">
      <alignment horizontal="center" vertical="center" wrapText="1"/>
    </xf>
    <xf numFmtId="1" fontId="110" fillId="3" borderId="81" xfId="55" applyNumberFormat="1" applyFont="1" applyFill="1" applyBorder="1" applyAlignment="1">
      <alignment horizontal="left" vertical="center" wrapText="1"/>
    </xf>
    <xf numFmtId="44" fontId="111" fillId="3" borderId="81" xfId="55" applyFont="1" applyFill="1" applyBorder="1" applyAlignment="1">
      <alignment horizontal="left" vertical="center" wrapText="1"/>
    </xf>
    <xf numFmtId="44" fontId="112" fillId="3" borderId="81" xfId="55" applyFont="1" applyFill="1" applyBorder="1" applyAlignment="1">
      <alignment horizontal="center" vertical="center" wrapText="1"/>
    </xf>
    <xf numFmtId="166" fontId="111" fillId="3" borderId="81" xfId="0" applyNumberFormat="1" applyFont="1" applyFill="1" applyBorder="1" applyAlignment="1">
      <alignment horizontal="center" vertical="center" wrapText="1"/>
    </xf>
    <xf numFmtId="0" fontId="111" fillId="3" borderId="81" xfId="0" applyFont="1" applyFill="1" applyBorder="1" applyAlignment="1">
      <alignment horizontal="center" vertical="center" wrapText="1"/>
    </xf>
    <xf numFmtId="166" fontId="111" fillId="3" borderId="80" xfId="0" applyNumberFormat="1" applyFont="1" applyFill="1" applyBorder="1" applyAlignment="1">
      <alignment horizontal="center" vertical="center" wrapText="1"/>
    </xf>
    <xf numFmtId="0" fontId="110" fillId="3" borderId="80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10" fillId="3" borderId="85" xfId="55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left" vertical="center" wrapText="1"/>
    </xf>
    <xf numFmtId="44" fontId="111" fillId="3" borderId="86" xfId="55" applyFont="1" applyFill="1" applyBorder="1" applyAlignment="1">
      <alignment horizontal="left" vertical="center" wrapText="1"/>
    </xf>
    <xf numFmtId="44" fontId="112" fillId="3" borderId="86" xfId="55" applyFont="1" applyFill="1" applyBorder="1" applyAlignment="1">
      <alignment horizontal="center" vertical="center" wrapText="1"/>
    </xf>
    <xf numFmtId="166" fontId="111" fillId="3" borderId="86" xfId="0" applyNumberFormat="1" applyFont="1" applyFill="1" applyBorder="1" applyAlignment="1">
      <alignment horizontal="center" vertical="center" wrapText="1"/>
    </xf>
    <xf numFmtId="0" fontId="111" fillId="3" borderId="86" xfId="0" applyFont="1" applyFill="1" applyBorder="1" applyAlignment="1">
      <alignment horizontal="center" vertical="center" wrapText="1"/>
    </xf>
    <xf numFmtId="166" fontId="111" fillId="3" borderId="87" xfId="0" applyNumberFormat="1" applyFont="1" applyFill="1" applyBorder="1" applyAlignment="1">
      <alignment horizontal="center" vertical="center" wrapText="1"/>
    </xf>
    <xf numFmtId="0" fontId="110" fillId="3" borderId="87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9" fillId="3" borderId="83" xfId="55" applyNumberFormat="1" applyFont="1" applyFill="1" applyBorder="1" applyAlignment="1">
      <alignment horizontal="center" vertical="center" wrapText="1"/>
    </xf>
    <xf numFmtId="1" fontId="15" fillId="3" borderId="84" xfId="55" applyNumberFormat="1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left" vertical="center" wrapText="1"/>
    </xf>
    <xf numFmtId="44" fontId="12" fillId="3" borderId="77" xfId="55" applyFont="1" applyFill="1" applyBorder="1" applyAlignment="1">
      <alignment horizontal="left" vertical="center" wrapText="1"/>
    </xf>
    <xf numFmtId="166" fontId="12" fillId="3" borderId="77" xfId="0" applyNumberFormat="1" applyFont="1" applyFill="1" applyBorder="1" applyAlignment="1">
      <alignment horizontal="center" vertical="center" wrapText="1"/>
    </xf>
    <xf numFmtId="0" fontId="12" fillId="3" borderId="77" xfId="0" applyFont="1" applyFill="1" applyBorder="1" applyAlignment="1">
      <alignment horizontal="center" vertical="center" wrapText="1"/>
    </xf>
    <xf numFmtId="0" fontId="121" fillId="3" borderId="0" xfId="0" applyFont="1" applyFill="1" applyAlignment="1">
      <alignment horizontal="left" vertical="center"/>
    </xf>
    <xf numFmtId="0" fontId="122" fillId="3" borderId="0" xfId="0" applyFont="1" applyFill="1" applyAlignment="1">
      <alignment vertical="center" wrapText="1" shrinkToFit="1"/>
    </xf>
    <xf numFmtId="0" fontId="122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 wrapText="1"/>
    </xf>
    <xf numFmtId="0" fontId="123" fillId="3" borderId="0" xfId="0" applyFont="1" applyFill="1" applyAlignment="1">
      <alignment horizontal="center" vertical="center"/>
    </xf>
    <xf numFmtId="0" fontId="124" fillId="3" borderId="0" xfId="0" applyFont="1" applyFill="1" applyAlignment="1">
      <alignment horizontal="center" vertical="center"/>
    </xf>
    <xf numFmtId="1" fontId="121" fillId="3" borderId="0" xfId="0" applyNumberFormat="1" applyFont="1" applyFill="1" applyAlignment="1">
      <alignment horizontal="center" vertical="center"/>
    </xf>
    <xf numFmtId="0" fontId="125" fillId="3" borderId="0" xfId="0" applyFont="1" applyFill="1" applyAlignment="1">
      <alignment horizontal="left" vertical="center"/>
    </xf>
    <xf numFmtId="0" fontId="126" fillId="3" borderId="0" xfId="0" applyFont="1" applyFill="1" applyAlignment="1">
      <alignment horizontal="center" vertical="center"/>
    </xf>
    <xf numFmtId="0" fontId="127" fillId="3" borderId="0" xfId="0" applyFont="1" applyFill="1" applyAlignment="1">
      <alignment horizontal="center" vertical="center"/>
    </xf>
    <xf numFmtId="166" fontId="121" fillId="3" borderId="0" xfId="0" applyNumberFormat="1" applyFont="1" applyFill="1" applyAlignment="1">
      <alignment horizontal="center" vertical="center"/>
    </xf>
    <xf numFmtId="0" fontId="121" fillId="3" borderId="0" xfId="0" applyFont="1" applyFill="1" applyAlignment="1">
      <alignment horizontal="center" vertical="center"/>
    </xf>
    <xf numFmtId="0" fontId="13" fillId="3" borderId="91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39" fillId="3" borderId="94" xfId="55" applyNumberFormat="1" applyFont="1" applyFill="1" applyBorder="1" applyAlignment="1">
      <alignment horizontal="center" vertical="center" wrapText="1"/>
    </xf>
    <xf numFmtId="0" fontId="7" fillId="3" borderId="91" xfId="0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0" fontId="12" fillId="3" borderId="91" xfId="0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0" fontId="15" fillId="3" borderId="92" xfId="0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39" fillId="3" borderId="89" xfId="55" applyNumberFormat="1" applyFont="1" applyFill="1" applyBorder="1" applyAlignment="1">
      <alignment horizontal="center" vertical="center" wrapText="1"/>
    </xf>
    <xf numFmtId="0" fontId="7" fillId="3" borderId="85" xfId="0" applyFont="1" applyFill="1" applyBorder="1" applyAlignment="1">
      <alignment horizontal="center" vertical="center" wrapText="1"/>
    </xf>
    <xf numFmtId="1" fontId="15" fillId="3" borderId="90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left" vertical="center" wrapText="1"/>
    </xf>
    <xf numFmtId="44" fontId="12" fillId="3" borderId="85" xfId="55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/>
    </xf>
    <xf numFmtId="0" fontId="102" fillId="3" borderId="77" xfId="0" applyFont="1" applyFill="1" applyBorder="1" applyAlignment="1">
      <alignment horizontal="center" vertical="center" wrapText="1"/>
    </xf>
    <xf numFmtId="0" fontId="39" fillId="3" borderId="77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103" fillId="3" borderId="77" xfId="55" applyNumberFormat="1" applyFont="1" applyFill="1" applyBorder="1" applyAlignment="1">
      <alignment horizontal="left" vertical="center" wrapText="1"/>
    </xf>
    <xf numFmtId="44" fontId="104" fillId="3" borderId="77" xfId="55" applyFont="1" applyFill="1" applyBorder="1" applyAlignment="1">
      <alignment horizontal="left" vertical="center" wrapText="1"/>
    </xf>
    <xf numFmtId="166" fontId="104" fillId="3" borderId="77" xfId="0" applyNumberFormat="1" applyFont="1" applyFill="1" applyBorder="1" applyAlignment="1">
      <alignment horizontal="center" vertical="center" wrapText="1"/>
    </xf>
    <xf numFmtId="10" fontId="104" fillId="3" borderId="77" xfId="0" applyNumberFormat="1" applyFont="1" applyFill="1" applyBorder="1" applyAlignment="1">
      <alignment horizontal="center" vertical="center" wrapText="1"/>
    </xf>
    <xf numFmtId="166" fontId="104" fillId="3" borderId="79" xfId="0" applyNumberFormat="1" applyFont="1" applyFill="1" applyBorder="1" applyAlignment="1">
      <alignment horizontal="center" vertical="center" wrapText="1"/>
    </xf>
    <xf numFmtId="0" fontId="103" fillId="3" borderId="79" xfId="0" applyFont="1" applyFill="1" applyBorder="1" applyAlignment="1">
      <alignment horizontal="center" vertical="center" wrapText="1"/>
    </xf>
    <xf numFmtId="0" fontId="14" fillId="3" borderId="66" xfId="0" applyFont="1" applyFill="1" applyBorder="1" applyAlignment="1">
      <alignment wrapText="1"/>
    </xf>
    <xf numFmtId="0" fontId="116" fillId="3" borderId="0" xfId="0" applyFont="1" applyFill="1" applyAlignment="1">
      <alignment horizontal="left" vertical="center"/>
    </xf>
    <xf numFmtId="0" fontId="117" fillId="3" borderId="0" xfId="0" applyFont="1" applyFill="1" applyAlignment="1">
      <alignment vertical="center" wrapText="1" shrinkToFit="1"/>
    </xf>
    <xf numFmtId="0" fontId="117" fillId="3" borderId="0" xfId="0" applyFont="1" applyFill="1" applyAlignment="1">
      <alignment horizontal="center" vertical="center" wrapText="1"/>
    </xf>
    <xf numFmtId="0" fontId="116" fillId="3" borderId="0" xfId="0" applyFont="1" applyFill="1" applyAlignment="1">
      <alignment horizontal="center" vertical="center" wrapText="1"/>
    </xf>
    <xf numFmtId="0" fontId="118" fillId="3" borderId="0" xfId="0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1" fontId="116" fillId="3" borderId="0" xfId="0" applyNumberFormat="1" applyFont="1" applyFill="1" applyAlignment="1">
      <alignment horizontal="center" vertical="center"/>
    </xf>
    <xf numFmtId="0" fontId="111" fillId="3" borderId="0" xfId="0" applyFont="1" applyFill="1" applyAlignment="1">
      <alignment horizontal="left" vertical="center"/>
    </xf>
    <xf numFmtId="0" fontId="112" fillId="3" borderId="0" xfId="0" applyFont="1" applyFill="1" applyAlignment="1">
      <alignment horizontal="center" vertical="center"/>
    </xf>
    <xf numFmtId="0" fontId="120" fillId="3" borderId="0" xfId="0" applyFont="1" applyFill="1" applyAlignment="1">
      <alignment horizontal="center" vertical="center"/>
    </xf>
    <xf numFmtId="166" fontId="116" fillId="3" borderId="0" xfId="0" applyNumberFormat="1" applyFont="1" applyFill="1" applyAlignment="1">
      <alignment horizontal="center" vertical="center"/>
    </xf>
    <xf numFmtId="0" fontId="116" fillId="3" borderId="0" xfId="0" applyFont="1" applyFill="1" applyAlignment="1">
      <alignment horizontal="center" vertical="center"/>
    </xf>
    <xf numFmtId="1" fontId="15" fillId="3" borderId="95" xfId="55" applyNumberFormat="1" applyFont="1" applyFill="1" applyBorder="1" applyAlignment="1">
      <alignment horizontal="center" vertical="center" wrapText="1"/>
    </xf>
    <xf numFmtId="1" fontId="15" fillId="3" borderId="95" xfId="55" applyNumberFormat="1" applyFont="1" applyFill="1" applyBorder="1" applyAlignment="1">
      <alignment horizontal="left" vertical="center" wrapText="1"/>
    </xf>
    <xf numFmtId="0" fontId="12" fillId="3" borderId="95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7" fillId="3" borderId="95" xfId="0" applyFont="1" applyFill="1" applyBorder="1" applyAlignment="1">
      <alignment horizontal="center" vertical="center" wrapText="1"/>
    </xf>
    <xf numFmtId="1" fontId="15" fillId="3" borderId="97" xfId="55" applyNumberFormat="1" applyFont="1" applyFill="1" applyBorder="1" applyAlignment="1">
      <alignment horizontal="center" vertical="center" wrapText="1"/>
    </xf>
    <xf numFmtId="4" fontId="7" fillId="3" borderId="68" xfId="0" applyNumberFormat="1" applyFont="1" applyFill="1" applyBorder="1" applyAlignment="1">
      <alignment horizontal="center" vertical="center" wrapText="1"/>
    </xf>
    <xf numFmtId="0" fontId="39" fillId="3" borderId="57" xfId="55" applyNumberFormat="1" applyFont="1" applyFill="1" applyBorder="1" applyAlignment="1">
      <alignment horizontal="center" vertical="center" wrapText="1"/>
    </xf>
    <xf numFmtId="1" fontId="39" fillId="3" borderId="68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9" fillId="3" borderId="85" xfId="0" applyFont="1" applyFill="1" applyBorder="1" applyAlignment="1">
      <alignment horizontal="center" vertical="center" wrapText="1"/>
    </xf>
    <xf numFmtId="0" fontId="39" fillId="3" borderId="86" xfId="55" applyNumberFormat="1" applyFont="1" applyFill="1" applyBorder="1" applyAlignment="1">
      <alignment horizontal="center" vertical="center" wrapText="1"/>
    </xf>
    <xf numFmtId="0" fontId="39" fillId="3" borderId="86" xfId="0" applyFont="1" applyFill="1" applyBorder="1" applyAlignment="1">
      <alignment horizontal="center" vertical="center" wrapText="1"/>
    </xf>
    <xf numFmtId="1" fontId="39" fillId="3" borderId="90" xfId="55" applyNumberFormat="1" applyFont="1" applyFill="1" applyBorder="1" applyAlignment="1">
      <alignment horizontal="center" vertical="center" wrapText="1"/>
    </xf>
    <xf numFmtId="44" fontId="13" fillId="3" borderId="74" xfId="55" applyFont="1" applyFill="1" applyBorder="1" applyAlignment="1">
      <alignment vertical="center"/>
    </xf>
    <xf numFmtId="44" fontId="13" fillId="3" borderId="80" xfId="55" applyFont="1" applyFill="1" applyBorder="1" applyAlignment="1">
      <alignment horizontal="center" vertical="center" wrapText="1"/>
    </xf>
    <xf numFmtId="44" fontId="109" fillId="3" borderId="82" xfId="55" applyFont="1" applyFill="1" applyBorder="1" applyAlignment="1">
      <alignment horizontal="center" vertical="center" wrapText="1"/>
    </xf>
    <xf numFmtId="0" fontId="109" fillId="3" borderId="81" xfId="55" applyNumberFormat="1" applyFont="1" applyFill="1" applyBorder="1" applyAlignment="1">
      <alignment horizontal="center" vertical="center" wrapText="1"/>
    </xf>
    <xf numFmtId="4" fontId="39" fillId="3" borderId="81" xfId="55" applyNumberFormat="1" applyFont="1" applyFill="1" applyBorder="1" applyAlignment="1">
      <alignment horizontal="center" vertical="center" wrapText="1"/>
    </xf>
    <xf numFmtId="44" fontId="109" fillId="3" borderId="85" xfId="55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vertical="center" wrapText="1" shrinkToFit="1"/>
    </xf>
    <xf numFmtId="0" fontId="7" fillId="3" borderId="77" xfId="55" applyNumberFormat="1" applyFont="1" applyFill="1" applyBorder="1" applyAlignment="1">
      <alignment horizontal="center" vertical="center" wrapText="1"/>
    </xf>
    <xf numFmtId="10" fontId="12" fillId="3" borderId="77" xfId="0" applyNumberFormat="1" applyFont="1" applyFill="1" applyBorder="1" applyAlignment="1">
      <alignment horizontal="center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39" fillId="3" borderId="98" xfId="55" applyNumberFormat="1" applyFont="1" applyFill="1" applyBorder="1" applyAlignment="1">
      <alignment horizontal="center" vertical="center" wrapText="1"/>
    </xf>
    <xf numFmtId="0" fontId="7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" fontId="39" fillId="3" borderId="77" xfId="0" applyNumberFormat="1" applyFont="1" applyFill="1" applyBorder="1" applyAlignment="1">
      <alignment horizontal="center" vertical="center" wrapText="1"/>
    </xf>
    <xf numFmtId="4" fontId="39" fillId="3" borderId="98" xfId="0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5" fillId="3" borderId="96" xfId="0" applyFont="1" applyFill="1" applyBorder="1" applyAlignment="1">
      <alignment horizontal="center" vertical="center" wrapText="1"/>
    </xf>
    <xf numFmtId="173" fontId="13" fillId="3" borderId="81" xfId="55" applyNumberFormat="1" applyFont="1" applyFill="1" applyBorder="1" applyAlignment="1">
      <alignment horizontal="center" vertical="center" wrapText="1"/>
    </xf>
    <xf numFmtId="44" fontId="13" fillId="3" borderId="85" xfId="55" applyFont="1" applyFill="1" applyBorder="1" applyAlignment="1">
      <alignment vertical="center"/>
    </xf>
    <xf numFmtId="173" fontId="13" fillId="3" borderId="86" xfId="55" applyNumberFormat="1" applyFont="1" applyFill="1" applyBorder="1" applyAlignment="1">
      <alignment horizontal="center" vertical="center" wrapText="1"/>
    </xf>
    <xf numFmtId="44" fontId="13" fillId="3" borderId="87" xfId="55" applyFont="1" applyFill="1" applyBorder="1" applyAlignment="1">
      <alignment horizontal="center" vertical="center" wrapText="1"/>
    </xf>
    <xf numFmtId="0" fontId="109" fillId="3" borderId="86" xfId="55" applyNumberFormat="1" applyFont="1" applyFill="1" applyBorder="1" applyAlignment="1">
      <alignment horizontal="center" vertical="center" wrapText="1"/>
    </xf>
    <xf numFmtId="4" fontId="39" fillId="3" borderId="86" xfId="55" applyNumberFormat="1" applyFont="1" applyFill="1" applyBorder="1" applyAlignment="1">
      <alignment horizontal="center" vertical="center" wrapText="1"/>
    </xf>
    <xf numFmtId="44" fontId="13" fillId="3" borderId="98" xfId="55" applyFont="1" applyFill="1" applyBorder="1" applyAlignment="1">
      <alignment vertical="center" wrapText="1"/>
    </xf>
    <xf numFmtId="173" fontId="13" fillId="3" borderId="99" xfId="55" applyNumberFormat="1" applyFont="1" applyFill="1" applyBorder="1" applyAlignment="1">
      <alignment horizontal="center" vertical="center" wrapText="1"/>
    </xf>
    <xf numFmtId="44" fontId="13" fillId="3" borderId="100" xfId="55" applyFont="1" applyFill="1" applyBorder="1" applyAlignment="1">
      <alignment horizontal="center" vertical="center" wrapText="1"/>
    </xf>
    <xf numFmtId="44" fontId="39" fillId="3" borderId="98" xfId="55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28" borderId="72" xfId="0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vertical="center" wrapText="1"/>
    </xf>
    <xf numFmtId="0" fontId="13" fillId="3" borderId="101" xfId="0" applyFont="1" applyFill="1" applyBorder="1" applyAlignment="1">
      <alignment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39" fillId="3" borderId="101" xfId="0" applyFont="1" applyFill="1" applyBorder="1" applyAlignment="1">
      <alignment horizontal="center" vertical="center" wrapText="1"/>
    </xf>
    <xf numFmtId="1" fontId="39" fillId="2" borderId="101" xfId="55" applyNumberFormat="1" applyFont="1" applyFill="1" applyBorder="1" applyAlignment="1">
      <alignment horizontal="center" vertical="center"/>
    </xf>
    <xf numFmtId="4" fontId="39" fillId="2" borderId="101" xfId="0" applyNumberFormat="1" applyFont="1" applyFill="1" applyBorder="1" applyAlignment="1">
      <alignment horizontal="center" vertical="center"/>
    </xf>
    <xf numFmtId="1" fontId="39" fillId="2" borderId="101" xfId="55" applyNumberFormat="1" applyFont="1" applyFill="1" applyBorder="1" applyAlignment="1">
      <alignment horizontal="center" vertical="center" wrapText="1"/>
    </xf>
    <xf numFmtId="1" fontId="39" fillId="2" borderId="101" xfId="55" applyNumberFormat="1" applyFont="1" applyFill="1" applyBorder="1" applyAlignment="1">
      <alignment horizontal="left" vertical="center" wrapText="1"/>
    </xf>
    <xf numFmtId="44" fontId="13" fillId="2" borderId="101" xfId="55" applyFont="1" applyFill="1" applyBorder="1" applyAlignment="1">
      <alignment horizontal="left" vertical="center" wrapText="1"/>
    </xf>
    <xf numFmtId="44" fontId="13" fillId="3" borderId="101" xfId="55" applyFont="1" applyFill="1" applyBorder="1" applyAlignment="1">
      <alignment horizontal="center" vertical="center" wrapText="1"/>
    </xf>
    <xf numFmtId="166" fontId="13" fillId="3" borderId="101" xfId="0" applyNumberFormat="1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horizontal="center" vertical="center" wrapText="1"/>
    </xf>
    <xf numFmtId="166" fontId="13" fillId="2" borderId="101" xfId="0" applyNumberFormat="1" applyFont="1" applyFill="1" applyBorder="1" applyAlignment="1">
      <alignment horizontal="center" vertical="center" wrapText="1"/>
    </xf>
    <xf numFmtId="166" fontId="13" fillId="2" borderId="96" xfId="0" applyNumberFormat="1" applyFont="1" applyFill="1" applyBorder="1" applyAlignment="1">
      <alignment horizontal="center" vertical="center" wrapText="1"/>
    </xf>
    <xf numFmtId="0" fontId="39" fillId="2" borderId="96" xfId="0" applyFont="1" applyFill="1" applyBorder="1" applyAlignment="1">
      <alignment horizontal="center" vertical="center" wrapText="1"/>
    </xf>
    <xf numFmtId="0" fontId="34" fillId="3" borderId="0" xfId="0" applyFont="1" applyFill="1" applyAlignment="1">
      <alignment vertical="center"/>
    </xf>
    <xf numFmtId="0" fontId="39" fillId="2" borderId="94" xfId="55" applyNumberFormat="1" applyFont="1" applyFill="1" applyBorder="1" applyAlignment="1">
      <alignment horizontal="center" vertical="center" wrapText="1"/>
    </xf>
    <xf numFmtId="4" fontId="39" fillId="2" borderId="101" xfId="0" applyNumberFormat="1" applyFont="1" applyFill="1" applyBorder="1" applyAlignment="1">
      <alignment horizontal="center" vertical="center" wrapText="1"/>
    </xf>
    <xf numFmtId="1" fontId="39" fillId="2" borderId="97" xfId="55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vertical="center" wrapText="1" shrinkToFit="1"/>
    </xf>
    <xf numFmtId="0" fontId="39" fillId="2" borderId="101" xfId="55" applyNumberFormat="1" applyFont="1" applyFill="1" applyBorder="1" applyAlignment="1">
      <alignment horizontal="center" vertical="center" wrapText="1"/>
    </xf>
    <xf numFmtId="10" fontId="13" fillId="2" borderId="10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1" fontId="39" fillId="3" borderId="57" xfId="55" applyNumberFormat="1" applyFont="1" applyFill="1" applyBorder="1" applyAlignment="1">
      <alignment horizontal="center" vertical="center" wrapText="1"/>
    </xf>
    <xf numFmtId="1" fontId="39" fillId="3" borderId="57" xfId="55" applyNumberFormat="1" applyFont="1" applyFill="1" applyBorder="1" applyAlignment="1">
      <alignment horizontal="left" vertical="center" wrapText="1"/>
    </xf>
    <xf numFmtId="0" fontId="39" fillId="90" borderId="15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66" fontId="13" fillId="3" borderId="57" xfId="0" applyNumberFormat="1" applyFont="1" applyFill="1" applyBorder="1" applyAlignment="1">
      <alignment horizontal="center" vertical="center" wrapText="1"/>
    </xf>
    <xf numFmtId="166" fontId="13" fillId="3" borderId="67" xfId="0" applyNumberFormat="1" applyFont="1" applyFill="1" applyBorder="1" applyAlignment="1">
      <alignment horizontal="center" vertical="center" wrapText="1"/>
    </xf>
    <xf numFmtId="44" fontId="34" fillId="3" borderId="0" xfId="55" applyFont="1" applyFill="1" applyAlignment="1">
      <alignment horizontal="center" vertical="center"/>
    </xf>
    <xf numFmtId="0" fontId="39" fillId="3" borderId="99" xfId="55" applyNumberFormat="1" applyFont="1" applyFill="1" applyBorder="1" applyAlignment="1">
      <alignment horizontal="center" vertical="center" wrapText="1"/>
    </xf>
    <xf numFmtId="1" fontId="39" fillId="3" borderId="98" xfId="55" applyNumberFormat="1" applyFont="1" applyFill="1" applyBorder="1" applyAlignment="1">
      <alignment horizontal="center" vertical="center" wrapText="1"/>
    </xf>
    <xf numFmtId="1" fontId="39" fillId="3" borderId="98" xfId="55" applyNumberFormat="1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center" vertical="center" wrapText="1"/>
    </xf>
    <xf numFmtId="166" fontId="13" fillId="3" borderId="98" xfId="0" applyNumberFormat="1" applyFont="1" applyFill="1" applyBorder="1" applyAlignment="1">
      <alignment horizontal="center" vertical="center" wrapText="1"/>
    </xf>
    <xf numFmtId="166" fontId="13" fillId="3" borderId="96" xfId="0" applyNumberFormat="1" applyFont="1" applyFill="1" applyBorder="1" applyAlignment="1">
      <alignment horizontal="center" vertical="center" wrapText="1"/>
    </xf>
    <xf numFmtId="0" fontId="39" fillId="3" borderId="96" xfId="0" applyFont="1" applyFill="1" applyBorder="1" applyAlignment="1">
      <alignment horizontal="center" vertical="center" wrapText="1"/>
    </xf>
    <xf numFmtId="1" fontId="39" fillId="3" borderId="77" xfId="55" applyNumberFormat="1" applyFont="1" applyFill="1" applyBorder="1" applyAlignment="1">
      <alignment horizontal="center" vertical="center" wrapText="1"/>
    </xf>
    <xf numFmtId="1" fontId="39" fillId="3" borderId="77" xfId="55" applyNumberFormat="1" applyFont="1" applyFill="1" applyBorder="1" applyAlignment="1">
      <alignment horizontal="left" vertical="center" wrapText="1"/>
    </xf>
    <xf numFmtId="44" fontId="13" fillId="3" borderId="77" xfId="55" applyFont="1" applyFill="1" applyBorder="1" applyAlignment="1">
      <alignment horizontal="left" vertical="center" wrapText="1"/>
    </xf>
    <xf numFmtId="44" fontId="13" fillId="3" borderId="77" xfId="55" applyFont="1" applyFill="1" applyBorder="1" applyAlignment="1">
      <alignment horizontal="center" vertical="center" wrapText="1"/>
    </xf>
    <xf numFmtId="166" fontId="13" fillId="3" borderId="77" xfId="0" applyNumberFormat="1" applyFont="1" applyFill="1" applyBorder="1" applyAlignment="1">
      <alignment horizontal="center" vertical="center" wrapText="1"/>
    </xf>
    <xf numFmtId="166" fontId="13" fillId="3" borderId="78" xfId="0" applyNumberFormat="1" applyFont="1" applyFill="1" applyBorder="1" applyAlignment="1">
      <alignment horizontal="center" vertical="center" wrapText="1"/>
    </xf>
    <xf numFmtId="0" fontId="39" fillId="3" borderId="78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0" fontId="13" fillId="2" borderId="57" xfId="0" applyNumberFormat="1" applyFont="1" applyFill="1" applyBorder="1" applyAlignment="1">
      <alignment horizontal="center" vertical="center" wrapText="1"/>
    </xf>
    <xf numFmtId="166" fontId="13" fillId="2" borderId="57" xfId="0" applyNumberFormat="1" applyFont="1" applyFill="1" applyBorder="1" applyAlignment="1">
      <alignment horizontal="center" vertical="center" wrapText="1"/>
    </xf>
    <xf numFmtId="166" fontId="13" fillId="2" borderId="67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03" xfId="0" applyFont="1" applyFill="1" applyBorder="1" applyAlignment="1">
      <alignment horizontal="center" vertical="center" wrapText="1"/>
    </xf>
    <xf numFmtId="1" fontId="128" fillId="2" borderId="102" xfId="55" applyNumberFormat="1" applyFont="1" applyFill="1" applyBorder="1" applyAlignment="1">
      <alignment horizontal="left" vertical="center" wrapText="1"/>
    </xf>
    <xf numFmtId="44" fontId="108" fillId="2" borderId="102" xfId="55" applyFont="1" applyFill="1" applyBorder="1" applyAlignment="1">
      <alignment horizontal="left" vertical="center" wrapText="1"/>
    </xf>
    <xf numFmtId="44" fontId="108" fillId="3" borderId="102" xfId="55" applyFont="1" applyFill="1" applyBorder="1" applyAlignment="1">
      <alignment horizontal="center" vertical="center" wrapText="1"/>
    </xf>
    <xf numFmtId="166" fontId="108" fillId="2" borderId="102" xfId="0" applyNumberFormat="1" applyFont="1" applyFill="1" applyBorder="1" applyAlignment="1">
      <alignment horizontal="center" vertical="center" wrapText="1"/>
    </xf>
    <xf numFmtId="0" fontId="128" fillId="2" borderId="96" xfId="0" applyFont="1" applyFill="1" applyBorder="1" applyAlignment="1">
      <alignment horizontal="center" vertical="center" wrapText="1"/>
    </xf>
    <xf numFmtId="0" fontId="108" fillId="2" borderId="102" xfId="0" applyFont="1" applyFill="1" applyBorder="1" applyAlignment="1">
      <alignment horizontal="center" vertical="center" wrapText="1"/>
    </xf>
    <xf numFmtId="0" fontId="129" fillId="3" borderId="0" xfId="0" applyFont="1" applyFill="1" applyAlignment="1">
      <alignment vertical="center"/>
    </xf>
    <xf numFmtId="0" fontId="42" fillId="27" borderId="107" xfId="0" applyFont="1" applyFill="1" applyBorder="1" applyAlignment="1">
      <alignment horizontal="left" vertical="center"/>
    </xf>
    <xf numFmtId="0" fontId="34" fillId="27" borderId="104" xfId="0" applyFont="1" applyFill="1" applyBorder="1" applyAlignment="1">
      <alignment vertical="center" wrapText="1" shrinkToFit="1"/>
    </xf>
    <xf numFmtId="0" fontId="34" fillId="27" borderId="104" xfId="0" applyFont="1" applyFill="1" applyBorder="1" applyAlignment="1">
      <alignment horizontal="center" vertical="center" wrapText="1"/>
    </xf>
    <xf numFmtId="0" fontId="42" fillId="27" borderId="104" xfId="0" applyFont="1" applyFill="1" applyBorder="1" applyAlignment="1">
      <alignment horizontal="center" vertical="center" wrapText="1"/>
    </xf>
    <xf numFmtId="0" fontId="37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2" fillId="27" borderId="104" xfId="0" applyNumberFormat="1" applyFont="1" applyFill="1" applyBorder="1" applyAlignment="1">
      <alignment horizontal="center" vertical="center"/>
    </xf>
    <xf numFmtId="1" fontId="42" fillId="27" borderId="105" xfId="0" applyNumberFormat="1" applyFont="1" applyFill="1" applyBorder="1" applyAlignment="1">
      <alignment horizontal="center" vertical="center"/>
    </xf>
    <xf numFmtId="0" fontId="37" fillId="27" borderId="105" xfId="0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left" vertical="center"/>
    </xf>
    <xf numFmtId="0" fontId="11" fillId="27" borderId="105" xfId="0" applyFont="1" applyFill="1" applyBorder="1" applyAlignment="1">
      <alignment horizontal="center" vertical="center"/>
    </xf>
    <xf numFmtId="0" fontId="36" fillId="27" borderId="105" xfId="0" applyFont="1" applyFill="1" applyBorder="1" applyAlignment="1">
      <alignment horizontal="center" vertical="center"/>
    </xf>
    <xf numFmtId="166" fontId="42" fillId="27" borderId="105" xfId="0" applyNumberFormat="1" applyFont="1" applyFill="1" applyBorder="1" applyAlignment="1">
      <alignment horizontal="center" vertical="center"/>
    </xf>
    <xf numFmtId="0" fontId="42" fillId="27" borderId="106" xfId="0" applyFont="1" applyFill="1" applyBorder="1" applyAlignment="1">
      <alignment horizontal="center" vertical="center"/>
    </xf>
    <xf numFmtId="0" fontId="42" fillId="27" borderId="108" xfId="0" applyFont="1" applyFill="1" applyBorder="1" applyAlignment="1">
      <alignment horizontal="left" vertical="center"/>
    </xf>
    <xf numFmtId="0" fontId="34" fillId="27" borderId="105" xfId="0" applyFont="1" applyFill="1" applyBorder="1" applyAlignment="1">
      <alignment vertical="center" wrapText="1" shrinkToFit="1"/>
    </xf>
    <xf numFmtId="0" fontId="34" fillId="27" borderId="105" xfId="0" applyFont="1" applyFill="1" applyBorder="1" applyAlignment="1">
      <alignment horizontal="center" vertical="center" wrapText="1"/>
    </xf>
    <xf numFmtId="0" fontId="42" fillId="27" borderId="105" xfId="0" applyFont="1" applyFill="1" applyBorder="1" applyAlignment="1">
      <alignment horizontal="center" vertical="center" wrapText="1"/>
    </xf>
    <xf numFmtId="0" fontId="7" fillId="27" borderId="105" xfId="0" applyFont="1" applyFill="1" applyBorder="1" applyAlignment="1">
      <alignment horizontal="center" vertical="center"/>
    </xf>
    <xf numFmtId="0" fontId="121" fillId="27" borderId="108" xfId="0" applyFont="1" applyFill="1" applyBorder="1" applyAlignment="1">
      <alignment horizontal="left" vertical="center"/>
    </xf>
    <xf numFmtId="0" fontId="122" fillId="27" borderId="105" xfId="0" applyFont="1" applyFill="1" applyBorder="1" applyAlignment="1">
      <alignment vertical="center" wrapText="1" shrinkToFit="1"/>
    </xf>
    <xf numFmtId="0" fontId="122" fillId="27" borderId="105" xfId="0" applyFont="1" applyFill="1" applyBorder="1" applyAlignment="1">
      <alignment horizontal="center" vertical="center" wrapText="1"/>
    </xf>
    <xf numFmtId="0" fontId="121" fillId="27" borderId="105" xfId="0" applyFont="1" applyFill="1" applyBorder="1" applyAlignment="1">
      <alignment horizontal="center" vertical="center" wrapText="1"/>
    </xf>
    <xf numFmtId="0" fontId="123" fillId="27" borderId="105" xfId="0" applyFont="1" applyFill="1" applyBorder="1" applyAlignment="1">
      <alignment horizontal="center" vertical="center"/>
    </xf>
    <xf numFmtId="0" fontId="124" fillId="27" borderId="105" xfId="0" applyFont="1" applyFill="1" applyBorder="1" applyAlignment="1">
      <alignment horizontal="center" vertical="center"/>
    </xf>
    <xf numFmtId="1" fontId="121" fillId="27" borderId="105" xfId="0" applyNumberFormat="1" applyFont="1" applyFill="1" applyBorder="1" applyAlignment="1">
      <alignment horizontal="center" vertical="center"/>
    </xf>
    <xf numFmtId="0" fontId="125" fillId="27" borderId="105" xfId="0" applyFont="1" applyFill="1" applyBorder="1" applyAlignment="1">
      <alignment horizontal="left" vertical="center"/>
    </xf>
    <xf numFmtId="0" fontId="126" fillId="27" borderId="105" xfId="0" applyFont="1" applyFill="1" applyBorder="1" applyAlignment="1">
      <alignment horizontal="center" vertical="center"/>
    </xf>
    <xf numFmtId="0" fontId="127" fillId="27" borderId="105" xfId="0" applyFont="1" applyFill="1" applyBorder="1" applyAlignment="1">
      <alignment horizontal="center" vertical="center"/>
    </xf>
    <xf numFmtId="166" fontId="121" fillId="27" borderId="105" xfId="0" applyNumberFormat="1" applyFont="1" applyFill="1" applyBorder="1" applyAlignment="1">
      <alignment horizontal="center" vertical="center"/>
    </xf>
    <xf numFmtId="0" fontId="121" fillId="27" borderId="106" xfId="0" applyFont="1" applyFill="1" applyBorder="1" applyAlignment="1">
      <alignment horizontal="center" vertical="center"/>
    </xf>
    <xf numFmtId="0" fontId="44" fillId="3" borderId="104" xfId="0" applyFont="1" applyFill="1" applyBorder="1" applyAlignment="1">
      <alignment vertical="center" wrapText="1"/>
    </xf>
    <xf numFmtId="0" fontId="13" fillId="0" borderId="72" xfId="0" applyFont="1" applyBorder="1" applyAlignment="1">
      <alignment horizontal="center" vertical="center"/>
    </xf>
    <xf numFmtId="0" fontId="13" fillId="3" borderId="102" xfId="0" applyFont="1" applyFill="1" applyBorder="1" applyAlignment="1">
      <alignment vertical="center" wrapText="1"/>
    </xf>
    <xf numFmtId="0" fontId="13" fillId="3" borderId="102" xfId="0" applyFont="1" applyFill="1" applyBorder="1" applyAlignment="1">
      <alignment horizontal="center" vertical="center" wrapText="1"/>
    </xf>
    <xf numFmtId="4" fontId="39" fillId="2" borderId="102" xfId="0" applyNumberFormat="1" applyFont="1" applyFill="1" applyBorder="1" applyAlignment="1">
      <alignment horizontal="center" vertical="center" wrapText="1"/>
    </xf>
    <xf numFmtId="1" fontId="39" fillId="2" borderId="102" xfId="55" applyNumberFormat="1" applyFont="1" applyFill="1" applyBorder="1" applyAlignment="1">
      <alignment horizontal="center" vertical="center" wrapText="1"/>
    </xf>
    <xf numFmtId="166" fontId="13" fillId="2" borderId="102" xfId="0" applyNumberFormat="1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vertical="center" wrapText="1" shrinkToFit="1"/>
    </xf>
    <xf numFmtId="0" fontId="39" fillId="2" borderId="102" xfId="55" applyNumberFormat="1" applyFont="1" applyFill="1" applyBorder="1" applyAlignment="1">
      <alignment horizontal="center" vertical="center" wrapText="1"/>
    </xf>
    <xf numFmtId="1" fontId="39" fillId="2" borderId="102" xfId="55" applyNumberFormat="1" applyFont="1" applyFill="1" applyBorder="1" applyAlignment="1">
      <alignment horizontal="left" vertical="center" wrapText="1"/>
    </xf>
    <xf numFmtId="44" fontId="13" fillId="2" borderId="102" xfId="55" applyFont="1" applyFill="1" applyBorder="1" applyAlignment="1">
      <alignment horizontal="left" vertical="center" wrapText="1"/>
    </xf>
    <xf numFmtId="44" fontId="13" fillId="3" borderId="102" xfId="55" applyFont="1" applyFill="1" applyBorder="1" applyAlignment="1">
      <alignment horizontal="center" vertical="center" wrapText="1"/>
    </xf>
    <xf numFmtId="10" fontId="13" fillId="2" borderId="102" xfId="0" applyNumberFormat="1" applyFont="1" applyFill="1" applyBorder="1" applyAlignment="1">
      <alignment horizontal="center" vertical="center" wrapText="1"/>
    </xf>
    <xf numFmtId="44" fontId="13" fillId="3" borderId="102" xfId="55" applyFont="1" applyFill="1" applyBorder="1" applyAlignment="1">
      <alignment horizontal="left" vertical="center" wrapText="1"/>
    </xf>
    <xf numFmtId="0" fontId="113" fillId="0" borderId="71" xfId="0" applyFont="1" applyBorder="1" applyAlignment="1">
      <alignment horizontal="center" vertical="center"/>
    </xf>
    <xf numFmtId="0" fontId="39" fillId="3" borderId="102" xfId="0" applyFont="1" applyFill="1" applyBorder="1" applyAlignment="1">
      <alignment horizontal="center" vertical="center" wrapText="1"/>
    </xf>
    <xf numFmtId="0" fontId="13" fillId="2" borderId="102" xfId="0" applyFont="1" applyFill="1" applyBorder="1" applyAlignment="1">
      <alignment horizontal="center" vertical="center" wrapText="1"/>
    </xf>
    <xf numFmtId="0" fontId="39" fillId="28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3" borderId="77" xfId="0" applyFont="1" applyFill="1" applyBorder="1" applyAlignment="1">
      <alignment horizontal="center" vertical="center"/>
    </xf>
    <xf numFmtId="0" fontId="39" fillId="3" borderId="85" xfId="0" applyFont="1" applyFill="1" applyBorder="1" applyAlignment="1">
      <alignment horizontal="center" vertical="center"/>
    </xf>
    <xf numFmtId="3" fontId="39" fillId="3" borderId="1" xfId="55" applyNumberFormat="1" applyFont="1" applyFill="1" applyBorder="1" applyAlignment="1">
      <alignment horizontal="center" vertical="center" wrapText="1"/>
    </xf>
    <xf numFmtId="3" fontId="39" fillId="3" borderId="70" xfId="55" applyNumberFormat="1" applyFont="1" applyFill="1" applyBorder="1" applyAlignment="1">
      <alignment horizontal="center" vertical="center" wrapText="1"/>
    </xf>
    <xf numFmtId="0" fontId="46" fillId="30" borderId="104" xfId="0" applyFont="1" applyFill="1" applyBorder="1" applyAlignment="1">
      <alignment horizontal="center" vertical="center" wrapText="1"/>
    </xf>
    <xf numFmtId="166" fontId="37" fillId="3" borderId="104" xfId="0" applyNumberFormat="1" applyFont="1" applyFill="1" applyBorder="1" applyAlignment="1">
      <alignment horizontal="center" vertical="center" wrapText="1"/>
    </xf>
    <xf numFmtId="1" fontId="37" fillId="3" borderId="104" xfId="0" applyNumberFormat="1" applyFont="1" applyFill="1" applyBorder="1" applyAlignment="1">
      <alignment horizontal="center" vertical="center" wrapText="1"/>
    </xf>
    <xf numFmtId="0" fontId="0" fillId="3" borderId="104" xfId="0" applyFill="1" applyBorder="1" applyAlignment="1">
      <alignment vertical="center" wrapText="1"/>
    </xf>
    <xf numFmtId="0" fontId="44" fillId="36" borderId="104" xfId="0" applyFont="1" applyFill="1" applyBorder="1" applyAlignment="1">
      <alignment vertical="center" wrapText="1"/>
    </xf>
    <xf numFmtId="0" fontId="0" fillId="36" borderId="104" xfId="0" applyFill="1" applyBorder="1" applyAlignment="1">
      <alignment vertical="center" wrapText="1"/>
    </xf>
    <xf numFmtId="166" fontId="37" fillId="36" borderId="104" xfId="0" applyNumberFormat="1" applyFont="1" applyFill="1" applyBorder="1" applyAlignment="1">
      <alignment horizontal="center" vertical="center" wrapText="1"/>
    </xf>
    <xf numFmtId="1" fontId="37" fillId="36" borderId="104" xfId="0" applyNumberFormat="1" applyFont="1" applyFill="1" applyBorder="1" applyAlignment="1">
      <alignment horizontal="center" vertical="center" wrapText="1"/>
    </xf>
    <xf numFmtId="166" fontId="10" fillId="27" borderId="104" xfId="0" applyNumberFormat="1" applyFont="1" applyFill="1" applyBorder="1" applyAlignment="1">
      <alignment horizontal="center" vertical="center"/>
    </xf>
    <xf numFmtId="0" fontId="130" fillId="28" borderId="72" xfId="0" applyFont="1" applyFill="1" applyBorder="1" applyAlignment="1">
      <alignment horizontal="center" vertical="center"/>
    </xf>
    <xf numFmtId="0" fontId="130" fillId="28" borderId="77" xfId="0" applyFont="1" applyFill="1" applyBorder="1" applyAlignment="1">
      <alignment vertical="center" wrapText="1" shrinkToFit="1"/>
    </xf>
    <xf numFmtId="0" fontId="108" fillId="3" borderId="77" xfId="0" applyFont="1" applyFill="1" applyBorder="1" applyAlignment="1">
      <alignment horizontal="center" vertical="center" wrapText="1"/>
    </xf>
    <xf numFmtId="0" fontId="130" fillId="28" borderId="77" xfId="0" applyFont="1" applyFill="1" applyBorder="1" applyAlignment="1">
      <alignment horizontal="center" vertical="center" wrapText="1" shrinkToFit="1"/>
    </xf>
    <xf numFmtId="0" fontId="130" fillId="0" borderId="101" xfId="0" applyFont="1" applyBorder="1" applyAlignment="1">
      <alignment vertical="center" wrapText="1" shrinkToFit="1"/>
    </xf>
    <xf numFmtId="0" fontId="108" fillId="3" borderId="2" xfId="0" applyFont="1" applyFill="1" applyBorder="1" applyAlignment="1">
      <alignment horizontal="center" vertical="center" wrapText="1"/>
    </xf>
    <xf numFmtId="0" fontId="130" fillId="0" borderId="57" xfId="0" applyFont="1" applyBorder="1" applyAlignment="1">
      <alignment horizontal="center" vertical="center"/>
    </xf>
    <xf numFmtId="0" fontId="108" fillId="0" borderId="71" xfId="0" applyFont="1" applyBorder="1" applyAlignment="1">
      <alignment horizontal="center" vertical="center"/>
    </xf>
    <xf numFmtId="0" fontId="108" fillId="0" borderId="72" xfId="0" applyFont="1" applyBorder="1" applyAlignment="1">
      <alignment vertical="center" wrapText="1"/>
    </xf>
    <xf numFmtId="0" fontId="130" fillId="0" borderId="71" xfId="0" applyFont="1" applyBorder="1" applyAlignment="1">
      <alignment horizontal="center" vertical="center"/>
    </xf>
    <xf numFmtId="0" fontId="130" fillId="3" borderId="72" xfId="0" applyFont="1" applyFill="1" applyBorder="1" applyAlignment="1">
      <alignment vertical="center" wrapText="1"/>
    </xf>
    <xf numFmtId="0" fontId="108" fillId="3" borderId="21" xfId="0" applyFont="1" applyFill="1" applyBorder="1" applyAlignment="1">
      <alignment horizontal="center" vertical="center" wrapText="1"/>
    </xf>
    <xf numFmtId="0" fontId="108" fillId="0" borderId="72" xfId="0" applyFont="1" applyBorder="1" applyAlignment="1">
      <alignment vertical="center"/>
    </xf>
    <xf numFmtId="0" fontId="108" fillId="3" borderId="74" xfId="0" applyFont="1" applyFill="1" applyBorder="1" applyAlignment="1">
      <alignment vertical="center" wrapText="1"/>
    </xf>
    <xf numFmtId="1" fontId="108" fillId="3" borderId="81" xfId="55" applyNumberFormat="1" applyFont="1" applyFill="1" applyBorder="1" applyAlignment="1">
      <alignment horizontal="center" vertical="center" wrapText="1"/>
    </xf>
    <xf numFmtId="44" fontId="108" fillId="3" borderId="80" xfId="55" applyFont="1" applyFill="1" applyBorder="1" applyAlignment="1">
      <alignment horizontal="center" vertical="center" wrapText="1"/>
    </xf>
    <xf numFmtId="0" fontId="108" fillId="3" borderId="18" xfId="0" applyFont="1" applyFill="1" applyBorder="1" applyAlignment="1">
      <alignment horizontal="center" vertical="center" wrapText="1"/>
    </xf>
    <xf numFmtId="0" fontId="108" fillId="0" borderId="21" xfId="0" applyFont="1" applyBorder="1" applyAlignment="1">
      <alignment vertical="center" wrapText="1" shrinkToFit="1"/>
    </xf>
    <xf numFmtId="0" fontId="108" fillId="0" borderId="1" xfId="0" applyFont="1" applyBorder="1" applyAlignment="1">
      <alignment vertical="center" wrapText="1" shrinkToFit="1"/>
    </xf>
    <xf numFmtId="0" fontId="108" fillId="3" borderId="67" xfId="0" applyFont="1" applyFill="1" applyBorder="1" applyAlignment="1">
      <alignment horizontal="left" vertical="center" shrinkToFit="1"/>
    </xf>
    <xf numFmtId="0" fontId="108" fillId="3" borderId="57" xfId="0" applyFont="1" applyFill="1" applyBorder="1" applyAlignment="1">
      <alignment vertical="center" wrapText="1"/>
    </xf>
    <xf numFmtId="0" fontId="108" fillId="3" borderId="77" xfId="0" applyFont="1" applyFill="1" applyBorder="1" applyAlignment="1">
      <alignment vertical="center" wrapText="1" shrinkToFi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104" xfId="0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0" fontId="108" fillId="3" borderId="72" xfId="0" applyFont="1" applyFill="1" applyBorder="1" applyAlignment="1">
      <alignment vertical="center" wrapText="1"/>
    </xf>
    <xf numFmtId="0" fontId="108" fillId="3" borderId="74" xfId="0" applyFont="1" applyFill="1" applyBorder="1" applyAlignment="1">
      <alignment vertical="center"/>
    </xf>
    <xf numFmtId="1" fontId="15" fillId="2" borderId="110" xfId="55" applyNumberFormat="1" applyFont="1" applyFill="1" applyBorder="1" applyAlignment="1">
      <alignment horizontal="center" vertical="center" wrapText="1"/>
    </xf>
    <xf numFmtId="1" fontId="15" fillId="2" borderId="104" xfId="55" applyNumberFormat="1" applyFont="1" applyFill="1" applyBorder="1" applyAlignment="1">
      <alignment horizontal="center" vertical="center" wrapText="1"/>
    </xf>
    <xf numFmtId="1" fontId="15" fillId="2" borderId="104" xfId="55" applyNumberFormat="1" applyFont="1" applyFill="1" applyBorder="1" applyAlignment="1">
      <alignment horizontal="left" vertical="center" wrapText="1"/>
    </xf>
    <xf numFmtId="44" fontId="12" fillId="2" borderId="104" xfId="55" applyFont="1" applyFill="1" applyBorder="1" applyAlignment="1">
      <alignment horizontal="left" vertical="center" wrapText="1"/>
    </xf>
    <xf numFmtId="44" fontId="11" fillId="3" borderId="104" xfId="55" applyFont="1" applyFill="1" applyBorder="1" applyAlignment="1">
      <alignment horizontal="center" vertical="center" wrapText="1"/>
    </xf>
    <xf numFmtId="166" fontId="12" fillId="2" borderId="104" xfId="0" applyNumberFormat="1" applyFont="1" applyFill="1" applyBorder="1" applyAlignment="1">
      <alignment horizontal="center" vertical="center" wrapText="1"/>
    </xf>
    <xf numFmtId="0" fontId="12" fillId="2" borderId="104" xfId="0" applyFont="1" applyFill="1" applyBorder="1" applyAlignment="1">
      <alignment horizontal="center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0" fontId="15" fillId="2" borderId="109" xfId="0" applyFont="1" applyFill="1" applyBorder="1" applyAlignment="1">
      <alignment horizontal="center" vertical="center" wrapText="1"/>
    </xf>
    <xf numFmtId="0" fontId="42" fillId="27" borderId="113" xfId="0" applyFont="1" applyFill="1" applyBorder="1" applyAlignment="1">
      <alignment horizontal="left" vertical="center"/>
    </xf>
    <xf numFmtId="0" fontId="34" fillId="27" borderId="111" xfId="0" applyFont="1" applyFill="1" applyBorder="1" applyAlignment="1">
      <alignment vertical="center" wrapText="1" shrinkToFit="1"/>
    </xf>
    <xf numFmtId="0" fontId="34" fillId="27" borderId="111" xfId="0" applyFont="1" applyFill="1" applyBorder="1" applyAlignment="1">
      <alignment horizontal="center" vertical="center" wrapText="1"/>
    </xf>
    <xf numFmtId="1" fontId="42" fillId="27" borderId="111" xfId="0" applyNumberFormat="1" applyFont="1" applyFill="1" applyBorder="1" applyAlignment="1">
      <alignment horizontal="center" vertical="center"/>
    </xf>
    <xf numFmtId="0" fontId="37" fillId="27" borderId="111" xfId="0" applyFont="1" applyFill="1" applyBorder="1" applyAlignment="1">
      <alignment horizontal="center" vertical="center"/>
    </xf>
    <xf numFmtId="0" fontId="12" fillId="27" borderId="111" xfId="0" applyFont="1" applyFill="1" applyBorder="1" applyAlignment="1">
      <alignment horizontal="left" vertical="center"/>
    </xf>
    <xf numFmtId="0" fontId="11" fillId="27" borderId="111" xfId="0" applyFont="1" applyFill="1" applyBorder="1" applyAlignment="1">
      <alignment horizontal="center" vertical="center"/>
    </xf>
    <xf numFmtId="0" fontId="36" fillId="27" borderId="111" xfId="0" applyFont="1" applyFill="1" applyBorder="1" applyAlignment="1">
      <alignment horizontal="center" vertical="center"/>
    </xf>
    <xf numFmtId="166" fontId="42" fillId="27" borderId="111" xfId="0" applyNumberFormat="1" applyFont="1" applyFill="1" applyBorder="1" applyAlignment="1">
      <alignment horizontal="center" vertical="center"/>
    </xf>
    <xf numFmtId="0" fontId="42" fillId="27" borderId="112" xfId="0" applyFont="1" applyFill="1" applyBorder="1" applyAlignment="1">
      <alignment horizontal="center" vertical="center"/>
    </xf>
    <xf numFmtId="0" fontId="108" fillId="3" borderId="22" xfId="0" applyFont="1" applyFill="1" applyBorder="1" applyAlignment="1">
      <alignment horizontal="center" vertical="center" wrapText="1"/>
    </xf>
    <xf numFmtId="0" fontId="128" fillId="3" borderId="21" xfId="0" applyFont="1" applyFill="1" applyBorder="1" applyAlignment="1">
      <alignment horizontal="center" vertical="center" wrapText="1"/>
    </xf>
    <xf numFmtId="0" fontId="128" fillId="2" borderId="21" xfId="55" applyNumberFormat="1" applyFont="1" applyFill="1" applyBorder="1" applyAlignment="1">
      <alignment horizontal="center" vertical="center" wrapText="1"/>
    </xf>
    <xf numFmtId="0" fontId="128" fillId="2" borderId="2" xfId="55" applyNumberFormat="1" applyFont="1" applyFill="1" applyBorder="1" applyAlignment="1">
      <alignment horizontal="center" vertical="center" wrapText="1"/>
    </xf>
    <xf numFmtId="0" fontId="108" fillId="3" borderId="104" xfId="0" applyFont="1" applyFill="1" applyBorder="1" applyAlignment="1">
      <alignment vertical="center" wrapText="1" shrinkToFit="1"/>
    </xf>
    <xf numFmtId="0" fontId="108" fillId="3" borderId="104" xfId="0" applyFont="1" applyFill="1" applyBorder="1" applyAlignment="1">
      <alignment horizontal="center" vertical="center" wrapText="1"/>
    </xf>
    <xf numFmtId="0" fontId="128" fillId="3" borderId="104" xfId="0" applyFont="1" applyFill="1" applyBorder="1" applyAlignment="1">
      <alignment horizontal="center" vertical="center" wrapText="1"/>
    </xf>
    <xf numFmtId="0" fontId="128" fillId="2" borderId="104" xfId="55" applyNumberFormat="1" applyFont="1" applyFill="1" applyBorder="1" applyAlignment="1">
      <alignment horizontal="center" vertical="center" wrapText="1"/>
    </xf>
    <xf numFmtId="4" fontId="128" fillId="2" borderId="104" xfId="0" applyNumberFormat="1" applyFont="1" applyFill="1" applyBorder="1" applyAlignment="1">
      <alignment horizontal="center" vertical="center" wrapText="1"/>
    </xf>
    <xf numFmtId="0" fontId="42" fillId="27" borderId="111" xfId="0" applyFont="1" applyFill="1" applyBorder="1" applyAlignment="1">
      <alignment horizontal="center" vertical="center" wrapText="1"/>
    </xf>
    <xf numFmtId="0" fontId="7" fillId="27" borderId="111" xfId="0" applyFont="1" applyFill="1" applyBorder="1" applyAlignment="1">
      <alignment horizontal="center" vertical="center"/>
    </xf>
    <xf numFmtId="0" fontId="108" fillId="3" borderId="57" xfId="0" applyFont="1" applyFill="1" applyBorder="1" applyAlignment="1">
      <alignment horizontal="center" vertical="center" wrapText="1"/>
    </xf>
    <xf numFmtId="0" fontId="108" fillId="3" borderId="67" xfId="0" applyFont="1" applyFill="1" applyBorder="1" applyAlignment="1">
      <alignment horizontal="center" vertical="center" wrapText="1"/>
    </xf>
    <xf numFmtId="0" fontId="128" fillId="2" borderId="57" xfId="55" applyNumberFormat="1" applyFont="1" applyFill="1" applyBorder="1" applyAlignment="1">
      <alignment horizontal="center" vertical="center" wrapText="1"/>
    </xf>
    <xf numFmtId="0" fontId="128" fillId="2" borderId="57" xfId="0" applyFont="1" applyFill="1" applyBorder="1" applyAlignment="1">
      <alignment horizontal="center" vertical="center" wrapText="1"/>
    </xf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7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8" totalsRowCount="1" headerRowDxfId="700" dataDxfId="698" totalsRowDxfId="696" headerRowBorderDxfId="699" tableBorderDxfId="697" totalsRowBorderDxfId="695">
  <tableColumns count="21">
    <tableColumn id="1" xr3:uid="{00000000-0010-0000-0000-000001000000}" name="Zap. št." totalsRowLabel="Vsota" dataDxfId="694" totalsRowDxfId="693"/>
    <tableColumn id="2" xr3:uid="{00000000-0010-0000-0000-000002000000}" name="Tehnična specifikacija živila (stolpec 2, 2a, 2b, 2c)" dataDxfId="692" totalsRowDxfId="691"/>
    <tableColumn id="3" xr3:uid="{00000000-0010-0000-0000-000003000000}" name="ZAHTEVANO PAKIRANJE                    Masa/volumen" dataDxfId="690" totalsRowDxfId="689"/>
    <tableColumn id="4" xr3:uid="{00000000-0010-0000-0000-000004000000}" name=" ZAHTEVANO PAKIRANJE       Enota" dataDxfId="688" totalsRowDxfId="687"/>
    <tableColumn id="21" xr3:uid="{00000000-0010-0000-0000-000015000000}" name="ZAHTEVANA SHEMA KAKOVOSTI" dataDxfId="686" totalsRowDxfId="685"/>
    <tableColumn id="5" xr3:uid="{00000000-0010-0000-0000-000005000000}" name="Okvirna količina" dataDxfId="684" totalsRowDxfId="683" dataCellStyle="Valuta"/>
    <tableColumn id="6" xr3:uid="{00000000-0010-0000-0000-000006000000}" name="Enota mere količine" dataDxfId="682" totalsRowDxfId="681"/>
    <tableColumn id="7" xr3:uid="{00000000-0010-0000-0000-000007000000}" name="Preračunana masa/volumen/kos na enoto kg" totalsRowFunction="sum" dataDxfId="680" totalsRowDxfId="6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78" totalsRowDxfId="6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76" totalsRowDxfId="675" dataCellStyle="Valuta"/>
    <tableColumn id="10" xr3:uid="{00000000-0010-0000-0000-00000A000000}" name="BLAGOVNA ZNAMKA ali PROIZVAJALEC" dataDxfId="674" totalsRowDxfId="673" dataCellStyle="Valuta"/>
    <tableColumn id="11" xr3:uid="{00000000-0010-0000-0000-00000B000000}" name=" (PRODAJNO) IME, pod katerim se živilo daje v promet za ponujeno živilo " dataDxfId="672" totalsRowDxfId="671" dataCellStyle="Valuta"/>
    <tableColumn id="12" xr3:uid="{00000000-0010-0000-0000-00000C000000}" name="Dejanska masa/volumen ponujenega živila" dataDxfId="670" totalsRowDxfId="669" dataCellStyle="Valuta"/>
    <tableColumn id="13" xr3:uid="{00000000-0010-0000-0000-00000D000000}" name="cena/enota brez DDV v EUR" dataDxfId="668" totalsRowDxfId="667"/>
    <tableColumn id="14" xr3:uid="{00000000-0010-0000-0000-00000E000000}" name="Cena za dejansko maso/volumen ponujenega živila brez DDV " dataDxfId="666" totalsRowDxfId="665"/>
    <tableColumn id="15" xr3:uid="{00000000-0010-0000-0000-00000F000000}" name="Stopnja DDV (%)" dataDxfId="664" totalsRowDxfId="663"/>
    <tableColumn id="16" xr3:uid="{00000000-0010-0000-0000-000010000000}" name="Davek (EUR)" dataDxfId="662" totalsRowDxfId="6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0" totalsRowDxfId="6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58" totalsRowDxfId="6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56" totalsRowDxfId="6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5" totalsRowCount="1" headerRowDxfId="652" dataDxfId="650" headerRowBorderDxfId="651" tableBorderDxfId="649" totalsRowBorderDxfId="648">
  <tableColumns count="21">
    <tableColumn id="1" xr3:uid="{00000000-0010-0000-0100-000001000000}" name="Zap. št." totalsRowLabel="Vsota" dataDxfId="647" totalsRowDxfId="83"/>
    <tableColumn id="2" xr3:uid="{00000000-0010-0000-0100-000002000000}" name="Tehnična specifikacija živila (stolpec 2, 2a, 2b, 2c)" dataDxfId="646" totalsRowDxfId="82"/>
    <tableColumn id="3" xr3:uid="{00000000-0010-0000-0100-000003000000}" name="ZAHTEVANO PAKIRANJE                    Masa/volumen" dataDxfId="645" totalsRowDxfId="81"/>
    <tableColumn id="4" xr3:uid="{00000000-0010-0000-0100-000004000000}" name=" ZAHTEVANO PAKIRANJE       Enota" dataDxfId="644" totalsRowDxfId="80"/>
    <tableColumn id="21" xr3:uid="{00000000-0010-0000-0100-000015000000}" name="ZAHTEVANA SHEMA KAKOVOSTI" dataDxfId="643" totalsRowDxfId="79"/>
    <tableColumn id="5" xr3:uid="{00000000-0010-0000-0100-000005000000}" name="Okvirna količina" dataDxfId="642" totalsRowDxfId="78" dataCellStyle="Valuta"/>
    <tableColumn id="6" xr3:uid="{00000000-0010-0000-0100-000006000000}" name="Enota mere količine" dataDxfId="641" totalsRowDxfId="77"/>
    <tableColumn id="7" xr3:uid="{00000000-0010-0000-0100-000007000000}" name="Preračunana masa/volumen/kos na enoto kg" totalsRowFunction="sum" dataDxfId="640" totalsRowDxfId="7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9" totalsRowDxfId="7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8" totalsRowDxfId="74" dataCellStyle="Valuta"/>
    <tableColumn id="10" xr3:uid="{00000000-0010-0000-0100-00000A000000}" name="BLAGOVNA ZNAMKA ali PROIZVAJALEC" dataDxfId="637" totalsRowDxfId="73" dataCellStyle="Valuta"/>
    <tableColumn id="11" xr3:uid="{00000000-0010-0000-0100-00000B000000}" name=" (PRODAJNO) IME, pod katerim se živilo daje v promet za ponujeno živilo " dataDxfId="636" totalsRowDxfId="72" dataCellStyle="Valuta"/>
    <tableColumn id="12" xr3:uid="{00000000-0010-0000-0100-00000C000000}" name="Dejanska masa/volumen ponujenega živila" dataDxfId="635" totalsRowDxfId="71" dataCellStyle="Valuta"/>
    <tableColumn id="13" xr3:uid="{00000000-0010-0000-0100-00000D000000}" name="cena/enota brez DDV v EUR" dataDxfId="634" totalsRowDxfId="70"/>
    <tableColumn id="14" xr3:uid="{00000000-0010-0000-0100-00000E000000}" name="Cena za dejansko maso/volumen ponujenega živila brez DDV " dataDxfId="633" totalsRowDxfId="69"/>
    <tableColumn id="15" xr3:uid="{00000000-0010-0000-0100-00000F000000}" name="Stopnja DDV (%)" dataDxfId="632" totalsRowDxfId="68"/>
    <tableColumn id="16" xr3:uid="{00000000-0010-0000-0100-000010000000}" name="Davek (EUR)" dataDxfId="631" totalsRowDxfId="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30" totalsRowDxfId="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29" totalsRowDxfId="6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28" totalsRowDxfId="6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27" totalsRowDxfId="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9" totalsRowCount="1" headerRowDxfId="626" dataDxfId="624" headerRowBorderDxfId="625" tableBorderDxfId="623" totalsRowBorderDxfId="622">
  <tableColumns count="21">
    <tableColumn id="1" xr3:uid="{00000000-0010-0000-0200-000001000000}" name="Zap. št." totalsRowLabel="Vsota" dataDxfId="621" totalsRowDxfId="620"/>
    <tableColumn id="2" xr3:uid="{00000000-0010-0000-0200-000002000000}" name="Tehnična specifikacija živila (stolpec 2, 2a, 2b, 2c)" dataDxfId="619" totalsRowDxfId="618"/>
    <tableColumn id="3" xr3:uid="{00000000-0010-0000-0200-000003000000}" name="ZAHTEVANO PAKIRANJE                    Masa/volumen" dataDxfId="617" totalsRowDxfId="616"/>
    <tableColumn id="4" xr3:uid="{00000000-0010-0000-0200-000004000000}" name=" ZAHTEVANO PAKIRANJE       Enota" dataDxfId="615" totalsRowDxfId="614"/>
    <tableColumn id="21" xr3:uid="{00000000-0010-0000-0200-000015000000}" name="ZAHTEVANA SHEMA KAKOVOSTI" dataDxfId="613" totalsRowDxfId="612"/>
    <tableColumn id="5" xr3:uid="{00000000-0010-0000-0200-000005000000}" name="Okvirna količina" dataDxfId="611" totalsRowDxfId="610" dataCellStyle="Valuta"/>
    <tableColumn id="6" xr3:uid="{00000000-0010-0000-0200-000006000000}" name="Enota mere količine" dataDxfId="609" totalsRowDxfId="608"/>
    <tableColumn id="7" xr3:uid="{00000000-0010-0000-0200-000007000000}" name="Preračunana masa/volumen/kos na enoto kg" totalsRowFunction="sum" dataDxfId="607" totalsRowDxfId="60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05" totalsRowDxfId="60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03" totalsRowDxfId="602" dataCellStyle="Valuta"/>
    <tableColumn id="10" xr3:uid="{00000000-0010-0000-0200-00000A000000}" name="BLAGOVNA ZNAMKA ali PROIZVAJALEC" dataDxfId="601" totalsRowDxfId="600" dataCellStyle="Valuta"/>
    <tableColumn id="11" xr3:uid="{00000000-0010-0000-0200-00000B000000}" name=" (PRODAJNO) IME, pod katerim se živilo daje v promet za ponujeno živilo " dataDxfId="599" totalsRowDxfId="598" dataCellStyle="Valuta"/>
    <tableColumn id="12" xr3:uid="{00000000-0010-0000-0200-00000C000000}" name="Dejanska masa/volumen ponujenega živila" dataDxfId="597" totalsRowDxfId="596" dataCellStyle="Valuta"/>
    <tableColumn id="13" xr3:uid="{00000000-0010-0000-0200-00000D000000}" name="cena/enota brez DDV v EUR" dataDxfId="595" totalsRowDxfId="594"/>
    <tableColumn id="14" xr3:uid="{00000000-0010-0000-0200-00000E000000}" name="Cena za dejansko maso/volumen ponujenega živila brez DDV " dataDxfId="593" totalsRowDxfId="592"/>
    <tableColumn id="15" xr3:uid="{00000000-0010-0000-0200-00000F000000}" name="Stopnja DDV (%)" dataDxfId="591" totalsRowDxfId="590"/>
    <tableColumn id="16" xr3:uid="{00000000-0010-0000-0200-000010000000}" name="Davek (EUR)" dataDxfId="589" totalsRowDxfId="58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87" totalsRowDxfId="58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85" totalsRowDxfId="58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83" totalsRowDxfId="58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81" totalsRowDxfId="58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8" totalsRowCount="1" headerRowDxfId="579" dataDxfId="577" headerRowBorderDxfId="578" tableBorderDxfId="576" totalsRowBorderDxfId="575">
  <tableColumns count="21">
    <tableColumn id="1" xr3:uid="{00000000-0010-0000-0300-000001000000}" name="Zap. št." totalsRowLabel="Vsota" dataDxfId="574" totalsRowDxfId="573"/>
    <tableColumn id="2" xr3:uid="{00000000-0010-0000-0300-000002000000}" name="Tehnična specifikacija živila (stolpec 2, 2a, 2b, 2c)" dataDxfId="572" totalsRowDxfId="571"/>
    <tableColumn id="3" xr3:uid="{00000000-0010-0000-0300-000003000000}" name="ZAHTEVANO PAKIRANJE                    Masa/volumen" dataDxfId="570" totalsRowDxfId="569"/>
    <tableColumn id="4" xr3:uid="{00000000-0010-0000-0300-000004000000}" name=" ZAHTEVANO PAKIRANJE       Enota" dataDxfId="568" totalsRowDxfId="567"/>
    <tableColumn id="21" xr3:uid="{00000000-0010-0000-0300-000015000000}" name="ZAHTEVANA SHEMA KAKOVOSTI" dataDxfId="566" totalsRowDxfId="565"/>
    <tableColumn id="5" xr3:uid="{00000000-0010-0000-0300-000005000000}" name="Okvirna količina" dataDxfId="564" totalsRowDxfId="563" dataCellStyle="Valuta"/>
    <tableColumn id="6" xr3:uid="{00000000-0010-0000-0300-000006000000}" name="Enota mere količine" dataDxfId="562" totalsRowDxfId="561" dataCellStyle="Valuta"/>
    <tableColumn id="7" xr3:uid="{00000000-0010-0000-0300-000007000000}" name="Preračunana masa/volumen/kos na enoto kg" totalsRowFunction="sum" dataDxfId="560" totalsRowDxfId="55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58" totalsRowDxfId="55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56" totalsRowDxfId="555" dataCellStyle="Valuta"/>
    <tableColumn id="10" xr3:uid="{00000000-0010-0000-0300-00000A000000}" name="BLAGOVNA ZNAMKA ali PROIZVAJALEC" dataDxfId="554" totalsRowDxfId="553" dataCellStyle="Valuta"/>
    <tableColumn id="11" xr3:uid="{00000000-0010-0000-0300-00000B000000}" name=" (PRODAJNO) IME, pod katerim se živilo daje v promet za ponujeno živilo " dataDxfId="552" totalsRowDxfId="551" dataCellStyle="Valuta"/>
    <tableColumn id="12" xr3:uid="{00000000-0010-0000-0300-00000C000000}" name="Dejanska masa/volumen ponujenega živila" dataDxfId="550" totalsRowDxfId="549" dataCellStyle="Valuta"/>
    <tableColumn id="13" xr3:uid="{00000000-0010-0000-0300-00000D000000}" name="cena/enota brez DDV v EUR" dataDxfId="548" totalsRowDxfId="547"/>
    <tableColumn id="14" xr3:uid="{00000000-0010-0000-0300-00000E000000}" name="Cena za dejansko maso/volumen ponujenega živila brez DDV " dataDxfId="546" totalsRowDxfId="545"/>
    <tableColumn id="15" xr3:uid="{00000000-0010-0000-0300-00000F000000}" name="Stopnja DDV (%)" dataDxfId="544" totalsRowDxfId="543"/>
    <tableColumn id="16" xr3:uid="{00000000-0010-0000-0300-000010000000}" name="Davek (EUR)" dataDxfId="542" totalsRowDxfId="54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40" totalsRowDxfId="53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38" totalsRowDxfId="53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36" totalsRowDxfId="53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34" totalsRowDxfId="53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10" totalsRowCount="1" headerRowDxfId="532" dataDxfId="530" headerRowBorderDxfId="531" tableBorderDxfId="529" totalsRowBorderDxfId="528">
  <tableColumns count="21">
    <tableColumn id="1" xr3:uid="{00000000-0010-0000-0400-000001000000}" name="Zap. št." totalsRowLabel="Vsota" dataDxfId="527" totalsRowDxfId="526"/>
    <tableColumn id="2" xr3:uid="{00000000-0010-0000-0400-000002000000}" name="Tehnična specifikacija živila (stolpec 2, 2a, 2b, 2c)" dataDxfId="525" totalsRowDxfId="524"/>
    <tableColumn id="3" xr3:uid="{00000000-0010-0000-0400-000003000000}" name="ZAHTEVANO PAKIRANJE                    Masa/volumen" dataDxfId="523" totalsRowDxfId="522"/>
    <tableColumn id="4" xr3:uid="{00000000-0010-0000-0400-000004000000}" name=" ZAHTEVANO PAKIRANJE       Enota" dataDxfId="521" totalsRowDxfId="520"/>
    <tableColumn id="21" xr3:uid="{00000000-0010-0000-0400-000015000000}" name="ZAHTEVANA SHEMA KAKOVOSTI" dataDxfId="519" totalsRowDxfId="518"/>
    <tableColumn id="5" xr3:uid="{00000000-0010-0000-0400-000005000000}" name="Okvirna količina" dataDxfId="517" totalsRowDxfId="516" dataCellStyle="Valuta"/>
    <tableColumn id="6" xr3:uid="{00000000-0010-0000-0400-000006000000}" name="Enota mere količine" dataDxfId="515" totalsRowDxfId="514"/>
    <tableColumn id="7" xr3:uid="{00000000-0010-0000-0400-000007000000}" name="Preračunana masa/volumen/kos na enoto kg" totalsRowFunction="sum" dataDxfId="513" totalsRowDxfId="51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11" totalsRowDxfId="51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09" totalsRowDxfId="508" dataCellStyle="Valuta"/>
    <tableColumn id="10" xr3:uid="{00000000-0010-0000-0400-00000A000000}" name="BLAGOVNA ZNAMKA ali PROIZVAJALEC" dataDxfId="507" totalsRowDxfId="506" dataCellStyle="Valuta"/>
    <tableColumn id="11" xr3:uid="{00000000-0010-0000-0400-00000B000000}" name=" (PRODAJNO) IME, pod katerim se živilo daje v promet za ponujeno živilo " dataDxfId="505" totalsRowDxfId="504" dataCellStyle="Valuta"/>
    <tableColumn id="12" xr3:uid="{00000000-0010-0000-0400-00000C000000}" name="Dejanska masa/volumen ponujenega živila" dataDxfId="503" totalsRowDxfId="502" dataCellStyle="Valuta"/>
    <tableColumn id="13" xr3:uid="{00000000-0010-0000-0400-00000D000000}" name="cena/enota brez DDV v EUR" dataDxfId="501" totalsRowDxfId="500"/>
    <tableColumn id="14" xr3:uid="{00000000-0010-0000-0400-00000E000000}" name="Cena za dejansko maso/volumen ponujenega živila brez DDV " dataDxfId="499" totalsRowDxfId="498"/>
    <tableColumn id="15" xr3:uid="{00000000-0010-0000-0400-00000F000000}" name="Stopnja DDV (%)" dataDxfId="497" totalsRowDxfId="496"/>
    <tableColumn id="16" xr3:uid="{00000000-0010-0000-0400-000010000000}" name="Davek (EUR)" dataDxfId="495" totalsRowDxfId="49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493" totalsRowDxfId="49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491" totalsRowDxfId="49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489" totalsRowDxfId="48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487" totalsRowDxfId="48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1" totalsRowCount="1" headerRowDxfId="485" dataDxfId="483" headerRowBorderDxfId="484" tableBorderDxfId="482" totalsRowBorderDxfId="481">
  <tableColumns count="21">
    <tableColumn id="1" xr3:uid="{00000000-0010-0000-0500-000001000000}" name="Zap. št." totalsRowLabel="Vsota" dataDxfId="480" totalsRowDxfId="479"/>
    <tableColumn id="2" xr3:uid="{00000000-0010-0000-0500-000002000000}" name="Tehnična specifikacija živila (stolpec 2, 2a, 2b, 2c)" dataDxfId="478" totalsRowDxfId="477"/>
    <tableColumn id="3" xr3:uid="{00000000-0010-0000-0500-000003000000}" name="ZAHTEVANO PAKIRANJE                    Masa/volumen" dataDxfId="476" totalsRowDxfId="475"/>
    <tableColumn id="4" xr3:uid="{00000000-0010-0000-0500-000004000000}" name=" ZAHTEVANO PAKIRANJE       Enota" dataDxfId="474" totalsRowDxfId="473"/>
    <tableColumn id="21" xr3:uid="{00000000-0010-0000-0500-000015000000}" name="ZAHTEVANA SHEMA KAKOVOSTI" dataDxfId="472" totalsRowDxfId="471"/>
    <tableColumn id="5" xr3:uid="{00000000-0010-0000-0500-000005000000}" name="Okvirna količina" dataDxfId="470" totalsRowDxfId="469" dataCellStyle="Valuta"/>
    <tableColumn id="6" xr3:uid="{00000000-0010-0000-0500-000006000000}" name="Enota mere količine" dataDxfId="468" totalsRowDxfId="467"/>
    <tableColumn id="7" xr3:uid="{00000000-0010-0000-0500-000007000000}" name="Preračunana masa/volumen/kos na enoto kg" totalsRowFunction="sum" dataDxfId="466" totalsRowDxfId="46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64" totalsRowDxfId="46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62" totalsRowDxfId="461" dataCellStyle="Valuta"/>
    <tableColumn id="10" xr3:uid="{00000000-0010-0000-0500-00000A000000}" name="BLAGOVNA ZNAMKA ali PROIZVAJALEC" dataDxfId="460" totalsRowDxfId="459" dataCellStyle="Valuta"/>
    <tableColumn id="11" xr3:uid="{00000000-0010-0000-0500-00000B000000}" name=" (PRODAJNO) IME, pod katerim se živilo daje v promet za ponujeno živilo " dataDxfId="458" totalsRowDxfId="457" dataCellStyle="Valuta"/>
    <tableColumn id="12" xr3:uid="{00000000-0010-0000-0500-00000C000000}" name="Dejanska masa/volumen ponujenega živila" dataDxfId="456" totalsRowDxfId="455" dataCellStyle="Valuta"/>
    <tableColumn id="13" xr3:uid="{00000000-0010-0000-0500-00000D000000}" name="cena/enota brez DDV v EUR" dataDxfId="454" totalsRowDxfId="453"/>
    <tableColumn id="14" xr3:uid="{00000000-0010-0000-0500-00000E000000}" name="Cena za dejansko maso/volumen ponujenega živila brez DDV " dataDxfId="452" totalsRowDxfId="451"/>
    <tableColumn id="15" xr3:uid="{00000000-0010-0000-0500-00000F000000}" name="Stopnja DDV (%)" dataDxfId="450" totalsRowDxfId="449"/>
    <tableColumn id="16" xr3:uid="{00000000-0010-0000-0500-000010000000}" name="Davek (EUR)" dataDxfId="448" totalsRowDxfId="44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46" totalsRowDxfId="44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44" totalsRowDxfId="44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42" totalsRowDxfId="44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40" totalsRowDxfId="43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5" totalsRowCount="1" headerRowDxfId="438" dataDxfId="436" headerRowBorderDxfId="437" tableBorderDxfId="435" totalsRowBorderDxfId="434">
  <tableColumns count="21">
    <tableColumn id="1" xr3:uid="{00000000-0010-0000-0600-000001000000}" name="Zap. št." totalsRowLabel="Vsota" dataDxfId="433" totalsRowDxfId="20"/>
    <tableColumn id="2" xr3:uid="{00000000-0010-0000-0600-000002000000}" name="Tehnična specifikacija živila (stolpec 2, 2a, 2b, 2c)" dataDxfId="432" totalsRowDxfId="19"/>
    <tableColumn id="3" xr3:uid="{00000000-0010-0000-0600-000003000000}" name="ZAHTEVANO PAKIRANJE                    Masa/volumen" dataDxfId="431" totalsRowDxfId="18"/>
    <tableColumn id="4" xr3:uid="{00000000-0010-0000-0600-000004000000}" name=" ZAHTEVANO PAKIRANJE       Enota" dataDxfId="430" totalsRowDxfId="17"/>
    <tableColumn id="21" xr3:uid="{00000000-0010-0000-0600-000015000000}" name="ZAHTEVANA SHEMA KAKOVOSTI" dataDxfId="429" totalsRowDxfId="16"/>
    <tableColumn id="5" xr3:uid="{00000000-0010-0000-0600-000005000000}" name="Okvirna količina" dataDxfId="428" totalsRowDxfId="15" dataCellStyle="Valuta"/>
    <tableColumn id="6" xr3:uid="{00000000-0010-0000-0600-000006000000}" name="Enota mere količine" dataDxfId="427" totalsRowDxfId="14"/>
    <tableColumn id="7" xr3:uid="{00000000-0010-0000-0600-000007000000}" name="Preračunana masa/volumen/kos na enoto kg" totalsRowFunction="sum" dataDxfId="426" totalsRowDxfId="1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25" totalsRowDxfId="1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24" totalsRowDxfId="11" dataCellStyle="Valuta"/>
    <tableColumn id="10" xr3:uid="{00000000-0010-0000-0600-00000A000000}" name="BLAGOVNA ZNAMKA ali PROIZVAJALEC" dataDxfId="423" totalsRowDxfId="10" dataCellStyle="Valuta"/>
    <tableColumn id="11" xr3:uid="{00000000-0010-0000-0600-00000B000000}" name=" (PRODAJNO) IME, pod katerim se živilo daje v promet za ponujeno živilo " dataDxfId="422" totalsRowDxfId="9" dataCellStyle="Valuta"/>
    <tableColumn id="12" xr3:uid="{00000000-0010-0000-0600-00000C000000}" name="Dejanska masa/volumen ponujenega živila" dataDxfId="421" totalsRowDxfId="8" dataCellStyle="Valuta"/>
    <tableColumn id="13" xr3:uid="{00000000-0010-0000-0600-00000D000000}" name="cena/enota brez DDV v EUR" dataDxfId="420" totalsRowDxfId="7"/>
    <tableColumn id="14" xr3:uid="{00000000-0010-0000-0600-00000E000000}" name="Cena za dejansko maso/volumen ponujenega živila brez DDV " dataDxfId="419" totalsRowDxfId="6"/>
    <tableColumn id="15" xr3:uid="{00000000-0010-0000-0600-00000F000000}" name="Stopnja DDV (%)" dataDxfId="418" totalsRowDxfId="5"/>
    <tableColumn id="16" xr3:uid="{00000000-0010-0000-0600-000010000000}" name="Davek (EUR)" dataDxfId="417" totalsRowDxfId="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16" totalsRowDxfId="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15" totalsRowDxfId="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14" totalsRowDxfId="1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13" totalsRowDxfId="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73" totalsRowCount="1" headerRowDxfId="412" dataDxfId="410" headerRowBorderDxfId="411" tableBorderDxfId="409" totalsRowBorderDxfId="408">
  <tableColumns count="21">
    <tableColumn id="1" xr3:uid="{00000000-0010-0000-0700-000001000000}" name="Zap. št." totalsRowLabel="Vsota" dataDxfId="407" totalsRowDxfId="406"/>
    <tableColumn id="2" xr3:uid="{00000000-0010-0000-0700-000002000000}" name="Tehnična specifikacija živila (stolpec 2, 2a, 2b, 2c)" dataDxfId="405" totalsRowDxfId="404"/>
    <tableColumn id="3" xr3:uid="{00000000-0010-0000-0700-000003000000}" name="ZAHTEVANO PAKIRANJE                    Masa/volumen" dataDxfId="403" totalsRowDxfId="402"/>
    <tableColumn id="4" xr3:uid="{00000000-0010-0000-0700-000004000000}" name=" ZAHTEVANO PAKIRANJE       Enota" dataDxfId="401" totalsRowDxfId="400"/>
    <tableColumn id="21" xr3:uid="{00000000-0010-0000-0700-000015000000}" name="ZAHTEVANA SHEMA KAKOVOSTI" dataDxfId="399" totalsRowDxfId="398"/>
    <tableColumn id="5" xr3:uid="{00000000-0010-0000-0700-000005000000}" name="Okvirna količina" dataDxfId="397" totalsRowDxfId="396" dataCellStyle="Valuta"/>
    <tableColumn id="6" xr3:uid="{00000000-0010-0000-0700-000006000000}" name="Enota mere količine" dataDxfId="395" totalsRowDxfId="394" dataCellStyle="Valuta"/>
    <tableColumn id="7" xr3:uid="{00000000-0010-0000-0700-000007000000}" name="Preračunana masa/volumen/kos na enoto kg" totalsRowFunction="sum" dataDxfId="393" totalsRowDxfId="39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91" totalsRowDxfId="39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89" totalsRowDxfId="388" dataCellStyle="Valuta"/>
    <tableColumn id="10" xr3:uid="{00000000-0010-0000-0700-00000A000000}" name="BLAGOVNA ZNAMKA ali PROIZVAJALEC" dataDxfId="387" totalsRowDxfId="386" dataCellStyle="Valuta"/>
    <tableColumn id="11" xr3:uid="{00000000-0010-0000-0700-00000B000000}" name=" (PRODAJNO) IME, pod katerim se živilo daje v promet za ponujeno živilo " dataDxfId="385" totalsRowDxfId="384" dataCellStyle="Valuta"/>
    <tableColumn id="12" xr3:uid="{00000000-0010-0000-0700-00000C000000}" name="Dejanska masa/volumen ponujenega živila" dataDxfId="383" totalsRowDxfId="382" dataCellStyle="Valuta"/>
    <tableColumn id="13" xr3:uid="{00000000-0010-0000-0700-00000D000000}" name="cena/enota brez DDV v EUR" dataDxfId="381" totalsRowDxfId="380"/>
    <tableColumn id="14" xr3:uid="{00000000-0010-0000-0700-00000E000000}" name="Cena za dejansko maso/volumen ponujenega živila brez DDV " dataDxfId="379" totalsRowDxfId="378"/>
    <tableColumn id="15" xr3:uid="{00000000-0010-0000-0700-00000F000000}" name="Stopnja DDV (%)" dataDxfId="377" totalsRowDxfId="376"/>
    <tableColumn id="16" xr3:uid="{00000000-0010-0000-0700-000010000000}" name="Davek (EUR)" dataDxfId="375" totalsRowDxfId="37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73" totalsRowDxfId="37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71" totalsRowDxfId="37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69" totalsRowDxfId="36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67" totalsRowDxfId="36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7" totalsRowCount="1" headerRowDxfId="365" dataDxfId="363" headerRowBorderDxfId="364" tableBorderDxfId="362" totalsRowBorderDxfId="361">
  <tableColumns count="21">
    <tableColumn id="1" xr3:uid="{00000000-0010-0000-0800-000001000000}" name="Zap. št." totalsRowLabel="Vsota" dataDxfId="360" totalsRowDxfId="359"/>
    <tableColumn id="2" xr3:uid="{00000000-0010-0000-0800-000002000000}" name="Tehnična specifikacija živila (stolpec 2, 2a, 2b, 2c)" dataDxfId="358" totalsRowDxfId="357"/>
    <tableColumn id="3" xr3:uid="{00000000-0010-0000-0800-000003000000}" name="ZAHTEVANO PAKIRANJE                    Masa/volumen" dataDxfId="356" totalsRowDxfId="355"/>
    <tableColumn id="4" xr3:uid="{00000000-0010-0000-0800-000004000000}" name=" ZAHTEVANO PAKIRANJE       Enota" dataDxfId="354" totalsRowDxfId="353"/>
    <tableColumn id="21" xr3:uid="{00000000-0010-0000-0800-000015000000}" name="ZAHTEVANA SHEMA KAKOVOSTI" dataDxfId="352" totalsRowDxfId="351"/>
    <tableColumn id="5" xr3:uid="{00000000-0010-0000-0800-000005000000}" name="Okvirna količina" dataDxfId="350" totalsRowDxfId="349" dataCellStyle="Valuta"/>
    <tableColumn id="6" xr3:uid="{00000000-0010-0000-0800-000006000000}" name="Enota mere količine" dataDxfId="348" totalsRowDxfId="347"/>
    <tableColumn id="7" xr3:uid="{00000000-0010-0000-0800-000007000000}" name="Preračunana masa/volumen/kos na enoto kg" totalsRowFunction="sum" dataDxfId="346" totalsRowDxfId="34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44" totalsRowDxfId="34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42" totalsRowDxfId="341" dataCellStyle="Valuta"/>
    <tableColumn id="10" xr3:uid="{00000000-0010-0000-0800-00000A000000}" name="BLAGOVNA ZNAMKA ali PROIZVAJALEC" dataDxfId="340" totalsRowDxfId="339" dataCellStyle="Valuta"/>
    <tableColumn id="11" xr3:uid="{00000000-0010-0000-0800-00000B000000}" name=" (PRODAJNO) IME, pod katerim se živilo daje v promet za ponujeno živilo " dataDxfId="338" totalsRowDxfId="337" dataCellStyle="Valuta"/>
    <tableColumn id="12" xr3:uid="{00000000-0010-0000-0800-00000C000000}" name="Dejanska masa/volumen ponujenega živila" dataDxfId="336" totalsRowDxfId="335" dataCellStyle="Valuta"/>
    <tableColumn id="13" xr3:uid="{00000000-0010-0000-0800-00000D000000}" name="cena/enota brez DDV v EUR" dataDxfId="334" totalsRowDxfId="333"/>
    <tableColumn id="14" xr3:uid="{00000000-0010-0000-0800-00000E000000}" name="Cena za dejansko maso/volumen ponujenega živila brez DDV " dataDxfId="332" totalsRowDxfId="331"/>
    <tableColumn id="15" xr3:uid="{00000000-0010-0000-0800-00000F000000}" name="Stopnja DDV (%)" dataDxfId="330" totalsRowDxfId="329"/>
    <tableColumn id="16" xr3:uid="{00000000-0010-0000-0800-000010000000}" name="Davek (EUR)" dataDxfId="328" totalsRowDxfId="32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26" totalsRowDxfId="32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24" totalsRowDxfId="32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22" totalsRowDxfId="32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20" totalsRowDxfId="31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9000000}" name="Sklop10" displayName="Sklop10" ref="A15:U23" totalsRowCount="1" headerRowDxfId="318" dataDxfId="316" headerRowBorderDxfId="317" tableBorderDxfId="315" totalsRowBorderDxfId="314">
  <tableColumns count="21">
    <tableColumn id="1" xr3:uid="{00000000-0010-0000-0900-000001000000}" name="Zap. št." totalsRowLabel="Vsota" dataDxfId="313" totalsRowDxfId="312"/>
    <tableColumn id="2" xr3:uid="{00000000-0010-0000-0900-000002000000}" name="Tehnična specifikacija živila (stolpec 2, 2a, 2b, 2c)" dataDxfId="311" totalsRowDxfId="310"/>
    <tableColumn id="3" xr3:uid="{00000000-0010-0000-0900-000003000000}" name="ZAHTEVANO PAKIRANJE                    Masa/volumen" dataDxfId="309" totalsRowDxfId="308"/>
    <tableColumn id="4" xr3:uid="{00000000-0010-0000-0900-000004000000}" name=" ZAHTEVANO PAKIRANJE       Enota" dataDxfId="307" totalsRowDxfId="306"/>
    <tableColumn id="21" xr3:uid="{00000000-0010-0000-0900-000015000000}" name="ZAHTEVANA SHEMA KAKOVOSTI" dataDxfId="305" totalsRowDxfId="304"/>
    <tableColumn id="5" xr3:uid="{00000000-0010-0000-0900-000005000000}" name="Okvirna količina" dataDxfId="303" totalsRowDxfId="302" dataCellStyle="Valuta"/>
    <tableColumn id="6" xr3:uid="{00000000-0010-0000-0900-000006000000}" name="Enota mere količine" dataDxfId="301" totalsRowDxfId="300"/>
    <tableColumn id="7" xr3:uid="{00000000-0010-0000-0900-000007000000}" name="Preračunana masa/volumen/kos na enoto kg" totalsRowFunction="sum" dataDxfId="299" totalsRowDxfId="29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297" totalsRowDxfId="2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295" totalsRowDxfId="294" dataCellStyle="Valuta"/>
    <tableColumn id="10" xr3:uid="{00000000-0010-0000-0900-00000A000000}" name="BLAGOVNA ZNAMKA ali PROIZVAJALEC" dataDxfId="293" totalsRowDxfId="292" dataCellStyle="Valuta"/>
    <tableColumn id="11" xr3:uid="{00000000-0010-0000-0900-00000B000000}" name=" (PRODAJNO) IME, pod katerim se živilo daje v promet za ponujeno živilo " dataDxfId="291" totalsRowDxfId="290" dataCellStyle="Valuta"/>
    <tableColumn id="12" xr3:uid="{00000000-0010-0000-0900-00000C000000}" name="Dejanska masa/volumen ponujenega živila" dataDxfId="289" totalsRowDxfId="288" dataCellStyle="Valuta"/>
    <tableColumn id="13" xr3:uid="{00000000-0010-0000-0900-00000D000000}" name="cena/enota brez DDV v EUR" dataDxfId="287" totalsRowDxfId="286"/>
    <tableColumn id="14" xr3:uid="{00000000-0010-0000-0900-00000E000000}" name="Cena za dejansko maso/volumen ponujenega živila brez DDV " dataDxfId="285" totalsRowDxfId="284"/>
    <tableColumn id="15" xr3:uid="{00000000-0010-0000-0900-00000F000000}" name="Stopnja DDV (%)" dataDxfId="283" totalsRowDxfId="282"/>
    <tableColumn id="16" xr3:uid="{00000000-0010-0000-0900-000010000000}" name="Davek (EUR)" dataDxfId="281" totalsRowDxfId="28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279" totalsRowDxfId="27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277" totalsRowDxfId="27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275" totalsRowDxfId="27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273" totalsRowDxfId="27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A000000}" name="Sklop11" displayName="Sklop11" ref="A15:U23" totalsRowCount="1" headerRowDxfId="271" dataDxfId="269" headerRowBorderDxfId="270" tableBorderDxfId="268" totalsRowBorderDxfId="267">
  <tableColumns count="21">
    <tableColumn id="1" xr3:uid="{00000000-0010-0000-0A00-000001000000}" name="Zap. št." totalsRowLabel="Vsota" dataDxfId="266" totalsRowDxfId="265"/>
    <tableColumn id="2" xr3:uid="{00000000-0010-0000-0A00-000002000000}" name="Tehnična specifikacija živila (stolpec 2, 2a, 2b, 2c)" dataDxfId="264" totalsRowDxfId="263"/>
    <tableColumn id="3" xr3:uid="{00000000-0010-0000-0A00-000003000000}" name="ZAHTEVANO PAKIRANJE                    Masa/volumen" dataDxfId="262" totalsRowDxfId="261"/>
    <tableColumn id="4" xr3:uid="{00000000-0010-0000-0A00-000004000000}" name=" ZAHTEVANO PAKIRANJE       Enota" dataDxfId="260" totalsRowDxfId="259"/>
    <tableColumn id="21" xr3:uid="{00000000-0010-0000-0A00-000015000000}" name="ZAHTEVANA SHEMA KAKOVOSTI" dataDxfId="258" totalsRowDxfId="257"/>
    <tableColumn id="5" xr3:uid="{00000000-0010-0000-0A00-000005000000}" name="Okvirna količina" dataDxfId="256" totalsRowDxfId="255" dataCellStyle="Valuta"/>
    <tableColumn id="6" xr3:uid="{00000000-0010-0000-0A00-000006000000}" name="Enota mere količine" dataDxfId="254" totalsRowDxfId="253"/>
    <tableColumn id="7" xr3:uid="{00000000-0010-0000-0A00-000007000000}" name="Preračunana masa/volumen/kos na enoto kg" totalsRowFunction="sum" dataDxfId="252" totalsRowDxfId="25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50" totalsRowDxfId="24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48" totalsRowDxfId="247" dataCellStyle="Valuta"/>
    <tableColumn id="10" xr3:uid="{00000000-0010-0000-0A00-00000A000000}" name="BLAGOVNA ZNAMKA ali PROIZVAJALEC" dataDxfId="246" totalsRowDxfId="245" dataCellStyle="Valuta"/>
    <tableColumn id="11" xr3:uid="{00000000-0010-0000-0A00-00000B000000}" name=" (PRODAJNO) IME, pod katerim se živilo daje v promet za ponujeno živilo " dataDxfId="244" totalsRowDxfId="243" dataCellStyle="Valuta"/>
    <tableColumn id="12" xr3:uid="{00000000-0010-0000-0A00-00000C000000}" name="Dejanska masa/volumen ponujenega živila" dataDxfId="242" totalsRowDxfId="241" dataCellStyle="Valuta"/>
    <tableColumn id="13" xr3:uid="{00000000-0010-0000-0A00-00000D000000}" name="cena/enota brez DDV v EUR" dataDxfId="240" totalsRowDxfId="239"/>
    <tableColumn id="14" xr3:uid="{00000000-0010-0000-0A00-00000E000000}" name="Cena za dejansko maso/volumen ponujenega živila brez DDV " dataDxfId="238" totalsRowDxfId="237"/>
    <tableColumn id="15" xr3:uid="{00000000-0010-0000-0A00-00000F000000}" name="Stopnja DDV (%)" dataDxfId="236" totalsRowDxfId="235"/>
    <tableColumn id="16" xr3:uid="{00000000-0010-0000-0A00-000010000000}" name="Davek (EUR)" dataDxfId="234" totalsRowDxfId="23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32" totalsRowDxfId="23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30" totalsRowDxfId="22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28" totalsRowDxfId="22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26" totalsRowDxfId="22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25" totalsRowCount="1" headerRowDxfId="224" dataDxfId="222" headerRowBorderDxfId="223" tableBorderDxfId="221" totalsRowBorderDxfId="220">
  <tableColumns count="21">
    <tableColumn id="1" xr3:uid="{00000000-0010-0000-0B00-000001000000}" name="Zap. št." totalsRowLabel="Vsota" dataDxfId="219" totalsRowDxfId="218"/>
    <tableColumn id="2" xr3:uid="{00000000-0010-0000-0B00-000002000000}" name="Tehnična specifikacija živila (stolpec 2, 2a, 2b, 2c)" dataDxfId="217" totalsRowDxfId="216"/>
    <tableColumn id="3" xr3:uid="{00000000-0010-0000-0B00-000003000000}" name="ZAHTEVANO PAKIRANJE                    Masa/volumen" dataDxfId="215" totalsRowDxfId="214"/>
    <tableColumn id="4" xr3:uid="{00000000-0010-0000-0B00-000004000000}" name=" ZAHTEVANO PAKIRANJE       Enota" dataDxfId="213" totalsRowDxfId="212"/>
    <tableColumn id="21" xr3:uid="{00000000-0010-0000-0B00-000015000000}" name="ZAHTEVANA SHEMA KAKOVOSTI" dataDxfId="211" totalsRowDxfId="210"/>
    <tableColumn id="5" xr3:uid="{00000000-0010-0000-0B00-000005000000}" name="Okvirna količina" dataDxfId="209" totalsRowDxfId="208" dataCellStyle="Valuta"/>
    <tableColumn id="6" xr3:uid="{00000000-0010-0000-0B00-000006000000}" name="Enota mere količine" dataDxfId="207" totalsRowDxfId="206"/>
    <tableColumn id="7" xr3:uid="{00000000-0010-0000-0B00-000007000000}" name="Preračunana masa/volumen/kos na enoto kg" totalsRowFunction="sum" dataDxfId="205" totalsRowDxfId="20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03" totalsRowDxfId="20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01" totalsRowDxfId="200" dataCellStyle="Valuta"/>
    <tableColumn id="10" xr3:uid="{00000000-0010-0000-0B00-00000A000000}" name="BLAGOVNA ZNAMKA ali PROIZVAJALEC" dataDxfId="199" totalsRowDxfId="198" dataCellStyle="Valuta"/>
    <tableColumn id="11" xr3:uid="{00000000-0010-0000-0B00-00000B000000}" name=" (PRODAJNO) IME, pod katerim se živilo daje v promet za ponujeno živilo " dataDxfId="197" totalsRowDxfId="196" dataCellStyle="Valuta"/>
    <tableColumn id="12" xr3:uid="{00000000-0010-0000-0B00-00000C000000}" name="Dejanska masa/volumen ponujenega živila" dataDxfId="195" totalsRowDxfId="194" dataCellStyle="Valuta"/>
    <tableColumn id="13" xr3:uid="{00000000-0010-0000-0B00-00000D000000}" name="cena/enota brez DDV v EUR" dataDxfId="193" totalsRowDxfId="192"/>
    <tableColumn id="14" xr3:uid="{00000000-0010-0000-0B00-00000E000000}" name="Cena za dejansko maso/volumen ponujenega živila brez DDV " dataDxfId="191" totalsRowDxfId="190"/>
    <tableColumn id="15" xr3:uid="{00000000-0010-0000-0B00-00000F000000}" name="Stopnja DDV (%)" dataDxfId="189" totalsRowDxfId="188"/>
    <tableColumn id="16" xr3:uid="{00000000-0010-0000-0B00-000010000000}" name="Davek (EUR)" dataDxfId="187" totalsRowDxfId="18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185" totalsRowDxfId="18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183" totalsRowDxfId="18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181" totalsRowDxfId="18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179" totalsRowDxfId="17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U272" totalsRowCount="1" headerRowDxfId="705" dataDxfId="703" headerRowBorderDxfId="704" tableBorderDxfId="702" totalsRowBorderDxfId="701">
  <tableColumns count="21">
    <tableColumn id="1" xr3:uid="{00000000-0010-0000-0C00-000001000000}" name="Zap. št." totalsRowLabel="Vsota" dataDxfId="62" totalsRowDxfId="41"/>
    <tableColumn id="2" xr3:uid="{00000000-0010-0000-0C00-000002000000}" name="Tehnična specifikacija živila (stolpec 2, 2a, 2b, 2c)" dataDxfId="61" totalsRowDxfId="40"/>
    <tableColumn id="3" xr3:uid="{00000000-0010-0000-0C00-000003000000}" name="ZAHTEVANO PAKIRANJE                    Masa/volumen" dataDxfId="60" totalsRowDxfId="39"/>
    <tableColumn id="4" xr3:uid="{00000000-0010-0000-0C00-000004000000}" name=" ZAHTEVANO PAKIRANJE       Enota" dataDxfId="59" totalsRowDxfId="38"/>
    <tableColumn id="21" xr3:uid="{00000000-0010-0000-0C00-000015000000}" name="ZAHTEVANA SHEMA KAKOVOSTI" dataDxfId="58" totalsRowDxfId="37"/>
    <tableColumn id="5" xr3:uid="{00000000-0010-0000-0C00-000005000000}" name="Okvirna količina" dataDxfId="57" totalsRowDxfId="36" dataCellStyle="Valuta"/>
    <tableColumn id="6" xr3:uid="{00000000-0010-0000-0C00-000006000000}" name="Enota mere količine" dataDxfId="56" totalsRowDxfId="35"/>
    <tableColumn id="7" xr3:uid="{00000000-0010-0000-0C00-000007000000}" name="Preračunana masa/volumen/kos na enoto kg" totalsRowFunction="sum" dataDxfId="55" totalsRowDxfId="34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4" totalsRowDxfId="3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3" totalsRowDxfId="32" dataCellStyle="Valuta"/>
    <tableColumn id="10" xr3:uid="{00000000-0010-0000-0C00-00000A000000}" name="BLAGOVNA ZNAMKA ali PROIZVAJALEC" dataDxfId="52" totalsRowDxfId="31" dataCellStyle="Valuta"/>
    <tableColumn id="11" xr3:uid="{00000000-0010-0000-0C00-00000B000000}" name=" (PRODAJNO) IME, pod katerim se živilo daje v promet za ponujeno živilo " dataDxfId="51" totalsRowDxfId="30" dataCellStyle="Valuta"/>
    <tableColumn id="12" xr3:uid="{00000000-0010-0000-0C00-00000C000000}" name="Dejanska masa/volumen ponujenega živila" dataDxfId="50" totalsRowDxfId="29" dataCellStyle="Valuta"/>
    <tableColumn id="13" xr3:uid="{00000000-0010-0000-0C00-00000D000000}" name="cena/enota brez DDV v EUR" dataDxfId="49" totalsRowDxfId="28"/>
    <tableColumn id="14" xr3:uid="{00000000-0010-0000-0C00-00000E000000}" name="Cena za dejansko maso/volumen ponujenega živila brez DDV " dataDxfId="48" totalsRowDxfId="27"/>
    <tableColumn id="15" xr3:uid="{00000000-0010-0000-0C00-00000F000000}" name="Stopnja DDV (%)" dataDxfId="47" totalsRowDxfId="26"/>
    <tableColumn id="16" xr3:uid="{00000000-0010-0000-0C00-000010000000}" name="Davek (EUR)" dataDxfId="46" totalsRowDxfId="2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5" totalsRowDxfId="24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4" totalsRowDxfId="23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3" totalsRowDxfId="2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2" totalsRowDxfId="2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42" totalsRowCount="1" headerRowDxfId="177" dataDxfId="175" headerRowBorderDxfId="176" tableBorderDxfId="174" totalsRowBorderDxfId="173">
  <tableColumns count="21">
    <tableColumn id="1" xr3:uid="{00000000-0010-0000-0D00-000001000000}" name="Zap. št." totalsRowLabel="Vsota" dataDxfId="172" totalsRowDxfId="171"/>
    <tableColumn id="2" xr3:uid="{00000000-0010-0000-0D00-000002000000}" name="Tehnična specifikacija živila (stolpec 2, 2a, 2b, 2c)" dataDxfId="170" totalsRowDxfId="169"/>
    <tableColumn id="3" xr3:uid="{00000000-0010-0000-0D00-000003000000}" name="ZAHTEVANO PAKIRANJE                    Masa/volumen" dataDxfId="168" totalsRowDxfId="167"/>
    <tableColumn id="4" xr3:uid="{00000000-0010-0000-0D00-000004000000}" name=" ZAHTEVANO PAKIRANJE       Enota" dataDxfId="166" totalsRowDxfId="165"/>
    <tableColumn id="21" xr3:uid="{00000000-0010-0000-0D00-000015000000}" name="ZAHTEVANA SHEMA KAKOVOSTI" dataDxfId="164" totalsRowDxfId="163"/>
    <tableColumn id="5" xr3:uid="{00000000-0010-0000-0D00-000005000000}" name="Okvirna količina" dataDxfId="162" totalsRowDxfId="161" dataCellStyle="Valuta"/>
    <tableColumn id="6" xr3:uid="{00000000-0010-0000-0D00-000006000000}" name="Enota mere količine" dataDxfId="160" totalsRowDxfId="159" dataCellStyle="Valuta"/>
    <tableColumn id="7" xr3:uid="{00000000-0010-0000-0D00-000007000000}" name="Preračunana masa/volumen/kos na enoto kg" totalsRowFunction="sum" dataDxfId="158" totalsRowDxfId="15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56" totalsRowDxfId="15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54" totalsRowDxfId="153" dataCellStyle="Valuta"/>
    <tableColumn id="10" xr3:uid="{00000000-0010-0000-0D00-00000A000000}" name="BLAGOVNA ZNAMKA ali PROIZVAJALEC" dataDxfId="152" totalsRowDxfId="151" dataCellStyle="Valuta"/>
    <tableColumn id="11" xr3:uid="{00000000-0010-0000-0D00-00000B000000}" name=" (PRODAJNO) IME, pod katerim se živilo daje v promet za ponujeno živilo " dataDxfId="150" totalsRowDxfId="149" dataCellStyle="Valuta"/>
    <tableColumn id="12" xr3:uid="{00000000-0010-0000-0D00-00000C000000}" name="Dejanska masa/volumen ponujenega živila" dataDxfId="148" totalsRowDxfId="147" dataCellStyle="Valuta"/>
    <tableColumn id="13" xr3:uid="{00000000-0010-0000-0D00-00000D000000}" name="cena/enota brez DDV v EUR" dataDxfId="146" totalsRowDxfId="145"/>
    <tableColumn id="14" xr3:uid="{00000000-0010-0000-0D00-00000E000000}" name="Cena za dejansko maso/volumen ponujenega živila brez DDV " dataDxfId="144" totalsRowDxfId="143"/>
    <tableColumn id="15" xr3:uid="{00000000-0010-0000-0D00-00000F000000}" name="Stopnja DDV (%)" dataDxfId="142" totalsRowDxfId="141"/>
    <tableColumn id="16" xr3:uid="{00000000-0010-0000-0D00-000010000000}" name="Davek (EUR)" dataDxfId="140" totalsRowDxfId="139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38" totalsRowDxfId="137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36" totalsRowDxfId="135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34" totalsRowDxfId="13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32" totalsRowDxfId="131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34" totalsRowCount="1" headerRowDxfId="130" dataDxfId="128" headerRowBorderDxfId="129" tableBorderDxfId="127" totalsRowBorderDxfId="126">
  <tableColumns count="21">
    <tableColumn id="1" xr3:uid="{00000000-0010-0000-0E00-000001000000}" name="Zap. št." totalsRowLabel="Vsota" dataDxfId="125" totalsRowDxfId="124"/>
    <tableColumn id="2" xr3:uid="{00000000-0010-0000-0E00-000002000000}" name="Tehnična specifikacija živila (stolpec 2, 2a, 2b, 2c)" dataDxfId="123" totalsRowDxfId="122"/>
    <tableColumn id="3" xr3:uid="{00000000-0010-0000-0E00-000003000000}" name="ZAHTEVANO PAKIRANJE                    Masa/volumen" dataDxfId="121" totalsRowDxfId="120"/>
    <tableColumn id="4" xr3:uid="{00000000-0010-0000-0E00-000004000000}" name=" ZAHTEVANO PAKIRANJE       Enota" dataDxfId="119" totalsRowDxfId="118"/>
    <tableColumn id="21" xr3:uid="{00000000-0010-0000-0E00-000015000000}" name="ZAHTEVANA SHEMA KAKOVOSTI" dataDxfId="117" totalsRowDxfId="116"/>
    <tableColumn id="5" xr3:uid="{00000000-0010-0000-0E00-000005000000}" name="Okvirna količina" dataDxfId="115" totalsRowDxfId="114" dataCellStyle="Valuta"/>
    <tableColumn id="6" xr3:uid="{00000000-0010-0000-0E00-000006000000}" name="Enota mere količine" dataDxfId="113" totalsRowDxfId="112" dataCellStyle="Valuta"/>
    <tableColumn id="7" xr3:uid="{00000000-0010-0000-0E00-000007000000}" name="Preračunana masa/volumen/kos na enoto kg" totalsRowFunction="sum" dataDxfId="111" totalsRowDxfId="110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9" totalsRowDxfId="108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07" totalsRowDxfId="106" dataCellStyle="Valuta"/>
    <tableColumn id="10" xr3:uid="{00000000-0010-0000-0E00-00000A000000}" name="BLAGOVNA ZNAMKA ali PROIZVAJALEC" dataDxfId="105" totalsRowDxfId="104" dataCellStyle="Valuta"/>
    <tableColumn id="11" xr3:uid="{00000000-0010-0000-0E00-00000B000000}" name=" (PRODAJNO) IME, pod katerim se živilo daje v promet za ponujeno živilo " dataDxfId="103" totalsRowDxfId="102" dataCellStyle="Valuta"/>
    <tableColumn id="12" xr3:uid="{00000000-0010-0000-0E00-00000C000000}" name="Dejanska masa/volumen ponujenega živila" dataDxfId="101" totalsRowDxfId="100" dataCellStyle="Valuta"/>
    <tableColumn id="13" xr3:uid="{00000000-0010-0000-0E00-00000D000000}" name="cena/enota brez DDV v EUR" dataDxfId="99" totalsRowDxfId="98"/>
    <tableColumn id="14" xr3:uid="{00000000-0010-0000-0E00-00000E000000}" name="Cena za dejansko maso/volumen ponujenega živila brez DDV " dataDxfId="97" totalsRowDxfId="96"/>
    <tableColumn id="15" xr3:uid="{00000000-0010-0000-0E00-00000F000000}" name="Stopnja DDV (%)" dataDxfId="95" totalsRowDxfId="94"/>
    <tableColumn id="16" xr3:uid="{00000000-0010-0000-0E00-000010000000}" name="Davek (EUR)" dataDxfId="93" totalsRowDxfId="92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91" totalsRowDxfId="90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89" totalsRowDxfId="88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87" totalsRowDxfId="86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85" totalsRowDxfId="8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124</v>
      </c>
      <c r="B1" s="77" t="s">
        <v>251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125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126</v>
      </c>
      <c r="B5" s="34"/>
    </row>
    <row r="6" spans="1:2" s="37" customFormat="1" ht="28.5" customHeight="1">
      <c r="A6" s="32" t="s">
        <v>127</v>
      </c>
      <c r="B6" s="33" t="s">
        <v>252</v>
      </c>
    </row>
    <row r="7" spans="1:2" s="37" customFormat="1" ht="28.5" customHeight="1">
      <c r="A7" s="32" t="s">
        <v>128</v>
      </c>
      <c r="B7" s="33" t="s">
        <v>253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130</v>
      </c>
      <c r="B9" s="34"/>
    </row>
    <row r="10" spans="1:2" s="37" customFormat="1" ht="28.5" customHeight="1">
      <c r="A10" s="41" t="s">
        <v>127</v>
      </c>
      <c r="B10" s="64"/>
    </row>
    <row r="11" spans="1:2" s="37" customFormat="1" ht="28.5" customHeight="1">
      <c r="A11" s="41" t="s">
        <v>128</v>
      </c>
      <c r="B11" s="64"/>
    </row>
    <row r="12" spans="1:2" s="37" customFormat="1" ht="28.5" customHeight="1">
      <c r="A12" s="41" t="s">
        <v>129</v>
      </c>
      <c r="B12" s="64"/>
    </row>
    <row r="13" spans="1:2" s="37" customFormat="1" ht="28.5" customHeight="1">
      <c r="A13" s="42" t="s">
        <v>131</v>
      </c>
      <c r="B13" s="65"/>
    </row>
    <row r="16" spans="1:2" ht="33.75" customHeight="1"/>
  </sheetData>
  <pageMargins left="0.25" right="0.25" top="0.75" bottom="0.75" header="0.3" footer="0.3"/>
  <pageSetup paperSize="9" scale="78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10" sqref="C10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659" t="s">
        <v>137</v>
      </c>
      <c r="B1" s="659"/>
      <c r="C1" s="659"/>
    </row>
    <row r="2" spans="1:3" ht="33.75" customHeight="1">
      <c r="A2" s="660" t="s">
        <v>210</v>
      </c>
      <c r="B2" s="660"/>
      <c r="C2" s="660"/>
    </row>
    <row r="3" spans="1:3">
      <c r="A3" s="25"/>
      <c r="B3" s="23"/>
      <c r="C3" s="3"/>
    </row>
    <row r="4" spans="1:3" s="22" customFormat="1" ht="27" customHeight="1" thickBot="1">
      <c r="A4" s="107" t="s">
        <v>138</v>
      </c>
      <c r="B4" s="107" t="s">
        <v>139</v>
      </c>
      <c r="C4" s="108" t="s">
        <v>140</v>
      </c>
    </row>
    <row r="5" spans="1:3" s="22" customFormat="1" ht="17.25">
      <c r="A5" s="131">
        <v>1</v>
      </c>
      <c r="B5" s="43" t="s">
        <v>170</v>
      </c>
      <c r="C5" s="24" t="s">
        <v>171</v>
      </c>
    </row>
    <row r="6" spans="1:3" s="22" customFormat="1" ht="31.5">
      <c r="A6" s="131">
        <v>2</v>
      </c>
      <c r="B6" s="43" t="s">
        <v>152</v>
      </c>
      <c r="C6" s="24" t="s">
        <v>172</v>
      </c>
    </row>
    <row r="7" spans="1:3" s="22" customFormat="1" ht="63">
      <c r="A7" s="131" t="s">
        <v>153</v>
      </c>
      <c r="B7" s="132" t="s">
        <v>157</v>
      </c>
      <c r="C7" s="133" t="s">
        <v>208</v>
      </c>
    </row>
    <row r="8" spans="1:3" s="22" customFormat="1" ht="31.5">
      <c r="A8" s="131" t="s">
        <v>154</v>
      </c>
      <c r="B8" s="43" t="s">
        <v>199</v>
      </c>
      <c r="C8" s="24" t="s">
        <v>209</v>
      </c>
    </row>
    <row r="9" spans="1:3" s="22" customFormat="1" ht="94.5">
      <c r="A9" s="131" t="s">
        <v>205</v>
      </c>
      <c r="B9" s="43" t="s">
        <v>206</v>
      </c>
      <c r="C9" s="24" t="s">
        <v>230</v>
      </c>
    </row>
    <row r="10" spans="1:3" s="22" customFormat="1" ht="17.25">
      <c r="A10" s="131">
        <v>3</v>
      </c>
      <c r="B10" s="43" t="s">
        <v>141</v>
      </c>
      <c r="C10" s="24" t="s">
        <v>169</v>
      </c>
    </row>
    <row r="11" spans="1:3" s="22" customFormat="1" ht="17.25">
      <c r="A11" s="131">
        <v>4</v>
      </c>
      <c r="B11" s="43" t="s">
        <v>142</v>
      </c>
      <c r="C11" s="24" t="s">
        <v>143</v>
      </c>
    </row>
    <row r="12" spans="1:3" s="22" customFormat="1" ht="17.25">
      <c r="A12" s="134" t="s">
        <v>96</v>
      </c>
      <c r="B12" s="56" t="s">
        <v>176</v>
      </c>
      <c r="C12" s="24" t="s">
        <v>194</v>
      </c>
    </row>
    <row r="13" spans="1:3" s="22" customFormat="1" ht="31.5">
      <c r="A13" s="134" t="s">
        <v>167</v>
      </c>
      <c r="B13" s="56" t="s">
        <v>195</v>
      </c>
      <c r="C13" s="24" t="s">
        <v>196</v>
      </c>
    </row>
    <row r="14" spans="1:3" s="22" customFormat="1" ht="30">
      <c r="A14" s="135">
        <v>5</v>
      </c>
      <c r="B14" s="136" t="s">
        <v>149</v>
      </c>
      <c r="C14" s="137" t="s">
        <v>165</v>
      </c>
    </row>
    <row r="15" spans="1:3" s="22" customFormat="1" ht="30">
      <c r="A15" s="135">
        <v>6</v>
      </c>
      <c r="B15" s="136" t="s">
        <v>95</v>
      </c>
      <c r="C15" s="137" t="s">
        <v>160</v>
      </c>
    </row>
    <row r="16" spans="1:3" s="22" customFormat="1" ht="30">
      <c r="A16" s="135" t="s">
        <v>65</v>
      </c>
      <c r="B16" s="136" t="s">
        <v>1138</v>
      </c>
      <c r="C16" s="137" t="s">
        <v>1139</v>
      </c>
    </row>
    <row r="17" spans="1:3" s="22" customFormat="1" ht="60">
      <c r="A17" s="135" t="s">
        <v>200</v>
      </c>
      <c r="B17" s="136" t="s">
        <v>148</v>
      </c>
      <c r="C17" s="137" t="s">
        <v>174</v>
      </c>
    </row>
    <row r="18" spans="1:3" s="22" customFormat="1" ht="60">
      <c r="A18" s="135">
        <v>7</v>
      </c>
      <c r="B18" s="136" t="s">
        <v>144</v>
      </c>
      <c r="C18" s="137" t="s">
        <v>161</v>
      </c>
    </row>
    <row r="19" spans="1:3" s="22" customFormat="1" ht="34.5">
      <c r="A19" s="135" t="s">
        <v>201</v>
      </c>
      <c r="B19" s="136" t="s">
        <v>166</v>
      </c>
      <c r="C19" s="137" t="s">
        <v>162</v>
      </c>
    </row>
    <row r="20" spans="1:3" s="22" customFormat="1" ht="17.25">
      <c r="A20" s="135">
        <v>8</v>
      </c>
      <c r="B20" s="136" t="s">
        <v>145</v>
      </c>
      <c r="C20" s="137" t="s">
        <v>158</v>
      </c>
    </row>
    <row r="21" spans="1:3" s="22" customFormat="1" ht="17.25">
      <c r="A21" s="138" t="s">
        <v>202</v>
      </c>
      <c r="B21" s="139" t="s">
        <v>146</v>
      </c>
      <c r="C21" s="140" t="s">
        <v>147</v>
      </c>
    </row>
    <row r="22" spans="1:3" s="22" customFormat="1" ht="17.25">
      <c r="A22" s="138">
        <v>9</v>
      </c>
      <c r="B22" s="139" t="s">
        <v>159</v>
      </c>
      <c r="C22" s="140" t="s">
        <v>203</v>
      </c>
    </row>
    <row r="23" spans="1:3" s="22" customFormat="1" ht="30">
      <c r="A23" s="138">
        <v>10</v>
      </c>
      <c r="B23" s="139" t="s">
        <v>150</v>
      </c>
      <c r="C23" s="140" t="s">
        <v>204</v>
      </c>
    </row>
    <row r="24" spans="1:3" s="22" customFormat="1" ht="30">
      <c r="A24" s="138">
        <v>11</v>
      </c>
      <c r="B24" s="139" t="s">
        <v>151</v>
      </c>
      <c r="C24" s="140" t="s">
        <v>168</v>
      </c>
    </row>
    <row r="25" spans="1:3" s="22" customFormat="1" ht="105">
      <c r="A25" s="135">
        <v>12</v>
      </c>
      <c r="B25" s="136" t="s">
        <v>163</v>
      </c>
      <c r="C25" s="137" t="s">
        <v>231</v>
      </c>
    </row>
    <row r="26" spans="1:3">
      <c r="A26" s="141" t="s">
        <v>156</v>
      </c>
      <c r="B26" s="142" t="s">
        <v>232</v>
      </c>
      <c r="C26" s="142"/>
    </row>
    <row r="27" spans="1:3" ht="15" customHeight="1">
      <c r="A27" s="661" t="s">
        <v>233</v>
      </c>
      <c r="B27" s="661"/>
      <c r="C27" s="661"/>
    </row>
    <row r="28" spans="1:3">
      <c r="A28" s="662"/>
      <c r="B28" s="662"/>
      <c r="C28" s="662"/>
    </row>
    <row r="29" spans="1:3">
      <c r="A29" s="662"/>
      <c r="B29" s="662"/>
      <c r="C29" s="662"/>
    </row>
    <row r="30" spans="1:3">
      <c r="A30" s="662"/>
      <c r="B30" s="662"/>
      <c r="C30" s="662"/>
    </row>
    <row r="31" spans="1:3">
      <c r="A31" s="662"/>
      <c r="B31" s="662"/>
      <c r="C31" s="66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0"/>
  <sheetViews>
    <sheetView topLeftCell="A12" zoomScale="90" zoomScaleNormal="90" workbookViewId="0">
      <selection activeCell="C41" sqref="C41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4" t="s">
        <v>126</v>
      </c>
      <c r="C1" s="45"/>
    </row>
    <row r="2" spans="1:6" ht="15" customHeight="1">
      <c r="B2" s="46" t="s">
        <v>127</v>
      </c>
      <c r="C2" s="110" t="str">
        <f>+'prva stran'!B6</f>
        <v>OSNOVNA ŠOLA ANTONA GLOBOČNIKA</v>
      </c>
      <c r="D2" s="111"/>
      <c r="E2" s="111"/>
      <c r="F2" s="111"/>
    </row>
    <row r="3" spans="1:6" ht="15" customHeight="1">
      <c r="B3" s="46" t="s">
        <v>128</v>
      </c>
      <c r="C3" s="666" t="str">
        <f>+'prva stran'!B7</f>
        <v xml:space="preserve">CESTA NA KREMENCO 2, 6230 POSTOJNA					</v>
      </c>
      <c r="D3" s="667"/>
      <c r="E3" s="667"/>
      <c r="F3" s="667"/>
    </row>
    <row r="4" spans="1:6" ht="15" customHeight="1">
      <c r="B4" s="1"/>
    </row>
    <row r="5" spans="1:6" ht="15" customHeight="1">
      <c r="B5" s="44" t="s">
        <v>130</v>
      </c>
      <c r="C5" s="45"/>
    </row>
    <row r="6" spans="1:6" ht="15" customHeight="1">
      <c r="B6" s="47" t="s">
        <v>127</v>
      </c>
      <c r="C6" s="66">
        <f>+'prva stran'!B10</f>
        <v>0</v>
      </c>
      <c r="D6" s="67"/>
      <c r="E6" s="67"/>
      <c r="F6" s="67"/>
    </row>
    <row r="7" spans="1:6" ht="15" customHeight="1">
      <c r="B7" s="47" t="s">
        <v>128</v>
      </c>
      <c r="C7" s="68">
        <f>+'prva stran'!B11</f>
        <v>0</v>
      </c>
      <c r="D7" s="69"/>
      <c r="E7" s="69"/>
      <c r="F7" s="69"/>
    </row>
    <row r="8" spans="1:6" ht="15" customHeight="1">
      <c r="B8" s="47" t="s">
        <v>129</v>
      </c>
      <c r="C8" s="68">
        <f>+'prva stran'!B12</f>
        <v>0</v>
      </c>
      <c r="D8" s="69"/>
      <c r="E8" s="69"/>
      <c r="F8" s="69"/>
    </row>
    <row r="9" spans="1:6" ht="15" customHeight="1">
      <c r="B9" s="48" t="s">
        <v>131</v>
      </c>
      <c r="C9" s="70">
        <f>+'prva stran'!B13</f>
        <v>0</v>
      </c>
      <c r="D9" s="69"/>
      <c r="E9" s="69"/>
      <c r="F9" s="69"/>
    </row>
    <row r="11" spans="1:6" ht="18.75">
      <c r="B11" s="663" t="s">
        <v>136</v>
      </c>
      <c r="C11" s="663"/>
      <c r="D11" s="663"/>
      <c r="E11" s="663"/>
      <c r="F11" s="663"/>
    </row>
    <row r="12" spans="1:6" s="22" customFormat="1" ht="18.75" customHeight="1"/>
    <row r="13" spans="1:6" ht="36.75" customHeight="1">
      <c r="A13" s="664" t="s">
        <v>239</v>
      </c>
      <c r="B13" s="664"/>
      <c r="C13" s="616" t="s">
        <v>132</v>
      </c>
      <c r="D13" s="616" t="s">
        <v>133</v>
      </c>
      <c r="E13" s="616" t="s">
        <v>134</v>
      </c>
      <c r="F13" s="616" t="s">
        <v>135</v>
      </c>
    </row>
    <row r="14" spans="1:6" s="130" customFormat="1" ht="19.5" customHeight="1">
      <c r="A14" s="593" t="s">
        <v>178</v>
      </c>
      <c r="B14" s="593" t="s">
        <v>235</v>
      </c>
      <c r="C14" s="617">
        <f>+Sklop1[[#Totals],[Vrednost za okvirno količino (EUR) brez DDV]]</f>
        <v>0</v>
      </c>
      <c r="D14" s="617">
        <f>+E14-C14</f>
        <v>0</v>
      </c>
      <c r="E14" s="617">
        <f>+Sklop1[[#Totals],[Vrednost za okvirno količino (EUR) z DDV]]</f>
        <v>0</v>
      </c>
      <c r="F14" s="618">
        <f>+Sklop1[[#Totals],[Shema kakovosti
(nacionalne, evropske)
]]</f>
        <v>0</v>
      </c>
    </row>
    <row r="15" spans="1:6" s="130" customFormat="1" ht="19.5" customHeight="1">
      <c r="A15" s="593" t="s">
        <v>179</v>
      </c>
      <c r="B15" s="593" t="s">
        <v>244</v>
      </c>
      <c r="C15" s="617">
        <f>+Sklop2[[#Totals],[Vrednost za okvirno količino (EUR) brez DDV]]</f>
        <v>0</v>
      </c>
      <c r="D15" s="617">
        <f t="shared" ref="D15:D27" si="0">+E15-C15</f>
        <v>0</v>
      </c>
      <c r="E15" s="617">
        <f>+Sklop2[[#Totals],[Vrednost za okvirno količino (EUR) z DDV]]</f>
        <v>0</v>
      </c>
      <c r="F15" s="618">
        <f>+Sklop2[[#Totals],[Shema kakovosti
(nacionalne, evropske)
]]</f>
        <v>0</v>
      </c>
    </row>
    <row r="16" spans="1:6" s="130" customFormat="1" ht="19.5" customHeight="1">
      <c r="A16" s="593" t="s">
        <v>180</v>
      </c>
      <c r="B16" s="619" t="s">
        <v>254</v>
      </c>
      <c r="C16" s="617">
        <f>+Sklop3[[#Totals],[Vrednost za okvirno količino (EUR) brez DDV]]</f>
        <v>0</v>
      </c>
      <c r="D16" s="617">
        <f t="shared" si="0"/>
        <v>0</v>
      </c>
      <c r="E16" s="617">
        <f>+Sklop3[[#Totals],[Vrednost za okvirno količino (EUR) z DDV]]</f>
        <v>0</v>
      </c>
      <c r="F16" s="618">
        <f>+Sklop3[[#Totals],[Shema kakovosti
(nacionalne, evropske)
]]</f>
        <v>0</v>
      </c>
    </row>
    <row r="17" spans="1:6" s="130" customFormat="1" ht="19.5" customHeight="1">
      <c r="A17" s="593" t="s">
        <v>181</v>
      </c>
      <c r="B17" s="619" t="s">
        <v>236</v>
      </c>
      <c r="C17" s="617">
        <f>+Sklop4[[#Totals],[Vrednost za okvirno količino (EUR) brez DDV]]</f>
        <v>0</v>
      </c>
      <c r="D17" s="617">
        <f t="shared" si="0"/>
        <v>0</v>
      </c>
      <c r="E17" s="617">
        <f>+Sklop4[[#Totals],[Vrednost za okvirno količino (EUR) z DDV]]</f>
        <v>0</v>
      </c>
      <c r="F17" s="618">
        <f>+Sklop4[[#Totals],[Shema kakovosti
(nacionalne, evropske)
]]</f>
        <v>0</v>
      </c>
    </row>
    <row r="18" spans="1:6" s="130" customFormat="1" ht="19.5" customHeight="1">
      <c r="A18" s="593" t="s">
        <v>182</v>
      </c>
      <c r="B18" s="619" t="s">
        <v>255</v>
      </c>
      <c r="C18" s="617">
        <f>+Sklop5[[#Totals],[Vrednost za okvirno količino (EUR) brez DDV]]</f>
        <v>0</v>
      </c>
      <c r="D18" s="617">
        <f t="shared" si="0"/>
        <v>0</v>
      </c>
      <c r="E18" s="617">
        <f>+Sklop5[[#Totals],[Vrednost za okvirno količino (EUR) z DDV]]</f>
        <v>0</v>
      </c>
      <c r="F18" s="618">
        <f>+Sklop5[[#Totals],[Shema kakovosti
(nacionalne, evropske)
]]</f>
        <v>0</v>
      </c>
    </row>
    <row r="19" spans="1:6" s="130" customFormat="1" ht="19.5" customHeight="1">
      <c r="A19" s="593" t="s">
        <v>183</v>
      </c>
      <c r="B19" s="593" t="s">
        <v>256</v>
      </c>
      <c r="C19" s="617">
        <f>+Sklop6[[#Totals],[Vrednost za okvirno količino (EUR) brez DDV]]</f>
        <v>0</v>
      </c>
      <c r="D19" s="617">
        <f t="shared" si="0"/>
        <v>0</v>
      </c>
      <c r="E19" s="617">
        <f>+Sklop6[[#Totals],[Vrednost za okvirno količino (EUR) z DDV]]</f>
        <v>0</v>
      </c>
      <c r="F19" s="618">
        <f>+Sklop6[[#Totals],[Shema kakovosti
(nacionalne, evropske)
]]</f>
        <v>0</v>
      </c>
    </row>
    <row r="20" spans="1:6" s="130" customFormat="1" ht="19.5" customHeight="1">
      <c r="A20" s="593" t="s">
        <v>184</v>
      </c>
      <c r="B20" s="593" t="s">
        <v>238</v>
      </c>
      <c r="C20" s="617">
        <f>+Sklop7[[#Totals],[Vrednost za okvirno količino (EUR) brez DDV]]</f>
        <v>0</v>
      </c>
      <c r="D20" s="617">
        <f t="shared" si="0"/>
        <v>0</v>
      </c>
      <c r="E20" s="617">
        <f>+Sklop7[[#Totals],[Vrednost za okvirno količino (EUR) z DDV]]</f>
        <v>0</v>
      </c>
      <c r="F20" s="618">
        <f>+Sklop7[[#Totals],[Shema kakovosti
(nacionalne, evropske)
]]</f>
        <v>0</v>
      </c>
    </row>
    <row r="21" spans="1:6" s="130" customFormat="1" ht="19.5" customHeight="1">
      <c r="A21" s="593" t="s">
        <v>185</v>
      </c>
      <c r="B21" s="619" t="s">
        <v>237</v>
      </c>
      <c r="C21" s="617">
        <f>+Sklop8[[#Totals],[Vrednost za okvirno količino (EUR) brez DDV]]</f>
        <v>0</v>
      </c>
      <c r="D21" s="617">
        <f t="shared" si="0"/>
        <v>0</v>
      </c>
      <c r="E21" s="617">
        <f>+Sklop8[[#Totals],[Vrednost za okvirno količino (EUR) z DDV]]</f>
        <v>0</v>
      </c>
      <c r="F21" s="618">
        <f>+Sklop8[[#Totals],[Shema kakovosti
(nacionalne, evropske)
]]</f>
        <v>0</v>
      </c>
    </row>
    <row r="22" spans="1:6" s="130" customFormat="1" ht="19.5" customHeight="1">
      <c r="A22" s="593" t="s">
        <v>186</v>
      </c>
      <c r="B22" s="593" t="s">
        <v>257</v>
      </c>
      <c r="C22" s="617">
        <f>+Sklop9[[#Totals],[Vrednost za okvirno količino (EUR) brez DDV]]</f>
        <v>0</v>
      </c>
      <c r="D22" s="617">
        <f>+E22-C22</f>
        <v>0</v>
      </c>
      <c r="E22" s="617">
        <f>+Sklop9[[#Totals],[Vrednost za okvirno količino (EUR) z DDV]]</f>
        <v>0</v>
      </c>
      <c r="F22" s="618">
        <f>+Sklop9[[#Totals],[Shema kakovosti
(nacionalne, evropske)
]]</f>
        <v>0</v>
      </c>
    </row>
    <row r="23" spans="1:6" s="130" customFormat="1" ht="19.5" customHeight="1">
      <c r="A23" s="593" t="s">
        <v>187</v>
      </c>
      <c r="B23" s="593" t="s">
        <v>1140</v>
      </c>
      <c r="C23" s="617">
        <f>+Sklop10[[#Totals],[Vrednost za okvirno količino (EUR) brez DDV]]</f>
        <v>0</v>
      </c>
      <c r="D23" s="617">
        <f>+E23-C23</f>
        <v>0</v>
      </c>
      <c r="E23" s="617">
        <f>+Sklop10[[#Totals],[Vrednost za okvirno količino (EUR) z DDV]]</f>
        <v>0</v>
      </c>
      <c r="F23" s="618">
        <f>+Sklop10[[#Totals],[Shema kakovosti
(nacionalne, evropske)
]]</f>
        <v>0</v>
      </c>
    </row>
    <row r="24" spans="1:6" s="130" customFormat="1" ht="19.5" customHeight="1">
      <c r="A24" s="593" t="s">
        <v>188</v>
      </c>
      <c r="B24" s="593" t="s">
        <v>1103</v>
      </c>
      <c r="C24" s="617">
        <f>+Sklop11[[#Totals],[Vrednost za okvirno količino (EUR) brez DDV]]</f>
        <v>0</v>
      </c>
      <c r="D24" s="617">
        <f>+E24-C24</f>
        <v>0</v>
      </c>
      <c r="E24" s="617">
        <f>+Sklop11[[#Totals],[Vrednost za okvirno količino (EUR) z DDV]]</f>
        <v>0</v>
      </c>
      <c r="F24" s="618">
        <f>+Sklop11[[#Totals],[Shema kakovosti
(nacionalne, evropske)
]]</f>
        <v>0</v>
      </c>
    </row>
    <row r="25" spans="1:6" s="130" customFormat="1" ht="19.5" customHeight="1">
      <c r="A25" s="593" t="s">
        <v>189</v>
      </c>
      <c r="B25" s="593" t="s">
        <v>258</v>
      </c>
      <c r="C25" s="617">
        <f>+Sklop12[[#Totals],[Vrednost za okvirno količino (EUR) brez DDV]]</f>
        <v>0</v>
      </c>
      <c r="D25" s="617">
        <f t="shared" si="0"/>
        <v>0</v>
      </c>
      <c r="E25" s="617">
        <f>+Sklop12[[#Totals],[Vrednost za okvirno količino (EUR) z DDV]]</f>
        <v>0</v>
      </c>
      <c r="F25" s="618">
        <f>+Sklop12[[#Totals],[Shema kakovosti
(nacionalne, evropske)
]]</f>
        <v>0</v>
      </c>
    </row>
    <row r="26" spans="1:6" s="130" customFormat="1" ht="19.5" customHeight="1">
      <c r="A26" s="593" t="s">
        <v>190</v>
      </c>
      <c r="B26" s="593" t="s">
        <v>245</v>
      </c>
      <c r="C26" s="617">
        <f>+Sklop13[[#Totals],[Vrednost za okvirno količino (EUR) brez DDV]]</f>
        <v>0</v>
      </c>
      <c r="D26" s="617">
        <f t="shared" si="0"/>
        <v>0</v>
      </c>
      <c r="E26" s="617">
        <f>+Sklop13[[#Totals],[Vrednost za okvirno količino (EUR) z DDV]]</f>
        <v>0</v>
      </c>
      <c r="F26" s="618">
        <f>+Sklop13[[#Totals],[Shema kakovosti
(nacionalne, evropske)
]]</f>
        <v>0</v>
      </c>
    </row>
    <row r="27" spans="1:6" s="130" customFormat="1" ht="19.5" customHeight="1">
      <c r="A27" s="620" t="s">
        <v>191</v>
      </c>
      <c r="B27" s="621" t="s">
        <v>259</v>
      </c>
      <c r="C27" s="622">
        <f>+Sklop14[[#Totals],[Vrednost za okvirno količino (EUR) brez DDV]]</f>
        <v>0</v>
      </c>
      <c r="D27" s="622">
        <f t="shared" si="0"/>
        <v>0</v>
      </c>
      <c r="E27" s="622">
        <f>+Sklop14[[#Totals],[Vrednost za okvirno količino (EUR) z DDV]]</f>
        <v>0</v>
      </c>
      <c r="F27" s="623">
        <f>+Sklop14[[#Totals],[Shema kakovosti
(nacionalne, evropske)
]]</f>
        <v>0</v>
      </c>
    </row>
    <row r="28" spans="1:6" s="130" customFormat="1" ht="19.5" customHeight="1">
      <c r="A28" s="620" t="s">
        <v>192</v>
      </c>
      <c r="B28" s="621" t="s">
        <v>1049</v>
      </c>
      <c r="C28" s="622">
        <f>+Sklop15[[#Totals],[Vrednost za okvirno količino (EUR) brez DDV]]</f>
        <v>0</v>
      </c>
      <c r="D28" s="622">
        <f t="shared" ref="D28" si="1">+E28-C28</f>
        <v>0</v>
      </c>
      <c r="E28" s="622">
        <f>+Sklop15[[#Totals],[Vrednost za okvirno količino (EUR) z DDV]]</f>
        <v>0</v>
      </c>
      <c r="F28" s="623">
        <f>+Sklop15[[#Totals],[Shema kakovosti
(nacionalne, evropske)
]]</f>
        <v>0</v>
      </c>
    </row>
    <row r="29" spans="1:6" s="22" customFormat="1" ht="23.25" customHeight="1">
      <c r="A29" s="665" t="s">
        <v>164</v>
      </c>
      <c r="B29" s="665"/>
      <c r="C29" s="624">
        <f>SUM(C14:C28)</f>
        <v>0</v>
      </c>
      <c r="D29" s="624">
        <f>SUM(D14:D28)</f>
        <v>0</v>
      </c>
      <c r="E29" s="624">
        <f>SUM(E14:E28)</f>
        <v>0</v>
      </c>
      <c r="F29" s="624"/>
    </row>
    <row r="30" spans="1:6" ht="18.75" customHeight="1"/>
  </sheetData>
  <mergeCells count="4">
    <mergeCell ref="B11:F11"/>
    <mergeCell ref="A13:B13"/>
    <mergeCell ref="A29:B29"/>
    <mergeCell ref="C3:F3"/>
  </mergeCells>
  <phoneticPr fontId="32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0"/>
  <sheetViews>
    <sheetView tabSelected="1" topLeftCell="A43" zoomScaleNormal="100" zoomScaleSheetLayoutView="100" workbookViewId="0">
      <selection activeCell="O66" sqref="O66"/>
    </sheetView>
  </sheetViews>
  <sheetFormatPr defaultColWidth="8.85546875" defaultRowHeight="12.75"/>
  <cols>
    <col min="1" max="1" width="3.5703125" style="13" customWidth="1"/>
    <col min="2" max="2" width="48.42578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68" t="str">
        <f>+'prva stran'!B6</f>
        <v>OSNOVNA ŠOLA ANTONA GLOBOČNIKA</v>
      </c>
      <c r="D2" s="669"/>
      <c r="E2" s="669"/>
      <c r="F2" s="669"/>
      <c r="G2" s="669"/>
      <c r="H2" s="669"/>
      <c r="I2" s="669"/>
      <c r="J2" s="669"/>
    </row>
    <row r="3" spans="1:21" ht="15">
      <c r="B3" s="53" t="s">
        <v>128</v>
      </c>
      <c r="C3" s="670" t="str">
        <f>+'prva stran'!B7</f>
        <v xml:space="preserve">CESTA NA KREMENCO 2, 6230 POSTOJNA					</v>
      </c>
      <c r="D3" s="671"/>
      <c r="E3" s="671"/>
      <c r="F3" s="671"/>
      <c r="G3" s="671"/>
      <c r="H3" s="671"/>
      <c r="I3" s="671"/>
      <c r="J3" s="671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72">
        <f>+'prva stran'!B10</f>
        <v>0</v>
      </c>
      <c r="D6" s="673"/>
      <c r="E6" s="673"/>
      <c r="F6" s="673"/>
      <c r="G6" s="673"/>
      <c r="H6" s="673"/>
      <c r="I6" s="673"/>
      <c r="J6" s="673"/>
    </row>
    <row r="7" spans="1:21" ht="17.25" customHeight="1">
      <c r="B7" s="54" t="s">
        <v>128</v>
      </c>
      <c r="C7" s="674">
        <f>+'prva stran'!B11</f>
        <v>0</v>
      </c>
      <c r="D7" s="675"/>
      <c r="E7" s="675"/>
      <c r="F7" s="675"/>
      <c r="G7" s="675"/>
      <c r="H7" s="675"/>
      <c r="I7" s="675"/>
      <c r="J7" s="675"/>
    </row>
    <row r="8" spans="1:21" ht="17.25" customHeight="1">
      <c r="B8" s="54" t="s">
        <v>129</v>
      </c>
      <c r="C8" s="674">
        <f>+'prva stran'!B12</f>
        <v>0</v>
      </c>
      <c r="D8" s="675"/>
      <c r="E8" s="675"/>
      <c r="F8" s="675"/>
      <c r="G8" s="675"/>
      <c r="H8" s="675"/>
      <c r="I8" s="675"/>
      <c r="J8" s="675"/>
    </row>
    <row r="9" spans="1:21" s="14" customFormat="1" ht="17.25" customHeight="1">
      <c r="A9" s="11"/>
      <c r="B9" s="55" t="s">
        <v>131</v>
      </c>
      <c r="C9" s="676">
        <f>+'prva stran'!B13</f>
        <v>0</v>
      </c>
      <c r="D9" s="675"/>
      <c r="E9" s="675"/>
      <c r="F9" s="675"/>
      <c r="G9" s="675"/>
      <c r="H9" s="675"/>
      <c r="I9" s="675"/>
      <c r="J9" s="67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pred_rekapitulacija'!A14</f>
        <v>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pred_rekapitulacija'!B14</f>
        <v>MLEKO IN MLEČNI IZDELKI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258">
        <v>1</v>
      </c>
      <c r="B14" s="260">
        <v>2</v>
      </c>
      <c r="C14" s="260" t="s">
        <v>153</v>
      </c>
      <c r="D14" s="260" t="s">
        <v>154</v>
      </c>
      <c r="E14" s="260" t="s">
        <v>205</v>
      </c>
      <c r="F14" s="260">
        <v>3</v>
      </c>
      <c r="G14" s="260">
        <v>4</v>
      </c>
      <c r="H14" s="261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59" t="s">
        <v>3</v>
      </c>
      <c r="B15" s="260" t="s">
        <v>207</v>
      </c>
      <c r="C15" s="260" t="s">
        <v>197</v>
      </c>
      <c r="D15" s="260" t="s">
        <v>198</v>
      </c>
      <c r="E15" s="260" t="s">
        <v>206</v>
      </c>
      <c r="F15" s="260" t="s">
        <v>141</v>
      </c>
      <c r="G15" s="260" t="s">
        <v>142</v>
      </c>
      <c r="H15" s="261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503" t="s">
        <v>2</v>
      </c>
      <c r="B16" s="266" t="s">
        <v>279</v>
      </c>
      <c r="C16" s="262">
        <v>10</v>
      </c>
      <c r="D16" s="262" t="s">
        <v>94</v>
      </c>
      <c r="E16" s="263" t="s">
        <v>838</v>
      </c>
      <c r="F16" s="610">
        <v>550</v>
      </c>
      <c r="G16" s="610" t="s">
        <v>0</v>
      </c>
      <c r="H16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5500</v>
      </c>
      <c r="I16" s="87">
        <f>IF(Sklop1[[#This Row],[ZAHTEVANA SHEMA KAKOVOSTI]]&lt;&gt;"",Sklop1[[#This Row],[Preračunana masa/volumen/kos na enoto kg]],"")</f>
        <v>5500</v>
      </c>
      <c r="J16" s="98"/>
      <c r="K16" s="88"/>
      <c r="L16" s="88"/>
      <c r="M16" s="270"/>
      <c r="N16" s="271"/>
      <c r="O16" s="271"/>
      <c r="P16" s="101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4"/>
    </row>
    <row r="17" spans="1:21" s="58" customFormat="1" ht="12">
      <c r="A17" s="503" t="s">
        <v>4</v>
      </c>
      <c r="B17" s="266" t="s">
        <v>277</v>
      </c>
      <c r="C17" s="262">
        <v>1</v>
      </c>
      <c r="D17" s="262" t="s">
        <v>94</v>
      </c>
      <c r="E17" s="263" t="s">
        <v>838</v>
      </c>
      <c r="F17" s="610">
        <v>300</v>
      </c>
      <c r="G17" s="610" t="s">
        <v>0</v>
      </c>
      <c r="H17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87">
        <f>IF(Sklop1[[#This Row],[ZAHTEVANA SHEMA KAKOVOSTI]]&lt;&gt;"",Sklop1[[#This Row],[Preračunana masa/volumen/kos na enoto kg]],"")</f>
        <v>300</v>
      </c>
      <c r="J17" s="99"/>
      <c r="K17" s="92"/>
      <c r="L17" s="92"/>
      <c r="M17" s="270"/>
      <c r="N17" s="272"/>
      <c r="O17" s="271"/>
      <c r="P17" s="103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5"/>
    </row>
    <row r="18" spans="1:21" s="58" customFormat="1" ht="12">
      <c r="A18" s="503" t="s">
        <v>5</v>
      </c>
      <c r="B18" s="266" t="s">
        <v>278</v>
      </c>
      <c r="C18" s="262">
        <v>0.2</v>
      </c>
      <c r="D18" s="262" t="s">
        <v>94</v>
      </c>
      <c r="E18" s="263" t="s">
        <v>838</v>
      </c>
      <c r="F18" s="610">
        <v>5000</v>
      </c>
      <c r="G18" s="610" t="s">
        <v>0</v>
      </c>
      <c r="H18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7">
        <f>IF(Sklop1[[#This Row],[ZAHTEVANA SHEMA KAKOVOSTI]]&lt;&gt;"",Sklop1[[#This Row],[Preračunana masa/volumen/kos na enoto kg]],"")</f>
        <v>1000</v>
      </c>
      <c r="J18" s="99"/>
      <c r="K18" s="92"/>
      <c r="L18" s="92"/>
      <c r="M18" s="270"/>
      <c r="N18" s="272"/>
      <c r="O18" s="271"/>
      <c r="P18" s="103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5"/>
    </row>
    <row r="19" spans="1:21" s="58" customFormat="1" ht="12">
      <c r="A19" s="503" t="s">
        <v>6</v>
      </c>
      <c r="B19" s="266" t="s">
        <v>276</v>
      </c>
      <c r="C19" s="262">
        <v>0.25</v>
      </c>
      <c r="D19" s="262" t="s">
        <v>94</v>
      </c>
      <c r="E19" s="263" t="s">
        <v>838</v>
      </c>
      <c r="F19" s="610">
        <v>5000</v>
      </c>
      <c r="G19" s="610" t="s">
        <v>0</v>
      </c>
      <c r="H19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19" s="87">
        <f>IF(Sklop1[[#This Row],[ZAHTEVANA SHEMA KAKOVOSTI]]&lt;&gt;"",Sklop1[[#This Row],[Preračunana masa/volumen/kos na enoto kg]],"")</f>
        <v>1250</v>
      </c>
      <c r="J19" s="99"/>
      <c r="K19" s="92"/>
      <c r="L19" s="92"/>
      <c r="M19" s="270"/>
      <c r="N19" s="272"/>
      <c r="O19" s="271"/>
      <c r="P19" s="103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5"/>
    </row>
    <row r="20" spans="1:21" s="58" customFormat="1" ht="12">
      <c r="A20" s="503" t="s">
        <v>7</v>
      </c>
      <c r="B20" s="266" t="s">
        <v>275</v>
      </c>
      <c r="C20" s="262">
        <v>180</v>
      </c>
      <c r="D20" s="262" t="s">
        <v>155</v>
      </c>
      <c r="E20" s="263" t="s">
        <v>838</v>
      </c>
      <c r="F20" s="610">
        <v>10000</v>
      </c>
      <c r="G20" s="610" t="s">
        <v>0</v>
      </c>
      <c r="H20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87">
        <f>IF(Sklop1[[#This Row],[ZAHTEVANA SHEMA KAKOVOSTI]]&lt;&gt;"",Sklop1[[#This Row],[Preračunana masa/volumen/kos na enoto kg]],"")</f>
        <v>1800</v>
      </c>
      <c r="J20" s="99"/>
      <c r="K20" s="92"/>
      <c r="L20" s="92"/>
      <c r="M20" s="270"/>
      <c r="N20" s="272"/>
      <c r="O20" s="271"/>
      <c r="P20" s="103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5"/>
    </row>
    <row r="21" spans="1:21" s="58" customFormat="1" ht="12">
      <c r="A21" s="503" t="s">
        <v>8</v>
      </c>
      <c r="B21" s="266" t="s">
        <v>274</v>
      </c>
      <c r="C21" s="262">
        <v>150</v>
      </c>
      <c r="D21" s="262" t="s">
        <v>155</v>
      </c>
      <c r="E21" s="263" t="s">
        <v>838</v>
      </c>
      <c r="F21" s="610">
        <v>10000</v>
      </c>
      <c r="G21" s="610" t="s">
        <v>0</v>
      </c>
      <c r="H21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1" s="87">
        <f>IF(Sklop1[[#This Row],[ZAHTEVANA SHEMA KAKOVOSTI]]&lt;&gt;"",Sklop1[[#This Row],[Preračunana masa/volumen/kos na enoto kg]],"")</f>
        <v>1500</v>
      </c>
      <c r="J21" s="99"/>
      <c r="K21" s="92"/>
      <c r="L21" s="92"/>
      <c r="M21" s="270"/>
      <c r="N21" s="272"/>
      <c r="O21" s="271"/>
      <c r="P21" s="103"/>
      <c r="Q21" s="93">
        <f>+Sklop1[[#This Row],[cena/enota brez DDV v EUR]]*Sklop1[[#This Row],[Stopnja DDV (%)]]</f>
        <v>0</v>
      </c>
      <c r="R21" s="93">
        <f>+Sklop1[[#This Row],[cena/enota brez DDV v EUR]]+Sklop1[[#This Row],[Davek (EUR)]]</f>
        <v>0</v>
      </c>
      <c r="S21" s="93">
        <f>+Sklop1[[#This Row],[cena/enota brez DDV v EUR]]*Sklop1[[#This Row],[Okvirna količina]]</f>
        <v>0</v>
      </c>
      <c r="T21" s="93">
        <f>+Sklop1[[#This Row],[Končna cena/enoto mere (EUR) z DDV]]*Sklop1[[#This Row],[Okvirna količina]]</f>
        <v>0</v>
      </c>
      <c r="U21" s="105"/>
    </row>
    <row r="22" spans="1:21" s="58" customFormat="1" ht="12">
      <c r="A22" s="503" t="s">
        <v>9</v>
      </c>
      <c r="B22" s="266" t="s">
        <v>981</v>
      </c>
      <c r="C22" s="262">
        <v>0.15</v>
      </c>
      <c r="D22" s="262" t="s">
        <v>94</v>
      </c>
      <c r="E22" s="263" t="s">
        <v>838</v>
      </c>
      <c r="F22" s="610">
        <v>8000</v>
      </c>
      <c r="G22" s="610" t="s">
        <v>0</v>
      </c>
      <c r="H22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2" s="87">
        <f>IF(Sklop1[[#This Row],[ZAHTEVANA SHEMA KAKOVOSTI]]&lt;&gt;"",Sklop1[[#This Row],[Preračunana masa/volumen/kos na enoto kg]],"")</f>
        <v>1200</v>
      </c>
      <c r="J22" s="99"/>
      <c r="K22" s="92"/>
      <c r="L22" s="92"/>
      <c r="M22" s="270"/>
      <c r="N22" s="272"/>
      <c r="O22" s="271"/>
      <c r="P22" s="103"/>
      <c r="Q22" s="93">
        <f>+Sklop1[[#This Row],[cena/enota brez DDV v EUR]]*Sklop1[[#This Row],[Stopnja DDV (%)]]</f>
        <v>0</v>
      </c>
      <c r="R22" s="93">
        <f>+Sklop1[[#This Row],[cena/enota brez DDV v EUR]]+Sklop1[[#This Row],[Davek (EUR)]]</f>
        <v>0</v>
      </c>
      <c r="S22" s="93">
        <f>+Sklop1[[#This Row],[cena/enota brez DDV v EUR]]*Sklop1[[#This Row],[Okvirna količina]]</f>
        <v>0</v>
      </c>
      <c r="T22" s="93">
        <f>+Sklop1[[#This Row],[Končna cena/enoto mere (EUR) z DDV]]*Sklop1[[#This Row],[Okvirna količina]]</f>
        <v>0</v>
      </c>
      <c r="U22" s="105"/>
    </row>
    <row r="23" spans="1:21" s="58" customFormat="1" ht="12">
      <c r="A23" s="503" t="s">
        <v>10</v>
      </c>
      <c r="B23" s="266" t="s">
        <v>1026</v>
      </c>
      <c r="C23" s="262">
        <v>0.15</v>
      </c>
      <c r="D23" s="262" t="s">
        <v>94</v>
      </c>
      <c r="E23" s="263" t="s">
        <v>838</v>
      </c>
      <c r="F23" s="610">
        <v>15000</v>
      </c>
      <c r="G23" s="610" t="s">
        <v>0</v>
      </c>
      <c r="H23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2250</v>
      </c>
      <c r="I23" s="87">
        <f>IF(Sklop1[[#This Row],[ZAHTEVANA SHEMA KAKOVOSTI]]&lt;&gt;"",Sklop1[[#This Row],[Preračunana masa/volumen/kos na enoto kg]],"")</f>
        <v>2250</v>
      </c>
      <c r="J23" s="99"/>
      <c r="K23" s="92"/>
      <c r="L23" s="92"/>
      <c r="M23" s="270"/>
      <c r="N23" s="272"/>
      <c r="O23" s="271"/>
      <c r="P23" s="103"/>
      <c r="Q23" s="93">
        <f>+Sklop1[[#This Row],[cena/enota brez DDV v EUR]]*Sklop1[[#This Row],[Stopnja DDV (%)]]</f>
        <v>0</v>
      </c>
      <c r="R23" s="93">
        <f>+Sklop1[[#This Row],[cena/enota brez DDV v EUR]]+Sklop1[[#This Row],[Davek (EUR)]]</f>
        <v>0</v>
      </c>
      <c r="S23" s="93">
        <f>+Sklop1[[#This Row],[cena/enota brez DDV v EUR]]*Sklop1[[#This Row],[Okvirna količina]]</f>
        <v>0</v>
      </c>
      <c r="T23" s="93">
        <f>+Sklop1[[#This Row],[Končna cena/enoto mere (EUR) z DDV]]*Sklop1[[#This Row],[Okvirna količina]]</f>
        <v>0</v>
      </c>
      <c r="U23" s="105"/>
    </row>
    <row r="24" spans="1:21" s="58" customFormat="1" ht="12">
      <c r="A24" s="503" t="s">
        <v>11</v>
      </c>
      <c r="B24" s="266" t="s">
        <v>273</v>
      </c>
      <c r="C24" s="262">
        <v>250</v>
      </c>
      <c r="D24" s="262" t="s">
        <v>155</v>
      </c>
      <c r="E24" s="263" t="s">
        <v>838</v>
      </c>
      <c r="F24" s="610">
        <v>10000</v>
      </c>
      <c r="G24" s="610" t="s">
        <v>0</v>
      </c>
      <c r="H24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24" s="161">
        <f>IF(Sklop1[[#This Row],[ZAHTEVANA SHEMA KAKOVOSTI]]&lt;&gt;"",Sklop1[[#This Row],[Preračunana masa/volumen/kos na enoto kg]],"")</f>
        <v>2500</v>
      </c>
      <c r="J24" s="166"/>
      <c r="K24" s="165"/>
      <c r="L24" s="165"/>
      <c r="M24" s="270"/>
      <c r="N24" s="273"/>
      <c r="O24" s="271"/>
      <c r="P24" s="174"/>
      <c r="Q24" s="171">
        <f>+Sklop1[[#This Row],[cena/enota brez DDV v EUR]]*Sklop1[[#This Row],[Stopnja DDV (%)]]</f>
        <v>0</v>
      </c>
      <c r="R24" s="171">
        <f>+Sklop1[[#This Row],[cena/enota brez DDV v EUR]]+Sklop1[[#This Row],[Davek (EUR)]]</f>
        <v>0</v>
      </c>
      <c r="S24" s="171">
        <f>+Sklop1[[#This Row],[cena/enota brez DDV v EUR]]*Sklop1[[#This Row],[Okvirna količina]]</f>
        <v>0</v>
      </c>
      <c r="T24" s="172">
        <f>+Sklop1[[#This Row],[Končna cena/enoto mere (EUR) z DDV]]*Sklop1[[#This Row],[Okvirna količina]]</f>
        <v>0</v>
      </c>
      <c r="U24" s="173"/>
    </row>
    <row r="25" spans="1:21" s="58" customFormat="1" ht="12">
      <c r="A25" s="503" t="s">
        <v>12</v>
      </c>
      <c r="B25" s="266" t="s">
        <v>272</v>
      </c>
      <c r="C25" s="262">
        <v>150</v>
      </c>
      <c r="D25" s="262" t="s">
        <v>155</v>
      </c>
      <c r="E25" s="263" t="s">
        <v>838</v>
      </c>
      <c r="F25" s="610">
        <v>5000</v>
      </c>
      <c r="G25" s="610" t="s">
        <v>0</v>
      </c>
      <c r="H25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61">
        <f>IF(Sklop1[[#This Row],[ZAHTEVANA SHEMA KAKOVOSTI]]&lt;&gt;"",Sklop1[[#This Row],[Preračunana masa/volumen/kos na enoto kg]],"")</f>
        <v>750</v>
      </c>
      <c r="J25" s="166"/>
      <c r="K25" s="165"/>
      <c r="L25" s="165"/>
      <c r="M25" s="270"/>
      <c r="N25" s="273"/>
      <c r="O25" s="271"/>
      <c r="P25" s="174"/>
      <c r="Q25" s="171">
        <f>+Sklop1[[#This Row],[cena/enota brez DDV v EUR]]*Sklop1[[#This Row],[Stopnja DDV (%)]]</f>
        <v>0</v>
      </c>
      <c r="R25" s="171">
        <f>+Sklop1[[#This Row],[cena/enota brez DDV v EUR]]+Sklop1[[#This Row],[Davek (EUR)]]</f>
        <v>0</v>
      </c>
      <c r="S25" s="171">
        <f>+Sklop1[[#This Row],[cena/enota brez DDV v EUR]]*Sklop1[[#This Row],[Okvirna količina]]</f>
        <v>0</v>
      </c>
      <c r="T25" s="172">
        <f>+Sklop1[[#This Row],[Končna cena/enoto mere (EUR) z DDV]]*Sklop1[[#This Row],[Okvirna količina]]</f>
        <v>0</v>
      </c>
      <c r="U25" s="173"/>
    </row>
    <row r="26" spans="1:21" s="58" customFormat="1" ht="12">
      <c r="A26" s="503" t="s">
        <v>13</v>
      </c>
      <c r="B26" s="269" t="s">
        <v>1027</v>
      </c>
      <c r="C26" s="262">
        <v>150</v>
      </c>
      <c r="D26" s="262" t="s">
        <v>155</v>
      </c>
      <c r="E26" s="263" t="s">
        <v>838</v>
      </c>
      <c r="F26" s="610">
        <v>5000</v>
      </c>
      <c r="G26" s="610" t="s">
        <v>0</v>
      </c>
      <c r="H26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61">
        <f>IF(Sklop1[[#This Row],[ZAHTEVANA SHEMA KAKOVOSTI]]&lt;&gt;"",Sklop1[[#This Row],[Preračunana masa/volumen/kos na enoto kg]],"")</f>
        <v>750</v>
      </c>
      <c r="J26" s="166"/>
      <c r="K26" s="165"/>
      <c r="L26" s="165"/>
      <c r="M26" s="270"/>
      <c r="N26" s="273"/>
      <c r="O26" s="271"/>
      <c r="P26" s="174"/>
      <c r="Q26" s="171">
        <f>+Sklop1[[#This Row],[cena/enota brez DDV v EUR]]*Sklop1[[#This Row],[Stopnja DDV (%)]]</f>
        <v>0</v>
      </c>
      <c r="R26" s="171">
        <f>+Sklop1[[#This Row],[cena/enota brez DDV v EUR]]+Sklop1[[#This Row],[Davek (EUR)]]</f>
        <v>0</v>
      </c>
      <c r="S26" s="171">
        <f>+Sklop1[[#This Row],[cena/enota brez DDV v EUR]]*Sklop1[[#This Row],[Okvirna količina]]</f>
        <v>0</v>
      </c>
      <c r="T26" s="172">
        <f>+Sklop1[[#This Row],[Končna cena/enoto mere (EUR) z DDV]]*Sklop1[[#This Row],[Okvirna količina]]</f>
        <v>0</v>
      </c>
      <c r="U26" s="173"/>
    </row>
    <row r="27" spans="1:21" s="58" customFormat="1" ht="12">
      <c r="A27" s="503" t="s">
        <v>14</v>
      </c>
      <c r="B27" s="269" t="s">
        <v>1028</v>
      </c>
      <c r="C27" s="262">
        <v>150</v>
      </c>
      <c r="D27" s="262" t="s">
        <v>155</v>
      </c>
      <c r="E27" s="263" t="s">
        <v>838</v>
      </c>
      <c r="F27" s="610">
        <v>3000</v>
      </c>
      <c r="G27" s="610" t="s">
        <v>0</v>
      </c>
      <c r="H27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161">
        <f>IF(Sklop1[[#This Row],[ZAHTEVANA SHEMA KAKOVOSTI]]&lt;&gt;"",Sklop1[[#This Row],[Preračunana masa/volumen/kos na enoto kg]],"")</f>
        <v>450</v>
      </c>
      <c r="J27" s="166"/>
      <c r="K27" s="165"/>
      <c r="L27" s="165"/>
      <c r="M27" s="270"/>
      <c r="N27" s="273"/>
      <c r="O27" s="271"/>
      <c r="P27" s="174"/>
      <c r="Q27" s="171">
        <f>+Sklop1[[#This Row],[cena/enota brez DDV v EUR]]*Sklop1[[#This Row],[Stopnja DDV (%)]]</f>
        <v>0</v>
      </c>
      <c r="R27" s="171">
        <f>+Sklop1[[#This Row],[cena/enota brez DDV v EUR]]+Sklop1[[#This Row],[Davek (EUR)]]</f>
        <v>0</v>
      </c>
      <c r="S27" s="171">
        <f>+Sklop1[[#This Row],[cena/enota brez DDV v EUR]]*Sklop1[[#This Row],[Okvirna količina]]</f>
        <v>0</v>
      </c>
      <c r="T27" s="172">
        <f>+Sklop1[[#This Row],[Končna cena/enoto mere (EUR) z DDV]]*Sklop1[[#This Row],[Okvirna količina]]</f>
        <v>0</v>
      </c>
      <c r="U27" s="173"/>
    </row>
    <row r="28" spans="1:21" s="58" customFormat="1" ht="12">
      <c r="A28" s="503" t="s">
        <v>15</v>
      </c>
      <c r="B28" s="276" t="s">
        <v>271</v>
      </c>
      <c r="C28" s="262">
        <v>150</v>
      </c>
      <c r="D28" s="262" t="s">
        <v>155</v>
      </c>
      <c r="E28" s="263"/>
      <c r="F28" s="610">
        <v>5000</v>
      </c>
      <c r="G28" s="610" t="s">
        <v>0</v>
      </c>
      <c r="H28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61" t="str">
        <f>IF(Sklop1[[#This Row],[ZAHTEVANA SHEMA KAKOVOSTI]]&lt;&gt;"",Sklop1[[#This Row],[Preračunana masa/volumen/kos na enoto kg]],"")</f>
        <v/>
      </c>
      <c r="J28" s="166"/>
      <c r="K28" s="165"/>
      <c r="L28" s="165"/>
      <c r="M28" s="270"/>
      <c r="N28" s="273"/>
      <c r="O28" s="271"/>
      <c r="P28" s="174"/>
      <c r="Q28" s="171">
        <f>+Sklop1[[#This Row],[cena/enota brez DDV v EUR]]*Sklop1[[#This Row],[Stopnja DDV (%)]]</f>
        <v>0</v>
      </c>
      <c r="R28" s="171">
        <f>+Sklop1[[#This Row],[cena/enota brez DDV v EUR]]+Sklop1[[#This Row],[Davek (EUR)]]</f>
        <v>0</v>
      </c>
      <c r="S28" s="171">
        <f>+Sklop1[[#This Row],[cena/enota brez DDV v EUR]]*Sklop1[[#This Row],[Okvirna količina]]</f>
        <v>0</v>
      </c>
      <c r="T28" s="172">
        <f>+Sklop1[[#This Row],[Končna cena/enoto mere (EUR) z DDV]]*Sklop1[[#This Row],[Okvirna količina]]</f>
        <v>0</v>
      </c>
      <c r="U28" s="173"/>
    </row>
    <row r="29" spans="1:21" s="58" customFormat="1" ht="12">
      <c r="A29" s="503" t="s">
        <v>16</v>
      </c>
      <c r="B29" s="266" t="s">
        <v>270</v>
      </c>
      <c r="C29" s="262" t="s">
        <v>867</v>
      </c>
      <c r="D29" s="262" t="s">
        <v>1</v>
      </c>
      <c r="E29" s="263"/>
      <c r="F29" s="610">
        <v>15</v>
      </c>
      <c r="G29" s="610" t="s">
        <v>1</v>
      </c>
      <c r="H29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161" t="str">
        <f>IF(Sklop1[[#This Row],[ZAHTEVANA SHEMA KAKOVOSTI]]&lt;&gt;"",Sklop1[[#This Row],[Preračunana masa/volumen/kos na enoto kg]],"")</f>
        <v/>
      </c>
      <c r="J29" s="166"/>
      <c r="K29" s="165"/>
      <c r="L29" s="165"/>
      <c r="M29" s="270"/>
      <c r="N29" s="273"/>
      <c r="O29" s="271"/>
      <c r="P29" s="174"/>
      <c r="Q29" s="171">
        <f>+Sklop1[[#This Row],[cena/enota brez DDV v EUR]]*Sklop1[[#This Row],[Stopnja DDV (%)]]</f>
        <v>0</v>
      </c>
      <c r="R29" s="171">
        <f>+Sklop1[[#This Row],[cena/enota brez DDV v EUR]]+Sklop1[[#This Row],[Davek (EUR)]]</f>
        <v>0</v>
      </c>
      <c r="S29" s="171">
        <f>+Sklop1[[#This Row],[cena/enota brez DDV v EUR]]*Sklop1[[#This Row],[Okvirna količina]]</f>
        <v>0</v>
      </c>
      <c r="T29" s="172">
        <f>+Sklop1[[#This Row],[Končna cena/enoto mere (EUR) z DDV]]*Sklop1[[#This Row],[Okvirna količina]]</f>
        <v>0</v>
      </c>
      <c r="U29" s="173"/>
    </row>
    <row r="30" spans="1:21" s="58" customFormat="1" ht="12">
      <c r="A30" s="503" t="s">
        <v>17</v>
      </c>
      <c r="B30" s="266" t="s">
        <v>270</v>
      </c>
      <c r="C30" s="262">
        <v>400</v>
      </c>
      <c r="D30" s="262" t="s">
        <v>155</v>
      </c>
      <c r="E30" s="263"/>
      <c r="F30" s="610">
        <v>400</v>
      </c>
      <c r="G30" s="610" t="s">
        <v>0</v>
      </c>
      <c r="H30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0" s="161" t="str">
        <f>IF(Sklop1[[#This Row],[ZAHTEVANA SHEMA KAKOVOSTI]]&lt;&gt;"",Sklop1[[#This Row],[Preračunana masa/volumen/kos na enoto kg]],"")</f>
        <v/>
      </c>
      <c r="J30" s="166"/>
      <c r="K30" s="165"/>
      <c r="L30" s="165"/>
      <c r="M30" s="270"/>
      <c r="N30" s="273"/>
      <c r="O30" s="271"/>
      <c r="P30" s="174"/>
      <c r="Q30" s="171">
        <f>+Sklop1[[#This Row],[cena/enota brez DDV v EUR]]*Sklop1[[#This Row],[Stopnja DDV (%)]]</f>
        <v>0</v>
      </c>
      <c r="R30" s="171">
        <f>+Sklop1[[#This Row],[cena/enota brez DDV v EUR]]+Sklop1[[#This Row],[Davek (EUR)]]</f>
        <v>0</v>
      </c>
      <c r="S30" s="171">
        <f>+Sklop1[[#This Row],[cena/enota brez DDV v EUR]]*Sklop1[[#This Row],[Okvirna količina]]</f>
        <v>0</v>
      </c>
      <c r="T30" s="172">
        <f>+Sklop1[[#This Row],[Končna cena/enoto mere (EUR) z DDV]]*Sklop1[[#This Row],[Okvirna količina]]</f>
        <v>0</v>
      </c>
      <c r="U30" s="173"/>
    </row>
    <row r="31" spans="1:21" s="58" customFormat="1" ht="12">
      <c r="A31" s="503" t="s">
        <v>18</v>
      </c>
      <c r="B31" s="266" t="s">
        <v>269</v>
      </c>
      <c r="C31" s="262" t="s">
        <v>261</v>
      </c>
      <c r="D31" s="262" t="s">
        <v>1</v>
      </c>
      <c r="E31" s="263" t="s">
        <v>838</v>
      </c>
      <c r="F31" s="610">
        <v>500</v>
      </c>
      <c r="G31" s="610" t="s">
        <v>1</v>
      </c>
      <c r="H31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161">
        <f>IF(Sklop1[[#This Row],[ZAHTEVANA SHEMA KAKOVOSTI]]&lt;&gt;"",Sklop1[[#This Row],[Preračunana masa/volumen/kos na enoto kg]],"")</f>
        <v>500</v>
      </c>
      <c r="J31" s="166"/>
      <c r="K31" s="165"/>
      <c r="L31" s="165"/>
      <c r="M31" s="270"/>
      <c r="N31" s="273"/>
      <c r="O31" s="271"/>
      <c r="P31" s="174"/>
      <c r="Q31" s="171">
        <f>+Sklop1[[#This Row],[cena/enota brez DDV v EUR]]*Sklop1[[#This Row],[Stopnja DDV (%)]]</f>
        <v>0</v>
      </c>
      <c r="R31" s="171">
        <f>+Sklop1[[#This Row],[cena/enota brez DDV v EUR]]+Sklop1[[#This Row],[Davek (EUR)]]</f>
        <v>0</v>
      </c>
      <c r="S31" s="171">
        <f>+Sklop1[[#This Row],[cena/enota brez DDV v EUR]]*Sklop1[[#This Row],[Okvirna količina]]</f>
        <v>0</v>
      </c>
      <c r="T31" s="172">
        <f>+Sklop1[[#This Row],[Končna cena/enoto mere (EUR) z DDV]]*Sklop1[[#This Row],[Okvirna količina]]</f>
        <v>0</v>
      </c>
      <c r="U31" s="173"/>
    </row>
    <row r="32" spans="1:21" s="58" customFormat="1" ht="12">
      <c r="A32" s="503" t="s">
        <v>19</v>
      </c>
      <c r="B32" s="266" t="s">
        <v>268</v>
      </c>
      <c r="C32" s="262">
        <v>110</v>
      </c>
      <c r="D32" s="262" t="s">
        <v>155</v>
      </c>
      <c r="E32" s="263"/>
      <c r="F32" s="610">
        <v>5000</v>
      </c>
      <c r="G32" s="610" t="s">
        <v>0</v>
      </c>
      <c r="H32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2" s="161" t="str">
        <f>IF(Sklop1[[#This Row],[ZAHTEVANA SHEMA KAKOVOSTI]]&lt;&gt;"",Sklop1[[#This Row],[Preračunana masa/volumen/kos na enoto kg]],"")</f>
        <v/>
      </c>
      <c r="J32" s="166"/>
      <c r="K32" s="165"/>
      <c r="L32" s="165"/>
      <c r="M32" s="270"/>
      <c r="N32" s="273"/>
      <c r="O32" s="271"/>
      <c r="P32" s="174"/>
      <c r="Q32" s="171">
        <f>+Sklop1[[#This Row],[cena/enota brez DDV v EUR]]*Sklop1[[#This Row],[Stopnja DDV (%)]]</f>
        <v>0</v>
      </c>
      <c r="R32" s="171">
        <f>+Sklop1[[#This Row],[cena/enota brez DDV v EUR]]+Sklop1[[#This Row],[Davek (EUR)]]</f>
        <v>0</v>
      </c>
      <c r="S32" s="171">
        <f>+Sklop1[[#This Row],[cena/enota brez DDV v EUR]]*Sklop1[[#This Row],[Okvirna količina]]</f>
        <v>0</v>
      </c>
      <c r="T32" s="172">
        <f>+Sklop1[[#This Row],[Končna cena/enoto mere (EUR) z DDV]]*Sklop1[[#This Row],[Okvirna količina]]</f>
        <v>0</v>
      </c>
      <c r="U32" s="173"/>
    </row>
    <row r="33" spans="1:22" s="58" customFormat="1" ht="12">
      <c r="A33" s="503" t="s">
        <v>20</v>
      </c>
      <c r="B33" s="266" t="s">
        <v>267</v>
      </c>
      <c r="C33" s="262">
        <v>15</v>
      </c>
      <c r="D33" s="262" t="s">
        <v>155</v>
      </c>
      <c r="E33" s="263"/>
      <c r="F33" s="610">
        <v>1200</v>
      </c>
      <c r="G33" s="610" t="s">
        <v>0</v>
      </c>
      <c r="H33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161" t="str">
        <f>IF(Sklop1[[#This Row],[ZAHTEVANA SHEMA KAKOVOSTI]]&lt;&gt;"",Sklop1[[#This Row],[Preračunana masa/volumen/kos na enoto kg]],"")</f>
        <v/>
      </c>
      <c r="J33" s="166"/>
      <c r="K33" s="165"/>
      <c r="L33" s="165"/>
      <c r="M33" s="270"/>
      <c r="N33" s="273"/>
      <c r="O33" s="271"/>
      <c r="P33" s="174"/>
      <c r="Q33" s="171">
        <f>+Sklop1[[#This Row],[cena/enota brez DDV v EUR]]*Sklop1[[#This Row],[Stopnja DDV (%)]]</f>
        <v>0</v>
      </c>
      <c r="R33" s="171">
        <f>+Sklop1[[#This Row],[cena/enota brez DDV v EUR]]+Sklop1[[#This Row],[Davek (EUR)]]</f>
        <v>0</v>
      </c>
      <c r="S33" s="171">
        <f>+Sklop1[[#This Row],[cena/enota brez DDV v EUR]]*Sklop1[[#This Row],[Okvirna količina]]</f>
        <v>0</v>
      </c>
      <c r="T33" s="172">
        <f>+Sklop1[[#This Row],[Končna cena/enoto mere (EUR) z DDV]]*Sklop1[[#This Row],[Okvirna količina]]</f>
        <v>0</v>
      </c>
      <c r="U33" s="173"/>
    </row>
    <row r="34" spans="1:22" s="58" customFormat="1" ht="12">
      <c r="A34" s="503" t="s">
        <v>21</v>
      </c>
      <c r="B34" s="266" t="s">
        <v>266</v>
      </c>
      <c r="C34" s="262">
        <v>250</v>
      </c>
      <c r="D34" s="262" t="s">
        <v>155</v>
      </c>
      <c r="E34" s="263" t="s">
        <v>838</v>
      </c>
      <c r="F34" s="610">
        <v>3000</v>
      </c>
      <c r="G34" s="610" t="s">
        <v>0</v>
      </c>
      <c r="H34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4" s="161">
        <f>IF(Sklop1[[#This Row],[ZAHTEVANA SHEMA KAKOVOSTI]]&lt;&gt;"",Sklop1[[#This Row],[Preračunana masa/volumen/kos na enoto kg]],"")</f>
        <v>750</v>
      </c>
      <c r="J34" s="166"/>
      <c r="K34" s="165"/>
      <c r="L34" s="165"/>
      <c r="M34" s="270"/>
      <c r="N34" s="273"/>
      <c r="O34" s="271"/>
      <c r="P34" s="174"/>
      <c r="Q34" s="171">
        <f>+Sklop1[[#This Row],[cena/enota brez DDV v EUR]]*Sklop1[[#This Row],[Stopnja DDV (%)]]</f>
        <v>0</v>
      </c>
      <c r="R34" s="171">
        <f>+Sklop1[[#This Row],[cena/enota brez DDV v EUR]]+Sklop1[[#This Row],[Davek (EUR)]]</f>
        <v>0</v>
      </c>
      <c r="S34" s="171">
        <f>+Sklop1[[#This Row],[cena/enota brez DDV v EUR]]*Sklop1[[#This Row],[Okvirna količina]]</f>
        <v>0</v>
      </c>
      <c r="T34" s="172">
        <f>+Sklop1[[#This Row],[Končna cena/enoto mere (EUR) z DDV]]*Sklop1[[#This Row],[Okvirna količina]]</f>
        <v>0</v>
      </c>
      <c r="U34" s="173"/>
    </row>
    <row r="35" spans="1:22" s="58" customFormat="1" ht="12">
      <c r="A35" s="503" t="s">
        <v>22</v>
      </c>
      <c r="B35" s="266" t="s">
        <v>804</v>
      </c>
      <c r="C35" s="267" t="s">
        <v>263</v>
      </c>
      <c r="D35" s="262" t="s">
        <v>1</v>
      </c>
      <c r="E35" s="263"/>
      <c r="F35" s="610">
        <v>300</v>
      </c>
      <c r="G35" s="610" t="s">
        <v>1</v>
      </c>
      <c r="H35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61" t="str">
        <f>IF(Sklop1[[#This Row],[ZAHTEVANA SHEMA KAKOVOSTI]]&lt;&gt;"",Sklop1[[#This Row],[Preračunana masa/volumen/kos na enoto kg]],"")</f>
        <v/>
      </c>
      <c r="J35" s="166"/>
      <c r="K35" s="165"/>
      <c r="L35" s="165"/>
      <c r="M35" s="270"/>
      <c r="N35" s="273"/>
      <c r="O35" s="271"/>
      <c r="P35" s="174"/>
      <c r="Q35" s="171">
        <f>+Sklop1[[#This Row],[cena/enota brez DDV v EUR]]*Sklop1[[#This Row],[Stopnja DDV (%)]]</f>
        <v>0</v>
      </c>
      <c r="R35" s="171">
        <f>+Sklop1[[#This Row],[cena/enota brez DDV v EUR]]+Sklop1[[#This Row],[Davek (EUR)]]</f>
        <v>0</v>
      </c>
      <c r="S35" s="171">
        <f>+Sklop1[[#This Row],[cena/enota brez DDV v EUR]]*Sklop1[[#This Row],[Okvirna količina]]</f>
        <v>0</v>
      </c>
      <c r="T35" s="172">
        <f>+Sklop1[[#This Row],[Končna cena/enoto mere (EUR) z DDV]]*Sklop1[[#This Row],[Okvirna količina]]</f>
        <v>0</v>
      </c>
      <c r="U35" s="173"/>
    </row>
    <row r="36" spans="1:22" s="58" customFormat="1" ht="12">
      <c r="A36" s="503" t="s">
        <v>23</v>
      </c>
      <c r="B36" s="266" t="s">
        <v>805</v>
      </c>
      <c r="C36" s="267" t="s">
        <v>263</v>
      </c>
      <c r="D36" s="262" t="s">
        <v>1</v>
      </c>
      <c r="E36" s="263"/>
      <c r="F36" s="610">
        <v>300</v>
      </c>
      <c r="G36" s="610" t="s">
        <v>1</v>
      </c>
      <c r="H36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1" t="str">
        <f>IF(Sklop1[[#This Row],[ZAHTEVANA SHEMA KAKOVOSTI]]&lt;&gt;"",Sklop1[[#This Row],[Preračunana masa/volumen/kos na enoto kg]],"")</f>
        <v/>
      </c>
      <c r="J36" s="166"/>
      <c r="K36" s="165"/>
      <c r="L36" s="165"/>
      <c r="M36" s="270"/>
      <c r="N36" s="273"/>
      <c r="O36" s="271"/>
      <c r="P36" s="174"/>
      <c r="Q36" s="171">
        <f>+Sklop1[[#This Row],[cena/enota brez DDV v EUR]]*Sklop1[[#This Row],[Stopnja DDV (%)]]</f>
        <v>0</v>
      </c>
      <c r="R36" s="171">
        <f>+Sklop1[[#This Row],[cena/enota brez DDV v EUR]]+Sklop1[[#This Row],[Davek (EUR)]]</f>
        <v>0</v>
      </c>
      <c r="S36" s="171">
        <f>+Sklop1[[#This Row],[cena/enota brez DDV v EUR]]*Sklop1[[#This Row],[Okvirna količina]]</f>
        <v>0</v>
      </c>
      <c r="T36" s="172">
        <f>+Sklop1[[#This Row],[Končna cena/enoto mere (EUR) z DDV]]*Sklop1[[#This Row],[Okvirna količina]]</f>
        <v>0</v>
      </c>
      <c r="U36" s="173"/>
    </row>
    <row r="37" spans="1:22" s="58" customFormat="1" ht="12">
      <c r="A37" s="503" t="s">
        <v>24</v>
      </c>
      <c r="B37" s="269" t="s">
        <v>265</v>
      </c>
      <c r="C37" s="262">
        <v>5</v>
      </c>
      <c r="D37" s="262" t="s">
        <v>1</v>
      </c>
      <c r="E37" s="263"/>
      <c r="F37" s="610">
        <v>70</v>
      </c>
      <c r="G37" s="610" t="s">
        <v>0</v>
      </c>
      <c r="H37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7" s="161" t="str">
        <f>IF(Sklop1[[#This Row],[ZAHTEVANA SHEMA KAKOVOSTI]]&lt;&gt;"",Sklop1[[#This Row],[Preračunana masa/volumen/kos na enoto kg]],"")</f>
        <v/>
      </c>
      <c r="J37" s="166"/>
      <c r="K37" s="165"/>
      <c r="L37" s="165"/>
      <c r="M37" s="270"/>
      <c r="N37" s="273"/>
      <c r="O37" s="271"/>
      <c r="P37" s="174"/>
      <c r="Q37" s="171">
        <f>+Sklop1[[#This Row],[cena/enota brez DDV v EUR]]*Sklop1[[#This Row],[Stopnja DDV (%)]]</f>
        <v>0</v>
      </c>
      <c r="R37" s="171">
        <f>+Sklop1[[#This Row],[cena/enota brez DDV v EUR]]+Sklop1[[#This Row],[Davek (EUR)]]</f>
        <v>0</v>
      </c>
      <c r="S37" s="171">
        <f>+Sklop1[[#This Row],[cena/enota brez DDV v EUR]]*Sklop1[[#This Row],[Okvirna količina]]</f>
        <v>0</v>
      </c>
      <c r="T37" s="172">
        <f>+Sklop1[[#This Row],[Končna cena/enoto mere (EUR) z DDV]]*Sklop1[[#This Row],[Okvirna količina]]</f>
        <v>0</v>
      </c>
      <c r="U37" s="173"/>
    </row>
    <row r="38" spans="1:22" s="58" customFormat="1" ht="12">
      <c r="A38" s="503" t="s">
        <v>25</v>
      </c>
      <c r="B38" s="269" t="s">
        <v>260</v>
      </c>
      <c r="C38" s="262" t="s">
        <v>264</v>
      </c>
      <c r="D38" s="262" t="s">
        <v>1</v>
      </c>
      <c r="E38" s="263"/>
      <c r="F38" s="610">
        <v>200</v>
      </c>
      <c r="G38" s="610" t="s">
        <v>1</v>
      </c>
      <c r="H38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161" t="str">
        <f>IF(Sklop1[[#This Row],[ZAHTEVANA SHEMA KAKOVOSTI]]&lt;&gt;"",Sklop1[[#This Row],[Preračunana masa/volumen/kos na enoto kg]],"")</f>
        <v/>
      </c>
      <c r="J38" s="166"/>
      <c r="K38" s="165"/>
      <c r="L38" s="165"/>
      <c r="M38" s="270"/>
      <c r="N38" s="273"/>
      <c r="O38" s="271"/>
      <c r="P38" s="174"/>
      <c r="Q38" s="171">
        <f>+Sklop1[[#This Row],[cena/enota brez DDV v EUR]]*Sklop1[[#This Row],[Stopnja DDV (%)]]</f>
        <v>0</v>
      </c>
      <c r="R38" s="171">
        <f>+Sklop1[[#This Row],[cena/enota brez DDV v EUR]]+Sklop1[[#This Row],[Davek (EUR)]]</f>
        <v>0</v>
      </c>
      <c r="S38" s="171">
        <f>+Sklop1[[#This Row],[cena/enota brez DDV v EUR]]*Sklop1[[#This Row],[Okvirna količina]]</f>
        <v>0</v>
      </c>
      <c r="T38" s="172">
        <f>+Sklop1[[#This Row],[Končna cena/enoto mere (EUR) z DDV]]*Sklop1[[#This Row],[Okvirna količina]]</f>
        <v>0</v>
      </c>
      <c r="U38" s="173"/>
    </row>
    <row r="39" spans="1:22" s="58" customFormat="1" ht="12">
      <c r="A39" s="503" t="s">
        <v>26</v>
      </c>
      <c r="B39" s="269" t="s">
        <v>282</v>
      </c>
      <c r="C39" s="262">
        <v>1</v>
      </c>
      <c r="D39" s="262" t="s">
        <v>1</v>
      </c>
      <c r="E39" s="263" t="s">
        <v>838</v>
      </c>
      <c r="F39" s="610">
        <v>500</v>
      </c>
      <c r="G39" s="610" t="s">
        <v>1</v>
      </c>
      <c r="H39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161">
        <f>IF(Sklop1[[#This Row],[ZAHTEVANA SHEMA KAKOVOSTI]]&lt;&gt;"",Sklop1[[#This Row],[Preračunana masa/volumen/kos na enoto kg]],"")</f>
        <v>500</v>
      </c>
      <c r="J39" s="166"/>
      <c r="K39" s="165"/>
      <c r="L39" s="165"/>
      <c r="M39" s="270"/>
      <c r="N39" s="273"/>
      <c r="O39" s="271"/>
      <c r="P39" s="174"/>
      <c r="Q39" s="171">
        <f>+Sklop1[[#This Row],[cena/enota brez DDV v EUR]]*Sklop1[[#This Row],[Stopnja DDV (%)]]</f>
        <v>0</v>
      </c>
      <c r="R39" s="171">
        <f>+Sklop1[[#This Row],[cena/enota brez DDV v EUR]]+Sklop1[[#This Row],[Davek (EUR)]]</f>
        <v>0</v>
      </c>
      <c r="S39" s="171">
        <f>+Sklop1[[#This Row],[cena/enota brez DDV v EUR]]*Sklop1[[#This Row],[Okvirna količina]]</f>
        <v>0</v>
      </c>
      <c r="T39" s="172">
        <f>+Sklop1[[#This Row],[Končna cena/enoto mere (EUR) z DDV]]*Sklop1[[#This Row],[Okvirna količina]]</f>
        <v>0</v>
      </c>
      <c r="U39" s="173"/>
    </row>
    <row r="40" spans="1:22" s="58" customFormat="1" ht="12">
      <c r="A40" s="503" t="s">
        <v>27</v>
      </c>
      <c r="B40" s="269" t="s">
        <v>281</v>
      </c>
      <c r="C40" s="262">
        <v>200</v>
      </c>
      <c r="D40" s="262" t="s">
        <v>155</v>
      </c>
      <c r="E40" s="263"/>
      <c r="F40" s="610">
        <v>300</v>
      </c>
      <c r="G40" s="610" t="s">
        <v>0</v>
      </c>
      <c r="H40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161" t="str">
        <f>IF(Sklop1[[#This Row],[ZAHTEVANA SHEMA KAKOVOSTI]]&lt;&gt;"",Sklop1[[#This Row],[Preračunana masa/volumen/kos na enoto kg]],"")</f>
        <v/>
      </c>
      <c r="J40" s="166"/>
      <c r="K40" s="165"/>
      <c r="L40" s="165"/>
      <c r="M40" s="270"/>
      <c r="N40" s="273"/>
      <c r="O40" s="271"/>
      <c r="P40" s="174"/>
      <c r="Q40" s="171">
        <f>+Sklop1[[#This Row],[cena/enota brez DDV v EUR]]*Sklop1[[#This Row],[Stopnja DDV (%)]]</f>
        <v>0</v>
      </c>
      <c r="R40" s="171">
        <f>+Sklop1[[#This Row],[cena/enota brez DDV v EUR]]+Sklop1[[#This Row],[Davek (EUR)]]</f>
        <v>0</v>
      </c>
      <c r="S40" s="171">
        <f>+Sklop1[[#This Row],[cena/enota brez DDV v EUR]]*Sklop1[[#This Row],[Okvirna količina]]</f>
        <v>0</v>
      </c>
      <c r="T40" s="172">
        <f>+Sklop1[[#This Row],[Končna cena/enoto mere (EUR) z DDV]]*Sklop1[[#This Row],[Okvirna količina]]</f>
        <v>0</v>
      </c>
      <c r="U40" s="173"/>
    </row>
    <row r="41" spans="1:22" s="58" customFormat="1" ht="12">
      <c r="A41" s="503" t="s">
        <v>28</v>
      </c>
      <c r="B41" s="269" t="s">
        <v>806</v>
      </c>
      <c r="C41" s="262" t="s">
        <v>280</v>
      </c>
      <c r="D41" s="262" t="s">
        <v>1</v>
      </c>
      <c r="E41" s="263" t="s">
        <v>838</v>
      </c>
      <c r="F41" s="610">
        <v>900</v>
      </c>
      <c r="G41" s="610" t="s">
        <v>1</v>
      </c>
      <c r="H41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1" s="161">
        <f>IF(Sklop1[[#This Row],[ZAHTEVANA SHEMA KAKOVOSTI]]&lt;&gt;"",Sklop1[[#This Row],[Preračunana masa/volumen/kos na enoto kg]],"")</f>
        <v>900</v>
      </c>
      <c r="J41" s="166"/>
      <c r="K41" s="165"/>
      <c r="L41" s="165"/>
      <c r="M41" s="270"/>
      <c r="N41" s="273"/>
      <c r="O41" s="271"/>
      <c r="P41" s="174"/>
      <c r="Q41" s="171">
        <f>+Sklop1[[#This Row],[cena/enota brez DDV v EUR]]*Sklop1[[#This Row],[Stopnja DDV (%)]]</f>
        <v>0</v>
      </c>
      <c r="R41" s="171">
        <f>+Sklop1[[#This Row],[cena/enota brez DDV v EUR]]+Sklop1[[#This Row],[Davek (EUR)]]</f>
        <v>0</v>
      </c>
      <c r="S41" s="171">
        <f>+Sklop1[[#This Row],[cena/enota brez DDV v EUR]]*Sklop1[[#This Row],[Okvirna količina]]</f>
        <v>0</v>
      </c>
      <c r="T41" s="172">
        <f>+Sklop1[[#This Row],[Končna cena/enoto mere (EUR) z DDV]]*Sklop1[[#This Row],[Okvirna količina]]</f>
        <v>0</v>
      </c>
      <c r="U41" s="173"/>
    </row>
    <row r="42" spans="1:22">
      <c r="A42" s="503" t="s">
        <v>29</v>
      </c>
      <c r="B42" s="266" t="s">
        <v>976</v>
      </c>
      <c r="C42" s="262">
        <v>140</v>
      </c>
      <c r="D42" s="262" t="s">
        <v>155</v>
      </c>
      <c r="E42" s="263" t="s">
        <v>838</v>
      </c>
      <c r="F42" s="610">
        <v>900</v>
      </c>
      <c r="G42" s="610" t="s">
        <v>0</v>
      </c>
      <c r="H4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126.00000000000001</v>
      </c>
      <c r="I42" s="188">
        <f>IF(Sklop1[[#This Row],[ZAHTEVANA SHEMA KAKOVOSTI]]&lt;&gt;"",Sklop1[[#This Row],[Preračunana masa/volumen/kos na enoto kg]],"")</f>
        <v>126.00000000000001</v>
      </c>
      <c r="J42" s="189"/>
      <c r="K42" s="190"/>
      <c r="L42" s="190"/>
      <c r="M42" s="274"/>
      <c r="N42" s="275"/>
      <c r="O42" s="275"/>
      <c r="P42" s="192"/>
      <c r="Q42" s="191">
        <f>+Sklop1[[#This Row],[cena/enota brez DDV v EUR]]*Sklop1[[#This Row],[Stopnja DDV (%)]]</f>
        <v>0</v>
      </c>
      <c r="R42" s="191">
        <f>+Sklop1[[#This Row],[cena/enota brez DDV v EUR]]+Sklop1[[#This Row],[Davek (EUR)]]</f>
        <v>0</v>
      </c>
      <c r="S42" s="191">
        <f>+Sklop1[[#This Row],[cena/enota brez DDV v EUR]]*Sklop1[[#This Row],[Okvirna količina]]</f>
        <v>0</v>
      </c>
      <c r="T42" s="193">
        <f>+Sklop1[[#This Row],[Končna cena/enoto mere (EUR) z DDV]]*Sklop1[[#This Row],[Okvirna količina]]</f>
        <v>0</v>
      </c>
      <c r="U42" s="194"/>
    </row>
    <row r="43" spans="1:22">
      <c r="A43" s="503" t="s">
        <v>30</v>
      </c>
      <c r="B43" s="266" t="s">
        <v>957</v>
      </c>
      <c r="C43" s="262">
        <v>140</v>
      </c>
      <c r="D43" s="262" t="s">
        <v>155</v>
      </c>
      <c r="E43" s="263" t="s">
        <v>838</v>
      </c>
      <c r="F43" s="610">
        <v>400</v>
      </c>
      <c r="G43" s="610" t="s">
        <v>0</v>
      </c>
      <c r="H4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188">
        <f>IF(Sklop1[[#This Row],[ZAHTEVANA SHEMA KAKOVOSTI]]&lt;&gt;"",Sklop1[[#This Row],[Preračunana masa/volumen/kos na enoto kg]],"")</f>
        <v>56.000000000000007</v>
      </c>
      <c r="J43" s="189"/>
      <c r="K43" s="190"/>
      <c r="L43" s="190"/>
      <c r="M43" s="274"/>
      <c r="N43" s="275"/>
      <c r="O43" s="275"/>
      <c r="P43" s="192"/>
      <c r="Q43" s="191">
        <f>+Sklop1[[#This Row],[cena/enota brez DDV v EUR]]*Sklop1[[#This Row],[Stopnja DDV (%)]]</f>
        <v>0</v>
      </c>
      <c r="R43" s="191">
        <f>+Sklop1[[#This Row],[cena/enota brez DDV v EUR]]+Sklop1[[#This Row],[Davek (EUR)]]</f>
        <v>0</v>
      </c>
      <c r="S43" s="191">
        <f>+Sklop1[[#This Row],[cena/enota brez DDV v EUR]]*Sklop1[[#This Row],[Okvirna količina]]</f>
        <v>0</v>
      </c>
      <c r="T43" s="193">
        <f>+Sklop1[[#This Row],[Končna cena/enoto mere (EUR) z DDV]]*Sklop1[[#This Row],[Okvirna količina]]</f>
        <v>0</v>
      </c>
      <c r="U43" s="194"/>
    </row>
    <row r="44" spans="1:22">
      <c r="A44" s="503" t="s">
        <v>31</v>
      </c>
      <c r="B44" s="266" t="s">
        <v>288</v>
      </c>
      <c r="C44" s="262">
        <v>140</v>
      </c>
      <c r="D44" s="262" t="s">
        <v>155</v>
      </c>
      <c r="E44" s="263" t="s">
        <v>838</v>
      </c>
      <c r="F44" s="610">
        <v>300</v>
      </c>
      <c r="G44" s="610" t="s">
        <v>0</v>
      </c>
      <c r="H4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4" s="188">
        <f>IF(Sklop1[[#This Row],[ZAHTEVANA SHEMA KAKOVOSTI]]&lt;&gt;"",Sklop1[[#This Row],[Preračunana masa/volumen/kos na enoto kg]],"")</f>
        <v>42.000000000000007</v>
      </c>
      <c r="J44" s="189"/>
      <c r="K44" s="190"/>
      <c r="L44" s="190"/>
      <c r="M44" s="274"/>
      <c r="N44" s="275"/>
      <c r="O44" s="275"/>
      <c r="P44" s="192"/>
      <c r="Q44" s="191">
        <f>+Sklop1[[#This Row],[cena/enota brez DDV v EUR]]*Sklop1[[#This Row],[Stopnja DDV (%)]]</f>
        <v>0</v>
      </c>
      <c r="R44" s="191">
        <f>+Sklop1[[#This Row],[cena/enota brez DDV v EUR]]+Sklop1[[#This Row],[Davek (EUR)]]</f>
        <v>0</v>
      </c>
      <c r="S44" s="191">
        <f>+Sklop1[[#This Row],[cena/enota brez DDV v EUR]]*Sklop1[[#This Row],[Okvirna količina]]</f>
        <v>0</v>
      </c>
      <c r="T44" s="193">
        <f>+Sklop1[[#This Row],[Končna cena/enoto mere (EUR) z DDV]]*Sklop1[[#This Row],[Okvirna količina]]</f>
        <v>0</v>
      </c>
      <c r="U44" s="194"/>
    </row>
    <row r="45" spans="1:22" ht="24">
      <c r="A45" s="625" t="s">
        <v>32</v>
      </c>
      <c r="B45" s="626" t="s">
        <v>289</v>
      </c>
      <c r="C45" s="627" t="s">
        <v>1154</v>
      </c>
      <c r="D45" s="262"/>
      <c r="E45" s="263"/>
      <c r="F45" s="610"/>
      <c r="G45" s="610"/>
      <c r="H4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45" s="188" t="str">
        <f>IF(Sklop1[[#This Row],[ZAHTEVANA SHEMA KAKOVOSTI]]&lt;&gt;"",Sklop1[[#This Row],[Preračunana masa/volumen/kos na enoto kg]],"")</f>
        <v/>
      </c>
      <c r="J45" s="189"/>
      <c r="K45" s="190"/>
      <c r="L45" s="190"/>
      <c r="M45" s="274"/>
      <c r="N45" s="275"/>
      <c r="O45" s="275"/>
      <c r="P45" s="192"/>
      <c r="Q45" s="191">
        <f>+Sklop1[[#This Row],[cena/enota brez DDV v EUR]]*Sklop1[[#This Row],[Stopnja DDV (%)]]</f>
        <v>0</v>
      </c>
      <c r="R45" s="191">
        <f>+Sklop1[[#This Row],[cena/enota brez DDV v EUR]]+Sklop1[[#This Row],[Davek (EUR)]]</f>
        <v>0</v>
      </c>
      <c r="S45" s="191">
        <f>+Sklop1[[#This Row],[cena/enota brez DDV v EUR]]*Sklop1[[#This Row],[Okvirna količina]]</f>
        <v>0</v>
      </c>
      <c r="T45" s="193">
        <f>+Sklop1[[#This Row],[Končna cena/enoto mere (EUR) z DDV]]*Sklop1[[#This Row],[Okvirna količina]]</f>
        <v>0</v>
      </c>
      <c r="U45" s="194"/>
    </row>
    <row r="46" spans="1:22">
      <c r="A46" s="503" t="s">
        <v>33</v>
      </c>
      <c r="B46" s="266" t="s">
        <v>290</v>
      </c>
      <c r="C46" s="262">
        <v>140</v>
      </c>
      <c r="D46" s="262" t="s">
        <v>155</v>
      </c>
      <c r="E46" s="263" t="s">
        <v>838</v>
      </c>
      <c r="F46" s="610">
        <v>300</v>
      </c>
      <c r="G46" s="610" t="s">
        <v>0</v>
      </c>
      <c r="H4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188">
        <f>IF(Sklop1[[#This Row],[ZAHTEVANA SHEMA KAKOVOSTI]]&lt;&gt;"",Sklop1[[#This Row],[Preračunana masa/volumen/kos na enoto kg]],"")</f>
        <v>42.000000000000007</v>
      </c>
      <c r="J46" s="189"/>
      <c r="K46" s="190"/>
      <c r="L46" s="190"/>
      <c r="M46" s="274"/>
      <c r="N46" s="275"/>
      <c r="O46" s="275"/>
      <c r="P46" s="192"/>
      <c r="Q46" s="191">
        <f>+Sklop1[[#This Row],[cena/enota brez DDV v EUR]]*Sklop1[[#This Row],[Stopnja DDV (%)]]</f>
        <v>0</v>
      </c>
      <c r="R46" s="191">
        <f>+Sklop1[[#This Row],[cena/enota brez DDV v EUR]]+Sklop1[[#This Row],[Davek (EUR)]]</f>
        <v>0</v>
      </c>
      <c r="S46" s="191">
        <f>+Sklop1[[#This Row],[cena/enota brez DDV v EUR]]*Sklop1[[#This Row],[Okvirna količina]]</f>
        <v>0</v>
      </c>
      <c r="T46" s="193">
        <f>+Sklop1[[#This Row],[Končna cena/enoto mere (EUR) z DDV]]*Sklop1[[#This Row],[Okvirna količina]]</f>
        <v>0</v>
      </c>
      <c r="U46" s="194"/>
    </row>
    <row r="47" spans="1:22">
      <c r="A47" s="503" t="s">
        <v>34</v>
      </c>
      <c r="B47" s="266" t="s">
        <v>283</v>
      </c>
      <c r="C47" s="262">
        <v>40</v>
      </c>
      <c r="D47" s="262" t="s">
        <v>155</v>
      </c>
      <c r="E47" s="263" t="s">
        <v>838</v>
      </c>
      <c r="F47" s="610">
        <v>1000</v>
      </c>
      <c r="G47" s="610" t="s">
        <v>0</v>
      </c>
      <c r="H4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188">
        <f>IF(Sklop1[[#This Row],[ZAHTEVANA SHEMA KAKOVOSTI]]&lt;&gt;"",Sklop1[[#This Row],[Preračunana masa/volumen/kos na enoto kg]],"")</f>
        <v>40</v>
      </c>
      <c r="J47" s="189"/>
      <c r="K47" s="190"/>
      <c r="L47" s="190"/>
      <c r="M47" s="274"/>
      <c r="N47" s="275"/>
      <c r="O47" s="275"/>
      <c r="P47" s="192"/>
      <c r="Q47" s="191">
        <f>+Sklop1[[#This Row],[cena/enota brez DDV v EUR]]*Sklop1[[#This Row],[Stopnja DDV (%)]]</f>
        <v>0</v>
      </c>
      <c r="R47" s="191">
        <f>+Sklop1[[#This Row],[cena/enota brez DDV v EUR]]+Sklop1[[#This Row],[Davek (EUR)]]</f>
        <v>0</v>
      </c>
      <c r="S47" s="191">
        <f>+Sklop1[[#This Row],[cena/enota brez DDV v EUR]]*Sklop1[[#This Row],[Okvirna količina]]</f>
        <v>0</v>
      </c>
      <c r="T47" s="193">
        <f>+Sklop1[[#This Row],[Končna cena/enoto mere (EUR) z DDV]]*Sklop1[[#This Row],[Okvirna količina]]</f>
        <v>0</v>
      </c>
      <c r="U47" s="194"/>
      <c r="V47" s="124"/>
    </row>
    <row r="48" spans="1:22">
      <c r="A48" s="503" t="s">
        <v>35</v>
      </c>
      <c r="B48" s="266" t="s">
        <v>301</v>
      </c>
      <c r="C48" s="262">
        <v>120</v>
      </c>
      <c r="D48" s="262" t="s">
        <v>839</v>
      </c>
      <c r="E48" s="263"/>
      <c r="F48" s="610">
        <v>9000</v>
      </c>
      <c r="G48" s="610" t="s">
        <v>0</v>
      </c>
      <c r="H4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48" s="188" t="str">
        <f>IF(Sklop1[[#This Row],[ZAHTEVANA SHEMA KAKOVOSTI]]&lt;&gt;"",Sklop1[[#This Row],[Preračunana masa/volumen/kos na enoto kg]],"")</f>
        <v/>
      </c>
      <c r="J48" s="189"/>
      <c r="K48" s="190"/>
      <c r="L48" s="190"/>
      <c r="M48" s="274"/>
      <c r="N48" s="275"/>
      <c r="O48" s="275"/>
      <c r="P48" s="192"/>
      <c r="Q48" s="191">
        <f>+Sklop1[[#This Row],[cena/enota brez DDV v EUR]]*Sklop1[[#This Row],[Stopnja DDV (%)]]</f>
        <v>0</v>
      </c>
      <c r="R48" s="191">
        <f>+Sklop1[[#This Row],[cena/enota brez DDV v EUR]]+Sklop1[[#This Row],[Davek (EUR)]]</f>
        <v>0</v>
      </c>
      <c r="S48" s="191">
        <f>+Sklop1[[#This Row],[cena/enota brez DDV v EUR]]*Sklop1[[#This Row],[Okvirna količina]]</f>
        <v>0</v>
      </c>
      <c r="T48" s="193">
        <f>+Sklop1[[#This Row],[Končna cena/enoto mere (EUR) z DDV]]*Sklop1[[#This Row],[Okvirna količina]]</f>
        <v>0</v>
      </c>
      <c r="U48" s="194"/>
    </row>
    <row r="49" spans="1:21">
      <c r="A49" s="503" t="s">
        <v>36</v>
      </c>
      <c r="B49" s="266" t="s">
        <v>300</v>
      </c>
      <c r="C49" s="262">
        <v>115</v>
      </c>
      <c r="D49" s="262" t="s">
        <v>839</v>
      </c>
      <c r="E49" s="263"/>
      <c r="F49" s="610">
        <v>2400</v>
      </c>
      <c r="G49" s="610" t="s">
        <v>0</v>
      </c>
      <c r="H4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276</v>
      </c>
      <c r="I49" s="188" t="str">
        <f>IF(Sklop1[[#This Row],[ZAHTEVANA SHEMA KAKOVOSTI]]&lt;&gt;"",Sklop1[[#This Row],[Preračunana masa/volumen/kos na enoto kg]],"")</f>
        <v/>
      </c>
      <c r="J49" s="189"/>
      <c r="K49" s="190"/>
      <c r="L49" s="190"/>
      <c r="M49" s="274"/>
      <c r="N49" s="275"/>
      <c r="O49" s="275"/>
      <c r="P49" s="192"/>
      <c r="Q49" s="191">
        <f>+Sklop1[[#This Row],[cena/enota brez DDV v EUR]]*Sklop1[[#This Row],[Stopnja DDV (%)]]</f>
        <v>0</v>
      </c>
      <c r="R49" s="191">
        <f>+Sklop1[[#This Row],[cena/enota brez DDV v EUR]]+Sklop1[[#This Row],[Davek (EUR)]]</f>
        <v>0</v>
      </c>
      <c r="S49" s="191">
        <f>+Sklop1[[#This Row],[cena/enota brez DDV v EUR]]*Sklop1[[#This Row],[Okvirna količina]]</f>
        <v>0</v>
      </c>
      <c r="T49" s="193">
        <f>+Sklop1[[#This Row],[Končna cena/enoto mere (EUR) z DDV]]*Sklop1[[#This Row],[Okvirna količina]]</f>
        <v>0</v>
      </c>
      <c r="U49" s="194"/>
    </row>
    <row r="50" spans="1:21">
      <c r="A50" s="503" t="s">
        <v>37</v>
      </c>
      <c r="B50" s="276" t="s">
        <v>299</v>
      </c>
      <c r="C50" s="262">
        <v>150</v>
      </c>
      <c r="D50" s="262" t="s">
        <v>155</v>
      </c>
      <c r="E50" s="263"/>
      <c r="F50" s="610">
        <v>9000</v>
      </c>
      <c r="G50" s="610" t="s">
        <v>0</v>
      </c>
      <c r="H5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50" s="188" t="str">
        <f>IF(Sklop1[[#This Row],[ZAHTEVANA SHEMA KAKOVOSTI]]&lt;&gt;"",Sklop1[[#This Row],[Preračunana masa/volumen/kos na enoto kg]],"")</f>
        <v/>
      </c>
      <c r="J50" s="189"/>
      <c r="K50" s="190"/>
      <c r="L50" s="190"/>
      <c r="M50" s="274"/>
      <c r="N50" s="275"/>
      <c r="O50" s="275"/>
      <c r="P50" s="192"/>
      <c r="Q50" s="191">
        <f>+Sklop1[[#This Row],[cena/enota brez DDV v EUR]]*Sklop1[[#This Row],[Stopnja DDV (%)]]</f>
        <v>0</v>
      </c>
      <c r="R50" s="191">
        <f>+Sklop1[[#This Row],[cena/enota brez DDV v EUR]]+Sklop1[[#This Row],[Davek (EUR)]]</f>
        <v>0</v>
      </c>
      <c r="S50" s="191">
        <f>+Sklop1[[#This Row],[cena/enota brez DDV v EUR]]*Sklop1[[#This Row],[Okvirna količina]]</f>
        <v>0</v>
      </c>
      <c r="T50" s="193">
        <f>+Sklop1[[#This Row],[Končna cena/enoto mere (EUR) z DDV]]*Sklop1[[#This Row],[Okvirna količina]]</f>
        <v>0</v>
      </c>
      <c r="U50" s="194"/>
    </row>
    <row r="51" spans="1:21">
      <c r="A51" s="503" t="s">
        <v>38</v>
      </c>
      <c r="B51" s="276" t="s">
        <v>298</v>
      </c>
      <c r="C51" s="262">
        <v>125</v>
      </c>
      <c r="D51" s="262" t="s">
        <v>155</v>
      </c>
      <c r="E51" s="263"/>
      <c r="F51" s="610">
        <v>6000</v>
      </c>
      <c r="G51" s="610" t="s">
        <v>0</v>
      </c>
      <c r="H5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188" t="str">
        <f>IF(Sklop1[[#This Row],[ZAHTEVANA SHEMA KAKOVOSTI]]&lt;&gt;"",Sklop1[[#This Row],[Preračunana masa/volumen/kos na enoto kg]],"")</f>
        <v/>
      </c>
      <c r="J51" s="189"/>
      <c r="K51" s="190"/>
      <c r="L51" s="190"/>
      <c r="M51" s="274"/>
      <c r="N51" s="275"/>
      <c r="O51" s="275"/>
      <c r="P51" s="192"/>
      <c r="Q51" s="191">
        <f>+Sklop1[[#This Row],[cena/enota brez DDV v EUR]]*Sklop1[[#This Row],[Stopnja DDV (%)]]</f>
        <v>0</v>
      </c>
      <c r="R51" s="191">
        <f>+Sklop1[[#This Row],[cena/enota brez DDV v EUR]]+Sklop1[[#This Row],[Davek (EUR)]]</f>
        <v>0</v>
      </c>
      <c r="S51" s="191">
        <f>+Sklop1[[#This Row],[cena/enota brez DDV v EUR]]*Sklop1[[#This Row],[Okvirna količina]]</f>
        <v>0</v>
      </c>
      <c r="T51" s="193">
        <f>+Sklop1[[#This Row],[Končna cena/enoto mere (EUR) z DDV]]*Sklop1[[#This Row],[Okvirna količina]]</f>
        <v>0</v>
      </c>
      <c r="U51" s="194"/>
    </row>
    <row r="52" spans="1:21">
      <c r="A52" s="503" t="s">
        <v>39</v>
      </c>
      <c r="B52" s="276" t="s">
        <v>297</v>
      </c>
      <c r="C52" s="262">
        <v>125</v>
      </c>
      <c r="D52" s="262" t="s">
        <v>155</v>
      </c>
      <c r="E52" s="263"/>
      <c r="F52" s="610">
        <v>5000</v>
      </c>
      <c r="G52" s="610" t="s">
        <v>0</v>
      </c>
      <c r="H5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52" s="188" t="str">
        <f>IF(Sklop1[[#This Row],[ZAHTEVANA SHEMA KAKOVOSTI]]&lt;&gt;"",Sklop1[[#This Row],[Preračunana masa/volumen/kos na enoto kg]],"")</f>
        <v/>
      </c>
      <c r="J52" s="189"/>
      <c r="K52" s="190"/>
      <c r="L52" s="190"/>
      <c r="M52" s="274"/>
      <c r="N52" s="275"/>
      <c r="O52" s="275"/>
      <c r="P52" s="192"/>
      <c r="Q52" s="191">
        <f>+Sklop1[[#This Row],[cena/enota brez DDV v EUR]]*Sklop1[[#This Row],[Stopnja DDV (%)]]</f>
        <v>0</v>
      </c>
      <c r="R52" s="191">
        <f>+Sklop1[[#This Row],[cena/enota brez DDV v EUR]]+Sklop1[[#This Row],[Davek (EUR)]]</f>
        <v>0</v>
      </c>
      <c r="S52" s="191">
        <f>+Sklop1[[#This Row],[cena/enota brez DDV v EUR]]*Sklop1[[#This Row],[Okvirna količina]]</f>
        <v>0</v>
      </c>
      <c r="T52" s="193">
        <f>+Sklop1[[#This Row],[Končna cena/enoto mere (EUR) z DDV]]*Sklop1[[#This Row],[Okvirna količina]]</f>
        <v>0</v>
      </c>
      <c r="U52" s="194"/>
    </row>
    <row r="53" spans="1:21">
      <c r="A53" s="503" t="s">
        <v>40</v>
      </c>
      <c r="B53" s="269" t="s">
        <v>296</v>
      </c>
      <c r="C53" s="262">
        <v>1</v>
      </c>
      <c r="D53" s="262" t="s">
        <v>94</v>
      </c>
      <c r="E53" s="263" t="s">
        <v>838</v>
      </c>
      <c r="F53" s="611">
        <v>300</v>
      </c>
      <c r="G53" s="611" t="s">
        <v>94</v>
      </c>
      <c r="H5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188">
        <f>IF(Sklop1[[#This Row],[ZAHTEVANA SHEMA KAKOVOSTI]]&lt;&gt;"",Sklop1[[#This Row],[Preračunana masa/volumen/kos na enoto kg]],"")</f>
        <v>300</v>
      </c>
      <c r="J53" s="189"/>
      <c r="K53" s="190"/>
      <c r="L53" s="190"/>
      <c r="M53" s="274"/>
      <c r="N53" s="275"/>
      <c r="O53" s="275"/>
      <c r="P53" s="192"/>
      <c r="Q53" s="191">
        <f>+Sklop1[[#This Row],[cena/enota brez DDV v EUR]]*Sklop1[[#This Row],[Stopnja DDV (%)]]</f>
        <v>0</v>
      </c>
      <c r="R53" s="191">
        <f>+Sklop1[[#This Row],[cena/enota brez DDV v EUR]]+Sklop1[[#This Row],[Davek (EUR)]]</f>
        <v>0</v>
      </c>
      <c r="S53" s="191">
        <f>+Sklop1[[#This Row],[cena/enota brez DDV v EUR]]*Sklop1[[#This Row],[Okvirna količina]]</f>
        <v>0</v>
      </c>
      <c r="T53" s="193">
        <f>+Sklop1[[#This Row],[Končna cena/enoto mere (EUR) z DDV]]*Sklop1[[#This Row],[Okvirna količina]]</f>
        <v>0</v>
      </c>
      <c r="U53" s="194"/>
    </row>
    <row r="54" spans="1:21">
      <c r="A54" s="503" t="s">
        <v>41</v>
      </c>
      <c r="B54" s="269" t="s">
        <v>284</v>
      </c>
      <c r="C54" s="262">
        <v>180</v>
      </c>
      <c r="D54" s="262" t="s">
        <v>155</v>
      </c>
      <c r="E54" s="263" t="s">
        <v>838</v>
      </c>
      <c r="F54" s="611">
        <v>150</v>
      </c>
      <c r="G54" s="611" t="s">
        <v>0</v>
      </c>
      <c r="H5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4" s="188">
        <f>IF(Sklop1[[#This Row],[ZAHTEVANA SHEMA KAKOVOSTI]]&lt;&gt;"",Sklop1[[#This Row],[Preračunana masa/volumen/kos na enoto kg]],"")</f>
        <v>27</v>
      </c>
      <c r="J54" s="189"/>
      <c r="K54" s="190"/>
      <c r="L54" s="190"/>
      <c r="M54" s="274"/>
      <c r="N54" s="275"/>
      <c r="O54" s="275"/>
      <c r="P54" s="192"/>
      <c r="Q54" s="191">
        <f>+Sklop1[[#This Row],[cena/enota brez DDV v EUR]]*Sklop1[[#This Row],[Stopnja DDV (%)]]</f>
        <v>0</v>
      </c>
      <c r="R54" s="191">
        <f>+Sklop1[[#This Row],[cena/enota brez DDV v EUR]]+Sklop1[[#This Row],[Davek (EUR)]]</f>
        <v>0</v>
      </c>
      <c r="S54" s="191">
        <f>+Sklop1[[#This Row],[cena/enota brez DDV v EUR]]*Sklop1[[#This Row],[Okvirna količina]]</f>
        <v>0</v>
      </c>
      <c r="T54" s="193">
        <f>+Sklop1[[#This Row],[Končna cena/enoto mere (EUR) z DDV]]*Sklop1[[#This Row],[Okvirna količina]]</f>
        <v>0</v>
      </c>
      <c r="U54" s="194"/>
    </row>
    <row r="55" spans="1:21">
      <c r="A55" s="503" t="s">
        <v>42</v>
      </c>
      <c r="B55" s="269" t="s">
        <v>285</v>
      </c>
      <c r="C55" s="262">
        <v>180</v>
      </c>
      <c r="D55" s="262" t="s">
        <v>155</v>
      </c>
      <c r="E55" s="263" t="s">
        <v>838</v>
      </c>
      <c r="F55" s="611">
        <v>150</v>
      </c>
      <c r="G55" s="611" t="s">
        <v>0</v>
      </c>
      <c r="H5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5" s="188">
        <f>IF(Sklop1[[#This Row],[ZAHTEVANA SHEMA KAKOVOSTI]]&lt;&gt;"",Sklop1[[#This Row],[Preračunana masa/volumen/kos na enoto kg]],"")</f>
        <v>27</v>
      </c>
      <c r="J55" s="189"/>
      <c r="K55" s="190"/>
      <c r="L55" s="190"/>
      <c r="M55" s="274"/>
      <c r="N55" s="275"/>
      <c r="O55" s="275"/>
      <c r="P55" s="192"/>
      <c r="Q55" s="191">
        <f>+Sklop1[[#This Row],[cena/enota brez DDV v EUR]]*Sklop1[[#This Row],[Stopnja DDV (%)]]</f>
        <v>0</v>
      </c>
      <c r="R55" s="191">
        <f>+Sklop1[[#This Row],[cena/enota brez DDV v EUR]]+Sklop1[[#This Row],[Davek (EUR)]]</f>
        <v>0</v>
      </c>
      <c r="S55" s="191">
        <f>+Sklop1[[#This Row],[cena/enota brez DDV v EUR]]*Sklop1[[#This Row],[Okvirna količina]]</f>
        <v>0</v>
      </c>
      <c r="T55" s="193">
        <f>+Sklop1[[#This Row],[Končna cena/enoto mere (EUR) z DDV]]*Sklop1[[#This Row],[Okvirna količina]]</f>
        <v>0</v>
      </c>
      <c r="U55" s="194"/>
    </row>
    <row r="56" spans="1:21">
      <c r="A56" s="503" t="s">
        <v>43</v>
      </c>
      <c r="B56" s="269" t="s">
        <v>286</v>
      </c>
      <c r="C56" s="262">
        <v>370</v>
      </c>
      <c r="D56" s="262" t="s">
        <v>155</v>
      </c>
      <c r="E56" s="263"/>
      <c r="F56" s="611">
        <v>30</v>
      </c>
      <c r="G56" s="611" t="s">
        <v>0</v>
      </c>
      <c r="H5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11.1</v>
      </c>
      <c r="I56" s="188" t="str">
        <f>IF(Sklop1[[#This Row],[ZAHTEVANA SHEMA KAKOVOSTI]]&lt;&gt;"",Sklop1[[#This Row],[Preračunana masa/volumen/kos na enoto kg]],"")</f>
        <v/>
      </c>
      <c r="J56" s="189"/>
      <c r="K56" s="190"/>
      <c r="L56" s="190"/>
      <c r="M56" s="274"/>
      <c r="N56" s="275"/>
      <c r="O56" s="275"/>
      <c r="P56" s="192"/>
      <c r="Q56" s="191">
        <f>+Sklop1[[#This Row],[cena/enota brez DDV v EUR]]*Sklop1[[#This Row],[Stopnja DDV (%)]]</f>
        <v>0</v>
      </c>
      <c r="R56" s="191">
        <f>+Sklop1[[#This Row],[cena/enota brez DDV v EUR]]+Sklop1[[#This Row],[Davek (EUR)]]</f>
        <v>0</v>
      </c>
      <c r="S56" s="191">
        <f>+Sklop1[[#This Row],[cena/enota brez DDV v EUR]]*Sklop1[[#This Row],[Okvirna količina]]</f>
        <v>0</v>
      </c>
      <c r="T56" s="193">
        <f>+Sklop1[[#This Row],[Končna cena/enoto mere (EUR) z DDV]]*Sklop1[[#This Row],[Okvirna količina]]</f>
        <v>0</v>
      </c>
      <c r="U56" s="194"/>
    </row>
    <row r="57" spans="1:21">
      <c r="A57" s="503" t="s">
        <v>44</v>
      </c>
      <c r="B57" s="276" t="s">
        <v>287</v>
      </c>
      <c r="C57" s="262">
        <v>250</v>
      </c>
      <c r="D57" s="262" t="s">
        <v>155</v>
      </c>
      <c r="E57" s="263"/>
      <c r="F57" s="611">
        <v>2400</v>
      </c>
      <c r="G57" s="611" t="s">
        <v>0</v>
      </c>
      <c r="H5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7" s="188" t="str">
        <f>IF(Sklop1[[#This Row],[ZAHTEVANA SHEMA KAKOVOSTI]]&lt;&gt;"",Sklop1[[#This Row],[Preračunana masa/volumen/kos na enoto kg]],"")</f>
        <v/>
      </c>
      <c r="J57" s="189"/>
      <c r="K57" s="190"/>
      <c r="L57" s="190"/>
      <c r="M57" s="274"/>
      <c r="N57" s="275"/>
      <c r="O57" s="275"/>
      <c r="P57" s="192"/>
      <c r="Q57" s="191">
        <f>+Sklop1[[#This Row],[cena/enota brez DDV v EUR]]*Sklop1[[#This Row],[Stopnja DDV (%)]]</f>
        <v>0</v>
      </c>
      <c r="R57" s="191">
        <f>+Sklop1[[#This Row],[cena/enota brez DDV v EUR]]+Sklop1[[#This Row],[Davek (EUR)]]</f>
        <v>0</v>
      </c>
      <c r="S57" s="191">
        <f>+Sklop1[[#This Row],[cena/enota brez DDV v EUR]]*Sklop1[[#This Row],[Okvirna količina]]</f>
        <v>0</v>
      </c>
      <c r="T57" s="193">
        <f>+Sklop1[[#This Row],[Končna cena/enoto mere (EUR) z DDV]]*Sklop1[[#This Row],[Okvirna količina]]</f>
        <v>0</v>
      </c>
      <c r="U57" s="194"/>
    </row>
    <row r="58" spans="1:21">
      <c r="A58" s="503" t="s">
        <v>49</v>
      </c>
      <c r="B58" s="276" t="s">
        <v>958</v>
      </c>
      <c r="C58" s="262">
        <v>150</v>
      </c>
      <c r="D58" s="262" t="s">
        <v>155</v>
      </c>
      <c r="E58" s="263"/>
      <c r="F58" s="611">
        <v>20</v>
      </c>
      <c r="G58" s="611" t="s">
        <v>0</v>
      </c>
      <c r="H5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188" t="str">
        <f>IF(Sklop1[[#This Row],[ZAHTEVANA SHEMA KAKOVOSTI]]&lt;&gt;"",Sklop1[[#This Row],[Preračunana masa/volumen/kos na enoto kg]],"")</f>
        <v/>
      </c>
      <c r="J58" s="189"/>
      <c r="K58" s="190"/>
      <c r="L58" s="190"/>
      <c r="M58" s="274"/>
      <c r="N58" s="275"/>
      <c r="O58" s="275"/>
      <c r="P58" s="192"/>
      <c r="Q58" s="191">
        <f>+Sklop1[[#This Row],[cena/enota brez DDV v EUR]]*Sklop1[[#This Row],[Stopnja DDV (%)]]</f>
        <v>0</v>
      </c>
      <c r="R58" s="191">
        <f>+Sklop1[[#This Row],[cena/enota brez DDV v EUR]]+Sklop1[[#This Row],[Davek (EUR)]]</f>
        <v>0</v>
      </c>
      <c r="S58" s="191">
        <f>+Sklop1[[#This Row],[cena/enota brez DDV v EUR]]*Sklop1[[#This Row],[Okvirna količina]]</f>
        <v>0</v>
      </c>
      <c r="T58" s="193">
        <f>+Sklop1[[#This Row],[Končna cena/enoto mere (EUR) z DDV]]*Sklop1[[#This Row],[Okvirna količina]]</f>
        <v>0</v>
      </c>
      <c r="U58" s="194"/>
    </row>
    <row r="59" spans="1:21">
      <c r="A59" s="503" t="s">
        <v>45</v>
      </c>
      <c r="B59" s="276" t="s">
        <v>295</v>
      </c>
      <c r="C59" s="262">
        <v>150</v>
      </c>
      <c r="D59" s="262" t="s">
        <v>155</v>
      </c>
      <c r="E59" s="263"/>
      <c r="F59" s="611">
        <v>10</v>
      </c>
      <c r="G59" s="611" t="s">
        <v>0</v>
      </c>
      <c r="H5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188" t="str">
        <f>IF(Sklop1[[#This Row],[ZAHTEVANA SHEMA KAKOVOSTI]]&lt;&gt;"",Sklop1[[#This Row],[Preračunana masa/volumen/kos na enoto kg]],"")</f>
        <v/>
      </c>
      <c r="J59" s="189"/>
      <c r="K59" s="190"/>
      <c r="L59" s="190"/>
      <c r="M59" s="274"/>
      <c r="N59" s="275"/>
      <c r="O59" s="275"/>
      <c r="P59" s="192"/>
      <c r="Q59" s="191">
        <f>+Sklop1[[#This Row],[cena/enota brez DDV v EUR]]*Sklop1[[#This Row],[Stopnja DDV (%)]]</f>
        <v>0</v>
      </c>
      <c r="R59" s="191">
        <f>+Sklop1[[#This Row],[cena/enota brez DDV v EUR]]+Sklop1[[#This Row],[Davek (EUR)]]</f>
        <v>0</v>
      </c>
      <c r="S59" s="191">
        <f>+Sklop1[[#This Row],[cena/enota brez DDV v EUR]]*Sklop1[[#This Row],[Okvirna količina]]</f>
        <v>0</v>
      </c>
      <c r="T59" s="193">
        <f>+Sklop1[[#This Row],[Končna cena/enoto mere (EUR) z DDV]]*Sklop1[[#This Row],[Okvirna količina]]</f>
        <v>0</v>
      </c>
      <c r="U59" s="194"/>
    </row>
    <row r="60" spans="1:21">
      <c r="A60" s="503" t="s">
        <v>46</v>
      </c>
      <c r="B60" s="276" t="s">
        <v>901</v>
      </c>
      <c r="C60" s="262">
        <v>1</v>
      </c>
      <c r="D60" s="262" t="s">
        <v>94</v>
      </c>
      <c r="E60" s="263" t="s">
        <v>838</v>
      </c>
      <c r="F60" s="611">
        <v>450</v>
      </c>
      <c r="G60" s="611" t="s">
        <v>94</v>
      </c>
      <c r="H6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60" s="188">
        <f>IF(Sklop1[[#This Row],[ZAHTEVANA SHEMA KAKOVOSTI]]&lt;&gt;"",Sklop1[[#This Row],[Preračunana masa/volumen/kos na enoto kg]],"")</f>
        <v>450</v>
      </c>
      <c r="J60" s="189"/>
      <c r="K60" s="190"/>
      <c r="L60" s="190"/>
      <c r="M60" s="274"/>
      <c r="N60" s="275"/>
      <c r="O60" s="275"/>
      <c r="P60" s="192"/>
      <c r="Q60" s="191">
        <f>+Sklop1[[#This Row],[cena/enota brez DDV v EUR]]*Sklop1[[#This Row],[Stopnja DDV (%)]]</f>
        <v>0</v>
      </c>
      <c r="R60" s="191">
        <f>+Sklop1[[#This Row],[cena/enota brez DDV v EUR]]+Sklop1[[#This Row],[Davek (EUR)]]</f>
        <v>0</v>
      </c>
      <c r="S60" s="191">
        <f>+Sklop1[[#This Row],[cena/enota brez DDV v EUR]]*Sklop1[[#This Row],[Okvirna količina]]</f>
        <v>0</v>
      </c>
      <c r="T60" s="193">
        <f>+Sklop1[[#This Row],[Končna cena/enoto mere (EUR) z DDV]]*Sklop1[[#This Row],[Okvirna količina]]</f>
        <v>0</v>
      </c>
      <c r="U60" s="194"/>
    </row>
    <row r="61" spans="1:21">
      <c r="A61" s="503" t="s">
        <v>50</v>
      </c>
      <c r="B61" s="276" t="s">
        <v>902</v>
      </c>
      <c r="C61" s="262">
        <v>1</v>
      </c>
      <c r="D61" s="262" t="s">
        <v>94</v>
      </c>
      <c r="E61" s="628" t="s">
        <v>838</v>
      </c>
      <c r="F61" s="611">
        <v>400</v>
      </c>
      <c r="G61" s="611" t="s">
        <v>94</v>
      </c>
      <c r="H6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1" s="188">
        <f>IF(Sklop1[[#This Row],[ZAHTEVANA SHEMA KAKOVOSTI]]&lt;&gt;"",Sklop1[[#This Row],[Preračunana masa/volumen/kos na enoto kg]],"")</f>
        <v>400</v>
      </c>
      <c r="J61" s="189"/>
      <c r="K61" s="190"/>
      <c r="L61" s="190"/>
      <c r="M61" s="274"/>
      <c r="N61" s="275"/>
      <c r="O61" s="275"/>
      <c r="P61" s="192"/>
      <c r="Q61" s="191">
        <f>+Sklop1[[#This Row],[cena/enota brez DDV v EUR]]*Sklop1[[#This Row],[Stopnja DDV (%)]]</f>
        <v>0</v>
      </c>
      <c r="R61" s="191">
        <f>+Sklop1[[#This Row],[cena/enota brez DDV v EUR]]+Sklop1[[#This Row],[Davek (EUR)]]</f>
        <v>0</v>
      </c>
      <c r="S61" s="191">
        <f>+Sklop1[[#This Row],[cena/enota brez DDV v EUR]]*Sklop1[[#This Row],[Okvirna količina]]</f>
        <v>0</v>
      </c>
      <c r="T61" s="193">
        <f>+Sklop1[[#This Row],[Končna cena/enoto mere (EUR) z DDV]]*Sklop1[[#This Row],[Okvirna količina]]</f>
        <v>0</v>
      </c>
      <c r="U61" s="194"/>
    </row>
    <row r="62" spans="1:21">
      <c r="A62" s="503" t="s">
        <v>51</v>
      </c>
      <c r="B62" s="276" t="s">
        <v>294</v>
      </c>
      <c r="C62" s="262">
        <v>150</v>
      </c>
      <c r="D62" s="262" t="s">
        <v>155</v>
      </c>
      <c r="E62" s="263" t="s">
        <v>838</v>
      </c>
      <c r="F62" s="611">
        <v>500</v>
      </c>
      <c r="G62" s="611" t="s">
        <v>0</v>
      </c>
      <c r="H6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2" s="188">
        <f>IF(Sklop1[[#This Row],[ZAHTEVANA SHEMA KAKOVOSTI]]&lt;&gt;"",Sklop1[[#This Row],[Preračunana masa/volumen/kos na enoto kg]],"")</f>
        <v>75</v>
      </c>
      <c r="J62" s="189"/>
      <c r="K62" s="190"/>
      <c r="L62" s="190"/>
      <c r="M62" s="274"/>
      <c r="N62" s="275"/>
      <c r="O62" s="275"/>
      <c r="P62" s="192"/>
      <c r="Q62" s="191">
        <f>+Sklop1[[#This Row],[cena/enota brez DDV v EUR]]*Sklop1[[#This Row],[Stopnja DDV (%)]]</f>
        <v>0</v>
      </c>
      <c r="R62" s="191">
        <f>+Sklop1[[#This Row],[cena/enota brez DDV v EUR]]+Sklop1[[#This Row],[Davek (EUR)]]</f>
        <v>0</v>
      </c>
      <c r="S62" s="191">
        <f>+Sklop1[[#This Row],[cena/enota brez DDV v EUR]]*Sklop1[[#This Row],[Okvirna količina]]</f>
        <v>0</v>
      </c>
      <c r="T62" s="193">
        <f>+Sklop1[[#This Row],[Končna cena/enoto mere (EUR) z DDV]]*Sklop1[[#This Row],[Okvirna količina]]</f>
        <v>0</v>
      </c>
      <c r="U62" s="194"/>
    </row>
    <row r="63" spans="1:21">
      <c r="A63" s="503" t="s">
        <v>47</v>
      </c>
      <c r="B63" s="276" t="s">
        <v>293</v>
      </c>
      <c r="C63" s="262">
        <v>180</v>
      </c>
      <c r="D63" s="262" t="s">
        <v>155</v>
      </c>
      <c r="E63" s="263"/>
      <c r="F63" s="611">
        <v>100</v>
      </c>
      <c r="G63" s="611" t="s">
        <v>0</v>
      </c>
      <c r="H6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3" s="188" t="str">
        <f>IF(Sklop1[[#This Row],[ZAHTEVANA SHEMA KAKOVOSTI]]&lt;&gt;"",Sklop1[[#This Row],[Preračunana masa/volumen/kos na enoto kg]],"")</f>
        <v/>
      </c>
      <c r="J63" s="189"/>
      <c r="K63" s="190"/>
      <c r="L63" s="190"/>
      <c r="M63" s="274"/>
      <c r="N63" s="275"/>
      <c r="O63" s="275"/>
      <c r="P63" s="192"/>
      <c r="Q63" s="191">
        <f>+Sklop1[[#This Row],[cena/enota brez DDV v EUR]]*Sklop1[[#This Row],[Stopnja DDV (%)]]</f>
        <v>0</v>
      </c>
      <c r="R63" s="191">
        <f>+Sklop1[[#This Row],[cena/enota brez DDV v EUR]]+Sklop1[[#This Row],[Davek (EUR)]]</f>
        <v>0</v>
      </c>
      <c r="S63" s="191">
        <f>+Sklop1[[#This Row],[cena/enota brez DDV v EUR]]*Sklop1[[#This Row],[Okvirna količina]]</f>
        <v>0</v>
      </c>
      <c r="T63" s="193">
        <f>+Sklop1[[#This Row],[Končna cena/enoto mere (EUR) z DDV]]*Sklop1[[#This Row],[Okvirna količina]]</f>
        <v>0</v>
      </c>
      <c r="U63" s="194"/>
    </row>
    <row r="64" spans="1:21">
      <c r="A64" s="503" t="s">
        <v>52</v>
      </c>
      <c r="B64" s="276" t="s">
        <v>292</v>
      </c>
      <c r="C64" s="262">
        <v>180</v>
      </c>
      <c r="D64" s="262" t="s">
        <v>155</v>
      </c>
      <c r="E64" s="263"/>
      <c r="F64" s="611">
        <v>100</v>
      </c>
      <c r="G64" s="611" t="s">
        <v>0</v>
      </c>
      <c r="H6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4" s="188" t="str">
        <f>IF(Sklop1[[#This Row],[ZAHTEVANA SHEMA KAKOVOSTI]]&lt;&gt;"",Sklop1[[#This Row],[Preračunana masa/volumen/kos na enoto kg]],"")</f>
        <v/>
      </c>
      <c r="J64" s="189"/>
      <c r="K64" s="190"/>
      <c r="L64" s="190"/>
      <c r="M64" s="274"/>
      <c r="N64" s="275"/>
      <c r="O64" s="275"/>
      <c r="P64" s="192"/>
      <c r="Q64" s="191">
        <f>+Sklop1[[#This Row],[cena/enota brez DDV v EUR]]*Sklop1[[#This Row],[Stopnja DDV (%)]]</f>
        <v>0</v>
      </c>
      <c r="R64" s="191">
        <f>+Sklop1[[#This Row],[cena/enota brez DDV v EUR]]+Sklop1[[#This Row],[Davek (EUR)]]</f>
        <v>0</v>
      </c>
      <c r="S64" s="191">
        <f>+Sklop1[[#This Row],[cena/enota brez DDV v EUR]]*Sklop1[[#This Row],[Okvirna količina]]</f>
        <v>0</v>
      </c>
      <c r="T64" s="193">
        <f>+Sklop1[[#This Row],[Končna cena/enoto mere (EUR) z DDV]]*Sklop1[[#This Row],[Okvirna količina]]</f>
        <v>0</v>
      </c>
      <c r="U64" s="194"/>
    </row>
    <row r="65" spans="1:22">
      <c r="A65" s="503" t="s">
        <v>48</v>
      </c>
      <c r="B65" s="276" t="s">
        <v>291</v>
      </c>
      <c r="C65" s="262" t="s">
        <v>896</v>
      </c>
      <c r="D65" s="262" t="s">
        <v>155</v>
      </c>
      <c r="E65" s="263"/>
      <c r="F65" s="611">
        <v>300</v>
      </c>
      <c r="G65" s="611" t="s">
        <v>1</v>
      </c>
      <c r="H6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5" s="188" t="str">
        <f>IF(Sklop1[[#This Row],[ZAHTEVANA SHEMA KAKOVOSTI]]&lt;&gt;"",Sklop1[[#This Row],[Preračunana masa/volumen/kos na enoto kg]],"")</f>
        <v/>
      </c>
      <c r="J65" s="189"/>
      <c r="K65" s="190"/>
      <c r="L65" s="190"/>
      <c r="M65" s="274"/>
      <c r="N65" s="275"/>
      <c r="O65" s="275"/>
      <c r="P65" s="192"/>
      <c r="Q65" s="191">
        <f>+Sklop1[[#This Row],[cena/enota brez DDV v EUR]]*Sklop1[[#This Row],[Stopnja DDV (%)]]</f>
        <v>0</v>
      </c>
      <c r="R65" s="191">
        <f>+Sklop1[[#This Row],[cena/enota brez DDV v EUR]]+Sklop1[[#This Row],[Davek (EUR)]]</f>
        <v>0</v>
      </c>
      <c r="S65" s="191">
        <f>+Sklop1[[#This Row],[cena/enota brez DDV v EUR]]*Sklop1[[#This Row],[Okvirna količina]]</f>
        <v>0</v>
      </c>
      <c r="T65" s="193">
        <f>+Sklop1[[#This Row],[Končna cena/enoto mere (EUR) z DDV]]*Sklop1[[#This Row],[Okvirna količina]]</f>
        <v>0</v>
      </c>
      <c r="U65" s="194"/>
    </row>
    <row r="66" spans="1:22" s="330" customFormat="1">
      <c r="A66" s="503" t="s">
        <v>53</v>
      </c>
      <c r="B66" s="276" t="s">
        <v>1020</v>
      </c>
      <c r="C66" s="262">
        <v>200</v>
      </c>
      <c r="D66" s="262" t="s">
        <v>155</v>
      </c>
      <c r="E66" s="263"/>
      <c r="F66" s="612">
        <v>50</v>
      </c>
      <c r="G66" s="612" t="s">
        <v>0</v>
      </c>
      <c r="H66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6" s="349" t="str">
        <f>IF(Sklop1[[#This Row],[ZAHTEVANA SHEMA KAKOVOSTI]]&lt;&gt;"",Sklop1[[#This Row],[Preračunana masa/volumen/kos na enoto kg]],"")</f>
        <v/>
      </c>
      <c r="J66" s="350"/>
      <c r="K66" s="351"/>
      <c r="L66" s="351"/>
      <c r="M66" s="352"/>
      <c r="N66" s="353"/>
      <c r="O66" s="353"/>
      <c r="P66" s="354"/>
      <c r="Q66" s="353">
        <f>+Sklop1[[#This Row],[cena/enota brez DDV v EUR]]*Sklop1[[#This Row],[Stopnja DDV (%)]]</f>
        <v>0</v>
      </c>
      <c r="R66" s="353">
        <f>+Sklop1[[#This Row],[cena/enota brez DDV v EUR]]+Sklop1[[#This Row],[Davek (EUR)]]</f>
        <v>0</v>
      </c>
      <c r="S66" s="353">
        <f>+Sklop1[[#This Row],[cena/enota brez DDV v EUR]]*Sklop1[[#This Row],[Okvirna količina]]</f>
        <v>0</v>
      </c>
      <c r="T66" s="355">
        <f>+Sklop1[[#This Row],[Končna cena/enoto mere (EUR) z DDV]]*Sklop1[[#This Row],[Okvirna količina]]</f>
        <v>0</v>
      </c>
      <c r="U66" s="356"/>
    </row>
    <row r="67" spans="1:22" s="330" customFormat="1">
      <c r="A67" s="503" t="s">
        <v>54</v>
      </c>
      <c r="B67" s="276" t="s">
        <v>296</v>
      </c>
      <c r="C67" s="262">
        <v>200</v>
      </c>
      <c r="D67" s="262" t="s">
        <v>839</v>
      </c>
      <c r="E67" s="263" t="s">
        <v>838</v>
      </c>
      <c r="F67" s="612">
        <v>830</v>
      </c>
      <c r="G67" s="612" t="s">
        <v>0</v>
      </c>
      <c r="H67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</v>
      </c>
      <c r="I67" s="349">
        <f>IF(Sklop1[[#This Row],[ZAHTEVANA SHEMA KAKOVOSTI]]&lt;&gt;"",Sklop1[[#This Row],[Preračunana masa/volumen/kos na enoto kg]],"")</f>
        <v>166</v>
      </c>
      <c r="J67" s="350"/>
      <c r="K67" s="351"/>
      <c r="L67" s="351"/>
      <c r="M67" s="352"/>
      <c r="N67" s="353"/>
      <c r="O67" s="353"/>
      <c r="P67" s="354"/>
      <c r="Q67" s="353">
        <f>+Sklop1[[#This Row],[cena/enota brez DDV v EUR]]*Sklop1[[#This Row],[Stopnja DDV (%)]]</f>
        <v>0</v>
      </c>
      <c r="R67" s="353">
        <f>+Sklop1[[#This Row],[cena/enota brez DDV v EUR]]+Sklop1[[#This Row],[Davek (EUR)]]</f>
        <v>0</v>
      </c>
      <c r="S67" s="353">
        <f>+Sklop1[[#This Row],[cena/enota brez DDV v EUR]]*Sklop1[[#This Row],[Okvirna količina]]</f>
        <v>0</v>
      </c>
      <c r="T67" s="355">
        <f>+Sklop1[[#This Row],[Končna cena/enoto mere (EUR) z DDV]]*Sklop1[[#This Row],[Okvirna količina]]</f>
        <v>0</v>
      </c>
      <c r="U67" s="356"/>
    </row>
    <row r="68" spans="1:22" s="330" customFormat="1">
      <c r="A68" s="503" t="s">
        <v>55</v>
      </c>
      <c r="B68" s="276" t="s">
        <v>1021</v>
      </c>
      <c r="C68" s="262">
        <v>1</v>
      </c>
      <c r="D68" s="262" t="s">
        <v>1</v>
      </c>
      <c r="E68" s="263"/>
      <c r="F68" s="612">
        <v>40</v>
      </c>
      <c r="G68" s="612" t="s">
        <v>1</v>
      </c>
      <c r="H68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8" s="349" t="str">
        <f>IF(Sklop1[[#This Row],[ZAHTEVANA SHEMA KAKOVOSTI]]&lt;&gt;"",Sklop1[[#This Row],[Preračunana masa/volumen/kos na enoto kg]],"")</f>
        <v/>
      </c>
      <c r="J68" s="350"/>
      <c r="K68" s="351"/>
      <c r="L68" s="351"/>
      <c r="M68" s="352"/>
      <c r="N68" s="353"/>
      <c r="O68" s="353"/>
      <c r="P68" s="354"/>
      <c r="Q68" s="353">
        <f>+Sklop1[[#This Row],[cena/enota brez DDV v EUR]]*Sklop1[[#This Row],[Stopnja DDV (%)]]</f>
        <v>0</v>
      </c>
      <c r="R68" s="353">
        <f>+Sklop1[[#This Row],[cena/enota brez DDV v EUR]]+Sklop1[[#This Row],[Davek (EUR)]]</f>
        <v>0</v>
      </c>
      <c r="S68" s="353">
        <f>+Sklop1[[#This Row],[cena/enota brez DDV v EUR]]*Sklop1[[#This Row],[Okvirna količina]]</f>
        <v>0</v>
      </c>
      <c r="T68" s="355">
        <f>+Sklop1[[#This Row],[Končna cena/enoto mere (EUR) z DDV]]*Sklop1[[#This Row],[Okvirna količina]]</f>
        <v>0</v>
      </c>
      <c r="U68" s="356"/>
    </row>
    <row r="69" spans="1:22" s="330" customFormat="1">
      <c r="A69" s="503" t="s">
        <v>56</v>
      </c>
      <c r="B69" s="276" t="s">
        <v>1022</v>
      </c>
      <c r="C69" s="262" t="s">
        <v>982</v>
      </c>
      <c r="D69" s="262" t="s">
        <v>155</v>
      </c>
      <c r="E69" s="263"/>
      <c r="F69" s="612">
        <v>5</v>
      </c>
      <c r="G69" s="612" t="s">
        <v>1</v>
      </c>
      <c r="H69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9" s="349" t="str">
        <f>IF(Sklop1[[#This Row],[ZAHTEVANA SHEMA KAKOVOSTI]]&lt;&gt;"",Sklop1[[#This Row],[Preračunana masa/volumen/kos na enoto kg]],"")</f>
        <v/>
      </c>
      <c r="J69" s="350"/>
      <c r="K69" s="351"/>
      <c r="L69" s="351"/>
      <c r="M69" s="352"/>
      <c r="N69" s="353"/>
      <c r="O69" s="353"/>
      <c r="P69" s="354"/>
      <c r="Q69" s="353">
        <f>+Sklop1[[#This Row],[cena/enota brez DDV v EUR]]*Sklop1[[#This Row],[Stopnja DDV (%)]]</f>
        <v>0</v>
      </c>
      <c r="R69" s="353">
        <f>+Sklop1[[#This Row],[cena/enota brez DDV v EUR]]+Sklop1[[#This Row],[Davek (EUR)]]</f>
        <v>0</v>
      </c>
      <c r="S69" s="353">
        <f>+Sklop1[[#This Row],[cena/enota brez DDV v EUR]]*Sklop1[[#This Row],[Okvirna količina]]</f>
        <v>0</v>
      </c>
      <c r="T69" s="355">
        <f>+Sklop1[[#This Row],[Končna cena/enoto mere (EUR) z DDV]]*Sklop1[[#This Row],[Okvirna količina]]</f>
        <v>0</v>
      </c>
      <c r="U69" s="356"/>
    </row>
    <row r="70" spans="1:22" s="330" customFormat="1">
      <c r="A70" s="503" t="s">
        <v>57</v>
      </c>
      <c r="B70" s="276" t="s">
        <v>1023</v>
      </c>
      <c r="C70" s="262">
        <v>110</v>
      </c>
      <c r="D70" s="262" t="s">
        <v>155</v>
      </c>
      <c r="E70" s="263"/>
      <c r="F70" s="612">
        <v>6000</v>
      </c>
      <c r="G70" s="612" t="s">
        <v>0</v>
      </c>
      <c r="H70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70" s="349" t="str">
        <f>IF(Sklop1[[#This Row],[ZAHTEVANA SHEMA KAKOVOSTI]]&lt;&gt;"",Sklop1[[#This Row],[Preračunana masa/volumen/kos na enoto kg]],"")</f>
        <v/>
      </c>
      <c r="J70" s="350"/>
      <c r="K70" s="351"/>
      <c r="L70" s="351"/>
      <c r="M70" s="352"/>
      <c r="N70" s="353"/>
      <c r="O70" s="353"/>
      <c r="P70" s="354"/>
      <c r="Q70" s="353">
        <f>+Sklop1[[#This Row],[cena/enota brez DDV v EUR]]*Sklop1[[#This Row],[Stopnja DDV (%)]]</f>
        <v>0</v>
      </c>
      <c r="R70" s="353">
        <f>+Sklop1[[#This Row],[cena/enota brez DDV v EUR]]+Sklop1[[#This Row],[Davek (EUR)]]</f>
        <v>0</v>
      </c>
      <c r="S70" s="353">
        <f>+Sklop1[[#This Row],[cena/enota brez DDV v EUR]]*Sklop1[[#This Row],[Okvirna količina]]</f>
        <v>0</v>
      </c>
      <c r="T70" s="355">
        <f>+Sklop1[[#This Row],[Končna cena/enoto mere (EUR) z DDV]]*Sklop1[[#This Row],[Okvirna količina]]</f>
        <v>0</v>
      </c>
      <c r="U70" s="356"/>
    </row>
    <row r="71" spans="1:22" s="330" customFormat="1">
      <c r="A71" s="503" t="s">
        <v>58</v>
      </c>
      <c r="B71" s="276" t="s">
        <v>1024</v>
      </c>
      <c r="C71" s="262">
        <v>150</v>
      </c>
      <c r="D71" s="262" t="s">
        <v>155</v>
      </c>
      <c r="E71" s="263"/>
      <c r="F71" s="612">
        <v>6000</v>
      </c>
      <c r="G71" s="612" t="s">
        <v>0</v>
      </c>
      <c r="H71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1" s="349" t="str">
        <f>IF(Sklop1[[#This Row],[ZAHTEVANA SHEMA KAKOVOSTI]]&lt;&gt;"",Sklop1[[#This Row],[Preračunana masa/volumen/kos na enoto kg]],"")</f>
        <v/>
      </c>
      <c r="J71" s="350"/>
      <c r="K71" s="351"/>
      <c r="L71" s="351"/>
      <c r="M71" s="352"/>
      <c r="N71" s="353"/>
      <c r="O71" s="353"/>
      <c r="P71" s="354"/>
      <c r="Q71" s="353">
        <f>+Sklop1[[#This Row],[cena/enota brez DDV v EUR]]*Sklop1[[#This Row],[Stopnja DDV (%)]]</f>
        <v>0</v>
      </c>
      <c r="R71" s="353">
        <f>+Sklop1[[#This Row],[cena/enota brez DDV v EUR]]+Sklop1[[#This Row],[Davek (EUR)]]</f>
        <v>0</v>
      </c>
      <c r="S71" s="353">
        <f>+Sklop1[[#This Row],[cena/enota brez DDV v EUR]]*Sklop1[[#This Row],[Okvirna količina]]</f>
        <v>0</v>
      </c>
      <c r="T71" s="355">
        <f>+Sklop1[[#This Row],[Končna cena/enoto mere (EUR) z DDV]]*Sklop1[[#This Row],[Okvirna količina]]</f>
        <v>0</v>
      </c>
      <c r="U71" s="356"/>
    </row>
    <row r="72" spans="1:22" s="330" customFormat="1">
      <c r="A72" s="503" t="s">
        <v>59</v>
      </c>
      <c r="B72" s="504" t="s">
        <v>1025</v>
      </c>
      <c r="C72" s="357">
        <v>105</v>
      </c>
      <c r="D72" s="357" t="s">
        <v>839</v>
      </c>
      <c r="E72" s="459"/>
      <c r="F72" s="613">
        <v>80</v>
      </c>
      <c r="G72" s="613" t="s">
        <v>0</v>
      </c>
      <c r="H72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72" s="359" t="str">
        <f>IF(Sklop1[[#This Row],[ZAHTEVANA SHEMA KAKOVOSTI]]&lt;&gt;"",Sklop1[[#This Row],[Preračunana masa/volumen/kos na enoto kg]],"")</f>
        <v/>
      </c>
      <c r="J72" s="360"/>
      <c r="K72" s="361"/>
      <c r="L72" s="361"/>
      <c r="M72" s="362"/>
      <c r="N72" s="363"/>
      <c r="O72" s="363"/>
      <c r="P72" s="364"/>
      <c r="Q72" s="363">
        <f>+Sklop1[[#This Row],[cena/enota brez DDV v EUR]]*Sklop1[[#This Row],[Stopnja DDV (%)]]</f>
        <v>0</v>
      </c>
      <c r="R72" s="363">
        <f>+Sklop1[[#This Row],[cena/enota brez DDV v EUR]]+Sklop1[[#This Row],[Davek (EUR)]]</f>
        <v>0</v>
      </c>
      <c r="S72" s="363">
        <f>+Sklop1[[#This Row],[cena/enota brez DDV v EUR]]*Sklop1[[#This Row],[Okvirna količina]]</f>
        <v>0</v>
      </c>
      <c r="T72" s="365">
        <f>+Sklop1[[#This Row],[Končna cena/enoto mere (EUR) z DDV]]*Sklop1[[#This Row],[Okvirna količina]]</f>
        <v>0</v>
      </c>
      <c r="U72" s="366"/>
    </row>
    <row r="73" spans="1:22" s="330" customFormat="1">
      <c r="A73" s="503" t="s">
        <v>60</v>
      </c>
      <c r="B73" s="504" t="s">
        <v>972</v>
      </c>
      <c r="C73" s="357">
        <v>120</v>
      </c>
      <c r="D73" s="357" t="s">
        <v>155</v>
      </c>
      <c r="E73" s="459"/>
      <c r="F73" s="613">
        <v>80</v>
      </c>
      <c r="G73" s="613" t="s">
        <v>0</v>
      </c>
      <c r="H73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73" s="359" t="str">
        <f>IF(Sklop1[[#This Row],[ZAHTEVANA SHEMA KAKOVOSTI]]&lt;&gt;"",Sklop1[[#This Row],[Preračunana masa/volumen/kos na enoto kg]],"")</f>
        <v/>
      </c>
      <c r="J73" s="360"/>
      <c r="K73" s="361"/>
      <c r="L73" s="361"/>
      <c r="M73" s="362"/>
      <c r="N73" s="363"/>
      <c r="O73" s="363"/>
      <c r="P73" s="364"/>
      <c r="Q73" s="363">
        <f>+Sklop1[[#This Row],[cena/enota brez DDV v EUR]]*Sklop1[[#This Row],[Stopnja DDV (%)]]</f>
        <v>0</v>
      </c>
      <c r="R73" s="363">
        <f>+Sklop1[[#This Row],[cena/enota brez DDV v EUR]]+Sklop1[[#This Row],[Davek (EUR)]]</f>
        <v>0</v>
      </c>
      <c r="S73" s="363">
        <f>+Sklop1[[#This Row],[cena/enota brez DDV v EUR]]*Sklop1[[#This Row],[Okvirna količina]]</f>
        <v>0</v>
      </c>
      <c r="T73" s="365">
        <f>+Sklop1[[#This Row],[Končna cena/enoto mere (EUR) z DDV]]*Sklop1[[#This Row],[Okvirna količina]]</f>
        <v>0</v>
      </c>
      <c r="U73" s="366"/>
    </row>
    <row r="74" spans="1:22" s="330" customFormat="1">
      <c r="A74" s="503" t="s">
        <v>61</v>
      </c>
      <c r="B74" s="504" t="s">
        <v>973</v>
      </c>
      <c r="C74" s="357">
        <v>120</v>
      </c>
      <c r="D74" s="357" t="s">
        <v>155</v>
      </c>
      <c r="E74" s="459"/>
      <c r="F74" s="613">
        <v>50</v>
      </c>
      <c r="G74" s="613" t="s">
        <v>0</v>
      </c>
      <c r="H74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4" s="359" t="str">
        <f>IF(Sklop1[[#This Row],[ZAHTEVANA SHEMA KAKOVOSTI]]&lt;&gt;"",Sklop1[[#This Row],[Preračunana masa/volumen/kos na enoto kg]],"")</f>
        <v/>
      </c>
      <c r="J74" s="360"/>
      <c r="K74" s="361"/>
      <c r="L74" s="361"/>
      <c r="M74" s="362"/>
      <c r="N74" s="363"/>
      <c r="O74" s="363"/>
      <c r="P74" s="364"/>
      <c r="Q74" s="363">
        <f>+Sklop1[[#This Row],[cena/enota brez DDV v EUR]]*Sklop1[[#This Row],[Stopnja DDV (%)]]</f>
        <v>0</v>
      </c>
      <c r="R74" s="363">
        <f>+Sklop1[[#This Row],[cena/enota brez DDV v EUR]]+Sklop1[[#This Row],[Davek (EUR)]]</f>
        <v>0</v>
      </c>
      <c r="S74" s="363">
        <f>+Sklop1[[#This Row],[cena/enota brez DDV v EUR]]*Sklop1[[#This Row],[Okvirna količina]]</f>
        <v>0</v>
      </c>
      <c r="T74" s="365">
        <f>+Sklop1[[#This Row],[Končna cena/enoto mere (EUR) z DDV]]*Sklop1[[#This Row],[Okvirna količina]]</f>
        <v>0</v>
      </c>
      <c r="U74" s="366"/>
    </row>
    <row r="75" spans="1:22" s="330" customFormat="1">
      <c r="A75" s="503" t="s">
        <v>62</v>
      </c>
      <c r="B75" s="276" t="s">
        <v>1019</v>
      </c>
      <c r="C75" s="262">
        <v>100</v>
      </c>
      <c r="D75" s="262" t="s">
        <v>155</v>
      </c>
      <c r="E75" s="263"/>
      <c r="F75" s="612">
        <v>4000</v>
      </c>
      <c r="G75" s="612" t="s">
        <v>0</v>
      </c>
      <c r="H75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5" s="349" t="str">
        <f>IF(Sklop1[[#This Row],[ZAHTEVANA SHEMA KAKOVOSTI]]&lt;&gt;"",Sklop1[[#This Row],[Preračunana masa/volumen/kos na enoto kg]],"")</f>
        <v/>
      </c>
      <c r="J75" s="350"/>
      <c r="K75" s="351"/>
      <c r="L75" s="351"/>
      <c r="M75" s="352"/>
      <c r="N75" s="353"/>
      <c r="O75" s="353"/>
      <c r="P75" s="354"/>
      <c r="Q75" s="353">
        <f>+Sklop1[[#This Row],[cena/enota brez DDV v EUR]]*Sklop1[[#This Row],[Stopnja DDV (%)]]</f>
        <v>0</v>
      </c>
      <c r="R75" s="353">
        <f>+Sklop1[[#This Row],[cena/enota brez DDV v EUR]]+Sklop1[[#This Row],[Davek (EUR)]]</f>
        <v>0</v>
      </c>
      <c r="S75" s="353">
        <f>+Sklop1[[#This Row],[cena/enota brez DDV v EUR]]*Sklop1[[#This Row],[Okvirna količina]]</f>
        <v>0</v>
      </c>
      <c r="T75" s="355">
        <f>+Sklop1[[#This Row],[Končna cena/enoto mere (EUR) z DDV]]*Sklop1[[#This Row],[Okvirna količina]]</f>
        <v>0</v>
      </c>
      <c r="U75" s="356"/>
    </row>
    <row r="76" spans="1:22" s="519" customFormat="1">
      <c r="A76" s="503" t="s">
        <v>63</v>
      </c>
      <c r="B76" s="505" t="s">
        <v>1079</v>
      </c>
      <c r="C76" s="506">
        <v>250</v>
      </c>
      <c r="D76" s="262" t="s">
        <v>155</v>
      </c>
      <c r="E76" s="507" t="s">
        <v>838</v>
      </c>
      <c r="F76" s="508">
        <v>600</v>
      </c>
      <c r="G76" s="509" t="s">
        <v>0</v>
      </c>
      <c r="H76" s="5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6" s="510">
        <f>IF(Sklop1[[#This Row],[ZAHTEVANA SHEMA KAKOVOSTI]]&lt;&gt;"",Sklop1[[#This Row],[Preračunana masa/volumen/kos na enoto kg]],"")</f>
        <v>150</v>
      </c>
      <c r="J76" s="511"/>
      <c r="K76" s="512"/>
      <c r="L76" s="512"/>
      <c r="M76" s="513"/>
      <c r="N76" s="514"/>
      <c r="O76" s="514"/>
      <c r="P76" s="515"/>
      <c r="Q76" s="516">
        <f>+Sklop1[[#This Row],[cena/enota brez DDV v EUR]]*Sklop1[[#This Row],[Stopnja DDV (%)]]</f>
        <v>0</v>
      </c>
      <c r="R76" s="516">
        <f>+Sklop1[[#This Row],[cena/enota brez DDV v EUR]]+Sklop1[[#This Row],[Davek (EUR)]]</f>
        <v>0</v>
      </c>
      <c r="S76" s="516">
        <f>+Sklop1[[#This Row],[cena/enota brez DDV v EUR]]*Sklop1[[#This Row],[Okvirna količina]]</f>
        <v>0</v>
      </c>
      <c r="T76" s="517">
        <f>+Sklop1[[#This Row],[Končna cena/enoto mere (EUR) z DDV]]*Sklop1[[#This Row],[Okvirna količina]]</f>
        <v>0</v>
      </c>
      <c r="U76" s="518"/>
    </row>
    <row r="77" spans="1:22" s="519" customFormat="1">
      <c r="A77" s="503" t="s">
        <v>69</v>
      </c>
      <c r="B77" s="505" t="s">
        <v>1088</v>
      </c>
      <c r="C77" s="506">
        <v>1000</v>
      </c>
      <c r="D77" s="506" t="s">
        <v>155</v>
      </c>
      <c r="E77" s="507" t="s">
        <v>838</v>
      </c>
      <c r="F77" s="508">
        <v>500</v>
      </c>
      <c r="G77" s="509" t="s">
        <v>0</v>
      </c>
      <c r="H77" s="51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77" s="510">
        <f>IF(Sklop1[[#This Row],[ZAHTEVANA SHEMA KAKOVOSTI]]&lt;&gt;"",Sklop1[[#This Row],[Preračunana masa/volumen/kos na enoto kg]],"")</f>
        <v>500</v>
      </c>
      <c r="J77" s="511"/>
      <c r="K77" s="512"/>
      <c r="L77" s="512"/>
      <c r="M77" s="513"/>
      <c r="N77" s="514"/>
      <c r="O77" s="514"/>
      <c r="P77" s="515"/>
      <c r="Q77" s="516">
        <f>+Sklop1[[#This Row],[cena/enota brez DDV v EUR]]*Sklop1[[#This Row],[Stopnja DDV (%)]]</f>
        <v>0</v>
      </c>
      <c r="R77" s="516">
        <f>+Sklop1[[#This Row],[cena/enota brez DDV v EUR]]+Sklop1[[#This Row],[Davek (EUR)]]</f>
        <v>0</v>
      </c>
      <c r="S77" s="516">
        <f>+Sklop1[[#This Row],[cena/enota brez DDV v EUR]]*Sklop1[[#This Row],[Okvirna količina]]</f>
        <v>0</v>
      </c>
      <c r="T77" s="517">
        <f>+Sklop1[[#This Row],[Končna cena/enoto mere (EUR) z DDV]]*Sklop1[[#This Row],[Okvirna količina]]</f>
        <v>0</v>
      </c>
      <c r="U77" s="518"/>
    </row>
    <row r="78" spans="1:22" s="20" customFormat="1">
      <c r="A78" s="562" t="s">
        <v>177</v>
      </c>
      <c r="B78" s="563"/>
      <c r="C78" s="564"/>
      <c r="D78" s="564"/>
      <c r="E78" s="565"/>
      <c r="F78" s="566"/>
      <c r="G78" s="567"/>
      <c r="H78" s="568">
        <f>SUBTOTAL(109,Sklop1[Preračunana masa/volumen/kos na enoto kg])</f>
        <v>34075.599999999999</v>
      </c>
      <c r="I78" s="569">
        <f>SUBTOTAL(109,Sklop1[Živila iz shem kakovosti (kg)])</f>
        <v>24301</v>
      </c>
      <c r="J78" s="570"/>
      <c r="K78" s="571"/>
      <c r="L78" s="571"/>
      <c r="M78" s="572"/>
      <c r="N78" s="573"/>
      <c r="O78" s="573"/>
      <c r="P78" s="573"/>
      <c r="Q78" s="574"/>
      <c r="R78" s="570"/>
      <c r="S78" s="574">
        <f>SUBTOTAL(109,Sklop1[Vrednost za okvirno količino (EUR) brez DDV])</f>
        <v>0</v>
      </c>
      <c r="T78" s="574">
        <f>SUBTOTAL(109,Sklop1[Vrednost za okvirno količino (EUR) z DDV])</f>
        <v>0</v>
      </c>
      <c r="U78" s="575">
        <f>SUBTOTAL(103,Sklop1[Shema kakovosti
(nacionalne, evropske)
])</f>
        <v>0</v>
      </c>
      <c r="V78" s="13"/>
    </row>
    <row r="79" spans="1:22" s="331" customFormat="1">
      <c r="A79" s="367"/>
      <c r="B79" s="368"/>
      <c r="C79" s="369"/>
      <c r="D79" s="369"/>
      <c r="E79" s="370"/>
      <c r="F79" s="371"/>
      <c r="G79" s="372"/>
      <c r="H79" s="373"/>
      <c r="I79" s="373"/>
      <c r="J79" s="371"/>
      <c r="K79" s="374"/>
      <c r="L79" s="374"/>
      <c r="M79" s="375"/>
      <c r="N79" s="376"/>
      <c r="O79" s="376"/>
      <c r="P79" s="376"/>
      <c r="Q79" s="377"/>
      <c r="R79" s="371"/>
      <c r="S79" s="377"/>
      <c r="T79" s="377"/>
      <c r="U79" s="378"/>
      <c r="V79" s="330"/>
    </row>
    <row r="80" spans="1:22" s="20" customFormat="1">
      <c r="A80" s="50" t="s">
        <v>173</v>
      </c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50"/>
      <c r="R80" s="50"/>
      <c r="S80" s="50"/>
      <c r="T80" s="50"/>
      <c r="U80" s="71"/>
      <c r="V80" s="13"/>
    </row>
    <row r="81" spans="1:22" s="20" customFormat="1">
      <c r="A81" s="13" t="s">
        <v>175</v>
      </c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09" t="s">
        <v>240</v>
      </c>
      <c r="B82" s="19"/>
      <c r="C82" s="29"/>
      <c r="D82" s="29"/>
      <c r="E82" s="112"/>
      <c r="F82" s="71"/>
      <c r="G82" s="71"/>
      <c r="H82" s="31"/>
      <c r="I82" s="31"/>
      <c r="J82" s="31"/>
      <c r="K82" s="31"/>
      <c r="L82" s="57"/>
      <c r="M82" s="57"/>
      <c r="N82" s="31"/>
      <c r="O82" s="31"/>
      <c r="P82" s="31"/>
      <c r="Q82" s="31"/>
      <c r="R82" s="31"/>
      <c r="S82" s="13"/>
      <c r="T82" s="13"/>
      <c r="U82" s="71"/>
      <c r="V82" s="13"/>
    </row>
    <row r="83" spans="1:22" s="20" customFormat="1">
      <c r="A83" s="126" t="s">
        <v>211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3"/>
    </row>
    <row r="84" spans="1:22" s="20" customFormat="1">
      <c r="A84" s="127" t="s">
        <v>229</v>
      </c>
      <c r="B84" s="19"/>
      <c r="C84" s="29"/>
      <c r="D84" s="29"/>
      <c r="E84" s="112"/>
      <c r="F84" s="71"/>
      <c r="G84" s="71"/>
      <c r="H84" s="31"/>
      <c r="I84" s="31"/>
      <c r="J84" s="31"/>
      <c r="K84" s="31"/>
      <c r="L84" s="57"/>
      <c r="M84" s="57"/>
      <c r="N84" s="31"/>
      <c r="O84" s="31"/>
      <c r="P84" s="31"/>
      <c r="Q84" s="31"/>
      <c r="R84" s="31"/>
      <c r="S84" s="13"/>
      <c r="T84" s="13"/>
      <c r="U84" s="71"/>
      <c r="V84" s="13"/>
    </row>
    <row r="85" spans="1:22" s="20" customFormat="1">
      <c r="A85" s="13"/>
      <c r="B85" s="19"/>
      <c r="C85" s="29"/>
      <c r="D85" s="29"/>
      <c r="E85" s="112"/>
      <c r="F85" s="116"/>
      <c r="G85" s="116"/>
      <c r="L85" s="13"/>
      <c r="M85" s="13"/>
      <c r="N85" s="31"/>
      <c r="O85" s="31"/>
      <c r="P85" s="31"/>
      <c r="Q85" s="31"/>
      <c r="R85" s="31"/>
      <c r="S85" s="13"/>
      <c r="T85" s="13"/>
      <c r="U85" s="71"/>
      <c r="V85" s="13"/>
    </row>
    <row r="86" spans="1:22" s="20" customFormat="1">
      <c r="A86" s="109" t="s">
        <v>66</v>
      </c>
      <c r="B86" s="19"/>
      <c r="C86" s="29"/>
      <c r="D86" s="29"/>
      <c r="E86" s="112"/>
      <c r="F86" s="71"/>
      <c r="G86" s="71" t="s">
        <v>67</v>
      </c>
      <c r="H86" s="31"/>
      <c r="I86" s="31"/>
      <c r="J86" s="31"/>
      <c r="K86" s="31"/>
      <c r="L86" s="57"/>
      <c r="M86" s="57"/>
      <c r="N86" s="31"/>
      <c r="O86" s="31"/>
      <c r="P86" s="31"/>
      <c r="Q86" s="31" t="s">
        <v>68</v>
      </c>
      <c r="R86" s="31"/>
      <c r="S86" s="13"/>
      <c r="T86" s="13"/>
      <c r="U86" s="71"/>
      <c r="V86" s="13"/>
    </row>
    <row r="87" spans="1:22" s="20" customFormat="1" ht="15">
      <c r="A87" s="7"/>
      <c r="B87" s="5"/>
      <c r="C87" s="28"/>
      <c r="D87" s="28"/>
      <c r="E87" s="27"/>
      <c r="F87" s="8"/>
      <c r="G87" s="116"/>
      <c r="H87" s="9"/>
      <c r="I87" s="9"/>
      <c r="J87" s="9"/>
      <c r="K87" s="9"/>
      <c r="L87" s="22"/>
      <c r="M87" s="22"/>
      <c r="N87" s="9"/>
      <c r="O87" s="9"/>
      <c r="P87" s="9"/>
      <c r="Q87" s="9"/>
      <c r="R87" s="9"/>
      <c r="S87" s="4"/>
      <c r="T87" s="4"/>
      <c r="U87" s="8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</sheetData>
  <sheetProtection insertRows="0" deleteRows="0"/>
  <protectedRanges>
    <protectedRange sqref="J1:P41 U1:U41 U43:U1048576 J43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8"/>
  <sheetViews>
    <sheetView topLeftCell="A22" zoomScale="90" zoomScaleNormal="90" zoomScaleSheetLayoutView="100" workbookViewId="0">
      <selection activeCell="B53" sqref="B53"/>
    </sheetView>
  </sheetViews>
  <sheetFormatPr defaultColWidth="8.85546875" defaultRowHeight="12.75"/>
  <cols>
    <col min="1" max="1" width="3.5703125" style="13" customWidth="1"/>
    <col min="2" max="2" width="52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s="4" customFormat="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  <c r="K6" s="119"/>
      <c r="U6" s="8"/>
    </row>
    <row r="7" spans="1:21" s="4" customFormat="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  <c r="K7" s="119"/>
      <c r="U7" s="8"/>
    </row>
    <row r="8" spans="1:21" s="4" customFormat="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  <c r="K8" s="119"/>
      <c r="U8" s="8"/>
    </row>
    <row r="9" spans="1:21" s="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pred_rekapitulacija'!A15</f>
        <v>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pred_rekapitulacija'!B15</f>
        <v>MESO IN MESNI IZDELKI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7" t="s">
        <v>846</v>
      </c>
      <c r="C16" s="84" t="s">
        <v>156</v>
      </c>
      <c r="D16" s="84" t="s">
        <v>1</v>
      </c>
      <c r="E16" s="113" t="s">
        <v>838</v>
      </c>
      <c r="F16" s="202">
        <v>300</v>
      </c>
      <c r="G16" s="216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7">
        <f>IF(Sklop2[[#This Row],[ZAHTEVANA SHEMA KAKOVOSTI]]&lt;&gt;"",Sklop2[[#This Row],[Preračunana masa/volumen/kos na enoto kg]],"")</f>
        <v>300</v>
      </c>
      <c r="J16" s="98"/>
      <c r="K16" s="88"/>
      <c r="L16" s="88"/>
      <c r="M16" s="145" t="s">
        <v>156</v>
      </c>
      <c r="N16" s="90"/>
      <c r="O16" s="144" t="s">
        <v>156</v>
      </c>
      <c r="P16" s="101"/>
      <c r="Q16" s="90">
        <f>+Sklop2[[#This Row],[cena/enota brez DDV v EUR]]*Sklop2[[#This Row],[Stopnja DDV (%)]]</f>
        <v>0</v>
      </c>
      <c r="R16" s="168">
        <f>+Sklop2[[#This Row],[cena/enota brez DDV v EUR]]+Sklop2[[#This Row],[Davek (EUR)]]</f>
        <v>0</v>
      </c>
      <c r="S16" s="168">
        <f>+Sklop2[[#This Row],[cena/enota brez DDV v EUR]]*Sklop2[[#This Row],[Okvirna količina]]</f>
        <v>0</v>
      </c>
      <c r="T16" s="168">
        <f>+Sklop2[[#This Row],[Končna cena/enoto mere (EUR) z DDV]]*Sklop2[[#This Row],[Okvirna količina]]</f>
        <v>0</v>
      </c>
      <c r="U16" s="175"/>
    </row>
    <row r="17" spans="1:22" s="58" customFormat="1" ht="24">
      <c r="A17" s="196" t="s">
        <v>4</v>
      </c>
      <c r="B17" s="197" t="s">
        <v>847</v>
      </c>
      <c r="C17" s="84" t="s">
        <v>156</v>
      </c>
      <c r="D17" s="84" t="s">
        <v>1</v>
      </c>
      <c r="E17" s="113" t="s">
        <v>838</v>
      </c>
      <c r="F17" s="203">
        <v>4500</v>
      </c>
      <c r="G17" s="216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4500</v>
      </c>
      <c r="I17" s="87">
        <f>IF(Sklop2[[#This Row],[ZAHTEVANA SHEMA KAKOVOSTI]]&lt;&gt;"",Sklop2[[#This Row],[Preračunana masa/volumen/kos na enoto kg]],"")</f>
        <v>4500</v>
      </c>
      <c r="J17" s="99"/>
      <c r="K17" s="92"/>
      <c r="L17" s="92"/>
      <c r="M17" s="145" t="s">
        <v>156</v>
      </c>
      <c r="N17" s="93"/>
      <c r="O17" s="144" t="s">
        <v>156</v>
      </c>
      <c r="P17" s="103"/>
      <c r="Q17" s="93">
        <f>+Sklop2[[#This Row],[cena/enota brez DDV v EUR]]*Sklop2[[#This Row],[Stopnja DDV (%)]]</f>
        <v>0</v>
      </c>
      <c r="R17" s="168">
        <f>+Sklop2[[#This Row],[cena/enota brez DDV v EUR]]+Sklop2[[#This Row],[Davek (EUR)]]</f>
        <v>0</v>
      </c>
      <c r="S17" s="168">
        <f>+Sklop2[[#This Row],[cena/enota brez DDV v EUR]]*Sklop2[[#This Row],[Okvirna količina]]</f>
        <v>0</v>
      </c>
      <c r="T17" s="168">
        <f>+Sklop2[[#This Row],[Končna cena/enoto mere (EUR) z DDV]]*Sklop2[[#This Row],[Okvirna količina]]</f>
        <v>0</v>
      </c>
      <c r="U17" s="175"/>
    </row>
    <row r="18" spans="1:22" s="58" customFormat="1" ht="24">
      <c r="A18" s="196" t="s">
        <v>5</v>
      </c>
      <c r="B18" s="197" t="s">
        <v>848</v>
      </c>
      <c r="C18" s="84" t="s">
        <v>156</v>
      </c>
      <c r="D18" s="84" t="s">
        <v>1</v>
      </c>
      <c r="E18" s="113" t="s">
        <v>838</v>
      </c>
      <c r="F18" s="203">
        <v>800</v>
      </c>
      <c r="G18" s="216" t="s">
        <v>1</v>
      </c>
      <c r="H18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7">
        <f>IF(Sklop2[[#This Row],[ZAHTEVANA SHEMA KAKOVOSTI]]&lt;&gt;"",Sklop2[[#This Row],[Preračunana masa/volumen/kos na enoto kg]],"")</f>
        <v>800</v>
      </c>
      <c r="J18" s="99"/>
      <c r="K18" s="92"/>
      <c r="L18" s="92"/>
      <c r="M18" s="145" t="s">
        <v>156</v>
      </c>
      <c r="N18" s="93"/>
      <c r="O18" s="144" t="s">
        <v>156</v>
      </c>
      <c r="P18" s="103"/>
      <c r="Q18" s="93">
        <f>+Sklop2[[#This Row],[cena/enota brez DDV v EUR]]*Sklop2[[#This Row],[Stopnja DDV (%)]]</f>
        <v>0</v>
      </c>
      <c r="R18" s="168">
        <f>+Sklop2[[#This Row],[cena/enota brez DDV v EUR]]+Sklop2[[#This Row],[Davek (EUR)]]</f>
        <v>0</v>
      </c>
      <c r="S18" s="168">
        <f>+Sklop2[[#This Row],[cena/enota brez DDV v EUR]]*Sklop2[[#This Row],[Okvirna količina]]</f>
        <v>0</v>
      </c>
      <c r="T18" s="168">
        <f>+Sklop2[[#This Row],[Končna cena/enoto mere (EUR) z DDV]]*Sklop2[[#This Row],[Okvirna količina]]</f>
        <v>0</v>
      </c>
      <c r="U18" s="175"/>
    </row>
    <row r="19" spans="1:22" s="58" customFormat="1" ht="12">
      <c r="A19" s="196" t="s">
        <v>6</v>
      </c>
      <c r="B19" s="197" t="s">
        <v>398</v>
      </c>
      <c r="C19" s="84" t="s">
        <v>156</v>
      </c>
      <c r="D19" s="84" t="s">
        <v>1</v>
      </c>
      <c r="E19" s="113"/>
      <c r="F19" s="203">
        <v>200</v>
      </c>
      <c r="G19" s="216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7" t="str">
        <f>IF(Sklop2[[#This Row],[ZAHTEVANA SHEMA KAKOVOSTI]]&lt;&gt;"",Sklop2[[#This Row],[Preračunana masa/volumen/kos na enoto kg]],"")</f>
        <v/>
      </c>
      <c r="J19" s="99"/>
      <c r="K19" s="92"/>
      <c r="L19" s="92"/>
      <c r="M19" s="145" t="s">
        <v>156</v>
      </c>
      <c r="N19" s="93"/>
      <c r="O19" s="144" t="s">
        <v>156</v>
      </c>
      <c r="P19" s="103"/>
      <c r="Q19" s="93">
        <f>+Sklop2[[#This Row],[cena/enota brez DDV v EUR]]*Sklop2[[#This Row],[Stopnja DDV (%)]]</f>
        <v>0</v>
      </c>
      <c r="R19" s="168">
        <f>+Sklop2[[#This Row],[cena/enota brez DDV v EUR]]+Sklop2[[#This Row],[Davek (EUR)]]</f>
        <v>0</v>
      </c>
      <c r="S19" s="168">
        <f>+Sklop2[[#This Row],[cena/enota brez DDV v EUR]]*Sklop2[[#This Row],[Okvirna količina]]</f>
        <v>0</v>
      </c>
      <c r="T19" s="168">
        <f>+Sklop2[[#This Row],[Končna cena/enoto mere (EUR) z DDV]]*Sklop2[[#This Row],[Okvirna količina]]</f>
        <v>0</v>
      </c>
      <c r="U19" s="175"/>
    </row>
    <row r="20" spans="1:22" s="58" customFormat="1" ht="24">
      <c r="A20" s="196" t="s">
        <v>7</v>
      </c>
      <c r="B20" s="198" t="s">
        <v>840</v>
      </c>
      <c r="C20" s="84" t="s">
        <v>156</v>
      </c>
      <c r="D20" s="84" t="s">
        <v>1</v>
      </c>
      <c r="E20" s="113" t="s">
        <v>838</v>
      </c>
      <c r="F20" s="203">
        <v>300</v>
      </c>
      <c r="G20" s="216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7">
        <f>IF(Sklop2[[#This Row],[ZAHTEVANA SHEMA KAKOVOSTI]]&lt;&gt;"",Sklop2[[#This Row],[Preračunana masa/volumen/kos na enoto kg]],"")</f>
        <v>300</v>
      </c>
      <c r="J20" s="99"/>
      <c r="K20" s="92"/>
      <c r="L20" s="92"/>
      <c r="M20" s="145" t="s">
        <v>156</v>
      </c>
      <c r="N20" s="93"/>
      <c r="O20" s="144" t="s">
        <v>156</v>
      </c>
      <c r="P20" s="103"/>
      <c r="Q20" s="93">
        <f>+Sklop2[[#This Row],[cena/enota brez DDV v EUR]]*Sklop2[[#This Row],[Stopnja DDV (%)]]</f>
        <v>0</v>
      </c>
      <c r="R20" s="168">
        <f>+Sklop2[[#This Row],[cena/enota brez DDV v EUR]]+Sklop2[[#This Row],[Davek (EUR)]]</f>
        <v>0</v>
      </c>
      <c r="S20" s="168">
        <f>+Sklop2[[#This Row],[cena/enota brez DDV v EUR]]*Sklop2[[#This Row],[Okvirna količina]]</f>
        <v>0</v>
      </c>
      <c r="T20" s="168">
        <f>+Sklop2[[#This Row],[Končna cena/enoto mere (EUR) z DDV]]*Sklop2[[#This Row],[Okvirna količina]]</f>
        <v>0</v>
      </c>
      <c r="U20" s="175"/>
    </row>
    <row r="21" spans="1:22" s="58" customFormat="1" ht="12">
      <c r="A21" s="196" t="s">
        <v>8</v>
      </c>
      <c r="B21" s="198" t="s">
        <v>399</v>
      </c>
      <c r="C21" s="84" t="s">
        <v>156</v>
      </c>
      <c r="D21" s="84" t="s">
        <v>1</v>
      </c>
      <c r="E21" s="113"/>
      <c r="F21" s="203">
        <v>200</v>
      </c>
      <c r="G21" s="216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7" t="str">
        <f>IF(Sklop2[[#This Row],[ZAHTEVANA SHEMA KAKOVOSTI]]&lt;&gt;"",Sklop2[[#This Row],[Preračunana masa/volumen/kos na enoto kg]],"")</f>
        <v/>
      </c>
      <c r="J21" s="99"/>
      <c r="K21" s="92"/>
      <c r="L21" s="92"/>
      <c r="M21" s="145" t="s">
        <v>156</v>
      </c>
      <c r="N21" s="93"/>
      <c r="O21" s="144" t="s">
        <v>156</v>
      </c>
      <c r="P21" s="103"/>
      <c r="Q21" s="93">
        <f>+Sklop2[[#This Row],[cena/enota brez DDV v EUR]]*Sklop2[[#This Row],[Stopnja DDV (%)]]</f>
        <v>0</v>
      </c>
      <c r="R21" s="168">
        <f>+Sklop2[[#This Row],[cena/enota brez DDV v EUR]]+Sklop2[[#This Row],[Davek (EUR)]]</f>
        <v>0</v>
      </c>
      <c r="S21" s="168">
        <f>+Sklop2[[#This Row],[cena/enota brez DDV v EUR]]*Sklop2[[#This Row],[Okvirna količina]]</f>
        <v>0</v>
      </c>
      <c r="T21" s="168">
        <f>+Sklop2[[#This Row],[Končna cena/enoto mere (EUR) z DDV]]*Sklop2[[#This Row],[Okvirna količina]]</f>
        <v>0</v>
      </c>
      <c r="U21" s="175"/>
    </row>
    <row r="22" spans="1:22" s="58" customFormat="1" ht="24">
      <c r="A22" s="196" t="s">
        <v>9</v>
      </c>
      <c r="B22" s="198" t="s">
        <v>841</v>
      </c>
      <c r="C22" s="84" t="s">
        <v>156</v>
      </c>
      <c r="D22" s="84" t="s">
        <v>1</v>
      </c>
      <c r="E22" s="113" t="s">
        <v>838</v>
      </c>
      <c r="F22" s="203">
        <v>400</v>
      </c>
      <c r="G22" s="216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7">
        <f>IF(Sklop2[[#This Row],[ZAHTEVANA SHEMA KAKOVOSTI]]&lt;&gt;"",Sklop2[[#This Row],[Preračunana masa/volumen/kos na enoto kg]],"")</f>
        <v>400</v>
      </c>
      <c r="J22" s="99"/>
      <c r="K22" s="92"/>
      <c r="L22" s="92"/>
      <c r="M22" s="145" t="s">
        <v>156</v>
      </c>
      <c r="N22" s="93"/>
      <c r="O22" s="144" t="s">
        <v>156</v>
      </c>
      <c r="P22" s="103"/>
      <c r="Q22" s="93">
        <f>+Sklop2[[#This Row],[cena/enota brez DDV v EUR]]*Sklop2[[#This Row],[Stopnja DDV (%)]]</f>
        <v>0</v>
      </c>
      <c r="R22" s="168">
        <f>+Sklop2[[#This Row],[cena/enota brez DDV v EUR]]+Sklop2[[#This Row],[Davek (EUR)]]</f>
        <v>0</v>
      </c>
      <c r="S22" s="168">
        <f>+Sklop2[[#This Row],[cena/enota brez DDV v EUR]]*Sklop2[[#This Row],[Okvirna količina]]</f>
        <v>0</v>
      </c>
      <c r="T22" s="168">
        <f>+Sklop2[[#This Row],[Končna cena/enoto mere (EUR) z DDV]]*Sklop2[[#This Row],[Okvirna količina]]</f>
        <v>0</v>
      </c>
      <c r="U22" s="175"/>
    </row>
    <row r="23" spans="1:22" s="58" customFormat="1" ht="12">
      <c r="A23" s="632" t="s">
        <v>10</v>
      </c>
      <c r="B23" s="633" t="s">
        <v>1170</v>
      </c>
      <c r="C23" s="84" t="s">
        <v>156</v>
      </c>
      <c r="D23" s="84" t="s">
        <v>1</v>
      </c>
      <c r="E23" s="113"/>
      <c r="F23" s="203">
        <v>150</v>
      </c>
      <c r="G23" s="216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87" t="str">
        <f>IF(Sklop2[[#This Row],[ZAHTEVANA SHEMA KAKOVOSTI]]&lt;&gt;"",Sklop2[[#This Row],[Preračunana masa/volumen/kos na enoto kg]],"")</f>
        <v/>
      </c>
      <c r="J23" s="99"/>
      <c r="K23" s="92"/>
      <c r="L23" s="92"/>
      <c r="M23" s="145" t="s">
        <v>156</v>
      </c>
      <c r="N23" s="93"/>
      <c r="O23" s="144" t="s">
        <v>156</v>
      </c>
      <c r="P23" s="103"/>
      <c r="Q23" s="93">
        <f>+Sklop2[[#This Row],[cena/enota brez DDV v EUR]]*Sklop2[[#This Row],[Stopnja DDV (%)]]</f>
        <v>0</v>
      </c>
      <c r="R23" s="168">
        <f>+Sklop2[[#This Row],[cena/enota brez DDV v EUR]]+Sklop2[[#This Row],[Davek (EUR)]]</f>
        <v>0</v>
      </c>
      <c r="S23" s="168">
        <f>+Sklop2[[#This Row],[cena/enota brez DDV v EUR]]*Sklop2[[#This Row],[Okvirna količina]]</f>
        <v>0</v>
      </c>
      <c r="T23" s="168">
        <f>+Sklop2[[#This Row],[Končna cena/enoto mere (EUR) z DDV]]*Sklop2[[#This Row],[Okvirna količina]]</f>
        <v>0</v>
      </c>
      <c r="U23" s="175"/>
    </row>
    <row r="24" spans="1:22" s="58" customFormat="1" ht="12">
      <c r="A24" s="196" t="s">
        <v>11</v>
      </c>
      <c r="B24" s="198" t="s">
        <v>400</v>
      </c>
      <c r="C24" s="84" t="s">
        <v>156</v>
      </c>
      <c r="D24" s="84" t="s">
        <v>1</v>
      </c>
      <c r="E24" s="170"/>
      <c r="F24" s="225">
        <v>550</v>
      </c>
      <c r="G24" s="226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4" s="161" t="str">
        <f>IF(Sklop2[[#This Row],[ZAHTEVANA SHEMA KAKOVOSTI]]&lt;&gt;"",Sklop2[[#This Row],[Preračunana masa/volumen/kos na enoto kg]],"")</f>
        <v/>
      </c>
      <c r="J24" s="166"/>
      <c r="K24" s="165"/>
      <c r="L24" s="165"/>
      <c r="M24" s="145" t="s">
        <v>156</v>
      </c>
      <c r="N24" s="93"/>
      <c r="O24" s="144" t="s">
        <v>156</v>
      </c>
      <c r="P24" s="174"/>
      <c r="Q24" s="171">
        <f>+Sklop2[[#This Row],[cena/enota brez DDV v EUR]]*Sklop2[[#This Row],[Stopnja DDV (%)]]</f>
        <v>0</v>
      </c>
      <c r="R24" s="168">
        <f>+Sklop2[[#This Row],[cena/enota brez DDV v EUR]]+Sklop2[[#This Row],[Davek (EUR)]]</f>
        <v>0</v>
      </c>
      <c r="S24" s="168">
        <f>+Sklop2[[#This Row],[cena/enota brez DDV v EUR]]*Sklop2[[#This Row],[Okvirna količina]]</f>
        <v>0</v>
      </c>
      <c r="T24" s="168">
        <f>+Sklop2[[#This Row],[Končna cena/enoto mere (EUR) z DDV]]*Sklop2[[#This Row],[Okvirna količina]]</f>
        <v>0</v>
      </c>
      <c r="U24" s="176"/>
    </row>
    <row r="25" spans="1:22" s="58" customFormat="1" ht="12">
      <c r="A25" s="196" t="s">
        <v>12</v>
      </c>
      <c r="B25" s="198" t="s">
        <v>807</v>
      </c>
      <c r="C25" s="84" t="s">
        <v>156</v>
      </c>
      <c r="D25" s="84" t="s">
        <v>1</v>
      </c>
      <c r="E25" s="113"/>
      <c r="F25" s="203">
        <v>300</v>
      </c>
      <c r="G25" s="216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87" t="str">
        <f>IF(Sklop2[[#This Row],[ZAHTEVANA SHEMA KAKOVOSTI]]&lt;&gt;"",Sklop2[[#This Row],[Preračunana masa/volumen/kos na enoto kg]],"")</f>
        <v/>
      </c>
      <c r="J25" s="99"/>
      <c r="K25" s="92"/>
      <c r="L25" s="92"/>
      <c r="M25" s="145" t="s">
        <v>156</v>
      </c>
      <c r="N25" s="93"/>
      <c r="O25" s="144" t="s">
        <v>156</v>
      </c>
      <c r="P25" s="103"/>
      <c r="Q25" s="93">
        <f>+Sklop2[[#This Row],[cena/enota brez DDV v EUR]]*Sklop2[[#This Row],[Stopnja DDV (%)]]</f>
        <v>0</v>
      </c>
      <c r="R25" s="168">
        <f>+Sklop2[[#This Row],[cena/enota brez DDV v EUR]]+Sklop2[[#This Row],[Davek (EUR)]]</f>
        <v>0</v>
      </c>
      <c r="S25" s="168">
        <f>+Sklop2[[#This Row],[cena/enota brez DDV v EUR]]*Sklop2[[#This Row],[Okvirna količina]]</f>
        <v>0</v>
      </c>
      <c r="T25" s="168">
        <f>+Sklop2[[#This Row],[Končna cena/enoto mere (EUR) z DDV]]*Sklop2[[#This Row],[Okvirna količina]]</f>
        <v>0</v>
      </c>
      <c r="U25" s="175"/>
    </row>
    <row r="26" spans="1:22">
      <c r="A26" s="196" t="s">
        <v>13</v>
      </c>
      <c r="B26" s="223" t="s">
        <v>401</v>
      </c>
      <c r="C26" s="84" t="s">
        <v>156</v>
      </c>
      <c r="D26" s="84" t="s">
        <v>1</v>
      </c>
      <c r="E26" s="113"/>
      <c r="F26" s="219">
        <v>400</v>
      </c>
      <c r="G26" s="220" t="s">
        <v>1</v>
      </c>
      <c r="H2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56" t="str">
        <f>IF(Sklop2[[#This Row],[ZAHTEVANA SHEMA KAKOVOSTI]]&lt;&gt;"",Sklop2[[#This Row],[Preračunana masa/volumen/kos na enoto kg]],"")</f>
        <v/>
      </c>
      <c r="J26" s="162"/>
      <c r="K26" s="164"/>
      <c r="L26" s="164"/>
      <c r="M26" s="145" t="s">
        <v>156</v>
      </c>
      <c r="N26" s="93"/>
      <c r="O26" s="144" t="s">
        <v>156</v>
      </c>
      <c r="P26" s="169"/>
      <c r="Q26" s="168">
        <f>+Sklop2[[#This Row],[cena/enota brez DDV v EUR]]*Sklop2[[#This Row],[Stopnja DDV (%)]]</f>
        <v>0</v>
      </c>
      <c r="R26" s="168">
        <f>+Sklop2[[#This Row],[cena/enota brez DDV v EUR]]+Sklop2[[#This Row],[Davek (EUR)]]</f>
        <v>0</v>
      </c>
      <c r="S26" s="168">
        <f>+Sklop2[[#This Row],[cena/enota brez DDV v EUR]]*Sklop2[[#This Row],[Okvirna količina]]</f>
        <v>0</v>
      </c>
      <c r="T26" s="168">
        <f>+Sklop2[[#This Row],[Končna cena/enoto mere (EUR) z DDV]]*Sklop2[[#This Row],[Okvirna količina]]</f>
        <v>0</v>
      </c>
      <c r="U26" s="222"/>
    </row>
    <row r="27" spans="1:22">
      <c r="A27" s="196" t="s">
        <v>14</v>
      </c>
      <c r="B27" s="223" t="s">
        <v>402</v>
      </c>
      <c r="C27" s="84" t="s">
        <v>156</v>
      </c>
      <c r="D27" s="84" t="s">
        <v>1</v>
      </c>
      <c r="E27" s="113"/>
      <c r="F27" s="219">
        <v>100</v>
      </c>
      <c r="G27" s="220" t="s">
        <v>1</v>
      </c>
      <c r="H2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56" t="str">
        <f>IF(Sklop2[[#This Row],[ZAHTEVANA SHEMA KAKOVOSTI]]&lt;&gt;"",Sklop2[[#This Row],[Preračunana masa/volumen/kos na enoto kg]],"")</f>
        <v/>
      </c>
      <c r="J27" s="162"/>
      <c r="K27" s="164"/>
      <c r="L27" s="164"/>
      <c r="M27" s="145" t="s">
        <v>156</v>
      </c>
      <c r="N27" s="93"/>
      <c r="O27" s="144" t="s">
        <v>156</v>
      </c>
      <c r="P27" s="169"/>
      <c r="Q27" s="168">
        <f>+Sklop2[[#This Row],[cena/enota brez DDV v EUR]]*Sklop2[[#This Row],[Stopnja DDV (%)]]</f>
        <v>0</v>
      </c>
      <c r="R27" s="168">
        <f>+Sklop2[[#This Row],[cena/enota brez DDV v EUR]]+Sklop2[[#This Row],[Davek (EUR)]]</f>
        <v>0</v>
      </c>
      <c r="S27" s="168">
        <f>+Sklop2[[#This Row],[cena/enota brez DDV v EUR]]*Sklop2[[#This Row],[Okvirna količina]]</f>
        <v>0</v>
      </c>
      <c r="T27" s="168">
        <f>+Sklop2[[#This Row],[Končna cena/enoto mere (EUR) z DDV]]*Sklop2[[#This Row],[Okvirna količina]]</f>
        <v>0</v>
      </c>
      <c r="U27" s="222"/>
    </row>
    <row r="28" spans="1:22">
      <c r="A28" s="196" t="s">
        <v>15</v>
      </c>
      <c r="B28" s="251" t="s">
        <v>403</v>
      </c>
      <c r="C28" s="84" t="s">
        <v>156</v>
      </c>
      <c r="D28" s="84" t="s">
        <v>1</v>
      </c>
      <c r="E28" s="113"/>
      <c r="F28" s="219">
        <v>100</v>
      </c>
      <c r="G28" s="220" t="s">
        <v>1</v>
      </c>
      <c r="H2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56" t="str">
        <f>IF(Sklop2[[#This Row],[ZAHTEVANA SHEMA KAKOVOSTI]]&lt;&gt;"",Sklop2[[#This Row],[Preračunana masa/volumen/kos na enoto kg]],"")</f>
        <v/>
      </c>
      <c r="J28" s="162"/>
      <c r="K28" s="164"/>
      <c r="L28" s="164"/>
      <c r="M28" s="145" t="s">
        <v>156</v>
      </c>
      <c r="N28" s="93"/>
      <c r="O28" s="144" t="s">
        <v>156</v>
      </c>
      <c r="P28" s="169"/>
      <c r="Q28" s="168">
        <f>+Sklop2[[#This Row],[cena/enota brez DDV v EUR]]*Sklop2[[#This Row],[Stopnja DDV (%)]]</f>
        <v>0</v>
      </c>
      <c r="R28" s="168">
        <f>+Sklop2[[#This Row],[cena/enota brez DDV v EUR]]+Sklop2[[#This Row],[Davek (EUR)]]</f>
        <v>0</v>
      </c>
      <c r="S28" s="168">
        <f>+Sklop2[[#This Row],[cena/enota brez DDV v EUR]]*Sklop2[[#This Row],[Okvirna količina]]</f>
        <v>0</v>
      </c>
      <c r="T28" s="168">
        <f>+Sklop2[[#This Row],[Končna cena/enoto mere (EUR) z DDV]]*Sklop2[[#This Row],[Okvirna količina]]</f>
        <v>0</v>
      </c>
      <c r="U28" s="222"/>
    </row>
    <row r="29" spans="1:22">
      <c r="A29" s="196" t="s">
        <v>16</v>
      </c>
      <c r="B29" s="223" t="s">
        <v>808</v>
      </c>
      <c r="C29" s="84" t="s">
        <v>156</v>
      </c>
      <c r="D29" s="84" t="s">
        <v>1</v>
      </c>
      <c r="E29" s="113"/>
      <c r="F29" s="219">
        <v>250</v>
      </c>
      <c r="G29" s="220" t="s">
        <v>1</v>
      </c>
      <c r="H2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9" s="156" t="str">
        <f>IF(Sklop2[[#This Row],[ZAHTEVANA SHEMA KAKOVOSTI]]&lt;&gt;"",Sklop2[[#This Row],[Preračunana masa/volumen/kos na enoto kg]],"")</f>
        <v/>
      </c>
      <c r="J29" s="162"/>
      <c r="K29" s="164"/>
      <c r="L29" s="164"/>
      <c r="M29" s="145" t="s">
        <v>156</v>
      </c>
      <c r="N29" s="93"/>
      <c r="O29" s="144" t="s">
        <v>156</v>
      </c>
      <c r="P29" s="169"/>
      <c r="Q29" s="168">
        <f>+Sklop2[[#This Row],[cena/enota brez DDV v EUR]]*Sklop2[[#This Row],[Stopnja DDV (%)]]</f>
        <v>0</v>
      </c>
      <c r="R29" s="168">
        <f>+Sklop2[[#This Row],[cena/enota brez DDV v EUR]]+Sklop2[[#This Row],[Davek (EUR)]]</f>
        <v>0</v>
      </c>
      <c r="S29" s="168">
        <f>+Sklop2[[#This Row],[cena/enota brez DDV v EUR]]*Sklop2[[#This Row],[Okvirna količina]]</f>
        <v>0</v>
      </c>
      <c r="T29" s="168">
        <f>+Sklop2[[#This Row],[Končna cena/enoto mere (EUR) z DDV]]*Sklop2[[#This Row],[Okvirna količina]]</f>
        <v>0</v>
      </c>
      <c r="U29" s="222"/>
    </row>
    <row r="30" spans="1:22">
      <c r="A30" s="196" t="s">
        <v>17</v>
      </c>
      <c r="B30" s="223" t="s">
        <v>404</v>
      </c>
      <c r="C30" s="84" t="s">
        <v>156</v>
      </c>
      <c r="D30" s="84" t="s">
        <v>1</v>
      </c>
      <c r="E30" s="113"/>
      <c r="F30" s="219">
        <v>60</v>
      </c>
      <c r="G30" s="220" t="s">
        <v>1</v>
      </c>
      <c r="H3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56" t="str">
        <f>IF(Sklop2[[#This Row],[ZAHTEVANA SHEMA KAKOVOSTI]]&lt;&gt;"",Sklop2[[#This Row],[Preračunana masa/volumen/kos na enoto kg]],"")</f>
        <v/>
      </c>
      <c r="J30" s="162"/>
      <c r="K30" s="164"/>
      <c r="L30" s="164"/>
      <c r="M30" s="145" t="s">
        <v>156</v>
      </c>
      <c r="N30" s="93"/>
      <c r="O30" s="144" t="s">
        <v>156</v>
      </c>
      <c r="P30" s="169"/>
      <c r="Q30" s="168">
        <f>+Sklop2[[#This Row],[cena/enota brez DDV v EUR]]*Sklop2[[#This Row],[Stopnja DDV (%)]]</f>
        <v>0</v>
      </c>
      <c r="R30" s="168">
        <f>+Sklop2[[#This Row],[cena/enota brez DDV v EUR]]+Sklop2[[#This Row],[Davek (EUR)]]</f>
        <v>0</v>
      </c>
      <c r="S30" s="168">
        <f>+Sklop2[[#This Row],[cena/enota brez DDV v EUR]]*Sklop2[[#This Row],[Okvirna količina]]</f>
        <v>0</v>
      </c>
      <c r="T30" s="168">
        <f>+Sklop2[[#This Row],[Končna cena/enoto mere (EUR) z DDV]]*Sklop2[[#This Row],[Okvirna količina]]</f>
        <v>0</v>
      </c>
      <c r="U30" s="222"/>
    </row>
    <row r="31" spans="1:22">
      <c r="A31" s="196" t="s">
        <v>18</v>
      </c>
      <c r="B31" s="223" t="s">
        <v>405</v>
      </c>
      <c r="C31" s="84" t="s">
        <v>156</v>
      </c>
      <c r="D31" s="84" t="s">
        <v>1</v>
      </c>
      <c r="E31" s="113"/>
      <c r="F31" s="219">
        <v>30</v>
      </c>
      <c r="G31" s="220" t="s">
        <v>1</v>
      </c>
      <c r="H3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1" s="156" t="str">
        <f>IF(Sklop2[[#This Row],[ZAHTEVANA SHEMA KAKOVOSTI]]&lt;&gt;"",Sklop2[[#This Row],[Preračunana masa/volumen/kos na enoto kg]],"")</f>
        <v/>
      </c>
      <c r="J31" s="162"/>
      <c r="K31" s="164"/>
      <c r="L31" s="164"/>
      <c r="M31" s="145" t="s">
        <v>156</v>
      </c>
      <c r="N31" s="93"/>
      <c r="O31" s="144" t="s">
        <v>156</v>
      </c>
      <c r="P31" s="169"/>
      <c r="Q31" s="168">
        <f>+Sklop2[[#This Row],[cena/enota brez DDV v EUR]]*Sklop2[[#This Row],[Stopnja DDV (%)]]</f>
        <v>0</v>
      </c>
      <c r="R31" s="168">
        <f>+Sklop2[[#This Row],[cena/enota brez DDV v EUR]]+Sklop2[[#This Row],[Davek (EUR)]]</f>
        <v>0</v>
      </c>
      <c r="S31" s="168">
        <f>+Sklop2[[#This Row],[cena/enota brez DDV v EUR]]*Sklop2[[#This Row],[Okvirna količina]]</f>
        <v>0</v>
      </c>
      <c r="T31" s="168">
        <f>+Sklop2[[#This Row],[Končna cena/enoto mere (EUR) z DDV]]*Sklop2[[#This Row],[Okvirna količina]]</f>
        <v>0</v>
      </c>
      <c r="U31" s="222"/>
      <c r="V31" s="124"/>
    </row>
    <row r="32" spans="1:22">
      <c r="A32" s="196" t="s">
        <v>19</v>
      </c>
      <c r="B32" s="223" t="s">
        <v>406</v>
      </c>
      <c r="C32" s="84" t="s">
        <v>156</v>
      </c>
      <c r="D32" s="84" t="s">
        <v>1</v>
      </c>
      <c r="E32" s="113"/>
      <c r="F32" s="219">
        <v>350</v>
      </c>
      <c r="G32" s="220" t="s">
        <v>1</v>
      </c>
      <c r="H3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2" s="156" t="str">
        <f>IF(Sklop2[[#This Row],[ZAHTEVANA SHEMA KAKOVOSTI]]&lt;&gt;"",Sklop2[[#This Row],[Preračunana masa/volumen/kos na enoto kg]],"")</f>
        <v/>
      </c>
      <c r="J32" s="162"/>
      <c r="K32" s="164"/>
      <c r="L32" s="164"/>
      <c r="M32" s="145" t="s">
        <v>156</v>
      </c>
      <c r="N32" s="93"/>
      <c r="O32" s="144" t="s">
        <v>156</v>
      </c>
      <c r="P32" s="169"/>
      <c r="Q32" s="168">
        <f>+Sklop2[[#This Row],[cena/enota brez DDV v EUR]]*Sklop2[[#This Row],[Stopnja DDV (%)]]</f>
        <v>0</v>
      </c>
      <c r="R32" s="168">
        <f>+Sklop2[[#This Row],[cena/enota brez DDV v EUR]]+Sklop2[[#This Row],[Davek (EUR)]]</f>
        <v>0</v>
      </c>
      <c r="S32" s="168">
        <f>+Sklop2[[#This Row],[cena/enota brez DDV v EUR]]*Sklop2[[#This Row],[Okvirna količina]]</f>
        <v>0</v>
      </c>
      <c r="T32" s="168">
        <f>+Sklop2[[#This Row],[Končna cena/enoto mere (EUR) z DDV]]*Sklop2[[#This Row],[Okvirna količina]]</f>
        <v>0</v>
      </c>
      <c r="U32" s="222"/>
    </row>
    <row r="33" spans="1:21" ht="24">
      <c r="A33" s="196" t="s">
        <v>20</v>
      </c>
      <c r="B33" s="223" t="s">
        <v>809</v>
      </c>
      <c r="C33" s="84" t="s">
        <v>156</v>
      </c>
      <c r="D33" s="84" t="s">
        <v>1</v>
      </c>
      <c r="E33" s="113" t="s">
        <v>844</v>
      </c>
      <c r="F33" s="219">
        <v>150</v>
      </c>
      <c r="G33" s="221" t="s">
        <v>1</v>
      </c>
      <c r="H3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3" s="156">
        <f>IF(Sklop2[[#This Row],[ZAHTEVANA SHEMA KAKOVOSTI]]&lt;&gt;"",Sklop2[[#This Row],[Preračunana masa/volumen/kos na enoto kg]],"")</f>
        <v>150</v>
      </c>
      <c r="J33" s="162"/>
      <c r="K33" s="164"/>
      <c r="L33" s="164"/>
      <c r="M33" s="145" t="s">
        <v>156</v>
      </c>
      <c r="N33" s="93"/>
      <c r="O33" s="144" t="s">
        <v>156</v>
      </c>
      <c r="P33" s="169"/>
      <c r="Q33" s="168">
        <f>+Sklop2[[#This Row],[cena/enota brez DDV v EUR]]*Sklop2[[#This Row],[Stopnja DDV (%)]]</f>
        <v>0</v>
      </c>
      <c r="R33" s="168">
        <f>+Sklop2[[#This Row],[cena/enota brez DDV v EUR]]+Sklop2[[#This Row],[Davek (EUR)]]</f>
        <v>0</v>
      </c>
      <c r="S33" s="168">
        <f>+Sklop2[[#This Row],[cena/enota brez DDV v EUR]]*Sklop2[[#This Row],[Okvirna količina]]</f>
        <v>0</v>
      </c>
      <c r="T33" s="168">
        <f>+Sklop2[[#This Row],[Končna cena/enoto mere (EUR) z DDV]]*Sklop2[[#This Row],[Okvirna količina]]</f>
        <v>0</v>
      </c>
      <c r="U33" s="222"/>
    </row>
    <row r="34" spans="1:21">
      <c r="A34" s="196" t="s">
        <v>21</v>
      </c>
      <c r="B34" s="223" t="s">
        <v>407</v>
      </c>
      <c r="C34" s="84" t="s">
        <v>156</v>
      </c>
      <c r="D34" s="84" t="s">
        <v>1</v>
      </c>
      <c r="E34" s="113"/>
      <c r="F34" s="219">
        <v>200</v>
      </c>
      <c r="G34" s="221" t="s">
        <v>1</v>
      </c>
      <c r="H3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156" t="str">
        <f>IF(Sklop2[[#This Row],[ZAHTEVANA SHEMA KAKOVOSTI]]&lt;&gt;"",Sklop2[[#This Row],[Preračunana masa/volumen/kos na enoto kg]],"")</f>
        <v/>
      </c>
      <c r="J34" s="162"/>
      <c r="K34" s="164"/>
      <c r="L34" s="164"/>
      <c r="M34" s="145" t="s">
        <v>156</v>
      </c>
      <c r="N34" s="93"/>
      <c r="O34" s="144" t="s">
        <v>156</v>
      </c>
      <c r="P34" s="169"/>
      <c r="Q34" s="168">
        <f>+Sklop2[[#This Row],[cena/enota brez DDV v EUR]]*Sklop2[[#This Row],[Stopnja DDV (%)]]</f>
        <v>0</v>
      </c>
      <c r="R34" s="168">
        <f>+Sklop2[[#This Row],[cena/enota brez DDV v EUR]]+Sklop2[[#This Row],[Davek (EUR)]]</f>
        <v>0</v>
      </c>
      <c r="S34" s="168">
        <f>+Sklop2[[#This Row],[cena/enota brez DDV v EUR]]*Sklop2[[#This Row],[Okvirna količina]]</f>
        <v>0</v>
      </c>
      <c r="T34" s="168">
        <f>+Sklop2[[#This Row],[Končna cena/enoto mere (EUR) z DDV]]*Sklop2[[#This Row],[Okvirna količina]]</f>
        <v>0</v>
      </c>
      <c r="U34" s="222"/>
    </row>
    <row r="35" spans="1:21">
      <c r="A35" s="196" t="s">
        <v>22</v>
      </c>
      <c r="B35" s="223" t="s">
        <v>408</v>
      </c>
      <c r="C35" s="84" t="s">
        <v>156</v>
      </c>
      <c r="D35" s="84" t="s">
        <v>1</v>
      </c>
      <c r="E35" s="113"/>
      <c r="F35" s="219">
        <v>250</v>
      </c>
      <c r="G35" s="221" t="s">
        <v>1</v>
      </c>
      <c r="H3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5" s="156" t="str">
        <f>IF(Sklop2[[#This Row],[ZAHTEVANA SHEMA KAKOVOSTI]]&lt;&gt;"",Sklop2[[#This Row],[Preračunana masa/volumen/kos na enoto kg]],"")</f>
        <v/>
      </c>
      <c r="J35" s="162"/>
      <c r="K35" s="164"/>
      <c r="L35" s="164"/>
      <c r="M35" s="145" t="s">
        <v>156</v>
      </c>
      <c r="N35" s="93"/>
      <c r="O35" s="144" t="s">
        <v>156</v>
      </c>
      <c r="P35" s="169"/>
      <c r="Q35" s="168">
        <f>+Sklop2[[#This Row],[cena/enota brez DDV v EUR]]*Sklop2[[#This Row],[Stopnja DDV (%)]]</f>
        <v>0</v>
      </c>
      <c r="R35" s="168">
        <f>+Sklop2[[#This Row],[cena/enota brez DDV v EUR]]+Sklop2[[#This Row],[Davek (EUR)]]</f>
        <v>0</v>
      </c>
      <c r="S35" s="168">
        <f>+Sklop2[[#This Row],[cena/enota brez DDV v EUR]]*Sklop2[[#This Row],[Okvirna količina]]</f>
        <v>0</v>
      </c>
      <c r="T35" s="168">
        <f>+Sklop2[[#This Row],[Končna cena/enoto mere (EUR) z DDV]]*Sklop2[[#This Row],[Okvirna količina]]</f>
        <v>0</v>
      </c>
      <c r="U35" s="222"/>
    </row>
    <row r="36" spans="1:21">
      <c r="A36" s="196" t="s">
        <v>23</v>
      </c>
      <c r="B36" s="223" t="s">
        <v>409</v>
      </c>
      <c r="C36" s="84" t="s">
        <v>156</v>
      </c>
      <c r="D36" s="84" t="s">
        <v>1</v>
      </c>
      <c r="E36" s="113"/>
      <c r="F36" s="219">
        <v>100</v>
      </c>
      <c r="G36" s="221" t="s">
        <v>1</v>
      </c>
      <c r="H3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56" t="str">
        <f>IF(Sklop2[[#This Row],[ZAHTEVANA SHEMA KAKOVOSTI]]&lt;&gt;"",Sklop2[[#This Row],[Preračunana masa/volumen/kos na enoto kg]],"")</f>
        <v/>
      </c>
      <c r="J36" s="162"/>
      <c r="K36" s="164"/>
      <c r="L36" s="164"/>
      <c r="M36" s="145" t="s">
        <v>156</v>
      </c>
      <c r="N36" s="93"/>
      <c r="O36" s="144" t="s">
        <v>156</v>
      </c>
      <c r="P36" s="169"/>
      <c r="Q36" s="168">
        <f>+Sklop2[[#This Row],[cena/enota brez DDV v EUR]]*Sklop2[[#This Row],[Stopnja DDV (%)]]</f>
        <v>0</v>
      </c>
      <c r="R36" s="168">
        <f>+Sklop2[[#This Row],[cena/enota brez DDV v EUR]]+Sklop2[[#This Row],[Davek (EUR)]]</f>
        <v>0</v>
      </c>
      <c r="S36" s="168">
        <f>+Sklop2[[#This Row],[cena/enota brez DDV v EUR]]*Sklop2[[#This Row],[Okvirna količina]]</f>
        <v>0</v>
      </c>
      <c r="T36" s="168">
        <f>+Sklop2[[#This Row],[Končna cena/enoto mere (EUR) z DDV]]*Sklop2[[#This Row],[Okvirna količina]]</f>
        <v>0</v>
      </c>
      <c r="U36" s="222"/>
    </row>
    <row r="37" spans="1:21">
      <c r="A37" s="196" t="s">
        <v>24</v>
      </c>
      <c r="B37" s="223" t="s">
        <v>410</v>
      </c>
      <c r="C37" s="84" t="s">
        <v>156</v>
      </c>
      <c r="D37" s="84" t="s">
        <v>1</v>
      </c>
      <c r="E37" s="113"/>
      <c r="F37" s="219">
        <v>100</v>
      </c>
      <c r="G37" s="220" t="s">
        <v>1</v>
      </c>
      <c r="H3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56" t="str">
        <f>IF(Sklop2[[#This Row],[ZAHTEVANA SHEMA KAKOVOSTI]]&lt;&gt;"",Sklop2[[#This Row],[Preračunana masa/volumen/kos na enoto kg]],"")</f>
        <v/>
      </c>
      <c r="J37" s="162"/>
      <c r="K37" s="164"/>
      <c r="L37" s="164"/>
      <c r="M37" s="145" t="s">
        <v>156</v>
      </c>
      <c r="N37" s="93"/>
      <c r="O37" s="144" t="s">
        <v>156</v>
      </c>
      <c r="P37" s="169"/>
      <c r="Q37" s="168">
        <f>+Sklop2[[#This Row],[cena/enota brez DDV v EUR]]*Sklop2[[#This Row],[Stopnja DDV (%)]]</f>
        <v>0</v>
      </c>
      <c r="R37" s="168">
        <f>+Sklop2[[#This Row],[cena/enota brez DDV v EUR]]+Sklop2[[#This Row],[Davek (EUR)]]</f>
        <v>0</v>
      </c>
      <c r="S37" s="168">
        <f>+Sklop2[[#This Row],[cena/enota brez DDV v EUR]]*Sklop2[[#This Row],[Okvirna količina]]</f>
        <v>0</v>
      </c>
      <c r="T37" s="168">
        <f>+Sklop2[[#This Row],[Končna cena/enoto mere (EUR) z DDV]]*Sklop2[[#This Row],[Okvirna količina]]</f>
        <v>0</v>
      </c>
      <c r="U37" s="222"/>
    </row>
    <row r="38" spans="1:21" s="330" customFormat="1">
      <c r="A38" s="196" t="s">
        <v>25</v>
      </c>
      <c r="B38" s="223" t="s">
        <v>904</v>
      </c>
      <c r="C38" s="84" t="s">
        <v>156</v>
      </c>
      <c r="D38" s="84" t="s">
        <v>1</v>
      </c>
      <c r="E38" s="678" t="s">
        <v>838</v>
      </c>
      <c r="F38" s="332">
        <v>250</v>
      </c>
      <c r="G38" s="333" t="s">
        <v>1</v>
      </c>
      <c r="H38" s="3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8" s="156">
        <f>IF(Sklop2[[#This Row],[ZAHTEVANA SHEMA KAKOVOSTI]]&lt;&gt;"",Sklop2[[#This Row],[Preračunana masa/volumen/kos na enoto kg]],"")</f>
        <v>250</v>
      </c>
      <c r="J38" s="336"/>
      <c r="K38" s="337"/>
      <c r="L38" s="337"/>
      <c r="M38" s="145" t="s">
        <v>156</v>
      </c>
      <c r="N38" s="272"/>
      <c r="O38" s="144" t="s">
        <v>156</v>
      </c>
      <c r="P38" s="339"/>
      <c r="Q38" s="338">
        <f>+Sklop2[[#This Row],[cena/enota brez DDV v EUR]]*Sklop2[[#This Row],[Stopnja DDV (%)]]</f>
        <v>0</v>
      </c>
      <c r="R38" s="338">
        <f>+Sklop2[[#This Row],[cena/enota brez DDV v EUR]]+Sklop2[[#This Row],[Davek (EUR)]]</f>
        <v>0</v>
      </c>
      <c r="S38" s="338">
        <f>+Sklop2[[#This Row],[cena/enota brez DDV v EUR]]*Sklop2[[#This Row],[Okvirna količina]]</f>
        <v>0</v>
      </c>
      <c r="T38" s="338">
        <f>+Sklop2[[#This Row],[Končna cena/enoto mere (EUR) z DDV]]*Sklop2[[#This Row],[Okvirna količina]]</f>
        <v>0</v>
      </c>
      <c r="U38" s="222"/>
    </row>
    <row r="39" spans="1:21" ht="24">
      <c r="A39" s="196" t="s">
        <v>26</v>
      </c>
      <c r="B39" s="223" t="s">
        <v>810</v>
      </c>
      <c r="C39" s="84" t="s">
        <v>156</v>
      </c>
      <c r="D39" s="84" t="s">
        <v>1</v>
      </c>
      <c r="E39" s="113"/>
      <c r="F39" s="219">
        <v>150</v>
      </c>
      <c r="G39" s="221" t="s">
        <v>1</v>
      </c>
      <c r="H3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56" t="str">
        <f>IF(Sklop2[[#This Row],[ZAHTEVANA SHEMA KAKOVOSTI]]&lt;&gt;"",Sklop2[[#This Row],[Preračunana masa/volumen/kos na enoto kg]],"")</f>
        <v/>
      </c>
      <c r="J39" s="162"/>
      <c r="K39" s="164"/>
      <c r="L39" s="164"/>
      <c r="M39" s="145" t="s">
        <v>156</v>
      </c>
      <c r="N39" s="93"/>
      <c r="O39" s="144" t="s">
        <v>156</v>
      </c>
      <c r="P39" s="169"/>
      <c r="Q39" s="168">
        <f>+Sklop2[[#This Row],[cena/enota brez DDV v EUR]]*Sklop2[[#This Row],[Stopnja DDV (%)]]</f>
        <v>0</v>
      </c>
      <c r="R39" s="168">
        <f>+Sklop2[[#This Row],[cena/enota brez DDV v EUR]]+Sklop2[[#This Row],[Davek (EUR)]]</f>
        <v>0</v>
      </c>
      <c r="S39" s="168">
        <f>+Sklop2[[#This Row],[cena/enota brez DDV v EUR]]*Sklop2[[#This Row],[Okvirna količina]]</f>
        <v>0</v>
      </c>
      <c r="T39" s="168">
        <f>+Sklop2[[#This Row],[Končna cena/enoto mere (EUR) z DDV]]*Sklop2[[#This Row],[Okvirna količina]]</f>
        <v>0</v>
      </c>
      <c r="U39" s="222"/>
    </row>
    <row r="40" spans="1:21">
      <c r="A40" s="196" t="s">
        <v>27</v>
      </c>
      <c r="B40" s="223" t="s">
        <v>411</v>
      </c>
      <c r="C40" s="84" t="s">
        <v>156</v>
      </c>
      <c r="D40" s="84" t="s">
        <v>1</v>
      </c>
      <c r="E40" s="113"/>
      <c r="F40" s="219">
        <v>50</v>
      </c>
      <c r="G40" s="221" t="s">
        <v>1</v>
      </c>
      <c r="H4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0" s="156" t="str">
        <f>IF(Sklop2[[#This Row],[ZAHTEVANA SHEMA KAKOVOSTI]]&lt;&gt;"",Sklop2[[#This Row],[Preračunana masa/volumen/kos na enoto kg]],"")</f>
        <v/>
      </c>
      <c r="J40" s="162"/>
      <c r="K40" s="164"/>
      <c r="L40" s="164"/>
      <c r="M40" s="145" t="s">
        <v>156</v>
      </c>
      <c r="N40" s="93"/>
      <c r="O40" s="144" t="s">
        <v>156</v>
      </c>
      <c r="P40" s="169"/>
      <c r="Q40" s="168">
        <f>+Sklop2[[#This Row],[cena/enota brez DDV v EUR]]*Sklop2[[#This Row],[Stopnja DDV (%)]]</f>
        <v>0</v>
      </c>
      <c r="R40" s="168">
        <f>+Sklop2[[#This Row],[cena/enota brez DDV v EUR]]+Sklop2[[#This Row],[Davek (EUR)]]</f>
        <v>0</v>
      </c>
      <c r="S40" s="168">
        <f>+Sklop2[[#This Row],[cena/enota brez DDV v EUR]]*Sklop2[[#This Row],[Okvirna količina]]</f>
        <v>0</v>
      </c>
      <c r="T40" s="168">
        <f>+Sklop2[[#This Row],[Končna cena/enoto mere (EUR) z DDV]]*Sklop2[[#This Row],[Okvirna količina]]</f>
        <v>0</v>
      </c>
      <c r="U40" s="222"/>
    </row>
    <row r="41" spans="1:21">
      <c r="A41" s="196" t="s">
        <v>28</v>
      </c>
      <c r="B41" s="223" t="s">
        <v>412</v>
      </c>
      <c r="C41" s="84" t="s">
        <v>156</v>
      </c>
      <c r="D41" s="84" t="s">
        <v>1</v>
      </c>
      <c r="E41" s="113"/>
      <c r="F41" s="219">
        <v>400</v>
      </c>
      <c r="G41" s="221" t="s">
        <v>1</v>
      </c>
      <c r="H4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1" s="156" t="str">
        <f>IF(Sklop2[[#This Row],[ZAHTEVANA SHEMA KAKOVOSTI]]&lt;&gt;"",Sklop2[[#This Row],[Preračunana masa/volumen/kos na enoto kg]],"")</f>
        <v/>
      </c>
      <c r="J41" s="162"/>
      <c r="K41" s="164"/>
      <c r="L41" s="164"/>
      <c r="M41" s="145" t="s">
        <v>156</v>
      </c>
      <c r="N41" s="93"/>
      <c r="O41" s="144" t="s">
        <v>156</v>
      </c>
      <c r="P41" s="169"/>
      <c r="Q41" s="168">
        <f>+Sklop2[[#This Row],[cena/enota brez DDV v EUR]]*Sklop2[[#This Row],[Stopnja DDV (%)]]</f>
        <v>0</v>
      </c>
      <c r="R41" s="168">
        <f>+Sklop2[[#This Row],[cena/enota brez DDV v EUR]]+Sklop2[[#This Row],[Davek (EUR)]]</f>
        <v>0</v>
      </c>
      <c r="S41" s="168">
        <f>+Sklop2[[#This Row],[cena/enota brez DDV v EUR]]*Sklop2[[#This Row],[Okvirna količina]]</f>
        <v>0</v>
      </c>
      <c r="T41" s="168">
        <f>+Sklop2[[#This Row],[Končna cena/enoto mere (EUR) z DDV]]*Sklop2[[#This Row],[Okvirna količina]]</f>
        <v>0</v>
      </c>
      <c r="U41" s="222"/>
    </row>
    <row r="42" spans="1:21">
      <c r="A42" s="632" t="s">
        <v>29</v>
      </c>
      <c r="B42" s="679" t="s">
        <v>1171</v>
      </c>
      <c r="C42" s="84" t="s">
        <v>156</v>
      </c>
      <c r="D42" s="84" t="s">
        <v>1</v>
      </c>
      <c r="E42" s="113"/>
      <c r="F42" s="219">
        <v>10</v>
      </c>
      <c r="G42" s="220" t="s">
        <v>1</v>
      </c>
      <c r="H4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56" t="str">
        <f>IF(Sklop2[[#This Row],[ZAHTEVANA SHEMA KAKOVOSTI]]&lt;&gt;"",Sklop2[[#This Row],[Preračunana masa/volumen/kos na enoto kg]],"")</f>
        <v/>
      </c>
      <c r="J42" s="162"/>
      <c r="K42" s="164"/>
      <c r="L42" s="164"/>
      <c r="M42" s="145" t="s">
        <v>156</v>
      </c>
      <c r="N42" s="93"/>
      <c r="O42" s="144" t="s">
        <v>156</v>
      </c>
      <c r="P42" s="169"/>
      <c r="Q42" s="168">
        <f>+Sklop2[[#This Row],[cena/enota brez DDV v EUR]]*Sklop2[[#This Row],[Stopnja DDV (%)]]</f>
        <v>0</v>
      </c>
      <c r="R42" s="168">
        <f>+Sklop2[[#This Row],[cena/enota brez DDV v EUR]]+Sklop2[[#This Row],[Davek (EUR)]]</f>
        <v>0</v>
      </c>
      <c r="S42" s="168">
        <f>+Sklop2[[#This Row],[cena/enota brez DDV v EUR]]*Sklop2[[#This Row],[Okvirna količina]]</f>
        <v>0</v>
      </c>
      <c r="T42" s="168">
        <f>+Sklop2[[#This Row],[Končna cena/enoto mere (EUR) z DDV]]*Sklop2[[#This Row],[Okvirna količina]]</f>
        <v>0</v>
      </c>
      <c r="U42" s="222"/>
    </row>
    <row r="43" spans="1:21">
      <c r="A43" s="196" t="s">
        <v>30</v>
      </c>
      <c r="B43" s="252" t="s">
        <v>811</v>
      </c>
      <c r="C43" s="84" t="s">
        <v>156</v>
      </c>
      <c r="D43" s="84" t="s">
        <v>1</v>
      </c>
      <c r="E43" s="113"/>
      <c r="F43" s="219">
        <v>100</v>
      </c>
      <c r="G43" s="221" t="s">
        <v>1</v>
      </c>
      <c r="H4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56" t="str">
        <f>IF(Sklop2[[#This Row],[ZAHTEVANA SHEMA KAKOVOSTI]]&lt;&gt;"",Sklop2[[#This Row],[Preračunana masa/volumen/kos na enoto kg]],"")</f>
        <v/>
      </c>
      <c r="J43" s="162"/>
      <c r="K43" s="164"/>
      <c r="L43" s="164"/>
      <c r="M43" s="145" t="s">
        <v>156</v>
      </c>
      <c r="N43" s="93"/>
      <c r="O43" s="144" t="s">
        <v>156</v>
      </c>
      <c r="P43" s="169"/>
      <c r="Q43" s="168">
        <f>+Sklop2[[#This Row],[cena/enota brez DDV v EUR]]*Sklop2[[#This Row],[Stopnja DDV (%)]]</f>
        <v>0</v>
      </c>
      <c r="R43" s="168">
        <f>+Sklop2[[#This Row],[cena/enota brez DDV v EUR]]+Sklop2[[#This Row],[Davek (EUR)]]</f>
        <v>0</v>
      </c>
      <c r="S43" s="168">
        <f>+Sklop2[[#This Row],[cena/enota brez DDV v EUR]]*Sklop2[[#This Row],[Okvirna količina]]</f>
        <v>0</v>
      </c>
      <c r="T43" s="168">
        <f>+Sklop2[[#This Row],[Končna cena/enoto mere (EUR) z DDV]]*Sklop2[[#This Row],[Okvirna količina]]</f>
        <v>0</v>
      </c>
      <c r="U43" s="222"/>
    </row>
    <row r="44" spans="1:21">
      <c r="A44" s="196" t="s">
        <v>31</v>
      </c>
      <c r="B44" s="252" t="s">
        <v>413</v>
      </c>
      <c r="C44" s="84" t="s">
        <v>156</v>
      </c>
      <c r="D44" s="84" t="s">
        <v>1</v>
      </c>
      <c r="E44" s="113"/>
      <c r="F44" s="219">
        <v>20</v>
      </c>
      <c r="G44" s="221" t="s">
        <v>1</v>
      </c>
      <c r="H4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56" t="str">
        <f>IF(Sklop2[[#This Row],[ZAHTEVANA SHEMA KAKOVOSTI]]&lt;&gt;"",Sklop2[[#This Row],[Preračunana masa/volumen/kos na enoto kg]],"")</f>
        <v/>
      </c>
      <c r="J44" s="162"/>
      <c r="K44" s="164"/>
      <c r="L44" s="164"/>
      <c r="M44" s="145" t="s">
        <v>156</v>
      </c>
      <c r="N44" s="93"/>
      <c r="O44" s="144" t="s">
        <v>156</v>
      </c>
      <c r="P44" s="169"/>
      <c r="Q44" s="168">
        <f>+Sklop2[[#This Row],[cena/enota brez DDV v EUR]]*Sklop2[[#This Row],[Stopnja DDV (%)]]</f>
        <v>0</v>
      </c>
      <c r="R44" s="168">
        <f>+Sklop2[[#This Row],[cena/enota brez DDV v EUR]]+Sklop2[[#This Row],[Davek (EUR)]]</f>
        <v>0</v>
      </c>
      <c r="S44" s="168">
        <f>+Sklop2[[#This Row],[cena/enota brez DDV v EUR]]*Sklop2[[#This Row],[Okvirna količina]]</f>
        <v>0</v>
      </c>
      <c r="T44" s="168">
        <f>+Sklop2[[#This Row],[Končna cena/enoto mere (EUR) z DDV]]*Sklop2[[#This Row],[Okvirna količina]]</f>
        <v>0</v>
      </c>
      <c r="U44" s="222"/>
    </row>
    <row r="45" spans="1:21">
      <c r="A45" s="196" t="s">
        <v>32</v>
      </c>
      <c r="B45" s="252" t="s">
        <v>414</v>
      </c>
      <c r="C45" s="84" t="s">
        <v>156</v>
      </c>
      <c r="D45" s="84" t="s">
        <v>1</v>
      </c>
      <c r="E45" s="113"/>
      <c r="F45" s="219">
        <v>5</v>
      </c>
      <c r="G45" s="221" t="s">
        <v>1</v>
      </c>
      <c r="H4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56" t="str">
        <f>IF(Sklop2[[#This Row],[ZAHTEVANA SHEMA KAKOVOSTI]]&lt;&gt;"",Sklop2[[#This Row],[Preračunana masa/volumen/kos na enoto kg]],"")</f>
        <v/>
      </c>
      <c r="J45" s="162"/>
      <c r="K45" s="164"/>
      <c r="L45" s="164"/>
      <c r="M45" s="145" t="s">
        <v>156</v>
      </c>
      <c r="N45" s="93"/>
      <c r="O45" s="144" t="s">
        <v>156</v>
      </c>
      <c r="P45" s="169"/>
      <c r="Q45" s="168">
        <f>+Sklop2[[#This Row],[cena/enota brez DDV v EUR]]*Sklop2[[#This Row],[Stopnja DDV (%)]]</f>
        <v>0</v>
      </c>
      <c r="R45" s="168">
        <f>+Sklop2[[#This Row],[cena/enota brez DDV v EUR]]+Sklop2[[#This Row],[Davek (EUR)]]</f>
        <v>0</v>
      </c>
      <c r="S45" s="168">
        <f>+Sklop2[[#This Row],[cena/enota brez DDV v EUR]]*Sklop2[[#This Row],[Okvirna količina]]</f>
        <v>0</v>
      </c>
      <c r="T45" s="168">
        <f>+Sklop2[[#This Row],[Končna cena/enoto mere (EUR) z DDV]]*Sklop2[[#This Row],[Okvirna količina]]</f>
        <v>0</v>
      </c>
      <c r="U45" s="222"/>
    </row>
    <row r="46" spans="1:21">
      <c r="A46" s="196" t="s">
        <v>33</v>
      </c>
      <c r="B46" s="229" t="s">
        <v>415</v>
      </c>
      <c r="C46" s="84" t="s">
        <v>156</v>
      </c>
      <c r="D46" s="84" t="s">
        <v>1</v>
      </c>
      <c r="E46" s="113"/>
      <c r="F46" s="219">
        <v>30</v>
      </c>
      <c r="G46" s="221" t="s">
        <v>1</v>
      </c>
      <c r="H4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156" t="str">
        <f>IF(Sklop2[[#This Row],[ZAHTEVANA SHEMA KAKOVOSTI]]&lt;&gt;"",Sklop2[[#This Row],[Preračunana masa/volumen/kos na enoto kg]],"")</f>
        <v/>
      </c>
      <c r="J46" s="162"/>
      <c r="K46" s="164"/>
      <c r="L46" s="164"/>
      <c r="M46" s="145" t="s">
        <v>156</v>
      </c>
      <c r="N46" s="93"/>
      <c r="O46" s="144" t="s">
        <v>156</v>
      </c>
      <c r="P46" s="169"/>
      <c r="Q46" s="168">
        <f>+Sklop2[[#This Row],[cena/enota brez DDV v EUR]]*Sklop2[[#This Row],[Stopnja DDV (%)]]</f>
        <v>0</v>
      </c>
      <c r="R46" s="168">
        <f>+Sklop2[[#This Row],[cena/enota brez DDV v EUR]]+Sklop2[[#This Row],[Davek (EUR)]]</f>
        <v>0</v>
      </c>
      <c r="S46" s="168">
        <f>+Sklop2[[#This Row],[cena/enota brez DDV v EUR]]*Sklop2[[#This Row],[Okvirna količina]]</f>
        <v>0</v>
      </c>
      <c r="T46" s="168">
        <f>+Sklop2[[#This Row],[Končna cena/enoto mere (EUR) z DDV]]*Sklop2[[#This Row],[Okvirna količina]]</f>
        <v>0</v>
      </c>
      <c r="U46" s="222"/>
    </row>
    <row r="47" spans="1:21">
      <c r="A47" s="196" t="s">
        <v>34</v>
      </c>
      <c r="B47" s="198" t="s">
        <v>845</v>
      </c>
      <c r="C47" s="84" t="s">
        <v>156</v>
      </c>
      <c r="D47" s="84" t="s">
        <v>1</v>
      </c>
      <c r="E47" s="113" t="s">
        <v>844</v>
      </c>
      <c r="F47" s="219">
        <v>300</v>
      </c>
      <c r="G47" s="220" t="s">
        <v>1</v>
      </c>
      <c r="H4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7" s="156">
        <f>IF(Sklop2[[#This Row],[ZAHTEVANA SHEMA KAKOVOSTI]]&lt;&gt;"",Sklop2[[#This Row],[Preračunana masa/volumen/kos na enoto kg]],"")</f>
        <v>300</v>
      </c>
      <c r="J47" s="162"/>
      <c r="K47" s="164"/>
      <c r="L47" s="164"/>
      <c r="M47" s="145" t="s">
        <v>156</v>
      </c>
      <c r="N47" s="93"/>
      <c r="O47" s="144" t="s">
        <v>156</v>
      </c>
      <c r="P47" s="169"/>
      <c r="Q47" s="168">
        <f>+Sklop2[[#This Row],[cena/enota brez DDV v EUR]]*Sklop2[[#This Row],[Stopnja DDV (%)]]</f>
        <v>0</v>
      </c>
      <c r="R47" s="168">
        <f>+Sklop2[[#This Row],[cena/enota brez DDV v EUR]]+Sklop2[[#This Row],[Davek (EUR)]]</f>
        <v>0</v>
      </c>
      <c r="S47" s="168">
        <f>+Sklop2[[#This Row],[cena/enota brez DDV v EUR]]*Sklop2[[#This Row],[Okvirna količina]]</f>
        <v>0</v>
      </c>
      <c r="T47" s="168">
        <f>+Sklop2[[#This Row],[Končna cena/enoto mere (EUR) z DDV]]*Sklop2[[#This Row],[Okvirna količina]]</f>
        <v>0</v>
      </c>
      <c r="U47" s="222"/>
    </row>
    <row r="48" spans="1:21">
      <c r="A48" s="632" t="s">
        <v>35</v>
      </c>
      <c r="B48" s="680" t="s">
        <v>1172</v>
      </c>
      <c r="C48" s="84" t="s">
        <v>156</v>
      </c>
      <c r="D48" s="84" t="s">
        <v>1</v>
      </c>
      <c r="E48" s="113"/>
      <c r="F48" s="219">
        <v>550</v>
      </c>
      <c r="G48" s="221" t="s">
        <v>1</v>
      </c>
      <c r="H4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48" s="156" t="str">
        <f>IF(Sklop2[[#This Row],[ZAHTEVANA SHEMA KAKOVOSTI]]&lt;&gt;"",Sklop2[[#This Row],[Preračunana masa/volumen/kos na enoto kg]],"")</f>
        <v/>
      </c>
      <c r="J48" s="162"/>
      <c r="K48" s="164"/>
      <c r="L48" s="164"/>
      <c r="M48" s="145" t="s">
        <v>156</v>
      </c>
      <c r="N48" s="93"/>
      <c r="O48" s="144" t="s">
        <v>156</v>
      </c>
      <c r="P48" s="169"/>
      <c r="Q48" s="168">
        <f>+Sklop2[[#This Row],[cena/enota brez DDV v EUR]]*Sklop2[[#This Row],[Stopnja DDV (%)]]</f>
        <v>0</v>
      </c>
      <c r="R48" s="168">
        <f>+Sklop2[[#This Row],[cena/enota brez DDV v EUR]]+Sklop2[[#This Row],[Davek (EUR)]]</f>
        <v>0</v>
      </c>
      <c r="S48" s="168">
        <f>+Sklop2[[#This Row],[cena/enota brez DDV v EUR]]*Sklop2[[#This Row],[Okvirna količina]]</f>
        <v>0</v>
      </c>
      <c r="T48" s="168">
        <f>+Sklop2[[#This Row],[Končna cena/enoto mere (EUR) z DDV]]*Sklop2[[#This Row],[Okvirna količina]]</f>
        <v>0</v>
      </c>
      <c r="U48" s="222"/>
    </row>
    <row r="49" spans="1:22">
      <c r="A49" s="196" t="s">
        <v>36</v>
      </c>
      <c r="B49" s="253" t="s">
        <v>416</v>
      </c>
      <c r="C49" s="84" t="s">
        <v>156</v>
      </c>
      <c r="D49" s="84" t="s">
        <v>1</v>
      </c>
      <c r="E49" s="113"/>
      <c r="F49" s="219">
        <v>100</v>
      </c>
      <c r="G49" s="221" t="s">
        <v>1</v>
      </c>
      <c r="H4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56" t="str">
        <f>IF(Sklop2[[#This Row],[ZAHTEVANA SHEMA KAKOVOSTI]]&lt;&gt;"",Sklop2[[#This Row],[Preračunana masa/volumen/kos na enoto kg]],"")</f>
        <v/>
      </c>
      <c r="J49" s="162"/>
      <c r="K49" s="164"/>
      <c r="L49" s="164"/>
      <c r="M49" s="145" t="s">
        <v>156</v>
      </c>
      <c r="N49" s="93"/>
      <c r="O49" s="144" t="s">
        <v>156</v>
      </c>
      <c r="P49" s="169"/>
      <c r="Q49" s="168">
        <f>+Sklop2[[#This Row],[cena/enota brez DDV v EUR]]*Sklop2[[#This Row],[Stopnja DDV (%)]]</f>
        <v>0</v>
      </c>
      <c r="R49" s="168">
        <f>+Sklop2[[#This Row],[cena/enota brez DDV v EUR]]+Sklop2[[#This Row],[Davek (EUR)]]</f>
        <v>0</v>
      </c>
      <c r="S49" s="168">
        <f>+Sklop2[[#This Row],[cena/enota brez DDV v EUR]]*Sklop2[[#This Row],[Okvirna količina]]</f>
        <v>0</v>
      </c>
      <c r="T49" s="168">
        <f>+Sklop2[[#This Row],[Končna cena/enoto mere (EUR) z DDV]]*Sklop2[[#This Row],[Okvirna količina]]</f>
        <v>0</v>
      </c>
      <c r="U49" s="222"/>
    </row>
    <row r="50" spans="1:22" s="20" customFormat="1">
      <c r="A50" s="196" t="s">
        <v>37</v>
      </c>
      <c r="B50" s="253" t="s">
        <v>417</v>
      </c>
      <c r="C50" s="84" t="s">
        <v>156</v>
      </c>
      <c r="D50" s="84" t="s">
        <v>1</v>
      </c>
      <c r="E50" s="113"/>
      <c r="F50" s="219">
        <v>400</v>
      </c>
      <c r="G50" s="221" t="s">
        <v>1</v>
      </c>
      <c r="H5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0" s="156" t="str">
        <f>IF(Sklop2[[#This Row],[ZAHTEVANA SHEMA KAKOVOSTI]]&lt;&gt;"",Sklop2[[#This Row],[Preračunana masa/volumen/kos na enoto kg]],"")</f>
        <v/>
      </c>
      <c r="J50" s="162"/>
      <c r="K50" s="164"/>
      <c r="L50" s="164"/>
      <c r="M50" s="145" t="s">
        <v>156</v>
      </c>
      <c r="N50" s="93"/>
      <c r="O50" s="144" t="s">
        <v>156</v>
      </c>
      <c r="P50" s="169"/>
      <c r="Q50" s="168">
        <f>+Sklop2[[#This Row],[cena/enota brez DDV v EUR]]*Sklop2[[#This Row],[Stopnja DDV (%)]]</f>
        <v>0</v>
      </c>
      <c r="R50" s="168">
        <f>+Sklop2[[#This Row],[cena/enota brez DDV v EUR]]+Sklop2[[#This Row],[Davek (EUR)]]</f>
        <v>0</v>
      </c>
      <c r="S50" s="168">
        <f>+Sklop2[[#This Row],[cena/enota brez DDV v EUR]]*Sklop2[[#This Row],[Okvirna količina]]</f>
        <v>0</v>
      </c>
      <c r="T50" s="168">
        <f>+Sklop2[[#This Row],[Končna cena/enoto mere (EUR) z DDV]]*Sklop2[[#This Row],[Okvirna količina]]</f>
        <v>0</v>
      </c>
      <c r="U50" s="222"/>
      <c r="V50" s="13"/>
    </row>
    <row r="51" spans="1:22" s="20" customFormat="1">
      <c r="A51" s="196" t="s">
        <v>38</v>
      </c>
      <c r="B51" s="253" t="s">
        <v>418</v>
      </c>
      <c r="C51" s="84" t="s">
        <v>156</v>
      </c>
      <c r="D51" s="84" t="s">
        <v>1</v>
      </c>
      <c r="E51" s="678" t="s">
        <v>838</v>
      </c>
      <c r="F51" s="219">
        <v>50</v>
      </c>
      <c r="G51" s="221" t="s">
        <v>1</v>
      </c>
      <c r="H5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56">
        <f>IF(Sklop2[[#This Row],[ZAHTEVANA SHEMA KAKOVOSTI]]&lt;&gt;"",Sklop2[[#This Row],[Preračunana masa/volumen/kos na enoto kg]],"")</f>
        <v>50</v>
      </c>
      <c r="J51" s="162"/>
      <c r="K51" s="164"/>
      <c r="L51" s="164"/>
      <c r="M51" s="145" t="s">
        <v>156</v>
      </c>
      <c r="N51" s="93"/>
      <c r="O51" s="144" t="s">
        <v>156</v>
      </c>
      <c r="P51" s="169"/>
      <c r="Q51" s="168">
        <f>+Sklop2[[#This Row],[cena/enota brez DDV v EUR]]*Sklop2[[#This Row],[Stopnja DDV (%)]]</f>
        <v>0</v>
      </c>
      <c r="R51" s="168">
        <f>+Sklop2[[#This Row],[cena/enota brez DDV v EUR]]+Sklop2[[#This Row],[Davek (EUR)]]</f>
        <v>0</v>
      </c>
      <c r="S51" s="168">
        <f>+Sklop2[[#This Row],[cena/enota brez DDV v EUR]]*Sklop2[[#This Row],[Okvirna količina]]</f>
        <v>0</v>
      </c>
      <c r="T51" s="168">
        <f>+Sklop2[[#This Row],[Končna cena/enoto mere (EUR) z DDV]]*Sklop2[[#This Row],[Okvirna količina]]</f>
        <v>0</v>
      </c>
      <c r="U51" s="222"/>
      <c r="V51" s="13"/>
    </row>
    <row r="52" spans="1:22" s="20" customFormat="1">
      <c r="A52" s="196" t="s">
        <v>39</v>
      </c>
      <c r="B52" s="224" t="s">
        <v>419</v>
      </c>
      <c r="C52" s="84" t="s">
        <v>156</v>
      </c>
      <c r="D52" s="84" t="s">
        <v>1</v>
      </c>
      <c r="E52" s="210"/>
      <c r="F52" s="219">
        <v>200</v>
      </c>
      <c r="G52" s="220" t="s">
        <v>1</v>
      </c>
      <c r="H5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156" t="str">
        <f>IF(Sklop2[[#This Row],[ZAHTEVANA SHEMA KAKOVOSTI]]&lt;&gt;"",Sklop2[[#This Row],[Preračunana masa/volumen/kos na enoto kg]],"")</f>
        <v/>
      </c>
      <c r="J52" s="285"/>
      <c r="K52" s="286"/>
      <c r="L52" s="286"/>
      <c r="M52" s="145" t="s">
        <v>156</v>
      </c>
      <c r="N52" s="288"/>
      <c r="O52" s="144" t="s">
        <v>156</v>
      </c>
      <c r="P52" s="289"/>
      <c r="Q52" s="288">
        <f>+Sklop2[[#This Row],[cena/enota brez DDV v EUR]]*Sklop2[[#This Row],[Stopnja DDV (%)]]</f>
        <v>0</v>
      </c>
      <c r="R52" s="288">
        <f>+Sklop2[[#This Row],[cena/enota brez DDV v EUR]]+Sklop2[[#This Row],[Davek (EUR)]]</f>
        <v>0</v>
      </c>
      <c r="S52" s="288">
        <f>+Sklop2[[#This Row],[cena/enota brez DDV v EUR]]*Sklop2[[#This Row],[Okvirna količina]]</f>
        <v>0</v>
      </c>
      <c r="T52" s="288">
        <f>+Sklop2[[#This Row],[Končna cena/enoto mere (EUR) z DDV]]*Sklop2[[#This Row],[Okvirna količina]]</f>
        <v>0</v>
      </c>
      <c r="U52" s="296"/>
      <c r="V52" s="13"/>
    </row>
    <row r="53" spans="1:22" s="331" customFormat="1" ht="24">
      <c r="A53" s="196" t="s">
        <v>40</v>
      </c>
      <c r="B53" s="248" t="s">
        <v>905</v>
      </c>
      <c r="C53" s="84" t="s">
        <v>156</v>
      </c>
      <c r="D53" s="84" t="s">
        <v>1</v>
      </c>
      <c r="E53" s="113" t="s">
        <v>838</v>
      </c>
      <c r="F53" s="379">
        <v>300</v>
      </c>
      <c r="G53" s="341" t="s">
        <v>1</v>
      </c>
      <c r="H53" s="3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3" s="335">
        <f>IF(Sklop2[[#This Row],[ZAHTEVANA SHEMA KAKOVOSTI]]&lt;&gt;"",Sklop2[[#This Row],[Preračunana masa/volumen/kos na enoto kg]],"")</f>
        <v>300</v>
      </c>
      <c r="J53" s="381"/>
      <c r="K53" s="382"/>
      <c r="L53" s="382"/>
      <c r="M53" s="145" t="s">
        <v>156</v>
      </c>
      <c r="N53" s="383"/>
      <c r="O53" s="144" t="s">
        <v>156</v>
      </c>
      <c r="P53" s="384"/>
      <c r="Q53" s="383">
        <f>+Sklop2[[#This Row],[cena/enota brez DDV v EUR]]*Sklop2[[#This Row],[Stopnja DDV (%)]]</f>
        <v>0</v>
      </c>
      <c r="R53" s="383">
        <f>+Sklop2[[#This Row],[cena/enota brez DDV v EUR]]+Sklop2[[#This Row],[Davek (EUR)]]</f>
        <v>0</v>
      </c>
      <c r="S53" s="383">
        <f>+Sklop2[[#This Row],[cena/enota brez DDV v EUR]]*Sklop2[[#This Row],[Okvirna količina]]</f>
        <v>0</v>
      </c>
      <c r="T53" s="383">
        <f>+Sklop2[[#This Row],[Končna cena/enoto mere (EUR) z DDV]]*Sklop2[[#This Row],[Okvirna količina]]</f>
        <v>0</v>
      </c>
      <c r="U53" s="296"/>
      <c r="V53" s="330"/>
    </row>
    <row r="54" spans="1:22" s="331" customFormat="1" ht="24">
      <c r="A54" s="196" t="s">
        <v>41</v>
      </c>
      <c r="B54" s="223" t="s">
        <v>906</v>
      </c>
      <c r="C54" s="84" t="s">
        <v>156</v>
      </c>
      <c r="D54" s="84" t="s">
        <v>1</v>
      </c>
      <c r="E54" s="210" t="s">
        <v>838</v>
      </c>
      <c r="F54" s="332">
        <v>100</v>
      </c>
      <c r="G54" s="341" t="s">
        <v>1</v>
      </c>
      <c r="H54" s="3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4" s="335">
        <f>IF(Sklop2[[#This Row],[ZAHTEVANA SHEMA KAKOVOSTI]]&lt;&gt;"",Sklop2[[#This Row],[Preračunana masa/volumen/kos na enoto kg]],"")</f>
        <v>100</v>
      </c>
      <c r="J54" s="336"/>
      <c r="K54" s="337"/>
      <c r="L54" s="337"/>
      <c r="M54" s="145" t="s">
        <v>156</v>
      </c>
      <c r="N54" s="272"/>
      <c r="O54" s="144" t="s">
        <v>156</v>
      </c>
      <c r="P54" s="343"/>
      <c r="Q54" s="342">
        <f>+Sklop2[[#This Row],[cena/enota brez DDV v EUR]]*Sklop2[[#This Row],[Stopnja DDV (%)]]</f>
        <v>0</v>
      </c>
      <c r="R54" s="342">
        <f>+Sklop2[[#This Row],[cena/enota brez DDV v EUR]]+Sklop2[[#This Row],[Davek (EUR)]]</f>
        <v>0</v>
      </c>
      <c r="S54" s="342">
        <f>+Sklop2[[#This Row],[cena/enota brez DDV v EUR]]*Sklop2[[#This Row],[Okvirna količina]]</f>
        <v>0</v>
      </c>
      <c r="T54" s="342">
        <f>+Sklop2[[#This Row],[Končna cena/enoto mere (EUR) z DDV]]*Sklop2[[#This Row],[Okvirna količina]]</f>
        <v>0</v>
      </c>
      <c r="U54" s="345"/>
      <c r="V54" s="330"/>
    </row>
    <row r="55" spans="1:22" s="20" customFormat="1">
      <c r="A55" s="576" t="s">
        <v>177</v>
      </c>
      <c r="B55" s="577"/>
      <c r="C55" s="578"/>
      <c r="D55" s="578"/>
      <c r="E55" s="579"/>
      <c r="F55" s="570"/>
      <c r="G55" s="580"/>
      <c r="H55" s="569">
        <f>SUBTOTAL(109,Sklop2[Preračunana masa/volumen/kos na enoto kg])</f>
        <v>12805</v>
      </c>
      <c r="I55" s="569">
        <f>SUBTOTAL(109,Sklop2[Živila iz shem kakovosti (kg)])</f>
        <v>7450</v>
      </c>
      <c r="J55" s="570"/>
      <c r="K55" s="571"/>
      <c r="L55" s="571"/>
      <c r="M55" s="572"/>
      <c r="N55" s="573"/>
      <c r="O55" s="573"/>
      <c r="P55" s="573"/>
      <c r="Q55" s="574"/>
      <c r="R55" s="570"/>
      <c r="S55" s="574">
        <f>SUBTOTAL(109,Sklop2[Vrednost za okvirno količino (EUR) brez DDV])</f>
        <v>0</v>
      </c>
      <c r="T55" s="574">
        <f>SUBTOTAL(109,Sklop2[Vrednost za okvirno količino (EUR) z DDV])</f>
        <v>0</v>
      </c>
      <c r="U55" s="575">
        <f>SUBTOTAL(103,Sklop2[Shema kakovosti
(nacionalne, evropske)
])</f>
        <v>0</v>
      </c>
      <c r="V55" s="13"/>
    </row>
    <row r="56" spans="1:22" s="331" customFormat="1">
      <c r="A56" s="385"/>
      <c r="B56" s="386"/>
      <c r="C56" s="387"/>
      <c r="D56" s="387"/>
      <c r="E56" s="388"/>
      <c r="F56" s="389"/>
      <c r="G56" s="390"/>
      <c r="H56" s="391"/>
      <c r="I56" s="391"/>
      <c r="J56" s="389"/>
      <c r="K56" s="392"/>
      <c r="L56" s="392"/>
      <c r="M56" s="393"/>
      <c r="N56" s="394"/>
      <c r="O56" s="394"/>
      <c r="P56" s="394"/>
      <c r="Q56" s="395"/>
      <c r="R56" s="389"/>
      <c r="S56" s="395"/>
      <c r="T56" s="395"/>
      <c r="U56" s="396"/>
      <c r="V56" s="330"/>
    </row>
    <row r="57" spans="1:22" s="20" customFormat="1">
      <c r="A57" s="50" t="s">
        <v>173</v>
      </c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50"/>
      <c r="R57" s="50"/>
      <c r="S57" s="50"/>
      <c r="T57" s="50"/>
      <c r="U57" s="71"/>
      <c r="V57" s="13"/>
    </row>
    <row r="58" spans="1:22" s="20" customFormat="1">
      <c r="A58" s="13" t="s">
        <v>175</v>
      </c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09" t="s">
        <v>240</v>
      </c>
      <c r="B59" s="19"/>
      <c r="C59" s="29"/>
      <c r="D59" s="29"/>
      <c r="E59" s="112"/>
      <c r="F59" s="71"/>
      <c r="G59" s="71"/>
      <c r="H59" s="31"/>
      <c r="I59" s="31"/>
      <c r="J59" s="31"/>
      <c r="K59" s="31"/>
      <c r="L59" s="57"/>
      <c r="M59" s="57"/>
      <c r="N59" s="31"/>
      <c r="O59" s="31"/>
      <c r="P59" s="31"/>
      <c r="Q59" s="31"/>
      <c r="R59" s="31"/>
      <c r="S59" s="13"/>
      <c r="T59" s="13"/>
      <c r="U59" s="71"/>
      <c r="V59" s="13"/>
    </row>
    <row r="60" spans="1:22" s="20" customFormat="1">
      <c r="A60" s="126" t="s">
        <v>211</v>
      </c>
      <c r="B60" s="19"/>
      <c r="C60" s="29"/>
      <c r="D60" s="29"/>
      <c r="E60" s="112"/>
      <c r="F60" s="71"/>
      <c r="G60" s="71"/>
      <c r="H60" s="31"/>
      <c r="I60" s="31"/>
      <c r="J60" s="31"/>
      <c r="K60" s="31"/>
      <c r="L60" s="57"/>
      <c r="M60" s="124"/>
      <c r="N60" s="124"/>
      <c r="O60" s="124"/>
      <c r="P60" s="124"/>
      <c r="Q60" s="124"/>
      <c r="R60" s="124"/>
      <c r="S60" s="124"/>
      <c r="T60" s="124"/>
      <c r="U60" s="124"/>
      <c r="V60" s="13"/>
    </row>
    <row r="61" spans="1:22" s="20" customFormat="1">
      <c r="A61" s="648" t="s">
        <v>229</v>
      </c>
      <c r="B61" s="648"/>
      <c r="C61" s="648"/>
      <c r="D61" s="648"/>
      <c r="E61" s="648"/>
      <c r="F61" s="648"/>
      <c r="G61" s="648"/>
      <c r="H61" s="648"/>
      <c r="I61" s="648"/>
      <c r="J61" s="648"/>
      <c r="K61" s="648"/>
      <c r="L61" s="648"/>
      <c r="M61" s="57"/>
      <c r="N61" s="31"/>
      <c r="O61" s="31"/>
      <c r="P61" s="31"/>
      <c r="Q61" s="31"/>
      <c r="R61" s="31"/>
      <c r="S61" s="13"/>
      <c r="T61" s="13"/>
      <c r="U61" s="71"/>
      <c r="V61" s="13"/>
    </row>
    <row r="62" spans="1:22" s="20" customFormat="1">
      <c r="A62" s="50" t="s">
        <v>849</v>
      </c>
      <c r="B62" s="19"/>
      <c r="C62" s="29"/>
      <c r="D62" s="29"/>
      <c r="E62" s="112"/>
      <c r="F62" s="116"/>
      <c r="G62" s="116"/>
      <c r="L62" s="13"/>
      <c r="M62" s="13"/>
      <c r="N62" s="31"/>
      <c r="O62" s="31"/>
      <c r="P62" s="31"/>
      <c r="Q62" s="31"/>
      <c r="R62" s="31"/>
      <c r="S62" s="13"/>
      <c r="T62" s="13"/>
      <c r="U62" s="71"/>
      <c r="V62" s="13"/>
    </row>
    <row r="63" spans="1:22" s="20" customFormat="1">
      <c r="A63" s="50"/>
      <c r="B63" s="19"/>
      <c r="C63" s="29"/>
      <c r="D63" s="29"/>
      <c r="E63" s="112"/>
      <c r="F63" s="116"/>
      <c r="G63" s="116"/>
      <c r="L63" s="13"/>
      <c r="M63" s="13"/>
      <c r="N63" s="31"/>
      <c r="O63" s="31"/>
      <c r="P63" s="31"/>
      <c r="Q63" s="31"/>
      <c r="R63" s="31"/>
      <c r="S63" s="13"/>
      <c r="T63" s="13"/>
      <c r="U63" s="71"/>
      <c r="V63" s="13"/>
    </row>
    <row r="64" spans="1:22" s="20" customFormat="1">
      <c r="A64" s="109" t="s">
        <v>66</v>
      </c>
      <c r="B64" s="19"/>
      <c r="C64" s="29"/>
      <c r="D64" s="29"/>
      <c r="E64" s="112"/>
      <c r="F64" s="71"/>
      <c r="G64" s="71" t="s">
        <v>67</v>
      </c>
      <c r="H64" s="31"/>
      <c r="I64" s="31"/>
      <c r="J64" s="31"/>
      <c r="K64" s="31"/>
      <c r="L64" s="57"/>
      <c r="M64" s="57"/>
      <c r="N64" s="31"/>
      <c r="O64" s="31"/>
      <c r="P64" s="31"/>
      <c r="Q64" s="31" t="s">
        <v>68</v>
      </c>
      <c r="R64" s="31"/>
      <c r="S64" s="13"/>
      <c r="T64" s="13"/>
      <c r="U64" s="71"/>
      <c r="V64" s="13"/>
    </row>
    <row r="65" spans="1:22" s="20" customFormat="1" ht="15">
      <c r="A65" s="7"/>
      <c r="B65" s="5"/>
      <c r="C65" s="28"/>
      <c r="D65" s="28"/>
      <c r="E65" s="27"/>
      <c r="F65" s="8"/>
      <c r="G65" s="116"/>
      <c r="H65" s="9"/>
      <c r="I65" s="9"/>
      <c r="J65" s="9"/>
      <c r="K65" s="9"/>
      <c r="L65" s="22"/>
      <c r="M65" s="22"/>
      <c r="N65" s="9"/>
      <c r="O65" s="9"/>
      <c r="P65" s="9"/>
      <c r="Q65" s="9"/>
      <c r="R65" s="9"/>
      <c r="S65" s="4"/>
      <c r="T65" s="4"/>
      <c r="U65" s="8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  <row r="288" spans="2:5">
      <c r="B288" s="18"/>
      <c r="C288" s="30"/>
      <c r="D288" s="30"/>
      <c r="E288" s="115"/>
    </row>
  </sheetData>
  <sheetProtection insertRows="0" deleteRows="0"/>
  <protectedRanges>
    <protectedRange sqref="J62:P1048576 M60:P61 J1:P17 J27:L31 U1:U25 U27:U31 U33:U36 J33:L36 U38:U41 J38:L41 U43:U46 J43:L46 U48:U53 J48:L53 U55:U1048576 J55:P59 J18:L25 P18:P25 P27:P31 P33:P36 P38:P41 P43:P46 P48:P53 M18:O54" name="Obseg1"/>
    <protectedRange sqref="J60:L60" name="Obseg1_1"/>
    <protectedRange sqref="J61:L61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 B25 B19">
    <cfRule type="colorScale" priority="6472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3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3" customWidth="1"/>
    <col min="2" max="2" width="51" style="19" customWidth="1"/>
    <col min="3" max="3" width="10.7109375" style="29" customWidth="1"/>
    <col min="4" max="4" width="9.71093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pred_rekapitulacija'!A16</f>
        <v>3.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pred_rekapitulacija'!B16</f>
        <v>PERUTNINSKO MESO IN IZDELKI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850</v>
      </c>
      <c r="C16" s="84" t="s">
        <v>156</v>
      </c>
      <c r="D16" s="84" t="s">
        <v>1</v>
      </c>
      <c r="E16" s="113" t="s">
        <v>854</v>
      </c>
      <c r="F16" s="202">
        <v>1000</v>
      </c>
      <c r="G16" s="216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87">
        <f>IF(Sklop3[[#This Row],[ZAHTEVANA SHEMA KAKOVOSTI]]&lt;&gt;"",Sklop3[[#This Row],[Preračunana masa/volumen/kos na enoto kg]],"")</f>
        <v>1000</v>
      </c>
      <c r="J16" s="98"/>
      <c r="K16" s="88"/>
      <c r="L16" s="88"/>
      <c r="M16" s="89"/>
      <c r="N16" s="90"/>
      <c r="O16" s="90"/>
      <c r="P16" s="101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04"/>
    </row>
    <row r="17" spans="1:21" s="58" customFormat="1" ht="12">
      <c r="A17" s="196" t="s">
        <v>4</v>
      </c>
      <c r="B17" s="198" t="s">
        <v>851</v>
      </c>
      <c r="C17" s="78" t="s">
        <v>156</v>
      </c>
      <c r="D17" s="84" t="s">
        <v>1</v>
      </c>
      <c r="E17" s="113" t="s">
        <v>854</v>
      </c>
      <c r="F17" s="203">
        <v>250</v>
      </c>
      <c r="G17" s="216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7" s="87">
        <f>IF(Sklop3[[#This Row],[ZAHTEVANA SHEMA KAKOVOSTI]]&lt;&gt;"",Sklop3[[#This Row],[Preračunana masa/volumen/kos na enoto kg]],"")</f>
        <v>250</v>
      </c>
      <c r="J17" s="99"/>
      <c r="K17" s="92"/>
      <c r="L17" s="92"/>
      <c r="M17" s="102"/>
      <c r="N17" s="93"/>
      <c r="O17" s="93"/>
      <c r="P17" s="103"/>
      <c r="Q17" s="93">
        <f>+Sklop3[[#This Row],[cena/enota brez DDV v EUR]]*Sklop3[[#This Row],[Stopnja DDV (%)]]</f>
        <v>0</v>
      </c>
      <c r="R17" s="93">
        <f>+Sklop3[[#This Row],[cena/enota brez DDV v EUR]]+Sklop3[[#This Row],[Davek (EUR)]]</f>
        <v>0</v>
      </c>
      <c r="S17" s="93">
        <f>+Sklop3[[#This Row],[cena/enota brez DDV v EUR]]*Sklop3[[#This Row],[Okvirna količina]]</f>
        <v>0</v>
      </c>
      <c r="T17" s="93">
        <f>+Sklop3[[#This Row],[Končna cena/enoto mere (EUR) z DDV]]*Sklop3[[#This Row],[Okvirna količina]]</f>
        <v>0</v>
      </c>
      <c r="U17" s="105"/>
    </row>
    <row r="18" spans="1:21">
      <c r="A18" s="196" t="s">
        <v>5</v>
      </c>
      <c r="B18" s="198" t="s">
        <v>381</v>
      </c>
      <c r="C18" s="78" t="s">
        <v>156</v>
      </c>
      <c r="D18" s="84" t="s">
        <v>1</v>
      </c>
      <c r="E18" s="113" t="s">
        <v>854</v>
      </c>
      <c r="F18" s="219">
        <v>2500</v>
      </c>
      <c r="G18" s="220" t="s">
        <v>1</v>
      </c>
      <c r="H1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8" s="156">
        <f>IF(Sklop3[[#This Row],[ZAHTEVANA SHEMA KAKOVOSTI]]&lt;&gt;"",Sklop3[[#This Row],[Preračunana masa/volumen/kos na enoto kg]],"")</f>
        <v>2500</v>
      </c>
      <c r="J18" s="162"/>
      <c r="K18" s="164"/>
      <c r="L18" s="164"/>
      <c r="M18" s="163"/>
      <c r="N18" s="168"/>
      <c r="O18" s="168"/>
      <c r="P18" s="169"/>
      <c r="Q18" s="168">
        <f>+Sklop3[[#This Row],[cena/enota brez DDV v EUR]]*Sklop3[[#This Row],[Stopnja DDV (%)]]</f>
        <v>0</v>
      </c>
      <c r="R18" s="168">
        <f>+Sklop3[[#This Row],[cena/enota brez DDV v EUR]]+Sklop3[[#This Row],[Davek (EUR)]]</f>
        <v>0</v>
      </c>
      <c r="S18" s="168">
        <f>+Sklop3[[#This Row],[cena/enota brez DDV v EUR]]*Sklop3[[#This Row],[Okvirna količina]]</f>
        <v>0</v>
      </c>
      <c r="T18" s="206">
        <f>+Sklop3[[#This Row],[Končna cena/enoto mere (EUR) z DDV]]*Sklop3[[#This Row],[Okvirna količina]]</f>
        <v>0</v>
      </c>
      <c r="U18" s="207"/>
    </row>
    <row r="19" spans="1:21">
      <c r="A19" s="196" t="s">
        <v>6</v>
      </c>
      <c r="B19" s="198" t="s">
        <v>852</v>
      </c>
      <c r="C19" s="84" t="s">
        <v>156</v>
      </c>
      <c r="D19" s="84" t="s">
        <v>1</v>
      </c>
      <c r="E19" s="113"/>
      <c r="F19" s="219">
        <v>350</v>
      </c>
      <c r="G19" s="220" t="s">
        <v>1</v>
      </c>
      <c r="H19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9" s="156" t="str">
        <f>IF(Sklop3[[#This Row],[ZAHTEVANA SHEMA KAKOVOSTI]]&lt;&gt;"",Sklop3[[#This Row],[Preračunana masa/volumen/kos na enoto kg]],"")</f>
        <v/>
      </c>
      <c r="J19" s="162"/>
      <c r="K19" s="164"/>
      <c r="L19" s="164"/>
      <c r="M19" s="163"/>
      <c r="N19" s="168"/>
      <c r="O19" s="168"/>
      <c r="P19" s="169"/>
      <c r="Q19" s="168">
        <f>+Sklop3[[#This Row],[cena/enota brez DDV v EUR]]*Sklop3[[#This Row],[Stopnja DDV (%)]]</f>
        <v>0</v>
      </c>
      <c r="R19" s="168">
        <f>+Sklop3[[#This Row],[cena/enota brez DDV v EUR]]+Sklop3[[#This Row],[Davek (EUR)]]</f>
        <v>0</v>
      </c>
      <c r="S19" s="168">
        <f>+Sklop3[[#This Row],[cena/enota brez DDV v EUR]]*Sklop3[[#This Row],[Okvirna količina]]</f>
        <v>0</v>
      </c>
      <c r="T19" s="206">
        <f>+Sklop3[[#This Row],[Končna cena/enoto mere (EUR) z DDV]]*Sklop3[[#This Row],[Okvirna količina]]</f>
        <v>0</v>
      </c>
      <c r="U19" s="207"/>
    </row>
    <row r="20" spans="1:21" ht="24">
      <c r="A20" s="196" t="s">
        <v>7</v>
      </c>
      <c r="B20" s="198" t="s">
        <v>382</v>
      </c>
      <c r="C20" s="78" t="s">
        <v>156</v>
      </c>
      <c r="D20" s="84" t="s">
        <v>1</v>
      </c>
      <c r="E20" s="113" t="s">
        <v>854</v>
      </c>
      <c r="F20" s="219">
        <v>1200</v>
      </c>
      <c r="G20" s="221" t="s">
        <v>1</v>
      </c>
      <c r="H20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0" s="156">
        <f>IF(Sklop3[[#This Row],[ZAHTEVANA SHEMA KAKOVOSTI]]&lt;&gt;"",Sklop3[[#This Row],[Preračunana masa/volumen/kos na enoto kg]],"")</f>
        <v>1200</v>
      </c>
      <c r="J20" s="162"/>
      <c r="K20" s="164"/>
      <c r="L20" s="164"/>
      <c r="M20" s="163"/>
      <c r="N20" s="168"/>
      <c r="O20" s="168"/>
      <c r="P20" s="169"/>
      <c r="Q20" s="168">
        <f>+Sklop3[[#This Row],[cena/enota brez DDV v EUR]]*Sklop3[[#This Row],[Stopnja DDV (%)]]</f>
        <v>0</v>
      </c>
      <c r="R20" s="168">
        <f>+Sklop3[[#This Row],[cena/enota brez DDV v EUR]]+Sklop3[[#This Row],[Davek (EUR)]]</f>
        <v>0</v>
      </c>
      <c r="S20" s="168">
        <f>+Sklop3[[#This Row],[cena/enota brez DDV v EUR]]*Sklop3[[#This Row],[Okvirna količina]]</f>
        <v>0</v>
      </c>
      <c r="T20" s="206">
        <f>+Sklop3[[#This Row],[Končna cena/enoto mere (EUR) z DDV]]*Sklop3[[#This Row],[Okvirna količina]]</f>
        <v>0</v>
      </c>
      <c r="U20" s="207"/>
    </row>
    <row r="21" spans="1:21" ht="24">
      <c r="A21" s="196" t="s">
        <v>8</v>
      </c>
      <c r="B21" s="198" t="s">
        <v>383</v>
      </c>
      <c r="C21" s="84" t="s">
        <v>156</v>
      </c>
      <c r="D21" s="84" t="s">
        <v>1</v>
      </c>
      <c r="E21" s="113"/>
      <c r="F21" s="219">
        <v>100</v>
      </c>
      <c r="G21" s="221" t="s">
        <v>1</v>
      </c>
      <c r="H21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56" t="str">
        <f>IF(Sklop3[[#This Row],[ZAHTEVANA SHEMA KAKOVOSTI]]&lt;&gt;"",Sklop3[[#This Row],[Preračunana masa/volumen/kos na enoto kg]],"")</f>
        <v/>
      </c>
      <c r="J21" s="162"/>
      <c r="K21" s="164"/>
      <c r="L21" s="164"/>
      <c r="M21" s="163"/>
      <c r="N21" s="168"/>
      <c r="O21" s="168"/>
      <c r="P21" s="169"/>
      <c r="Q21" s="168">
        <f>+Sklop3[[#This Row],[cena/enota brez DDV v EUR]]*Sklop3[[#This Row],[Stopnja DDV (%)]]</f>
        <v>0</v>
      </c>
      <c r="R21" s="168">
        <f>+Sklop3[[#This Row],[cena/enota brez DDV v EUR]]+Sklop3[[#This Row],[Davek (EUR)]]</f>
        <v>0</v>
      </c>
      <c r="S21" s="168">
        <f>+Sklop3[[#This Row],[cena/enota brez DDV v EUR]]*Sklop3[[#This Row],[Okvirna količina]]</f>
        <v>0</v>
      </c>
      <c r="T21" s="206">
        <f>+Sklop3[[#This Row],[Končna cena/enoto mere (EUR) z DDV]]*Sklop3[[#This Row],[Okvirna količina]]</f>
        <v>0</v>
      </c>
      <c r="U21" s="207"/>
    </row>
    <row r="22" spans="1:21" ht="24">
      <c r="A22" s="196" t="s">
        <v>9</v>
      </c>
      <c r="B22" s="198" t="s">
        <v>395</v>
      </c>
      <c r="C22" s="167" t="s">
        <v>156</v>
      </c>
      <c r="D22" s="195" t="s">
        <v>1</v>
      </c>
      <c r="E22" s="113" t="s">
        <v>854</v>
      </c>
      <c r="F22" s="219">
        <v>600</v>
      </c>
      <c r="G22" s="220" t="s">
        <v>1</v>
      </c>
      <c r="H22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2" s="156">
        <f>IF(Sklop3[[#This Row],[ZAHTEVANA SHEMA KAKOVOSTI]]&lt;&gt;"",Sklop3[[#This Row],[Preračunana masa/volumen/kos na enoto kg]],"")</f>
        <v>600</v>
      </c>
      <c r="J22" s="162"/>
      <c r="K22" s="164"/>
      <c r="L22" s="164"/>
      <c r="M22" s="163"/>
      <c r="N22" s="168"/>
      <c r="O22" s="168"/>
      <c r="P22" s="169"/>
      <c r="Q22" s="168">
        <f>+Sklop3[[#This Row],[cena/enota brez DDV v EUR]]*Sklop3[[#This Row],[Stopnja DDV (%)]]</f>
        <v>0</v>
      </c>
      <c r="R22" s="168">
        <f>+Sklop3[[#This Row],[cena/enota brez DDV v EUR]]+Sklop3[[#This Row],[Davek (EUR)]]</f>
        <v>0</v>
      </c>
      <c r="S22" s="168">
        <f>+Sklop3[[#This Row],[cena/enota brez DDV v EUR]]*Sklop3[[#This Row],[Okvirna količina]]</f>
        <v>0</v>
      </c>
      <c r="T22" s="206">
        <f>+Sklop3[[#This Row],[Končna cena/enoto mere (EUR) z DDV]]*Sklop3[[#This Row],[Okvirna količina]]</f>
        <v>0</v>
      </c>
      <c r="U22" s="207"/>
    </row>
    <row r="23" spans="1:21" ht="24">
      <c r="A23" s="196" t="s">
        <v>10</v>
      </c>
      <c r="B23" s="198" t="s">
        <v>390</v>
      </c>
      <c r="C23" s="167" t="s">
        <v>156</v>
      </c>
      <c r="D23" s="195" t="s">
        <v>1</v>
      </c>
      <c r="E23" s="113" t="s">
        <v>854</v>
      </c>
      <c r="F23" s="219">
        <v>50</v>
      </c>
      <c r="G23" s="221" t="s">
        <v>1</v>
      </c>
      <c r="H23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56">
        <f>IF(Sklop3[[#This Row],[ZAHTEVANA SHEMA KAKOVOSTI]]&lt;&gt;"",Sklop3[[#This Row],[Preračunana masa/volumen/kos na enoto kg]],"")</f>
        <v>50</v>
      </c>
      <c r="J23" s="162"/>
      <c r="K23" s="164"/>
      <c r="L23" s="164"/>
      <c r="M23" s="163"/>
      <c r="N23" s="168"/>
      <c r="O23" s="168"/>
      <c r="P23" s="169"/>
      <c r="Q23" s="168">
        <f>+Sklop3[[#This Row],[cena/enota brez DDV v EUR]]*Sklop3[[#This Row],[Stopnja DDV (%)]]</f>
        <v>0</v>
      </c>
      <c r="R23" s="168">
        <f>+Sklop3[[#This Row],[cena/enota brez DDV v EUR]]+Sklop3[[#This Row],[Davek (EUR)]]</f>
        <v>0</v>
      </c>
      <c r="S23" s="168">
        <f>+Sklop3[[#This Row],[cena/enota brez DDV v EUR]]*Sklop3[[#This Row],[Okvirna količina]]</f>
        <v>0</v>
      </c>
      <c r="T23" s="206">
        <f>+Sklop3[[#This Row],[Končna cena/enoto mere (EUR) z DDV]]*Sklop3[[#This Row],[Okvirna količina]]</f>
        <v>0</v>
      </c>
      <c r="U23" s="207"/>
    </row>
    <row r="24" spans="1:21">
      <c r="A24" s="196" t="s">
        <v>11</v>
      </c>
      <c r="B24" s="198" t="s">
        <v>384</v>
      </c>
      <c r="C24" s="84" t="s">
        <v>156</v>
      </c>
      <c r="D24" s="195" t="s">
        <v>1</v>
      </c>
      <c r="E24" s="113"/>
      <c r="F24" s="219">
        <v>100</v>
      </c>
      <c r="G24" s="221" t="s">
        <v>1</v>
      </c>
      <c r="H24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56" t="str">
        <f>IF(Sklop3[[#This Row],[ZAHTEVANA SHEMA KAKOVOSTI]]&lt;&gt;"",Sklop3[[#This Row],[Preračunana masa/volumen/kos na enoto kg]],"")</f>
        <v/>
      </c>
      <c r="J24" s="162"/>
      <c r="K24" s="164"/>
      <c r="L24" s="164"/>
      <c r="M24" s="163"/>
      <c r="N24" s="168"/>
      <c r="O24" s="168"/>
      <c r="P24" s="169"/>
      <c r="Q24" s="168">
        <f>+Sklop3[[#This Row],[cena/enota brez DDV v EUR]]*Sklop3[[#This Row],[Stopnja DDV (%)]]</f>
        <v>0</v>
      </c>
      <c r="R24" s="168">
        <f>+Sklop3[[#This Row],[cena/enota brez DDV v EUR]]+Sklop3[[#This Row],[Davek (EUR)]]</f>
        <v>0</v>
      </c>
      <c r="S24" s="168">
        <f>+Sklop3[[#This Row],[cena/enota brez DDV v EUR]]*Sklop3[[#This Row],[Okvirna količina]]</f>
        <v>0</v>
      </c>
      <c r="T24" s="206">
        <f>+Sklop3[[#This Row],[Končna cena/enoto mere (EUR) z DDV]]*Sklop3[[#This Row],[Okvirna količina]]</f>
        <v>0</v>
      </c>
      <c r="U24" s="207"/>
    </row>
    <row r="25" spans="1:21">
      <c r="A25" s="196" t="s">
        <v>12</v>
      </c>
      <c r="B25" s="198" t="s">
        <v>385</v>
      </c>
      <c r="C25" s="84" t="s">
        <v>156</v>
      </c>
      <c r="D25" s="195" t="s">
        <v>1</v>
      </c>
      <c r="E25" s="113"/>
      <c r="F25" s="219">
        <v>50</v>
      </c>
      <c r="G25" s="221" t="s">
        <v>1</v>
      </c>
      <c r="H25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156" t="str">
        <f>IF(Sklop3[[#This Row],[ZAHTEVANA SHEMA KAKOVOSTI]]&lt;&gt;"",Sklop3[[#This Row],[Preračunana masa/volumen/kos na enoto kg]],"")</f>
        <v/>
      </c>
      <c r="J25" s="162"/>
      <c r="K25" s="164"/>
      <c r="L25" s="164"/>
      <c r="M25" s="163"/>
      <c r="N25" s="168"/>
      <c r="O25" s="168"/>
      <c r="P25" s="169"/>
      <c r="Q25" s="168">
        <f>+Sklop3[[#This Row],[cena/enota brez DDV v EUR]]*Sklop3[[#This Row],[Stopnja DDV (%)]]</f>
        <v>0</v>
      </c>
      <c r="R25" s="168">
        <f>+Sklop3[[#This Row],[cena/enota brez DDV v EUR]]+Sklop3[[#This Row],[Davek (EUR)]]</f>
        <v>0</v>
      </c>
      <c r="S25" s="168">
        <f>+Sklop3[[#This Row],[cena/enota brez DDV v EUR]]*Sklop3[[#This Row],[Okvirna količina]]</f>
        <v>0</v>
      </c>
      <c r="T25" s="206">
        <f>+Sklop3[[#This Row],[Končna cena/enoto mere (EUR) z DDV]]*Sklop3[[#This Row],[Okvirna količina]]</f>
        <v>0</v>
      </c>
      <c r="U25" s="207"/>
    </row>
    <row r="26" spans="1:21" ht="24">
      <c r="A26" s="196" t="s">
        <v>13</v>
      </c>
      <c r="B26" s="198" t="s">
        <v>974</v>
      </c>
      <c r="C26" s="167" t="s">
        <v>156</v>
      </c>
      <c r="D26" s="195" t="s">
        <v>1</v>
      </c>
      <c r="E26" s="113" t="s">
        <v>854</v>
      </c>
      <c r="F26" s="219">
        <v>1300</v>
      </c>
      <c r="G26" s="221" t="s">
        <v>1</v>
      </c>
      <c r="H26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6" s="156">
        <f>IF(Sklop3[[#This Row],[ZAHTEVANA SHEMA KAKOVOSTI]]&lt;&gt;"",Sklop3[[#This Row],[Preračunana masa/volumen/kos na enoto kg]],"")</f>
        <v>1300</v>
      </c>
      <c r="J26" s="162"/>
      <c r="K26" s="164"/>
      <c r="L26" s="164"/>
      <c r="M26" s="163"/>
      <c r="N26" s="168"/>
      <c r="O26" s="168"/>
      <c r="P26" s="169"/>
      <c r="Q26" s="168">
        <f>+Sklop3[[#This Row],[cena/enota brez DDV v EUR]]*Sklop3[[#This Row],[Stopnja DDV (%)]]</f>
        <v>0</v>
      </c>
      <c r="R26" s="168">
        <f>+Sklop3[[#This Row],[cena/enota brez DDV v EUR]]+Sklop3[[#This Row],[Davek (EUR)]]</f>
        <v>0</v>
      </c>
      <c r="S26" s="168">
        <f>+Sklop3[[#This Row],[cena/enota brez DDV v EUR]]*Sklop3[[#This Row],[Okvirna količina]]</f>
        <v>0</v>
      </c>
      <c r="T26" s="206">
        <f>+Sklop3[[#This Row],[Končna cena/enoto mere (EUR) z DDV]]*Sklop3[[#This Row],[Okvirna količina]]</f>
        <v>0</v>
      </c>
      <c r="U26" s="207"/>
    </row>
    <row r="27" spans="1:21">
      <c r="A27" s="196" t="s">
        <v>14</v>
      </c>
      <c r="B27" s="198" t="s">
        <v>396</v>
      </c>
      <c r="C27" s="167" t="s">
        <v>156</v>
      </c>
      <c r="D27" s="195" t="s">
        <v>1</v>
      </c>
      <c r="E27" s="113" t="s">
        <v>854</v>
      </c>
      <c r="F27" s="219">
        <v>1500</v>
      </c>
      <c r="G27" s="220" t="s">
        <v>1</v>
      </c>
      <c r="H27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7" s="156">
        <f>IF(Sklop3[[#This Row],[ZAHTEVANA SHEMA KAKOVOSTI]]&lt;&gt;"",Sklop3[[#This Row],[Preračunana masa/volumen/kos na enoto kg]],"")</f>
        <v>1500</v>
      </c>
      <c r="J27" s="162"/>
      <c r="K27" s="164"/>
      <c r="L27" s="164"/>
      <c r="M27" s="163"/>
      <c r="N27" s="168"/>
      <c r="O27" s="168"/>
      <c r="P27" s="169"/>
      <c r="Q27" s="168">
        <f>+Sklop3[[#This Row],[cena/enota brez DDV v EUR]]*Sklop3[[#This Row],[Stopnja DDV (%)]]</f>
        <v>0</v>
      </c>
      <c r="R27" s="168">
        <f>+Sklop3[[#This Row],[cena/enota brez DDV v EUR]]+Sklop3[[#This Row],[Davek (EUR)]]</f>
        <v>0</v>
      </c>
      <c r="S27" s="168">
        <f>+Sklop3[[#This Row],[cena/enota brez DDV v EUR]]*Sklop3[[#This Row],[Okvirna količina]]</f>
        <v>0</v>
      </c>
      <c r="T27" s="206">
        <f>+Sklop3[[#This Row],[Končna cena/enoto mere (EUR) z DDV]]*Sklop3[[#This Row],[Okvirna količina]]</f>
        <v>0</v>
      </c>
      <c r="U27" s="207"/>
    </row>
    <row r="28" spans="1:21">
      <c r="A28" s="196" t="s">
        <v>15</v>
      </c>
      <c r="B28" s="198" t="s">
        <v>397</v>
      </c>
      <c r="C28" s="167" t="s">
        <v>156</v>
      </c>
      <c r="D28" s="195" t="s">
        <v>1</v>
      </c>
      <c r="E28" s="113" t="s">
        <v>854</v>
      </c>
      <c r="F28" s="219">
        <v>1900</v>
      </c>
      <c r="G28" s="221" t="s">
        <v>1</v>
      </c>
      <c r="H2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28" s="156">
        <f>IF(Sklop3[[#This Row],[ZAHTEVANA SHEMA KAKOVOSTI]]&lt;&gt;"",Sklop3[[#This Row],[Preračunana masa/volumen/kos na enoto kg]],"")</f>
        <v>1900</v>
      </c>
      <c r="J28" s="162"/>
      <c r="K28" s="164"/>
      <c r="L28" s="164"/>
      <c r="M28" s="163"/>
      <c r="N28" s="168"/>
      <c r="O28" s="168"/>
      <c r="P28" s="169"/>
      <c r="Q28" s="168">
        <f>+Sklop3[[#This Row],[cena/enota brez DDV v EUR]]*Sklop3[[#This Row],[Stopnja DDV (%)]]</f>
        <v>0</v>
      </c>
      <c r="R28" s="168">
        <f>+Sklop3[[#This Row],[cena/enota brez DDV v EUR]]+Sklop3[[#This Row],[Davek (EUR)]]</f>
        <v>0</v>
      </c>
      <c r="S28" s="168">
        <f>+Sklop3[[#This Row],[cena/enota brez DDV v EUR]]*Sklop3[[#This Row],[Okvirna količina]]</f>
        <v>0</v>
      </c>
      <c r="T28" s="206">
        <f>+Sklop3[[#This Row],[Končna cena/enoto mere (EUR) z DDV]]*Sklop3[[#This Row],[Okvirna količina]]</f>
        <v>0</v>
      </c>
      <c r="U28" s="207"/>
    </row>
    <row r="29" spans="1:21">
      <c r="A29" s="196" t="s">
        <v>16</v>
      </c>
      <c r="B29" s="198" t="s">
        <v>1078</v>
      </c>
      <c r="C29" s="167" t="s">
        <v>156</v>
      </c>
      <c r="D29" s="195" t="s">
        <v>1</v>
      </c>
      <c r="E29" s="113"/>
      <c r="F29" s="219">
        <v>1200</v>
      </c>
      <c r="G29" s="221" t="s">
        <v>1</v>
      </c>
      <c r="H29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9" s="156" t="str">
        <f>IF(Sklop3[[#This Row],[ZAHTEVANA SHEMA KAKOVOSTI]]&lt;&gt;"",Sklop3[[#This Row],[Preračunana masa/volumen/kos na enoto kg]],"")</f>
        <v/>
      </c>
      <c r="J29" s="162"/>
      <c r="K29" s="164"/>
      <c r="L29" s="164"/>
      <c r="M29" s="163"/>
      <c r="N29" s="168"/>
      <c r="O29" s="168"/>
      <c r="P29" s="169"/>
      <c r="Q29" s="168">
        <f>+Sklop3[[#This Row],[cena/enota brez DDV v EUR]]*Sklop3[[#This Row],[Stopnja DDV (%)]]</f>
        <v>0</v>
      </c>
      <c r="R29" s="168">
        <f>+Sklop3[[#This Row],[cena/enota brez DDV v EUR]]+Sklop3[[#This Row],[Davek (EUR)]]</f>
        <v>0</v>
      </c>
      <c r="S29" s="168">
        <f>+Sklop3[[#This Row],[cena/enota brez DDV v EUR]]*Sklop3[[#This Row],[Okvirna količina]]</f>
        <v>0</v>
      </c>
      <c r="T29" s="206">
        <f>+Sklop3[[#This Row],[Končna cena/enoto mere (EUR) z DDV]]*Sklop3[[#This Row],[Okvirna količina]]</f>
        <v>0</v>
      </c>
      <c r="U29" s="207"/>
    </row>
    <row r="30" spans="1:21">
      <c r="A30" s="196" t="s">
        <v>17</v>
      </c>
      <c r="B30" s="198" t="s">
        <v>853</v>
      </c>
      <c r="C30" s="167" t="s">
        <v>156</v>
      </c>
      <c r="D30" s="195" t="s">
        <v>1</v>
      </c>
      <c r="E30" s="113" t="s">
        <v>854</v>
      </c>
      <c r="F30" s="219">
        <v>1000</v>
      </c>
      <c r="G30" s="221" t="s">
        <v>1</v>
      </c>
      <c r="H30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0" s="156">
        <f>IF(Sklop3[[#This Row],[ZAHTEVANA SHEMA KAKOVOSTI]]&lt;&gt;"",Sklop3[[#This Row],[Preračunana masa/volumen/kos na enoto kg]],"")</f>
        <v>1000</v>
      </c>
      <c r="J30" s="162"/>
      <c r="K30" s="164"/>
      <c r="L30" s="164"/>
      <c r="M30" s="163"/>
      <c r="N30" s="168"/>
      <c r="O30" s="168"/>
      <c r="P30" s="169"/>
      <c r="Q30" s="168">
        <f>+Sklop3[[#This Row],[cena/enota brez DDV v EUR]]*Sklop3[[#This Row],[Stopnja DDV (%)]]</f>
        <v>0</v>
      </c>
      <c r="R30" s="168">
        <f>+Sklop3[[#This Row],[cena/enota brez DDV v EUR]]+Sklop3[[#This Row],[Davek (EUR)]]</f>
        <v>0</v>
      </c>
      <c r="S30" s="168">
        <f>+Sklop3[[#This Row],[cena/enota brez DDV v EUR]]*Sklop3[[#This Row],[Okvirna količina]]</f>
        <v>0</v>
      </c>
      <c r="T30" s="206">
        <f>+Sklop3[[#This Row],[Končna cena/enoto mere (EUR) z DDV]]*Sklop3[[#This Row],[Okvirna količina]]</f>
        <v>0</v>
      </c>
      <c r="U30" s="207"/>
    </row>
    <row r="31" spans="1:21">
      <c r="A31" s="196" t="s">
        <v>18</v>
      </c>
      <c r="B31" s="223" t="s">
        <v>386</v>
      </c>
      <c r="C31" s="167" t="s">
        <v>156</v>
      </c>
      <c r="D31" s="195" t="s">
        <v>1</v>
      </c>
      <c r="E31" s="113" t="s">
        <v>854</v>
      </c>
      <c r="F31" s="219">
        <v>200</v>
      </c>
      <c r="G31" s="221" t="s">
        <v>1</v>
      </c>
      <c r="H31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156">
        <f>IF(Sklop3[[#This Row],[ZAHTEVANA SHEMA KAKOVOSTI]]&lt;&gt;"",Sklop3[[#This Row],[Preračunana masa/volumen/kos na enoto kg]],"")</f>
        <v>200</v>
      </c>
      <c r="J31" s="162"/>
      <c r="K31" s="164"/>
      <c r="L31" s="164"/>
      <c r="M31" s="163"/>
      <c r="N31" s="168"/>
      <c r="O31" s="168"/>
      <c r="P31" s="169"/>
      <c r="Q31" s="168">
        <f>+Sklop3[[#This Row],[cena/enota brez DDV v EUR]]*Sklop3[[#This Row],[Stopnja DDV (%)]]</f>
        <v>0</v>
      </c>
      <c r="R31" s="168">
        <f>+Sklop3[[#This Row],[cena/enota brez DDV v EUR]]+Sklop3[[#This Row],[Davek (EUR)]]</f>
        <v>0</v>
      </c>
      <c r="S31" s="168">
        <f>+Sklop3[[#This Row],[cena/enota brez DDV v EUR]]*Sklop3[[#This Row],[Okvirna količina]]</f>
        <v>0</v>
      </c>
      <c r="T31" s="206">
        <f>+Sklop3[[#This Row],[Končna cena/enoto mere (EUR) z DDV]]*Sklop3[[#This Row],[Okvirna količina]]</f>
        <v>0</v>
      </c>
      <c r="U31" s="207"/>
    </row>
    <row r="32" spans="1:21">
      <c r="A32" s="196" t="s">
        <v>19</v>
      </c>
      <c r="B32" s="198" t="s">
        <v>394</v>
      </c>
      <c r="C32" s="167">
        <v>30</v>
      </c>
      <c r="D32" s="195" t="s">
        <v>155</v>
      </c>
      <c r="E32" s="113"/>
      <c r="F32" s="219">
        <v>1500</v>
      </c>
      <c r="G32" s="220" t="s">
        <v>0</v>
      </c>
      <c r="H32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2" s="156" t="str">
        <f>IF(Sklop3[[#This Row],[ZAHTEVANA SHEMA KAKOVOSTI]]&lt;&gt;"",Sklop3[[#This Row],[Preračunana masa/volumen/kos na enoto kg]],"")</f>
        <v/>
      </c>
      <c r="J32" s="162"/>
      <c r="K32" s="164"/>
      <c r="L32" s="164"/>
      <c r="M32" s="163"/>
      <c r="N32" s="168"/>
      <c r="O32" s="168"/>
      <c r="P32" s="169"/>
      <c r="Q32" s="168">
        <f>+Sklop3[[#This Row],[cena/enota brez DDV v EUR]]*Sklop3[[#This Row],[Stopnja DDV (%)]]</f>
        <v>0</v>
      </c>
      <c r="R32" s="168">
        <f>+Sklop3[[#This Row],[cena/enota brez DDV v EUR]]+Sklop3[[#This Row],[Davek (EUR)]]</f>
        <v>0</v>
      </c>
      <c r="S32" s="168">
        <f>+Sklop3[[#This Row],[cena/enota brez DDV v EUR]]*Sklop3[[#This Row],[Okvirna količina]]</f>
        <v>0</v>
      </c>
      <c r="T32" s="206">
        <f>+Sklop3[[#This Row],[Končna cena/enoto mere (EUR) z DDV]]*Sklop3[[#This Row],[Okvirna količina]]</f>
        <v>0</v>
      </c>
      <c r="U32" s="207"/>
    </row>
    <row r="33" spans="1:21">
      <c r="A33" s="196" t="s">
        <v>20</v>
      </c>
      <c r="B33" s="248" t="s">
        <v>387</v>
      </c>
      <c r="C33" s="84" t="s">
        <v>156</v>
      </c>
      <c r="D33" s="84" t="s">
        <v>1</v>
      </c>
      <c r="E33" s="113" t="s">
        <v>854</v>
      </c>
      <c r="F33" s="219">
        <v>150</v>
      </c>
      <c r="G33" s="221" t="s">
        <v>1</v>
      </c>
      <c r="H33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3" s="156">
        <f>IF(Sklop3[[#This Row],[ZAHTEVANA SHEMA KAKOVOSTI]]&lt;&gt;"",Sklop3[[#This Row],[Preračunana masa/volumen/kos na enoto kg]],"")</f>
        <v>150</v>
      </c>
      <c r="J33" s="162"/>
      <c r="K33" s="164"/>
      <c r="L33" s="164"/>
      <c r="M33" s="163"/>
      <c r="N33" s="168"/>
      <c r="O33" s="168"/>
      <c r="P33" s="169"/>
      <c r="Q33" s="168">
        <f>+Sklop3[[#This Row],[cena/enota brez DDV v EUR]]*Sklop3[[#This Row],[Stopnja DDV (%)]]</f>
        <v>0</v>
      </c>
      <c r="R33" s="168">
        <f>+Sklop3[[#This Row],[cena/enota brez DDV v EUR]]+Sklop3[[#This Row],[Davek (EUR)]]</f>
        <v>0</v>
      </c>
      <c r="S33" s="168">
        <f>+Sklop3[[#This Row],[cena/enota brez DDV v EUR]]*Sklop3[[#This Row],[Okvirna količina]]</f>
        <v>0</v>
      </c>
      <c r="T33" s="206">
        <f>+Sklop3[[#This Row],[Končna cena/enoto mere (EUR) z DDV]]*Sklop3[[#This Row],[Okvirna količina]]</f>
        <v>0</v>
      </c>
      <c r="U33" s="207"/>
    </row>
    <row r="34" spans="1:21">
      <c r="A34" s="196" t="s">
        <v>21</v>
      </c>
      <c r="B34" s="248" t="s">
        <v>388</v>
      </c>
      <c r="C34" s="84" t="s">
        <v>156</v>
      </c>
      <c r="D34" s="84" t="s">
        <v>1</v>
      </c>
      <c r="E34" s="113"/>
      <c r="F34" s="219">
        <v>400</v>
      </c>
      <c r="G34" s="221" t="s">
        <v>1</v>
      </c>
      <c r="H34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4" s="156" t="str">
        <f>IF(Sklop3[[#This Row],[ZAHTEVANA SHEMA KAKOVOSTI]]&lt;&gt;"",Sklop3[[#This Row],[Preračunana masa/volumen/kos na enoto kg]],"")</f>
        <v/>
      </c>
      <c r="J34" s="162"/>
      <c r="K34" s="164"/>
      <c r="L34" s="164"/>
      <c r="M34" s="163"/>
      <c r="N34" s="168"/>
      <c r="O34" s="168"/>
      <c r="P34" s="169"/>
      <c r="Q34" s="168">
        <f>+Sklop3[[#This Row],[cena/enota brez DDV v EUR]]*Sklop3[[#This Row],[Stopnja DDV (%)]]</f>
        <v>0</v>
      </c>
      <c r="R34" s="168">
        <f>+Sklop3[[#This Row],[cena/enota brez DDV v EUR]]+Sklop3[[#This Row],[Davek (EUR)]]</f>
        <v>0</v>
      </c>
      <c r="S34" s="168">
        <f>+Sklop3[[#This Row],[cena/enota brez DDV v EUR]]*Sklop3[[#This Row],[Okvirna količina]]</f>
        <v>0</v>
      </c>
      <c r="T34" s="206">
        <f>+Sklop3[[#This Row],[Končna cena/enoto mere (EUR) z DDV]]*Sklop3[[#This Row],[Okvirna količina]]</f>
        <v>0</v>
      </c>
      <c r="U34" s="207"/>
    </row>
    <row r="35" spans="1:21">
      <c r="A35" s="196" t="s">
        <v>22</v>
      </c>
      <c r="B35" s="248" t="s">
        <v>393</v>
      </c>
      <c r="C35" s="167">
        <v>30</v>
      </c>
      <c r="D35" s="195" t="s">
        <v>155</v>
      </c>
      <c r="E35" s="113"/>
      <c r="F35" s="219">
        <v>4000</v>
      </c>
      <c r="G35" s="221" t="s">
        <v>0</v>
      </c>
      <c r="H35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156" t="str">
        <f>IF(Sklop3[[#This Row],[ZAHTEVANA SHEMA KAKOVOSTI]]&lt;&gt;"",Sklop3[[#This Row],[Preračunana masa/volumen/kos na enoto kg]],"")</f>
        <v/>
      </c>
      <c r="J35" s="162"/>
      <c r="K35" s="164"/>
      <c r="L35" s="164"/>
      <c r="M35" s="163"/>
      <c r="N35" s="168"/>
      <c r="O35" s="168"/>
      <c r="P35" s="169"/>
      <c r="Q35" s="168">
        <f>+Sklop3[[#This Row],[cena/enota brez DDV v EUR]]*Sklop3[[#This Row],[Stopnja DDV (%)]]</f>
        <v>0</v>
      </c>
      <c r="R35" s="168">
        <f>+Sklop3[[#This Row],[cena/enota brez DDV v EUR]]+Sklop3[[#This Row],[Davek (EUR)]]</f>
        <v>0</v>
      </c>
      <c r="S35" s="168">
        <f>+Sklop3[[#This Row],[cena/enota brez DDV v EUR]]*Sklop3[[#This Row],[Okvirna količina]]</f>
        <v>0</v>
      </c>
      <c r="T35" s="206">
        <f>+Sklop3[[#This Row],[Končna cena/enoto mere (EUR) z DDV]]*Sklop3[[#This Row],[Okvirna količina]]</f>
        <v>0</v>
      </c>
      <c r="U35" s="207"/>
    </row>
    <row r="36" spans="1:21">
      <c r="A36" s="196" t="s">
        <v>23</v>
      </c>
      <c r="B36" s="248" t="s">
        <v>392</v>
      </c>
      <c r="C36" s="167">
        <v>50</v>
      </c>
      <c r="D36" s="195" t="s">
        <v>155</v>
      </c>
      <c r="E36" s="113"/>
      <c r="F36" s="219">
        <v>900</v>
      </c>
      <c r="G36" s="221" t="s">
        <v>0</v>
      </c>
      <c r="H36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6" s="156" t="str">
        <f>IF(Sklop3[[#This Row],[ZAHTEVANA SHEMA KAKOVOSTI]]&lt;&gt;"",Sklop3[[#This Row],[Preračunana masa/volumen/kos na enoto kg]],"")</f>
        <v/>
      </c>
      <c r="J36" s="162"/>
      <c r="K36" s="164"/>
      <c r="L36" s="164"/>
      <c r="M36" s="163"/>
      <c r="N36" s="168"/>
      <c r="O36" s="168"/>
      <c r="P36" s="169"/>
      <c r="Q36" s="168">
        <f>+Sklop3[[#This Row],[cena/enota brez DDV v EUR]]*Sklop3[[#This Row],[Stopnja DDV (%)]]</f>
        <v>0</v>
      </c>
      <c r="R36" s="168">
        <f>+Sklop3[[#This Row],[cena/enota brez DDV v EUR]]+Sklop3[[#This Row],[Davek (EUR)]]</f>
        <v>0</v>
      </c>
      <c r="S36" s="168">
        <f>+Sklop3[[#This Row],[cena/enota brez DDV v EUR]]*Sklop3[[#This Row],[Okvirna količina]]</f>
        <v>0</v>
      </c>
      <c r="T36" s="206">
        <f>+Sklop3[[#This Row],[Končna cena/enoto mere (EUR) z DDV]]*Sklop3[[#This Row],[Okvirna količina]]</f>
        <v>0</v>
      </c>
      <c r="U36" s="207"/>
    </row>
    <row r="37" spans="1:21">
      <c r="A37" s="196" t="s">
        <v>24</v>
      </c>
      <c r="B37" s="248" t="s">
        <v>855</v>
      </c>
      <c r="C37" s="167">
        <v>50</v>
      </c>
      <c r="D37" s="195" t="s">
        <v>155</v>
      </c>
      <c r="E37" s="113"/>
      <c r="F37" s="219">
        <v>1000</v>
      </c>
      <c r="G37" s="221" t="s">
        <v>0</v>
      </c>
      <c r="H37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56" t="str">
        <f>IF(Sklop3[[#This Row],[ZAHTEVANA SHEMA KAKOVOSTI]]&lt;&gt;"",Sklop3[[#This Row],[Preračunana masa/volumen/kos na enoto kg]],"")</f>
        <v/>
      </c>
      <c r="J37" s="162"/>
      <c r="K37" s="164"/>
      <c r="L37" s="164"/>
      <c r="M37" s="163"/>
      <c r="N37" s="168"/>
      <c r="O37" s="168"/>
      <c r="P37" s="169"/>
      <c r="Q37" s="168">
        <f>+Sklop3[[#This Row],[cena/enota brez DDV v EUR]]*Sklop3[[#This Row],[Stopnja DDV (%)]]</f>
        <v>0</v>
      </c>
      <c r="R37" s="168">
        <f>+Sklop3[[#This Row],[cena/enota brez DDV v EUR]]+Sklop3[[#This Row],[Davek (EUR)]]</f>
        <v>0</v>
      </c>
      <c r="S37" s="168">
        <f>+Sklop3[[#This Row],[cena/enota brez DDV v EUR]]*Sklop3[[#This Row],[Okvirna količina]]</f>
        <v>0</v>
      </c>
      <c r="T37" s="206">
        <f>+Sklop3[[#This Row],[Končna cena/enoto mere (EUR) z DDV]]*Sklop3[[#This Row],[Okvirna količina]]</f>
        <v>0</v>
      </c>
      <c r="U37" s="207"/>
    </row>
    <row r="38" spans="1:21">
      <c r="A38" s="196" t="s">
        <v>25</v>
      </c>
      <c r="B38" s="248" t="s">
        <v>391</v>
      </c>
      <c r="C38" s="167">
        <v>50</v>
      </c>
      <c r="D38" s="195" t="s">
        <v>155</v>
      </c>
      <c r="E38" s="113"/>
      <c r="F38" s="219">
        <v>900</v>
      </c>
      <c r="G38" s="221" t="s">
        <v>0</v>
      </c>
      <c r="H3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8" s="264" t="str">
        <f>IF(Sklop3[[#This Row],[ZAHTEVANA SHEMA KAKOVOSTI]]&lt;&gt;"",Sklop3[[#This Row],[Preračunana masa/volumen/kos na enoto kg]],"")</f>
        <v/>
      </c>
      <c r="J38" s="285"/>
      <c r="K38" s="286"/>
      <c r="L38" s="286"/>
      <c r="M38" s="287"/>
      <c r="N38" s="288"/>
      <c r="O38" s="288"/>
      <c r="P38" s="289"/>
      <c r="Q38" s="288">
        <f>+Sklop3[[#This Row],[cena/enota brez DDV v EUR]]*Sklop3[[#This Row],[Stopnja DDV (%)]]</f>
        <v>0</v>
      </c>
      <c r="R38" s="288">
        <f>+Sklop3[[#This Row],[cena/enota brez DDV v EUR]]+Sklop3[[#This Row],[Davek (EUR)]]</f>
        <v>0</v>
      </c>
      <c r="S38" s="288">
        <f>+Sklop3[[#This Row],[cena/enota brez DDV v EUR]]*Sklop3[[#This Row],[Okvirna količina]]</f>
        <v>0</v>
      </c>
      <c r="T38" s="297">
        <f>+Sklop3[[#This Row],[Končna cena/enoto mere (EUR) z DDV]]*Sklop3[[#This Row],[Okvirna količina]]</f>
        <v>0</v>
      </c>
      <c r="U38" s="298"/>
    </row>
    <row r="39" spans="1:21" s="330" customFormat="1">
      <c r="A39" s="196" t="s">
        <v>26</v>
      </c>
      <c r="B39" s="248" t="s">
        <v>1072</v>
      </c>
      <c r="C39" s="397" t="s">
        <v>975</v>
      </c>
      <c r="D39" s="398" t="s">
        <v>155</v>
      </c>
      <c r="E39" s="113" t="s">
        <v>854</v>
      </c>
      <c r="F39" s="399">
        <v>80</v>
      </c>
      <c r="G39" s="400" t="s">
        <v>1</v>
      </c>
      <c r="H39" s="4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9" s="402">
        <f>IF(Sklop3[[#This Row],[ZAHTEVANA SHEMA KAKOVOSTI]]&lt;&gt;"",Sklop3[[#This Row],[Preračunana masa/volumen/kos na enoto kg]],"")</f>
        <v>80</v>
      </c>
      <c r="J39" s="403"/>
      <c r="K39" s="404"/>
      <c r="L39" s="404"/>
      <c r="M39" s="405"/>
      <c r="N39" s="406"/>
      <c r="O39" s="406"/>
      <c r="P39" s="407"/>
      <c r="Q39" s="406">
        <f>+Sklop3[[#This Row],[cena/enota brez DDV v EUR]]*Sklop3[[#This Row],[Stopnja DDV (%)]]</f>
        <v>0</v>
      </c>
      <c r="R39" s="406">
        <f>+Sklop3[[#This Row],[cena/enota brez DDV v EUR]]+Sklop3[[#This Row],[Davek (EUR)]]</f>
        <v>0</v>
      </c>
      <c r="S39" s="406">
        <f>+Sklop3[[#This Row],[cena/enota brez DDV v EUR]]*Sklop3[[#This Row],[Okvirna količina]]</f>
        <v>0</v>
      </c>
      <c r="T39" s="408">
        <f>+Sklop3[[#This Row],[Končna cena/enoto mere (EUR) z DDV]]*Sklop3[[#This Row],[Okvirna količina]]</f>
        <v>0</v>
      </c>
      <c r="U39" s="409"/>
    </row>
    <row r="40" spans="1:21" s="330" customFormat="1">
      <c r="A40" s="196" t="s">
        <v>27</v>
      </c>
      <c r="B40" s="248" t="s">
        <v>1073</v>
      </c>
      <c r="C40" s="262" t="s">
        <v>156</v>
      </c>
      <c r="D40" s="410" t="s">
        <v>1</v>
      </c>
      <c r="E40" s="113" t="s">
        <v>854</v>
      </c>
      <c r="F40" s="379">
        <v>300</v>
      </c>
      <c r="G40" s="411" t="s">
        <v>1</v>
      </c>
      <c r="H40" s="33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0" s="412">
        <f>IF(Sklop3[[#This Row],[ZAHTEVANA SHEMA KAKOVOSTI]]&lt;&gt;"",Sklop3[[#This Row],[Preračunana masa/volumen/kos na enoto kg]],"")</f>
        <v>300</v>
      </c>
      <c r="J40" s="381"/>
      <c r="K40" s="382"/>
      <c r="L40" s="382"/>
      <c r="M40" s="287"/>
      <c r="N40" s="383"/>
      <c r="O40" s="383"/>
      <c r="P40" s="384"/>
      <c r="Q40" s="383">
        <f>+Sklop3[[#This Row],[cena/enota brez DDV v EUR]]*Sklop3[[#This Row],[Stopnja DDV (%)]]</f>
        <v>0</v>
      </c>
      <c r="R40" s="383">
        <f>+Sklop3[[#This Row],[cena/enota brez DDV v EUR]]+Sklop3[[#This Row],[Davek (EUR)]]</f>
        <v>0</v>
      </c>
      <c r="S40" s="383">
        <f>+Sklop3[[#This Row],[cena/enota brez DDV v EUR]]*Sklop3[[#This Row],[Okvirna količina]]</f>
        <v>0</v>
      </c>
      <c r="T40" s="413">
        <f>+Sklop3[[#This Row],[Končna cena/enoto mere (EUR) z DDV]]*Sklop3[[#This Row],[Okvirna količina]]</f>
        <v>0</v>
      </c>
      <c r="U40" s="296"/>
    </row>
    <row r="41" spans="1:21" s="330" customFormat="1">
      <c r="A41" s="196" t="s">
        <v>28</v>
      </c>
      <c r="B41" s="248" t="s">
        <v>1074</v>
      </c>
      <c r="C41" s="262">
        <v>1000</v>
      </c>
      <c r="D41" s="410" t="s">
        <v>155</v>
      </c>
      <c r="E41" s="113" t="s">
        <v>854</v>
      </c>
      <c r="F41" s="379">
        <v>300</v>
      </c>
      <c r="G41" s="411" t="s">
        <v>1</v>
      </c>
      <c r="H41" s="3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1" s="412">
        <f>IF(Sklop3[[#This Row],[ZAHTEVANA SHEMA KAKOVOSTI]]&lt;&gt;"",Sklop3[[#This Row],[Preračunana masa/volumen/kos na enoto kg]],"")</f>
        <v>300</v>
      </c>
      <c r="J41" s="381"/>
      <c r="K41" s="382"/>
      <c r="L41" s="382"/>
      <c r="M41" s="287"/>
      <c r="N41" s="383"/>
      <c r="O41" s="383"/>
      <c r="P41" s="384"/>
      <c r="Q41" s="383">
        <f>+Sklop3[[#This Row],[cena/enota brez DDV v EUR]]*Sklop3[[#This Row],[Stopnja DDV (%)]]</f>
        <v>0</v>
      </c>
      <c r="R41" s="383">
        <f>+Sklop3[[#This Row],[cena/enota brez DDV v EUR]]+Sklop3[[#This Row],[Davek (EUR)]]</f>
        <v>0</v>
      </c>
      <c r="S41" s="383">
        <f>+Sklop3[[#This Row],[cena/enota brez DDV v EUR]]*Sklop3[[#This Row],[Okvirna količina]]</f>
        <v>0</v>
      </c>
      <c r="T41" s="413">
        <f>+Sklop3[[#This Row],[Končna cena/enoto mere (EUR) z DDV]]*Sklop3[[#This Row],[Okvirna količina]]</f>
        <v>0</v>
      </c>
      <c r="U41" s="296"/>
    </row>
    <row r="42" spans="1:21" s="330" customFormat="1">
      <c r="A42" s="196" t="s">
        <v>29</v>
      </c>
      <c r="B42" s="248" t="s">
        <v>1075</v>
      </c>
      <c r="C42" s="357" t="s">
        <v>156</v>
      </c>
      <c r="D42" s="414" t="s">
        <v>1</v>
      </c>
      <c r="E42" s="113" t="s">
        <v>854</v>
      </c>
      <c r="F42" s="415">
        <v>100</v>
      </c>
      <c r="G42" s="416" t="s">
        <v>1</v>
      </c>
      <c r="H42" s="4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2" s="418">
        <f>IF(Sklop3[[#This Row],[ZAHTEVANA SHEMA KAKOVOSTI]]&lt;&gt;"",Sklop3[[#This Row],[Preračunana masa/volumen/kos na enoto kg]],"")</f>
        <v>100</v>
      </c>
      <c r="J42" s="419"/>
      <c r="K42" s="420"/>
      <c r="L42" s="420"/>
      <c r="M42" s="320"/>
      <c r="N42" s="421"/>
      <c r="O42" s="421"/>
      <c r="P42" s="422"/>
      <c r="Q42" s="421">
        <f>+Sklop3[[#This Row],[cena/enota brez DDV v EUR]]*Sklop3[[#This Row],[Stopnja DDV (%)]]</f>
        <v>0</v>
      </c>
      <c r="R42" s="421">
        <f>+Sklop3[[#This Row],[cena/enota brez DDV v EUR]]+Sklop3[[#This Row],[Davek (EUR)]]</f>
        <v>0</v>
      </c>
      <c r="S42" s="421">
        <f>+Sklop3[[#This Row],[cena/enota brez DDV v EUR]]*Sklop3[[#This Row],[Okvirna količina]]</f>
        <v>0</v>
      </c>
      <c r="T42" s="423">
        <f>+Sklop3[[#This Row],[Končna cena/enoto mere (EUR) z DDV]]*Sklop3[[#This Row],[Okvirna količina]]</f>
        <v>0</v>
      </c>
      <c r="U42" s="323"/>
    </row>
    <row r="43" spans="1:21" s="330" customFormat="1">
      <c r="A43" s="196" t="s">
        <v>30</v>
      </c>
      <c r="B43" s="248" t="s">
        <v>1076</v>
      </c>
      <c r="C43" s="397" t="s">
        <v>156</v>
      </c>
      <c r="D43" s="398" t="s">
        <v>1</v>
      </c>
      <c r="E43" s="113" t="s">
        <v>854</v>
      </c>
      <c r="F43" s="399">
        <v>100</v>
      </c>
      <c r="G43" s="400" t="s">
        <v>1</v>
      </c>
      <c r="H43" s="4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402">
        <f>IF(Sklop3[[#This Row],[ZAHTEVANA SHEMA KAKOVOSTI]]&lt;&gt;"",Sklop3[[#This Row],[Preračunana masa/volumen/kos na enoto kg]],"")</f>
        <v>100</v>
      </c>
      <c r="J43" s="403"/>
      <c r="K43" s="404"/>
      <c r="L43" s="404"/>
      <c r="M43" s="405"/>
      <c r="N43" s="406"/>
      <c r="O43" s="406"/>
      <c r="P43" s="407"/>
      <c r="Q43" s="406">
        <f>+Sklop3[[#This Row],[cena/enota brez DDV v EUR]]*Sklop3[[#This Row],[Stopnja DDV (%)]]</f>
        <v>0</v>
      </c>
      <c r="R43" s="406">
        <f>+Sklop3[[#This Row],[cena/enota brez DDV v EUR]]+Sklop3[[#This Row],[Davek (EUR)]]</f>
        <v>0</v>
      </c>
      <c r="S43" s="406">
        <f>+Sklop3[[#This Row],[cena/enota brez DDV v EUR]]*Sklop3[[#This Row],[Okvirna količina]]</f>
        <v>0</v>
      </c>
      <c r="T43" s="408">
        <f>+Sklop3[[#This Row],[Končna cena/enoto mere (EUR) z DDV]]*Sklop3[[#This Row],[Okvirna količina]]</f>
        <v>0</v>
      </c>
      <c r="U43" s="409"/>
    </row>
    <row r="44" spans="1:21" s="330" customFormat="1">
      <c r="A44" s="196" t="s">
        <v>31</v>
      </c>
      <c r="B44" s="248" t="s">
        <v>1077</v>
      </c>
      <c r="C44" s="167">
        <v>100</v>
      </c>
      <c r="D44" s="195" t="s">
        <v>155</v>
      </c>
      <c r="E44" s="113" t="s">
        <v>854</v>
      </c>
      <c r="F44" s="332">
        <v>2400</v>
      </c>
      <c r="G44" s="221" t="s">
        <v>0</v>
      </c>
      <c r="H44" s="33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44" s="335">
        <f>IF(Sklop3[[#This Row],[ZAHTEVANA SHEMA KAKOVOSTI]]&lt;&gt;"",Sklop3[[#This Row],[Preračunana masa/volumen/kos na enoto kg]],"")</f>
        <v>240</v>
      </c>
      <c r="J44" s="336"/>
      <c r="K44" s="337"/>
      <c r="L44" s="337"/>
      <c r="M44" s="163"/>
      <c r="N44" s="338"/>
      <c r="O44" s="338"/>
      <c r="P44" s="339"/>
      <c r="Q44" s="338">
        <f>+Sklop3[[#This Row],[cena/enota brez DDV v EUR]]*Sklop3[[#This Row],[Stopnja DDV (%)]]</f>
        <v>0</v>
      </c>
      <c r="R44" s="338">
        <f>+Sklop3[[#This Row],[cena/enota brez DDV v EUR]]+Sklop3[[#This Row],[Davek (EUR)]]</f>
        <v>0</v>
      </c>
      <c r="S44" s="338">
        <f>+Sklop3[[#This Row],[cena/enota brez DDV v EUR]]*Sklop3[[#This Row],[Okvirna količina]]</f>
        <v>0</v>
      </c>
      <c r="T44" s="340">
        <f>+Sklop3[[#This Row],[Končna cena/enoto mere (EUR) z DDV]]*Sklop3[[#This Row],[Okvirna količina]]</f>
        <v>0</v>
      </c>
      <c r="U44" s="222"/>
    </row>
    <row r="45" spans="1:21" s="519" customFormat="1">
      <c r="A45" s="196" t="s">
        <v>32</v>
      </c>
      <c r="B45" s="248" t="s">
        <v>1089</v>
      </c>
      <c r="C45" s="554">
        <v>125</v>
      </c>
      <c r="D45" s="500" t="s">
        <v>155</v>
      </c>
      <c r="E45" s="113"/>
      <c r="F45" s="520">
        <v>200</v>
      </c>
      <c r="G45" s="221" t="s">
        <v>0</v>
      </c>
      <c r="H45" s="5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5" s="510" t="str">
        <f>IF(Sklop3[[#This Row],[ZAHTEVANA SHEMA KAKOVOSTI]]&lt;&gt;"",Sklop3[[#This Row],[Preračunana masa/volumen/kos na enoto kg]],"")</f>
        <v/>
      </c>
      <c r="J45" s="511"/>
      <c r="K45" s="512"/>
      <c r="L45" s="512"/>
      <c r="M45" s="513"/>
      <c r="N45" s="516"/>
      <c r="O45" s="516"/>
      <c r="P45" s="515"/>
      <c r="Q45" s="516">
        <f>+Sklop3[[#This Row],[cena/enota brez DDV v EUR]]*Sklop3[[#This Row],[Stopnja DDV (%)]]</f>
        <v>0</v>
      </c>
      <c r="R45" s="516">
        <f>+Sklop3[[#This Row],[cena/enota brez DDV v EUR]]+Sklop3[[#This Row],[Davek (EUR)]]</f>
        <v>0</v>
      </c>
      <c r="S45" s="516">
        <f>+Sklop3[[#This Row],[cena/enota brez DDV v EUR]]*Sklop3[[#This Row],[Okvirna količina]]</f>
        <v>0</v>
      </c>
      <c r="T45" s="517">
        <f>+Sklop3[[#This Row],[Končna cena/enoto mere (EUR) z DDV]]*Sklop3[[#This Row],[Okvirna količina]]</f>
        <v>0</v>
      </c>
      <c r="U45" s="518"/>
    </row>
    <row r="46" spans="1:21" s="561" customFormat="1">
      <c r="A46" s="594" t="s">
        <v>33</v>
      </c>
      <c r="B46" s="595" t="s">
        <v>1133</v>
      </c>
      <c r="C46" s="596">
        <v>1000</v>
      </c>
      <c r="D46" s="500" t="s">
        <v>155</v>
      </c>
      <c r="E46" s="113" t="s">
        <v>854</v>
      </c>
      <c r="F46" s="520">
        <v>100</v>
      </c>
      <c r="G46" s="597" t="s">
        <v>1</v>
      </c>
      <c r="H46" s="5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6" s="598">
        <f>IF(Sklop3[[#This Row],[ZAHTEVANA SHEMA KAKOVOSTI]]&lt;&gt;"",Sklop3[[#This Row],[Preračunana masa/volumen/kos na enoto kg]],"")</f>
        <v>100</v>
      </c>
      <c r="J46" s="555"/>
      <c r="K46" s="556"/>
      <c r="L46" s="556"/>
      <c r="M46" s="557"/>
      <c r="N46" s="558"/>
      <c r="O46" s="558"/>
      <c r="P46" s="560"/>
      <c r="Q46" s="599">
        <f>+Sklop3[[#This Row],[cena/enota brez DDV v EUR]]*Sklop3[[#This Row],[Stopnja DDV (%)]]</f>
        <v>0</v>
      </c>
      <c r="R46" s="599">
        <f>+Sklop3[[#This Row],[cena/enota brez DDV v EUR]]+Sklop3[[#This Row],[Davek (EUR)]]</f>
        <v>0</v>
      </c>
      <c r="S46" s="599">
        <f>+Sklop3[[#This Row],[cena/enota brez DDV v EUR]]*Sklop3[[#This Row],[Okvirna količina]]</f>
        <v>0</v>
      </c>
      <c r="T46" s="517">
        <f>+Sklop3[[#This Row],[Končna cena/enoto mere (EUR) z DDV]]*Sklop3[[#This Row],[Okvirna količina]]</f>
        <v>0</v>
      </c>
      <c r="U46" s="559"/>
    </row>
    <row r="47" spans="1:21" s="561" customFormat="1">
      <c r="A47" s="594" t="s">
        <v>34</v>
      </c>
      <c r="B47" s="223" t="s">
        <v>1135</v>
      </c>
      <c r="C47" s="596">
        <v>1000</v>
      </c>
      <c r="D47" s="500" t="s">
        <v>155</v>
      </c>
      <c r="E47" s="113" t="s">
        <v>854</v>
      </c>
      <c r="F47" s="399">
        <v>50</v>
      </c>
      <c r="G47" s="597" t="s">
        <v>1</v>
      </c>
      <c r="H47" s="5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7" s="598">
        <f>IF(Sklop3[[#This Row],[ZAHTEVANA SHEMA KAKOVOSTI]]&lt;&gt;"",Sklop3[[#This Row],[Preračunana masa/volumen/kos na enoto kg]],"")</f>
        <v>50</v>
      </c>
      <c r="J47" s="555"/>
      <c r="K47" s="556"/>
      <c r="L47" s="556"/>
      <c r="M47" s="557"/>
      <c r="N47" s="558"/>
      <c r="O47" s="558"/>
      <c r="P47" s="560"/>
      <c r="Q47" s="599">
        <f>+Sklop3[[#This Row],[cena/enota brez DDV v EUR]]*Sklop3[[#This Row],[Stopnja DDV (%)]]</f>
        <v>0</v>
      </c>
      <c r="R47" s="599">
        <f>+Sklop3[[#This Row],[cena/enota brez DDV v EUR]]+Sklop3[[#This Row],[Davek (EUR)]]</f>
        <v>0</v>
      </c>
      <c r="S47" s="599">
        <f>+Sklop3[[#This Row],[cena/enota brez DDV v EUR]]*Sklop3[[#This Row],[Okvirna količina]]</f>
        <v>0</v>
      </c>
      <c r="T47" s="517">
        <f>+Sklop3[[#This Row],[Končna cena/enoto mere (EUR) z DDV]]*Sklop3[[#This Row],[Okvirna količina]]</f>
        <v>0</v>
      </c>
      <c r="U47" s="559"/>
    </row>
    <row r="48" spans="1:21" s="561" customFormat="1">
      <c r="A48" s="594" t="s">
        <v>35</v>
      </c>
      <c r="B48" s="595" t="s">
        <v>1134</v>
      </c>
      <c r="C48" s="596" t="s">
        <v>156</v>
      </c>
      <c r="D48" s="500" t="s">
        <v>1</v>
      </c>
      <c r="E48" s="113" t="s">
        <v>854</v>
      </c>
      <c r="F48" s="520">
        <v>100</v>
      </c>
      <c r="G48" s="597" t="s">
        <v>1</v>
      </c>
      <c r="H48" s="52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8" s="598">
        <f>IF(Sklop3[[#This Row],[ZAHTEVANA SHEMA KAKOVOSTI]]&lt;&gt;"",Sklop3[[#This Row],[Preračunana masa/volumen/kos na enoto kg]],"")</f>
        <v>100</v>
      </c>
      <c r="J48" s="555"/>
      <c r="K48" s="556"/>
      <c r="L48" s="556"/>
      <c r="M48" s="557"/>
      <c r="N48" s="558"/>
      <c r="O48" s="558"/>
      <c r="P48" s="560"/>
      <c r="Q48" s="599">
        <f>+Sklop3[[#This Row],[cena/enota brez DDV v EUR]]*Sklop3[[#This Row],[Stopnja DDV (%)]]</f>
        <v>0</v>
      </c>
      <c r="R48" s="599">
        <f>+Sklop3[[#This Row],[cena/enota brez DDV v EUR]]+Sklop3[[#This Row],[Davek (EUR)]]</f>
        <v>0</v>
      </c>
      <c r="S48" s="599">
        <f>+Sklop3[[#This Row],[cena/enota brez DDV v EUR]]*Sklop3[[#This Row],[Okvirna količina]]</f>
        <v>0</v>
      </c>
      <c r="T48" s="517">
        <f>+Sklop3[[#This Row],[Končna cena/enoto mere (EUR) z DDV]]*Sklop3[[#This Row],[Okvirna količina]]</f>
        <v>0</v>
      </c>
      <c r="U48" s="559"/>
    </row>
    <row r="49" spans="1:22" s="20" customFormat="1">
      <c r="A49" s="576" t="s">
        <v>177</v>
      </c>
      <c r="B49" s="577"/>
      <c r="C49" s="578"/>
      <c r="D49" s="578"/>
      <c r="E49" s="579"/>
      <c r="F49" s="570"/>
      <c r="G49" s="580"/>
      <c r="H49" s="569">
        <f>SUBTOTAL(109,Sklop3[Preračunana masa/volumen/kos na enoto kg])</f>
        <v>15550</v>
      </c>
      <c r="I49" s="569">
        <f>SUBTOTAL(109,Sklop3[Živila iz shem kakovosti (kg)])</f>
        <v>13020</v>
      </c>
      <c r="J49" s="570"/>
      <c r="K49" s="571"/>
      <c r="L49" s="571"/>
      <c r="M49" s="572"/>
      <c r="N49" s="573"/>
      <c r="O49" s="573"/>
      <c r="P49" s="573"/>
      <c r="Q49" s="574"/>
      <c r="R49" s="570"/>
      <c r="S49" s="574">
        <f>SUBTOTAL(109,Sklop3[Vrednost za okvirno količino (EUR) brez DDV])</f>
        <v>0</v>
      </c>
      <c r="T49" s="574">
        <f>SUBTOTAL(109,Sklop3[Vrednost za okvirno količino (EUR) z DDV])</f>
        <v>0</v>
      </c>
      <c r="U49" s="575">
        <f>SUBTOTAL(103,Sklop3[Shema kakovosti
(nacionalne, evropske)
])</f>
        <v>0</v>
      </c>
      <c r="V49" s="13"/>
    </row>
    <row r="50" spans="1:22" s="331" customFormat="1">
      <c r="A50" s="385"/>
      <c r="B50" s="386"/>
      <c r="C50" s="387"/>
      <c r="D50" s="387"/>
      <c r="E50" s="388"/>
      <c r="F50" s="389"/>
      <c r="G50" s="390"/>
      <c r="H50" s="391"/>
      <c r="I50" s="391"/>
      <c r="J50" s="389"/>
      <c r="K50" s="392"/>
      <c r="L50" s="392"/>
      <c r="M50" s="393"/>
      <c r="N50" s="394"/>
      <c r="O50" s="394"/>
      <c r="P50" s="394"/>
      <c r="Q50" s="395"/>
      <c r="R50" s="389"/>
      <c r="S50" s="395"/>
      <c r="T50" s="395"/>
      <c r="U50" s="396"/>
      <c r="V50" s="330"/>
    </row>
    <row r="51" spans="1:22" s="20" customFormat="1">
      <c r="A51" s="50" t="s">
        <v>173</v>
      </c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50"/>
      <c r="R51" s="50"/>
      <c r="S51" s="50"/>
      <c r="T51" s="50"/>
      <c r="U51" s="71"/>
      <c r="V51" s="13"/>
    </row>
    <row r="52" spans="1:22" s="20" customFormat="1">
      <c r="A52" s="13" t="s">
        <v>175</v>
      </c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09" t="s">
        <v>240</v>
      </c>
      <c r="B53" s="19"/>
      <c r="C53" s="29"/>
      <c r="D53" s="29"/>
      <c r="E53" s="112"/>
      <c r="F53" s="71"/>
      <c r="G53" s="71"/>
      <c r="H53" s="31"/>
      <c r="I53" s="31"/>
      <c r="J53" s="31"/>
      <c r="K53" s="31"/>
      <c r="L53" s="57"/>
      <c r="M53" s="57"/>
      <c r="N53" s="31"/>
      <c r="O53" s="31"/>
      <c r="P53" s="31"/>
      <c r="Q53" s="31"/>
      <c r="R53" s="31"/>
      <c r="S53" s="13"/>
      <c r="T53" s="13"/>
      <c r="U53" s="71"/>
      <c r="V53" s="13"/>
    </row>
    <row r="54" spans="1:22" s="20" customFormat="1">
      <c r="A54" s="126" t="s">
        <v>211</v>
      </c>
      <c r="B54" s="19"/>
      <c r="C54" s="29"/>
      <c r="D54" s="29"/>
      <c r="E54" s="112"/>
      <c r="F54" s="71"/>
      <c r="G54" s="71"/>
      <c r="H54" s="31"/>
      <c r="I54" s="31"/>
      <c r="J54" s="31"/>
      <c r="K54" s="31"/>
      <c r="L54" s="57"/>
      <c r="M54" s="57"/>
      <c r="N54" s="31"/>
      <c r="O54" s="31"/>
      <c r="P54" s="31"/>
      <c r="Q54" s="31"/>
      <c r="R54" s="31"/>
      <c r="S54" s="13"/>
      <c r="T54" s="13"/>
      <c r="U54" s="71"/>
      <c r="V54" s="13"/>
    </row>
    <row r="55" spans="1:22" s="20" customFormat="1">
      <c r="A55" s="648" t="s">
        <v>229</v>
      </c>
      <c r="B55" s="648"/>
      <c r="C55" s="648"/>
      <c r="D55" s="648"/>
      <c r="E55" s="648"/>
      <c r="F55" s="648"/>
      <c r="G55" s="648"/>
      <c r="H55" s="648"/>
      <c r="I55" s="648"/>
      <c r="J55" s="648"/>
      <c r="K55" s="648"/>
      <c r="L55" s="648"/>
      <c r="M55" s="57"/>
      <c r="N55" s="31"/>
      <c r="O55" s="31"/>
      <c r="P55" s="31"/>
      <c r="Q55" s="31"/>
      <c r="R55" s="31"/>
      <c r="S55" s="13"/>
      <c r="T55" s="13"/>
      <c r="U55" s="71"/>
      <c r="V55" s="13"/>
    </row>
    <row r="56" spans="1:22" s="20" customFormat="1">
      <c r="A56" s="50" t="s">
        <v>849</v>
      </c>
      <c r="B56" s="19"/>
      <c r="C56" s="29"/>
      <c r="D56" s="29"/>
      <c r="E56" s="120"/>
      <c r="F56" s="116"/>
      <c r="G56" s="116"/>
      <c r="L56" s="13"/>
      <c r="M56" s="13"/>
      <c r="N56" s="31"/>
      <c r="O56" s="31"/>
      <c r="P56" s="31"/>
      <c r="Q56" s="31"/>
      <c r="R56" s="31"/>
      <c r="S56" s="13"/>
      <c r="T56" s="13"/>
      <c r="U56" s="71"/>
      <c r="V56" s="13"/>
    </row>
    <row r="57" spans="1:22" s="20" customFormat="1">
      <c r="A57" s="647" t="s">
        <v>234</v>
      </c>
      <c r="B57" s="647"/>
      <c r="C57" s="647"/>
      <c r="D57" s="647"/>
      <c r="E57" s="647"/>
      <c r="F57" s="647"/>
      <c r="G57" s="647"/>
      <c r="H57" s="647"/>
      <c r="I57" s="647"/>
      <c r="J57" s="647"/>
      <c r="K57" s="647"/>
      <c r="L57" s="647"/>
      <c r="M57" s="128"/>
      <c r="N57" s="128"/>
      <c r="O57" s="128"/>
      <c r="P57" s="128"/>
      <c r="Q57" s="128"/>
      <c r="R57" s="128"/>
      <c r="S57" s="128"/>
      <c r="T57" s="128"/>
      <c r="U57" s="128"/>
      <c r="V57" s="13"/>
    </row>
    <row r="58" spans="1:22" s="20" customFormat="1">
      <c r="A58" s="50"/>
      <c r="B58" s="19"/>
      <c r="C58" s="29"/>
      <c r="D58" s="29"/>
      <c r="E58" s="120"/>
      <c r="F58" s="116"/>
      <c r="G58" s="116"/>
      <c r="L58" s="13"/>
      <c r="M58" s="13"/>
      <c r="N58" s="31"/>
      <c r="O58" s="31"/>
      <c r="P58" s="31"/>
      <c r="Q58" s="31"/>
      <c r="R58" s="31"/>
      <c r="S58" s="13"/>
      <c r="T58" s="13"/>
      <c r="U58" s="71"/>
      <c r="V58" s="13"/>
    </row>
    <row r="59" spans="1:22" s="20" customFormat="1">
      <c r="A59" s="109" t="s">
        <v>66</v>
      </c>
      <c r="B59" s="19"/>
      <c r="C59" s="29"/>
      <c r="D59" s="29"/>
      <c r="E59" s="112"/>
      <c r="F59" s="71"/>
      <c r="G59" s="71" t="s">
        <v>67</v>
      </c>
      <c r="H59" s="31"/>
      <c r="I59" s="31"/>
      <c r="J59" s="31"/>
      <c r="K59" s="31"/>
      <c r="L59" s="57"/>
      <c r="M59" s="57"/>
      <c r="N59" s="31"/>
      <c r="O59" s="31"/>
      <c r="P59" s="31"/>
      <c r="Q59" s="31" t="s">
        <v>68</v>
      </c>
      <c r="R59" s="31"/>
      <c r="S59" s="13"/>
      <c r="T59" s="13"/>
      <c r="U59" s="71"/>
      <c r="V59" s="13"/>
    </row>
    <row r="60" spans="1:22" s="20" customFormat="1" ht="15">
      <c r="A60" s="7"/>
      <c r="B60" s="5"/>
      <c r="C60" s="28"/>
      <c r="D60" s="28"/>
      <c r="E60" s="27"/>
      <c r="F60" s="8"/>
      <c r="G60" s="116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</sheetData>
  <sheetProtection insertRows="0" deleteRows="0"/>
  <protectedRanges>
    <protectedRange sqref="J56:P56 M54:P55 J1:P18 U1:U18 U20:U21 J20:P21 J23:P26 J28:P31 U23:U26 U28:U31 J33:P53 U33:U56 J58:P1048576 U58:U1048576" name="Obseg1"/>
    <protectedRange sqref="J54:L54" name="Obseg1_1"/>
    <protectedRange sqref="J55:L55" name="Obseg1_2"/>
    <protectedRange sqref="U57 M57:P57" name="Obseg1_2_1"/>
    <protectedRange sqref="J57:L57" name="Obseg1_1_2"/>
  </protectedRanges>
  <mergeCells count="9">
    <mergeCell ref="A57:L57"/>
    <mergeCell ref="A55:L5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16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pred_rekapitulacija'!A17</f>
        <v>4.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pred_rekapitulacija'!B17</f>
        <v>ZAMRZNJENE RIBE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36">
      <c r="A16" s="196" t="s">
        <v>2</v>
      </c>
      <c r="B16" s="197" t="s">
        <v>899</v>
      </c>
      <c r="C16" s="157" t="s">
        <v>261</v>
      </c>
      <c r="D16" s="185" t="s">
        <v>1</v>
      </c>
      <c r="E16" s="113"/>
      <c r="F16" s="202">
        <v>20</v>
      </c>
      <c r="G16" s="202" t="s">
        <v>1</v>
      </c>
      <c r="H1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87" t="str">
        <f>IF(Sklop4[[#This Row],[ZAHTEVANA SHEMA KAKOVOSTI]]&lt;&gt;"",Sklop4[[#This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4"/>
    </row>
    <row r="17" spans="1:22" s="58" customFormat="1" ht="36">
      <c r="A17" s="196" t="s">
        <v>4</v>
      </c>
      <c r="B17" s="198" t="s">
        <v>856</v>
      </c>
      <c r="C17" s="157" t="s">
        <v>302</v>
      </c>
      <c r="D17" s="185" t="s">
        <v>1</v>
      </c>
      <c r="E17" s="113"/>
      <c r="F17" s="203">
        <v>1200</v>
      </c>
      <c r="G17" s="202" t="s">
        <v>1</v>
      </c>
      <c r="H1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7" t="str">
        <f>IF(Sklop4[[#This Row],[ZAHTEVANA SHEMA KAKOVOSTI]]&lt;&gt;"",Sklop4[[#This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+Sklop4[[#This Row],[cena/enota brez DDV v EUR]]*Sklop4[[#This Row],[Stopnja DDV (%)]]</f>
        <v>0</v>
      </c>
      <c r="R17" s="93">
        <f>+Sklop4[[#This Row],[cena/enota brez DDV v EUR]]+Sklop4[[#This Row],[Davek (EUR)]]</f>
        <v>0</v>
      </c>
      <c r="S17" s="93">
        <f>+Sklop4[[#This Row],[cena/enota brez DDV v EUR]]*Sklop4[[#This Row],[Okvirna količina]]</f>
        <v>0</v>
      </c>
      <c r="T17" s="93">
        <f>+Sklop4[[#This Row],[Končna cena/enoto mere (EUR) z DDV]]*Sklop4[[#This Row],[Okvirna količina]]</f>
        <v>0</v>
      </c>
      <c r="U17" s="105"/>
    </row>
    <row r="18" spans="1:22" s="58" customFormat="1" ht="24">
      <c r="A18" s="196" t="s">
        <v>5</v>
      </c>
      <c r="B18" s="197" t="s">
        <v>857</v>
      </c>
      <c r="C18" s="157" t="s">
        <v>302</v>
      </c>
      <c r="D18" s="185" t="s">
        <v>1</v>
      </c>
      <c r="E18" s="113"/>
      <c r="F18" s="204">
        <v>100</v>
      </c>
      <c r="G18" s="204" t="s">
        <v>1</v>
      </c>
      <c r="H18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7" t="str">
        <f>IF(Sklop4[[#This Row],[ZAHTEVANA SHEMA KAKOVOSTI]]&lt;&gt;"",Sklop4[[#This Row],[Preračunana masa/volumen/kos na enoto kg]],"")</f>
        <v/>
      </c>
      <c r="J18" s="148"/>
      <c r="K18" s="149"/>
      <c r="L18" s="149"/>
      <c r="M18" s="150"/>
      <c r="N18" s="151"/>
      <c r="O18" s="151"/>
      <c r="P18" s="152"/>
      <c r="Q18" s="151">
        <f>+Sklop4[[#This Row],[cena/enota brez DDV v EUR]]*Sklop4[[#This Row],[Stopnja DDV (%)]]</f>
        <v>0</v>
      </c>
      <c r="R18" s="151">
        <f>+Sklop4[[#This Row],[cena/enota brez DDV v EUR]]+Sklop4[[#This Row],[Davek (EUR)]]</f>
        <v>0</v>
      </c>
      <c r="S18" s="151">
        <f>+Sklop4[[#This Row],[cena/enota brez DDV v EUR]]*Sklop4[[#This Row],[Okvirna količina]]</f>
        <v>0</v>
      </c>
      <c r="T18" s="153">
        <f>+Sklop4[[#This Row],[Končna cena/enoto mere (EUR) z DDV]]*Sklop4[[#This Row],[Okvirna količina]]</f>
        <v>0</v>
      </c>
      <c r="U18" s="154"/>
    </row>
    <row r="19" spans="1:22" s="58" customFormat="1" ht="24">
      <c r="A19" s="196" t="s">
        <v>6</v>
      </c>
      <c r="B19" s="199" t="s">
        <v>858</v>
      </c>
      <c r="C19" s="157" t="s">
        <v>261</v>
      </c>
      <c r="D19" s="185" t="s">
        <v>1</v>
      </c>
      <c r="E19" s="113"/>
      <c r="F19" s="204">
        <v>300</v>
      </c>
      <c r="G19" s="204" t="s">
        <v>1</v>
      </c>
      <c r="H19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87" t="str">
        <f>IF(Sklop4[[#This Row],[ZAHTEVANA SHEMA KAKOVOSTI]]&lt;&gt;"",Sklop4[[#This Row],[Preračunana masa/volumen/kos na enoto kg]],"")</f>
        <v/>
      </c>
      <c r="J19" s="148"/>
      <c r="K19" s="149"/>
      <c r="L19" s="149"/>
      <c r="M19" s="150"/>
      <c r="N19" s="151"/>
      <c r="O19" s="151"/>
      <c r="P19" s="152"/>
      <c r="Q19" s="151">
        <f>+Sklop4[[#This Row],[cena/enota brez DDV v EUR]]*Sklop4[[#This Row],[Stopnja DDV (%)]]</f>
        <v>0</v>
      </c>
      <c r="R19" s="151">
        <f>+Sklop4[[#This Row],[cena/enota brez DDV v EUR]]+Sklop4[[#This Row],[Davek (EUR)]]</f>
        <v>0</v>
      </c>
      <c r="S19" s="151">
        <f>+Sklop4[[#This Row],[cena/enota brez DDV v EUR]]*Sklop4[[#This Row],[Okvirna količina]]</f>
        <v>0</v>
      </c>
      <c r="T19" s="153">
        <f>+Sklop4[[#This Row],[Končna cena/enoto mere (EUR) z DDV]]*Sklop4[[#This Row],[Okvirna količina]]</f>
        <v>0</v>
      </c>
      <c r="U19" s="154"/>
    </row>
    <row r="20" spans="1:22" s="58" customFormat="1" ht="24">
      <c r="A20" s="196" t="s">
        <v>7</v>
      </c>
      <c r="B20" s="200" t="s">
        <v>859</v>
      </c>
      <c r="C20" s="157" t="s">
        <v>261</v>
      </c>
      <c r="D20" s="185" t="s">
        <v>1</v>
      </c>
      <c r="E20" s="113"/>
      <c r="F20" s="204">
        <v>300</v>
      </c>
      <c r="G20" s="204" t="s">
        <v>1</v>
      </c>
      <c r="H2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87" t="str">
        <f>IF(Sklop4[[#This Row],[ZAHTEVANA SHEMA KAKOVOSTI]]&lt;&gt;"",Sklop4[[#This Row],[Preračunana masa/volumen/kos na enoto kg]],"")</f>
        <v/>
      </c>
      <c r="J20" s="148"/>
      <c r="K20" s="149"/>
      <c r="L20" s="149"/>
      <c r="M20" s="150"/>
      <c r="N20" s="151"/>
      <c r="O20" s="151"/>
      <c r="P20" s="152"/>
      <c r="Q20" s="151">
        <f>+Sklop4[[#This Row],[cena/enota brez DDV v EUR]]*Sklop4[[#This Row],[Stopnja DDV (%)]]</f>
        <v>0</v>
      </c>
      <c r="R20" s="151">
        <f>+Sklop4[[#This Row],[cena/enota brez DDV v EUR]]+Sklop4[[#This Row],[Davek (EUR)]]</f>
        <v>0</v>
      </c>
      <c r="S20" s="151">
        <f>+Sklop4[[#This Row],[cena/enota brez DDV v EUR]]*Sklop4[[#This Row],[Okvirna količina]]</f>
        <v>0</v>
      </c>
      <c r="T20" s="153">
        <f>+Sklop4[[#This Row],[Končna cena/enoto mere (EUR) z DDV]]*Sklop4[[#This Row],[Okvirna količina]]</f>
        <v>0</v>
      </c>
      <c r="U20" s="154"/>
    </row>
    <row r="21" spans="1:22" s="58" customFormat="1" ht="24">
      <c r="A21" s="196" t="s">
        <v>8</v>
      </c>
      <c r="B21" s="200" t="s">
        <v>860</v>
      </c>
      <c r="C21" s="157" t="s">
        <v>261</v>
      </c>
      <c r="D21" s="185" t="s">
        <v>1</v>
      </c>
      <c r="E21" s="155"/>
      <c r="F21" s="204">
        <v>100</v>
      </c>
      <c r="G21" s="204" t="s">
        <v>1</v>
      </c>
      <c r="H2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7" t="str">
        <f>IF(Sklop4[[#This Row],[ZAHTEVANA SHEMA KAKOVOSTI]]&lt;&gt;"",Sklop4[[#This Row],[Preračunana masa/volumen/kos na enoto kg]],"")</f>
        <v/>
      </c>
      <c r="J21" s="148"/>
      <c r="K21" s="149"/>
      <c r="L21" s="149"/>
      <c r="M21" s="150"/>
      <c r="N21" s="151"/>
      <c r="O21" s="151"/>
      <c r="P21" s="152"/>
      <c r="Q21" s="151">
        <f>+Sklop4[[#This Row],[cena/enota brez DDV v EUR]]*Sklop4[[#This Row],[Stopnja DDV (%)]]</f>
        <v>0</v>
      </c>
      <c r="R21" s="151">
        <f>+Sklop4[[#This Row],[cena/enota brez DDV v EUR]]+Sklop4[[#This Row],[Davek (EUR)]]</f>
        <v>0</v>
      </c>
      <c r="S21" s="151">
        <f>+Sklop4[[#This Row],[cena/enota brez DDV v EUR]]*Sklop4[[#This Row],[Okvirna količina]]</f>
        <v>0</v>
      </c>
      <c r="T21" s="153">
        <f>+Sklop4[[#This Row],[Končna cena/enoto mere (EUR) z DDV]]*Sklop4[[#This Row],[Okvirna količina]]</f>
        <v>0</v>
      </c>
      <c r="U21" s="154"/>
    </row>
    <row r="22" spans="1:22" s="58" customFormat="1" ht="24">
      <c r="A22" s="196" t="s">
        <v>9</v>
      </c>
      <c r="B22" s="254" t="s">
        <v>861</v>
      </c>
      <c r="C22" s="157" t="s">
        <v>812</v>
      </c>
      <c r="D22" s="185" t="s">
        <v>1</v>
      </c>
      <c r="E22" s="155"/>
      <c r="F22" s="204">
        <v>100</v>
      </c>
      <c r="G22" s="204" t="s">
        <v>1</v>
      </c>
      <c r="H2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7" t="str">
        <f>IF(Sklop4[[#This Row],[ZAHTEVANA SHEMA KAKOVOSTI]]&lt;&gt;"",Sklop4[[#This Row],[Preračunana masa/volumen/kos na enoto kg]],"")</f>
        <v/>
      </c>
      <c r="J22" s="148"/>
      <c r="K22" s="149"/>
      <c r="L22" s="149"/>
      <c r="M22" s="150"/>
      <c r="N22" s="151"/>
      <c r="O22" s="151"/>
      <c r="P22" s="152"/>
      <c r="Q22" s="151">
        <f>+Sklop4[[#This Row],[cena/enota brez DDV v EUR]]*Sklop4[[#This Row],[Stopnja DDV (%)]]</f>
        <v>0</v>
      </c>
      <c r="R22" s="151">
        <f>+Sklop4[[#This Row],[cena/enota brez DDV v EUR]]+Sklop4[[#This Row],[Davek (EUR)]]</f>
        <v>0</v>
      </c>
      <c r="S22" s="151">
        <f>+Sklop4[[#This Row],[cena/enota brez DDV v EUR]]*Sklop4[[#This Row],[Okvirna količina]]</f>
        <v>0</v>
      </c>
      <c r="T22" s="153">
        <f>+Sklop4[[#This Row],[Končna cena/enoto mere (EUR) z DDV]]*Sklop4[[#This Row],[Okvirna količina]]</f>
        <v>0</v>
      </c>
      <c r="U22" s="154"/>
    </row>
    <row r="23" spans="1:22" s="58" customFormat="1" ht="12">
      <c r="A23" s="196" t="s">
        <v>10</v>
      </c>
      <c r="B23" s="201" t="s">
        <v>862</v>
      </c>
      <c r="C23" s="146">
        <v>1</v>
      </c>
      <c r="D23" s="185" t="s">
        <v>1</v>
      </c>
      <c r="E23" s="159"/>
      <c r="F23" s="204">
        <v>300</v>
      </c>
      <c r="G23" s="204" t="s">
        <v>1</v>
      </c>
      <c r="H2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87" t="str">
        <f>IF(Sklop4[[#This Row],[ZAHTEVANA SHEMA KAKOVOSTI]]&lt;&gt;"",Sklop4[[#This Row],[Preračunana masa/volumen/kos na enoto kg]],"")</f>
        <v/>
      </c>
      <c r="J23" s="299"/>
      <c r="K23" s="300"/>
      <c r="L23" s="300"/>
      <c r="M23" s="301"/>
      <c r="N23" s="302"/>
      <c r="O23" s="302"/>
      <c r="P23" s="303"/>
      <c r="Q23" s="302">
        <f>+Sklop4[[#This Row],[cena/enota brez DDV v EUR]]*Sklop4[[#This Row],[Stopnja DDV (%)]]</f>
        <v>0</v>
      </c>
      <c r="R23" s="302">
        <f>+Sklop4[[#This Row],[cena/enota brez DDV v EUR]]+Sklop4[[#This Row],[Davek (EUR)]]</f>
        <v>0</v>
      </c>
      <c r="S23" s="302">
        <f>+Sklop4[[#This Row],[cena/enota brez DDV v EUR]]*Sklop4[[#This Row],[Okvirna količina]]</f>
        <v>0</v>
      </c>
      <c r="T23" s="304">
        <f>+Sklop4[[#This Row],[Končna cena/enoto mere (EUR) z DDV]]*Sklop4[[#This Row],[Okvirna količina]]</f>
        <v>0</v>
      </c>
      <c r="U23" s="305"/>
    </row>
    <row r="24" spans="1:22" s="316" customFormat="1" ht="36">
      <c r="A24" s="196" t="s">
        <v>11</v>
      </c>
      <c r="B24" s="424" t="s">
        <v>908</v>
      </c>
      <c r="C24" s="157" t="s">
        <v>812</v>
      </c>
      <c r="D24" s="185" t="s">
        <v>1</v>
      </c>
      <c r="E24" s="425"/>
      <c r="F24" s="426">
        <v>100</v>
      </c>
      <c r="G24" s="306" t="s">
        <v>1</v>
      </c>
      <c r="H24" s="4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326" t="str">
        <f>IF(Sklop4[[#This Row],[ZAHTEVANA SHEMA KAKOVOSTI]]&lt;&gt;"",Sklop4[[#This Row],[Preračunana masa/volumen/kos na enoto kg]],"")</f>
        <v/>
      </c>
      <c r="J24" s="428"/>
      <c r="K24" s="429"/>
      <c r="L24" s="429"/>
      <c r="M24" s="301"/>
      <c r="N24" s="430"/>
      <c r="O24" s="430"/>
      <c r="P24" s="431"/>
      <c r="Q24" s="430">
        <f>+Sklop4[[#This Row],[cena/enota brez DDV v EUR]]*Sklop4[[#This Row],[Stopnja DDV (%)]]</f>
        <v>0</v>
      </c>
      <c r="R24" s="430">
        <f>+Sklop4[[#This Row],[cena/enota brez DDV v EUR]]+Sklop4[[#This Row],[Davek (EUR)]]</f>
        <v>0</v>
      </c>
      <c r="S24" s="430">
        <f>+Sklop4[[#This Row],[cena/enota brez DDV v EUR]]*Sklop4[[#This Row],[Okvirna količina]]</f>
        <v>0</v>
      </c>
      <c r="T24" s="432">
        <f>+Sklop4[[#This Row],[Končna cena/enoto mere (EUR) z DDV]]*Sklop4[[#This Row],[Okvirna količina]]</f>
        <v>0</v>
      </c>
      <c r="U24" s="433"/>
    </row>
    <row r="25" spans="1:22" s="316" customFormat="1" ht="24">
      <c r="A25" s="196" t="s">
        <v>12</v>
      </c>
      <c r="B25" s="434" t="s">
        <v>907</v>
      </c>
      <c r="C25" s="146">
        <v>1</v>
      </c>
      <c r="D25" s="185" t="s">
        <v>1</v>
      </c>
      <c r="E25" s="159"/>
      <c r="F25" s="306">
        <v>100</v>
      </c>
      <c r="G25" s="306" t="s">
        <v>1</v>
      </c>
      <c r="H25" s="4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326" t="str">
        <f>IF(Sklop4[[#This Row],[ZAHTEVANA SHEMA KAKOVOSTI]]&lt;&gt;"",Sklop4[[#This Row],[Preračunana masa/volumen/kos na enoto kg]],"")</f>
        <v/>
      </c>
      <c r="J25" s="310"/>
      <c r="K25" s="311"/>
      <c r="L25" s="311"/>
      <c r="M25" s="150"/>
      <c r="N25" s="312"/>
      <c r="O25" s="312"/>
      <c r="P25" s="313"/>
      <c r="Q25" s="312">
        <f>+Sklop4[[#This Row],[cena/enota brez DDV v EUR]]*Sklop4[[#This Row],[Stopnja DDV (%)]]</f>
        <v>0</v>
      </c>
      <c r="R25" s="312">
        <f>+Sklop4[[#This Row],[cena/enota brez DDV v EUR]]+Sklop4[[#This Row],[Davek (EUR)]]</f>
        <v>0</v>
      </c>
      <c r="S25" s="312">
        <f>+Sklop4[[#This Row],[cena/enota brez DDV v EUR]]*Sklop4[[#This Row],[Okvirna količina]]</f>
        <v>0</v>
      </c>
      <c r="T25" s="314">
        <f>+Sklop4[[#This Row],[Končna cena/enoto mere (EUR) z DDV]]*Sklop4[[#This Row],[Okvirna količina]]</f>
        <v>0</v>
      </c>
      <c r="U25" s="315"/>
    </row>
    <row r="26" spans="1:22" s="526" customFormat="1" ht="12">
      <c r="A26" s="196" t="s">
        <v>13</v>
      </c>
      <c r="B26" s="523" t="s">
        <v>1093</v>
      </c>
      <c r="C26" s="506">
        <v>1</v>
      </c>
      <c r="D26" s="500" t="s">
        <v>1</v>
      </c>
      <c r="E26" s="113"/>
      <c r="F26" s="524">
        <v>160</v>
      </c>
      <c r="G26" s="524" t="s">
        <v>1</v>
      </c>
      <c r="H26" s="51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6" s="510" t="str">
        <f>IF(Sklop4[[#This Row],[ZAHTEVANA SHEMA KAKOVOSTI]]&lt;&gt;"",Sklop4[[#This Row],[Preračunana masa/volumen/kos na enoto kg]],"")</f>
        <v/>
      </c>
      <c r="J26" s="511"/>
      <c r="K26" s="512"/>
      <c r="L26" s="512"/>
      <c r="M26" s="513"/>
      <c r="N26" s="516"/>
      <c r="O26" s="516"/>
      <c r="P26" s="525"/>
      <c r="Q26" s="516">
        <f>+Sklop4[[#This Row],[cena/enota brez DDV v EUR]]*Sklop4[[#This Row],[Stopnja DDV (%)]]</f>
        <v>0</v>
      </c>
      <c r="R26" s="516">
        <f>+Sklop4[[#This Row],[cena/enota brez DDV v EUR]]+Sklop4[[#This Row],[Davek (EUR)]]</f>
        <v>0</v>
      </c>
      <c r="S26" s="516">
        <f>+Sklop4[[#This Row],[cena/enota brez DDV v EUR]]*Sklop4[[#This Row],[Okvirna količina]]</f>
        <v>0</v>
      </c>
      <c r="T26" s="517">
        <f>+Sklop4[[#This Row],[Končna cena/enoto mere (EUR) z DDV]]*Sklop4[[#This Row],[Okvirna količina]]</f>
        <v>0</v>
      </c>
      <c r="U26" s="518"/>
    </row>
    <row r="27" spans="1:22" s="526" customFormat="1" ht="12">
      <c r="A27" s="196" t="s">
        <v>14</v>
      </c>
      <c r="B27" s="600" t="s">
        <v>1118</v>
      </c>
      <c r="C27" s="596">
        <v>1</v>
      </c>
      <c r="D27" s="500" t="s">
        <v>1</v>
      </c>
      <c r="E27" s="113"/>
      <c r="F27" s="601">
        <v>10</v>
      </c>
      <c r="G27" s="601" t="s">
        <v>1</v>
      </c>
      <c r="H27" s="59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7" s="598" t="str">
        <f>IF(Sklop4[[#This Row],[ZAHTEVANA SHEMA KAKOVOSTI]]&lt;&gt;"",Sklop4[[#This Row],[Preračunana masa/volumen/kos na enoto kg]],"")</f>
        <v/>
      </c>
      <c r="J27" s="602"/>
      <c r="K27" s="603"/>
      <c r="L27" s="603"/>
      <c r="M27" s="604"/>
      <c r="N27" s="599"/>
      <c r="O27" s="599"/>
      <c r="P27" s="605"/>
      <c r="Q27" s="599">
        <f>+Sklop4[[#This Row],[cena/enota brez DDV v EUR]]*Sklop4[[#This Row],[Stopnja DDV (%)]]</f>
        <v>0</v>
      </c>
      <c r="R27" s="599">
        <f>+Sklop4[[#This Row],[cena/enota brez DDV v EUR]]+Sklop4[[#This Row],[Davek (EUR)]]</f>
        <v>0</v>
      </c>
      <c r="S27" s="599">
        <f>+Sklop4[[#This Row],[cena/enota brez DDV v EUR]]*Sklop4[[#This Row],[Okvirna količina]]</f>
        <v>0</v>
      </c>
      <c r="T27" s="517">
        <f>+Sklop4[[#This Row],[Končna cena/enoto mere (EUR) z DDV]]*Sklop4[[#This Row],[Okvirna količina]]</f>
        <v>0</v>
      </c>
      <c r="U27" s="518"/>
    </row>
    <row r="28" spans="1:22">
      <c r="A28" s="576" t="s">
        <v>177</v>
      </c>
      <c r="B28" s="577"/>
      <c r="C28" s="578"/>
      <c r="D28" s="578"/>
      <c r="E28" s="579"/>
      <c r="F28" s="570"/>
      <c r="G28" s="580"/>
      <c r="H28" s="569">
        <f>SUBTOTAL(109,Sklop4[Preračunana masa/volumen/kos na enoto kg])</f>
        <v>2790</v>
      </c>
      <c r="I28" s="569">
        <f>SUBTOTAL(109,Sklop4[Živila iz shem kakovosti (kg)])</f>
        <v>0</v>
      </c>
      <c r="J28" s="570"/>
      <c r="K28" s="571"/>
      <c r="L28" s="571"/>
      <c r="M28" s="572"/>
      <c r="N28" s="573"/>
      <c r="O28" s="573"/>
      <c r="P28" s="573"/>
      <c r="Q28" s="574"/>
      <c r="R28" s="570"/>
      <c r="S28" s="574">
        <f>SUBTOTAL(109,Sklop4[Vrednost za okvirno količino (EUR) brez DDV])</f>
        <v>0</v>
      </c>
      <c r="T28" s="574">
        <f>SUBTOTAL(109,Sklop4[Vrednost za okvirno količino (EUR) z DDV])</f>
        <v>0</v>
      </c>
      <c r="U28" s="575">
        <f>SUBTOTAL(103,Sklop4[Shema kakovosti
(nacionalne, evropske)
])</f>
        <v>0</v>
      </c>
    </row>
    <row r="29" spans="1:22" s="330" customFormat="1">
      <c r="A29" s="435"/>
      <c r="B29" s="436"/>
      <c r="C29" s="437"/>
      <c r="D29" s="437"/>
      <c r="E29" s="438"/>
      <c r="F29" s="439"/>
      <c r="G29" s="440"/>
      <c r="H29" s="441"/>
      <c r="I29" s="441"/>
      <c r="J29" s="439"/>
      <c r="K29" s="442"/>
      <c r="L29" s="442"/>
      <c r="M29" s="443"/>
      <c r="N29" s="444"/>
      <c r="O29" s="444"/>
      <c r="P29" s="444"/>
      <c r="Q29" s="445"/>
      <c r="R29" s="439"/>
      <c r="S29" s="445"/>
      <c r="T29" s="445"/>
      <c r="U29" s="446"/>
    </row>
    <row r="30" spans="1:22">
      <c r="A30" s="50" t="s">
        <v>173</v>
      </c>
      <c r="B30" s="18"/>
      <c r="C30" s="30"/>
      <c r="D30" s="30"/>
      <c r="E30" s="115"/>
      <c r="Q30" s="50"/>
      <c r="R30" s="50"/>
      <c r="S30" s="50"/>
      <c r="T30" s="50"/>
    </row>
    <row r="31" spans="1:22">
      <c r="A31" s="13" t="s">
        <v>175</v>
      </c>
      <c r="B31" s="18"/>
      <c r="C31" s="30"/>
      <c r="D31" s="30"/>
      <c r="E31" s="115"/>
    </row>
    <row r="32" spans="1:22" ht="12.75" customHeight="1">
      <c r="A32" s="109" t="s">
        <v>240</v>
      </c>
      <c r="F32" s="71"/>
      <c r="G32" s="71"/>
      <c r="H32" s="31"/>
      <c r="I32" s="31"/>
      <c r="J32" s="31"/>
      <c r="K32" s="31"/>
      <c r="L32" s="57"/>
      <c r="M32" s="57"/>
      <c r="N32" s="31"/>
      <c r="O32" s="31"/>
      <c r="P32" s="31"/>
      <c r="Q32" s="31"/>
      <c r="R32" s="31"/>
      <c r="V32" s="129"/>
    </row>
    <row r="33" spans="1:22">
      <c r="A33" s="126" t="s">
        <v>211</v>
      </c>
      <c r="F33" s="71"/>
      <c r="G33" s="71"/>
      <c r="H33" s="31"/>
      <c r="I33" s="31"/>
      <c r="J33" s="31"/>
      <c r="K33" s="31"/>
      <c r="L33" s="57"/>
      <c r="M33" s="129"/>
      <c r="N33" s="129"/>
      <c r="O33" s="129"/>
      <c r="P33" s="129"/>
      <c r="Q33" s="129"/>
      <c r="R33" s="129"/>
      <c r="S33" s="129"/>
      <c r="T33" s="129"/>
      <c r="U33" s="129"/>
    </row>
    <row r="34" spans="1:22">
      <c r="A34" s="648" t="s">
        <v>229</v>
      </c>
      <c r="B34" s="648"/>
      <c r="C34" s="648"/>
      <c r="D34" s="648"/>
      <c r="E34" s="648"/>
      <c r="F34" s="648"/>
      <c r="G34" s="648"/>
      <c r="H34" s="648"/>
      <c r="I34" s="648"/>
      <c r="J34" s="648"/>
      <c r="K34" s="648"/>
      <c r="L34" s="648"/>
      <c r="M34" s="57"/>
      <c r="N34" s="31"/>
      <c r="O34" s="31"/>
      <c r="P34" s="31"/>
      <c r="Q34" s="31"/>
      <c r="R34" s="31"/>
    </row>
    <row r="35" spans="1:22" s="20" customFormat="1">
      <c r="A35" s="647" t="s">
        <v>234</v>
      </c>
      <c r="B35" s="647"/>
      <c r="C35" s="647"/>
      <c r="D35" s="647"/>
      <c r="E35" s="647"/>
      <c r="F35" s="647"/>
      <c r="G35" s="647"/>
      <c r="H35" s="647"/>
      <c r="I35" s="647"/>
      <c r="J35" s="647"/>
      <c r="K35" s="647"/>
      <c r="L35" s="647"/>
      <c r="M35" s="128"/>
      <c r="N35" s="128"/>
      <c r="O35" s="128"/>
      <c r="P35" s="128"/>
      <c r="Q35" s="128"/>
      <c r="R35" s="128"/>
      <c r="S35" s="128"/>
      <c r="T35" s="128"/>
      <c r="U35" s="128"/>
      <c r="V35" s="13"/>
    </row>
    <row r="36" spans="1:22">
      <c r="E36" s="120"/>
      <c r="N36" s="31"/>
      <c r="O36" s="31"/>
      <c r="P36" s="31"/>
      <c r="Q36" s="31"/>
      <c r="R36" s="31"/>
    </row>
    <row r="37" spans="1:22">
      <c r="A37" s="109" t="s">
        <v>66</v>
      </c>
      <c r="F37" s="71"/>
      <c r="G37" s="71" t="s">
        <v>67</v>
      </c>
      <c r="H37" s="31"/>
      <c r="I37" s="31"/>
      <c r="J37" s="31"/>
      <c r="K37" s="31"/>
      <c r="L37" s="57"/>
      <c r="M37" s="57"/>
      <c r="N37" s="31"/>
      <c r="O37" s="31"/>
      <c r="P37" s="31"/>
      <c r="Q37" s="31" t="s">
        <v>68</v>
      </c>
      <c r="R37" s="31"/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B39" s="18"/>
      <c r="C39" s="30"/>
      <c r="D39" s="30"/>
      <c r="E39" s="115"/>
    </row>
    <row r="40" spans="1:22">
      <c r="B40" s="18"/>
      <c r="C40" s="30"/>
      <c r="D40" s="30"/>
      <c r="E40" s="115"/>
    </row>
    <row r="41" spans="1:22">
      <c r="B41" s="18"/>
      <c r="C41" s="30"/>
      <c r="D41" s="30"/>
      <c r="E41" s="115"/>
    </row>
    <row r="42" spans="1:22">
      <c r="B42" s="18"/>
      <c r="C42" s="30"/>
      <c r="D42" s="30"/>
      <c r="E42" s="115"/>
    </row>
    <row r="43" spans="1:22">
      <c r="B43" s="18"/>
      <c r="C43" s="30"/>
      <c r="D43" s="30"/>
      <c r="E43" s="115"/>
    </row>
    <row r="44" spans="1:22">
      <c r="B44" s="18"/>
      <c r="C44" s="30"/>
      <c r="D44" s="30"/>
      <c r="E44" s="115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>
      <c r="B48" s="18"/>
      <c r="C48" s="30"/>
      <c r="D48" s="30"/>
      <c r="E48" s="115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>
      <c r="B51" s="18"/>
      <c r="C51" s="30"/>
      <c r="D51" s="30"/>
      <c r="E51" s="115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5"/>
    </row>
  </sheetData>
  <sheetProtection insertRows="0" deleteRows="0"/>
  <protectedRanges>
    <protectedRange sqref="J36:P1048576 M33:P34 U1:U34 J1:P32 U36:U1048576" name="Obseg1"/>
    <protectedRange sqref="J33:L33" name="Obseg1_1"/>
    <protectedRange sqref="J34:L34" name="Obseg1_2"/>
    <protectedRange sqref="U35 M35:P35" name="Obseg1_2_1"/>
    <protectedRange sqref="J35:L35" name="Obseg1_1_2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43"/>
  <sheetViews>
    <sheetView topLeftCell="A16" zoomScale="90" zoomScaleNormal="90" zoomScaleSheetLayoutView="100" workbookViewId="0">
      <selection activeCell="L27" sqref="L27"/>
    </sheetView>
  </sheetViews>
  <sheetFormatPr defaultColWidth="8.85546875" defaultRowHeight="12.75"/>
  <cols>
    <col min="1" max="1" width="3.5703125" style="13" customWidth="1"/>
    <col min="2" max="2" width="44.285156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pred_rekapitulacija'!A18</f>
        <v>5.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pred_rekapitulacija'!B18</f>
        <v>SVEŽA ZELENJAVA IN SADJE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7" t="s">
        <v>303</v>
      </c>
      <c r="C16" s="84" t="s">
        <v>156</v>
      </c>
      <c r="D16" s="84" t="s">
        <v>1</v>
      </c>
      <c r="E16" s="113"/>
      <c r="F16" s="202">
        <v>80</v>
      </c>
      <c r="G16" s="216" t="s">
        <v>1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6" s="87" t="str">
        <f>IF(Sklop5[[#This Row],[ZAHTEVANA SHEMA KAKOVOSTI]]&lt;&gt;"",Sklop5[[#This Row],[Preračunana masa/volumen/kos na enoto kg]],"")</f>
        <v/>
      </c>
      <c r="J16" s="98"/>
      <c r="K16" s="143" t="s">
        <v>156</v>
      </c>
      <c r="L16" s="143" t="s">
        <v>156</v>
      </c>
      <c r="M16" s="143" t="s">
        <v>156</v>
      </c>
      <c r="N16" s="90"/>
      <c r="O16" s="143" t="s">
        <v>156</v>
      </c>
      <c r="P16" s="101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43" t="s">
        <v>156</v>
      </c>
    </row>
    <row r="17" spans="1:21" s="58" customFormat="1" ht="12">
      <c r="A17" s="196" t="s">
        <v>4</v>
      </c>
      <c r="B17" s="197" t="s">
        <v>304</v>
      </c>
      <c r="C17" s="84" t="s">
        <v>156</v>
      </c>
      <c r="D17" s="84" t="s">
        <v>1</v>
      </c>
      <c r="E17" s="113"/>
      <c r="F17" s="203">
        <v>100</v>
      </c>
      <c r="G17" s="216" t="s">
        <v>1</v>
      </c>
      <c r="H1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87" t="str">
        <f>IF(Sklop5[[#This Row],[ZAHTEVANA SHEMA KAKOVOSTI]]&lt;&gt;"",Sklop5[[#This Row],[Preračunana masa/volumen/kos na enoto kg]],"")</f>
        <v/>
      </c>
      <c r="J17" s="99"/>
      <c r="K17" s="143" t="s">
        <v>156</v>
      </c>
      <c r="L17" s="143" t="s">
        <v>156</v>
      </c>
      <c r="M17" s="143" t="s">
        <v>156</v>
      </c>
      <c r="N17" s="90"/>
      <c r="O17" s="143" t="s">
        <v>156</v>
      </c>
      <c r="P17" s="103"/>
      <c r="Q17" s="93">
        <f>+Sklop5[[#This Row],[cena/enota brez DDV v EUR]]*Sklop5[[#This Row],[Stopnja DDV (%)]]</f>
        <v>0</v>
      </c>
      <c r="R17" s="93">
        <f>+Sklop5[[#This Row],[cena/enota brez DDV v EUR]]+Sklop5[[#This Row],[Davek (EUR)]]</f>
        <v>0</v>
      </c>
      <c r="S17" s="93">
        <f>+Sklop5[[#This Row],[cena/enota brez DDV v EUR]]*Sklop5[[#This Row],[Okvirna količina]]</f>
        <v>0</v>
      </c>
      <c r="T17" s="93">
        <f>+Sklop5[[#This Row],[Končna cena/enoto mere (EUR) z DDV]]*Sklop5[[#This Row],[Okvirna količina]]</f>
        <v>0</v>
      </c>
      <c r="U17" s="143" t="s">
        <v>156</v>
      </c>
    </row>
    <row r="18" spans="1:21" s="58" customFormat="1" ht="12">
      <c r="A18" s="196" t="s">
        <v>5</v>
      </c>
      <c r="B18" s="197" t="s">
        <v>305</v>
      </c>
      <c r="C18" s="84" t="s">
        <v>156</v>
      </c>
      <c r="D18" s="84" t="s">
        <v>1</v>
      </c>
      <c r="E18" s="113"/>
      <c r="F18" s="203">
        <v>400</v>
      </c>
      <c r="G18" s="216" t="s">
        <v>1</v>
      </c>
      <c r="H1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8" s="87" t="str">
        <f>IF(Sklop5[[#This Row],[ZAHTEVANA SHEMA KAKOVOSTI]]&lt;&gt;"",Sklop5[[#This Row],[Preračunana masa/volumen/kos na enoto kg]],"")</f>
        <v/>
      </c>
      <c r="J18" s="99"/>
      <c r="K18" s="143" t="s">
        <v>156</v>
      </c>
      <c r="L18" s="143" t="s">
        <v>156</v>
      </c>
      <c r="M18" s="143" t="s">
        <v>156</v>
      </c>
      <c r="N18" s="90"/>
      <c r="O18" s="143" t="s">
        <v>156</v>
      </c>
      <c r="P18" s="103"/>
      <c r="Q18" s="93">
        <f>+Sklop5[[#This Row],[cena/enota brez DDV v EUR]]*Sklop5[[#This Row],[Stopnja DDV (%)]]</f>
        <v>0</v>
      </c>
      <c r="R18" s="93">
        <f>+Sklop5[[#This Row],[cena/enota brez DDV v EUR]]+Sklop5[[#This Row],[Davek (EUR)]]</f>
        <v>0</v>
      </c>
      <c r="S18" s="93">
        <f>+Sklop5[[#This Row],[cena/enota brez DDV v EUR]]*Sklop5[[#This Row],[Okvirna količina]]</f>
        <v>0</v>
      </c>
      <c r="T18" s="93">
        <f>+Sklop5[[#This Row],[Končna cena/enoto mere (EUR) z DDV]]*Sklop5[[#This Row],[Okvirna količina]]</f>
        <v>0</v>
      </c>
      <c r="U18" s="143" t="s">
        <v>156</v>
      </c>
    </row>
    <row r="19" spans="1:21" s="58" customFormat="1" ht="12">
      <c r="A19" s="196" t="s">
        <v>6</v>
      </c>
      <c r="B19" s="197" t="s">
        <v>306</v>
      </c>
      <c r="C19" s="84" t="s">
        <v>156</v>
      </c>
      <c r="D19" s="84" t="s">
        <v>1</v>
      </c>
      <c r="E19" s="113"/>
      <c r="F19" s="203">
        <v>200</v>
      </c>
      <c r="G19" s="216" t="s">
        <v>1</v>
      </c>
      <c r="H1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87" t="str">
        <f>IF(Sklop5[[#This Row],[ZAHTEVANA SHEMA KAKOVOSTI]]&lt;&gt;"",Sklop5[[#This Row],[Preračunana masa/volumen/kos na enoto kg]],"")</f>
        <v/>
      </c>
      <c r="J19" s="99"/>
      <c r="K19" s="143" t="s">
        <v>156</v>
      </c>
      <c r="L19" s="143" t="s">
        <v>156</v>
      </c>
      <c r="M19" s="143" t="s">
        <v>156</v>
      </c>
      <c r="N19" s="90"/>
      <c r="O19" s="143" t="s">
        <v>156</v>
      </c>
      <c r="P19" s="103"/>
      <c r="Q19" s="93">
        <f>+Sklop5[[#This Row],[cena/enota brez DDV v EUR]]*Sklop5[[#This Row],[Stopnja DDV (%)]]</f>
        <v>0</v>
      </c>
      <c r="R19" s="93">
        <f>+Sklop5[[#This Row],[cena/enota brez DDV v EUR]]+Sklop5[[#This Row],[Davek (EUR)]]</f>
        <v>0</v>
      </c>
      <c r="S19" s="93">
        <f>+Sklop5[[#This Row],[cena/enota brez DDV v EUR]]*Sklop5[[#This Row],[Okvirna količina]]</f>
        <v>0</v>
      </c>
      <c r="T19" s="93">
        <f>+Sklop5[[#This Row],[Končna cena/enoto mere (EUR) z DDV]]*Sklop5[[#This Row],[Okvirna količina]]</f>
        <v>0</v>
      </c>
      <c r="U19" s="143" t="s">
        <v>156</v>
      </c>
    </row>
    <row r="20" spans="1:21" s="58" customFormat="1" ht="12">
      <c r="A20" s="196" t="s">
        <v>7</v>
      </c>
      <c r="B20" s="197" t="s">
        <v>307</v>
      </c>
      <c r="C20" s="84" t="s">
        <v>156</v>
      </c>
      <c r="D20" s="84" t="s">
        <v>1</v>
      </c>
      <c r="E20" s="113"/>
      <c r="F20" s="203">
        <v>80</v>
      </c>
      <c r="G20" s="216" t="s">
        <v>1</v>
      </c>
      <c r="H2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87" t="str">
        <f>IF(Sklop5[[#This Row],[ZAHTEVANA SHEMA KAKOVOSTI]]&lt;&gt;"",Sklop5[[#This Row],[Preračunana masa/volumen/kos na enoto kg]],"")</f>
        <v/>
      </c>
      <c r="J20" s="99"/>
      <c r="K20" s="143" t="s">
        <v>156</v>
      </c>
      <c r="L20" s="143" t="s">
        <v>156</v>
      </c>
      <c r="M20" s="143" t="s">
        <v>156</v>
      </c>
      <c r="N20" s="90"/>
      <c r="O20" s="143" t="s">
        <v>156</v>
      </c>
      <c r="P20" s="103"/>
      <c r="Q20" s="93">
        <f>+Sklop5[[#This Row],[cena/enota brez DDV v EUR]]*Sklop5[[#This Row],[Stopnja DDV (%)]]</f>
        <v>0</v>
      </c>
      <c r="R20" s="93">
        <f>+Sklop5[[#This Row],[cena/enota brez DDV v EUR]]+Sklop5[[#This Row],[Davek (EUR)]]</f>
        <v>0</v>
      </c>
      <c r="S20" s="93">
        <f>+Sklop5[[#This Row],[cena/enota brez DDV v EUR]]*Sklop5[[#This Row],[Okvirna količina]]</f>
        <v>0</v>
      </c>
      <c r="T20" s="93">
        <f>+Sklop5[[#This Row],[Končna cena/enoto mere (EUR) z DDV]]*Sklop5[[#This Row],[Okvirna količina]]</f>
        <v>0</v>
      </c>
      <c r="U20" s="143" t="s">
        <v>156</v>
      </c>
    </row>
    <row r="21" spans="1:21" s="58" customFormat="1" ht="12">
      <c r="A21" s="196" t="s">
        <v>8</v>
      </c>
      <c r="B21" s="197" t="s">
        <v>308</v>
      </c>
      <c r="C21" s="84" t="s">
        <v>156</v>
      </c>
      <c r="D21" s="84" t="s">
        <v>1</v>
      </c>
      <c r="E21" s="113"/>
      <c r="F21" s="203">
        <v>4000</v>
      </c>
      <c r="G21" s="216" t="s">
        <v>1</v>
      </c>
      <c r="H2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1" s="87" t="str">
        <f>IF(Sklop5[[#This Row],[ZAHTEVANA SHEMA KAKOVOSTI]]&lt;&gt;"",Sklop5[[#This Row],[Preračunana masa/volumen/kos na enoto kg]],"")</f>
        <v/>
      </c>
      <c r="J21" s="99"/>
      <c r="K21" s="143" t="s">
        <v>156</v>
      </c>
      <c r="L21" s="143" t="s">
        <v>156</v>
      </c>
      <c r="M21" s="143" t="s">
        <v>156</v>
      </c>
      <c r="N21" s="90"/>
      <c r="O21" s="143" t="s">
        <v>156</v>
      </c>
      <c r="P21" s="103"/>
      <c r="Q21" s="93">
        <f>+Sklop5[[#This Row],[cena/enota brez DDV v EUR]]*Sklop5[[#This Row],[Stopnja DDV (%)]]</f>
        <v>0</v>
      </c>
      <c r="R21" s="93">
        <f>+Sklop5[[#This Row],[cena/enota brez DDV v EUR]]+Sklop5[[#This Row],[Davek (EUR)]]</f>
        <v>0</v>
      </c>
      <c r="S21" s="93">
        <f>+Sklop5[[#This Row],[cena/enota brez DDV v EUR]]*Sklop5[[#This Row],[Okvirna količina]]</f>
        <v>0</v>
      </c>
      <c r="T21" s="93">
        <f>+Sklop5[[#This Row],[Končna cena/enoto mere (EUR) z DDV]]*Sklop5[[#This Row],[Okvirna količina]]</f>
        <v>0</v>
      </c>
      <c r="U21" s="143" t="s">
        <v>156</v>
      </c>
    </row>
    <row r="22" spans="1:21" s="58" customFormat="1" ht="12">
      <c r="A22" s="196" t="s">
        <v>9</v>
      </c>
      <c r="B22" s="197" t="s">
        <v>309</v>
      </c>
      <c r="C22" s="84" t="s">
        <v>156</v>
      </c>
      <c r="D22" s="84" t="s">
        <v>1</v>
      </c>
      <c r="E22" s="113"/>
      <c r="F22" s="203">
        <v>1000</v>
      </c>
      <c r="G22" s="216" t="s">
        <v>1</v>
      </c>
      <c r="H2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2" s="87" t="str">
        <f>IF(Sklop5[[#This Row],[ZAHTEVANA SHEMA KAKOVOSTI]]&lt;&gt;"",Sklop5[[#This Row],[Preračunana masa/volumen/kos na enoto kg]],"")</f>
        <v/>
      </c>
      <c r="J22" s="99"/>
      <c r="K22" s="143" t="s">
        <v>156</v>
      </c>
      <c r="L22" s="143" t="s">
        <v>156</v>
      </c>
      <c r="M22" s="143" t="s">
        <v>156</v>
      </c>
      <c r="N22" s="90"/>
      <c r="O22" s="143" t="s">
        <v>156</v>
      </c>
      <c r="P22" s="103"/>
      <c r="Q22" s="93">
        <f>+Sklop5[[#This Row],[cena/enota brez DDV v EUR]]*Sklop5[[#This Row],[Stopnja DDV (%)]]</f>
        <v>0</v>
      </c>
      <c r="R22" s="93">
        <f>+Sklop5[[#This Row],[cena/enota brez DDV v EUR]]+Sklop5[[#This Row],[Davek (EUR)]]</f>
        <v>0</v>
      </c>
      <c r="S22" s="93">
        <f>+Sklop5[[#This Row],[cena/enota brez DDV v EUR]]*Sklop5[[#This Row],[Okvirna količina]]</f>
        <v>0</v>
      </c>
      <c r="T22" s="93">
        <f>+Sklop5[[#This Row],[Končna cena/enoto mere (EUR) z DDV]]*Sklop5[[#This Row],[Okvirna količina]]</f>
        <v>0</v>
      </c>
      <c r="U22" s="143" t="s">
        <v>156</v>
      </c>
    </row>
    <row r="23" spans="1:21" s="58" customFormat="1" ht="12">
      <c r="A23" s="196" t="s">
        <v>10</v>
      </c>
      <c r="B23" s="197" t="s">
        <v>310</v>
      </c>
      <c r="C23" s="84" t="s">
        <v>156</v>
      </c>
      <c r="D23" s="84" t="s">
        <v>1</v>
      </c>
      <c r="E23" s="113"/>
      <c r="F23" s="203">
        <v>90</v>
      </c>
      <c r="G23" s="216" t="s">
        <v>1</v>
      </c>
      <c r="H2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7" t="str">
        <f>IF(Sklop5[[#This Row],[ZAHTEVANA SHEMA KAKOVOSTI]]&lt;&gt;"",Sklop5[[#This Row],[Preračunana masa/volumen/kos na enoto kg]],"")</f>
        <v/>
      </c>
      <c r="J23" s="99"/>
      <c r="K23" s="143" t="s">
        <v>156</v>
      </c>
      <c r="L23" s="143" t="s">
        <v>156</v>
      </c>
      <c r="M23" s="143" t="s">
        <v>156</v>
      </c>
      <c r="N23" s="90"/>
      <c r="O23" s="143" t="s">
        <v>156</v>
      </c>
      <c r="P23" s="103"/>
      <c r="Q23" s="93">
        <f>+Sklop5[[#This Row],[cena/enota brez DDV v EUR]]*Sklop5[[#This Row],[Stopnja DDV (%)]]</f>
        <v>0</v>
      </c>
      <c r="R23" s="93">
        <f>+Sklop5[[#This Row],[cena/enota brez DDV v EUR]]+Sklop5[[#This Row],[Davek (EUR)]]</f>
        <v>0</v>
      </c>
      <c r="S23" s="93">
        <f>+Sklop5[[#This Row],[cena/enota brez DDV v EUR]]*Sklop5[[#This Row],[Okvirna količina]]</f>
        <v>0</v>
      </c>
      <c r="T23" s="93">
        <f>+Sklop5[[#This Row],[Končna cena/enoto mere (EUR) z DDV]]*Sklop5[[#This Row],[Okvirna količina]]</f>
        <v>0</v>
      </c>
      <c r="U23" s="143" t="s">
        <v>156</v>
      </c>
    </row>
    <row r="24" spans="1:21" s="58" customFormat="1" ht="12">
      <c r="A24" s="196" t="s">
        <v>11</v>
      </c>
      <c r="B24" s="197" t="s">
        <v>311</v>
      </c>
      <c r="C24" s="84" t="s">
        <v>156</v>
      </c>
      <c r="D24" s="84" t="s">
        <v>1</v>
      </c>
      <c r="E24" s="113"/>
      <c r="F24" s="203">
        <v>100</v>
      </c>
      <c r="G24" s="216" t="s">
        <v>1</v>
      </c>
      <c r="H2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7" t="str">
        <f>IF(Sklop5[[#This Row],[ZAHTEVANA SHEMA KAKOVOSTI]]&lt;&gt;"",Sklop5[[#This Row],[Preračunana masa/volumen/kos na enoto kg]],"")</f>
        <v/>
      </c>
      <c r="J24" s="99"/>
      <c r="K24" s="143" t="s">
        <v>156</v>
      </c>
      <c r="L24" s="143" t="s">
        <v>156</v>
      </c>
      <c r="M24" s="143" t="s">
        <v>156</v>
      </c>
      <c r="N24" s="90"/>
      <c r="O24" s="143" t="s">
        <v>156</v>
      </c>
      <c r="P24" s="103"/>
      <c r="Q24" s="93">
        <f>+Sklop5[[#This Row],[cena/enota brez DDV v EUR]]*Sklop5[[#This Row],[Stopnja DDV (%)]]</f>
        <v>0</v>
      </c>
      <c r="R24" s="93">
        <f>+Sklop5[[#This Row],[cena/enota brez DDV v EUR]]+Sklop5[[#This Row],[Davek (EUR)]]</f>
        <v>0</v>
      </c>
      <c r="S24" s="93">
        <f>+Sklop5[[#This Row],[cena/enota brez DDV v EUR]]*Sklop5[[#This Row],[Okvirna količina]]</f>
        <v>0</v>
      </c>
      <c r="T24" s="93">
        <f>+Sklop5[[#This Row],[Končna cena/enoto mere (EUR) z DDV]]*Sklop5[[#This Row],[Okvirna količina]]</f>
        <v>0</v>
      </c>
      <c r="U24" s="143" t="s">
        <v>156</v>
      </c>
    </row>
    <row r="25" spans="1:21" s="58" customFormat="1" ht="12">
      <c r="A25" s="196" t="s">
        <v>12</v>
      </c>
      <c r="B25" s="197" t="s">
        <v>312</v>
      </c>
      <c r="C25" s="84" t="s">
        <v>156</v>
      </c>
      <c r="D25" s="84" t="s">
        <v>1</v>
      </c>
      <c r="E25" s="113"/>
      <c r="F25" s="203">
        <v>1000</v>
      </c>
      <c r="G25" s="216" t="s">
        <v>1</v>
      </c>
      <c r="H2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87" t="str">
        <f>IF(Sklop5[[#This Row],[ZAHTEVANA SHEMA KAKOVOSTI]]&lt;&gt;"",Sklop5[[#This Row],[Preračunana masa/volumen/kos na enoto kg]],"")</f>
        <v/>
      </c>
      <c r="J25" s="99"/>
      <c r="K25" s="143" t="s">
        <v>156</v>
      </c>
      <c r="L25" s="143" t="s">
        <v>156</v>
      </c>
      <c r="M25" s="143" t="s">
        <v>156</v>
      </c>
      <c r="N25" s="90"/>
      <c r="O25" s="143" t="s">
        <v>156</v>
      </c>
      <c r="P25" s="103"/>
      <c r="Q25" s="93">
        <f>+Sklop5[[#This Row],[cena/enota brez DDV v EUR]]*Sklop5[[#This Row],[Stopnja DDV (%)]]</f>
        <v>0</v>
      </c>
      <c r="R25" s="93">
        <f>+Sklop5[[#This Row],[cena/enota brez DDV v EUR]]+Sklop5[[#This Row],[Davek (EUR)]]</f>
        <v>0</v>
      </c>
      <c r="S25" s="93">
        <f>+Sklop5[[#This Row],[cena/enota brez DDV v EUR]]*Sklop5[[#This Row],[Okvirna količina]]</f>
        <v>0</v>
      </c>
      <c r="T25" s="93">
        <f>+Sklop5[[#This Row],[Končna cena/enoto mere (EUR) z DDV]]*Sklop5[[#This Row],[Okvirna količina]]</f>
        <v>0</v>
      </c>
      <c r="U25" s="143" t="s">
        <v>156</v>
      </c>
    </row>
    <row r="26" spans="1:21" s="58" customFormat="1" ht="12">
      <c r="A26" s="196" t="s">
        <v>13</v>
      </c>
      <c r="B26" s="197" t="s">
        <v>313</v>
      </c>
      <c r="C26" s="84" t="s">
        <v>156</v>
      </c>
      <c r="D26" s="84" t="s">
        <v>1</v>
      </c>
      <c r="E26" s="113"/>
      <c r="F26" s="203">
        <v>5</v>
      </c>
      <c r="G26" s="216" t="s">
        <v>1</v>
      </c>
      <c r="H2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7" t="str">
        <f>IF(Sklop5[[#This Row],[ZAHTEVANA SHEMA KAKOVOSTI]]&lt;&gt;"",Sklop5[[#This Row],[Preračunana masa/volumen/kos na enoto kg]],"")</f>
        <v/>
      </c>
      <c r="J26" s="99"/>
      <c r="K26" s="143" t="s">
        <v>156</v>
      </c>
      <c r="L26" s="143" t="s">
        <v>156</v>
      </c>
      <c r="M26" s="143" t="s">
        <v>156</v>
      </c>
      <c r="N26" s="90"/>
      <c r="O26" s="143" t="s">
        <v>156</v>
      </c>
      <c r="P26" s="103"/>
      <c r="Q26" s="93">
        <f>+Sklop5[[#This Row],[cena/enota brez DDV v EUR]]*Sklop5[[#This Row],[Stopnja DDV (%)]]</f>
        <v>0</v>
      </c>
      <c r="R26" s="93">
        <f>+Sklop5[[#This Row],[cena/enota brez DDV v EUR]]+Sklop5[[#This Row],[Davek (EUR)]]</f>
        <v>0</v>
      </c>
      <c r="S26" s="93">
        <f>+Sklop5[[#This Row],[cena/enota brez DDV v EUR]]*Sklop5[[#This Row],[Okvirna količina]]</f>
        <v>0</v>
      </c>
      <c r="T26" s="93">
        <f>+Sklop5[[#This Row],[Končna cena/enoto mere (EUR) z DDV]]*Sklop5[[#This Row],[Okvirna količina]]</f>
        <v>0</v>
      </c>
      <c r="U26" s="143" t="s">
        <v>156</v>
      </c>
    </row>
    <row r="27" spans="1:21" s="58" customFormat="1" ht="12">
      <c r="A27" s="196" t="s">
        <v>14</v>
      </c>
      <c r="B27" s="197" t="s">
        <v>314</v>
      </c>
      <c r="C27" s="84" t="s">
        <v>156</v>
      </c>
      <c r="D27" s="84" t="s">
        <v>1</v>
      </c>
      <c r="E27" s="113"/>
      <c r="F27" s="203">
        <v>60</v>
      </c>
      <c r="G27" s="216" t="s">
        <v>1</v>
      </c>
      <c r="H2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87" t="str">
        <f>IF(Sklop5[[#This Row],[ZAHTEVANA SHEMA KAKOVOSTI]]&lt;&gt;"",Sklop5[[#This Row],[Preračunana masa/volumen/kos na enoto kg]],"")</f>
        <v/>
      </c>
      <c r="J27" s="99"/>
      <c r="K27" s="143" t="s">
        <v>156</v>
      </c>
      <c r="L27" s="143" t="s">
        <v>156</v>
      </c>
      <c r="M27" s="143" t="s">
        <v>156</v>
      </c>
      <c r="N27" s="90"/>
      <c r="O27" s="143" t="s">
        <v>156</v>
      </c>
      <c r="P27" s="103"/>
      <c r="Q27" s="93">
        <f>+Sklop5[[#This Row],[cena/enota brez DDV v EUR]]*Sklop5[[#This Row],[Stopnja DDV (%)]]</f>
        <v>0</v>
      </c>
      <c r="R27" s="93">
        <f>+Sklop5[[#This Row],[cena/enota brez DDV v EUR]]+Sklop5[[#This Row],[Davek (EUR)]]</f>
        <v>0</v>
      </c>
      <c r="S27" s="93">
        <f>+Sklop5[[#This Row],[cena/enota brez DDV v EUR]]*Sklop5[[#This Row],[Okvirna količina]]</f>
        <v>0</v>
      </c>
      <c r="T27" s="93">
        <f>+Sklop5[[#This Row],[Končna cena/enoto mere (EUR) z DDV]]*Sklop5[[#This Row],[Okvirna količina]]</f>
        <v>0</v>
      </c>
      <c r="U27" s="143" t="s">
        <v>156</v>
      </c>
    </row>
    <row r="28" spans="1:21" s="58" customFormat="1" ht="12">
      <c r="A28" s="196" t="s">
        <v>15</v>
      </c>
      <c r="B28" s="197" t="s">
        <v>315</v>
      </c>
      <c r="C28" s="84" t="s">
        <v>156</v>
      </c>
      <c r="D28" s="84" t="s">
        <v>1</v>
      </c>
      <c r="E28" s="113"/>
      <c r="F28" s="203">
        <v>5</v>
      </c>
      <c r="G28" s="216" t="s">
        <v>1</v>
      </c>
      <c r="H2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7" t="str">
        <f>IF(Sklop5[[#This Row],[ZAHTEVANA SHEMA KAKOVOSTI]]&lt;&gt;"",Sklop5[[#This Row],[Preračunana masa/volumen/kos na enoto kg]],"")</f>
        <v/>
      </c>
      <c r="J28" s="99"/>
      <c r="K28" s="143" t="s">
        <v>156</v>
      </c>
      <c r="L28" s="143" t="s">
        <v>156</v>
      </c>
      <c r="M28" s="143" t="s">
        <v>156</v>
      </c>
      <c r="N28" s="90"/>
      <c r="O28" s="143" t="s">
        <v>156</v>
      </c>
      <c r="P28" s="103"/>
      <c r="Q28" s="93">
        <f>+Sklop5[[#This Row],[cena/enota brez DDV v EUR]]*Sklop5[[#This Row],[Stopnja DDV (%)]]</f>
        <v>0</v>
      </c>
      <c r="R28" s="93">
        <f>+Sklop5[[#This Row],[cena/enota brez DDV v EUR]]+Sklop5[[#This Row],[Davek (EUR)]]</f>
        <v>0</v>
      </c>
      <c r="S28" s="93">
        <f>+Sklop5[[#This Row],[cena/enota brez DDV v EUR]]*Sklop5[[#This Row],[Okvirna količina]]</f>
        <v>0</v>
      </c>
      <c r="T28" s="93">
        <f>+Sklop5[[#This Row],[Končna cena/enoto mere (EUR) z DDV]]*Sklop5[[#This Row],[Okvirna količina]]</f>
        <v>0</v>
      </c>
      <c r="U28" s="143" t="s">
        <v>156</v>
      </c>
    </row>
    <row r="29" spans="1:21" s="58" customFormat="1" ht="12">
      <c r="A29" s="196" t="s">
        <v>16</v>
      </c>
      <c r="B29" s="197" t="s">
        <v>316</v>
      </c>
      <c r="C29" s="84" t="s">
        <v>156</v>
      </c>
      <c r="D29" s="84" t="s">
        <v>1</v>
      </c>
      <c r="E29" s="113"/>
      <c r="F29" s="203">
        <v>300</v>
      </c>
      <c r="G29" s="216" t="s">
        <v>1</v>
      </c>
      <c r="H2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7" t="str">
        <f>IF(Sklop5[[#This Row],[ZAHTEVANA SHEMA KAKOVOSTI]]&lt;&gt;"",Sklop5[[#This Row],[Preračunana masa/volumen/kos na enoto kg]],"")</f>
        <v/>
      </c>
      <c r="J29" s="99"/>
      <c r="K29" s="143" t="s">
        <v>156</v>
      </c>
      <c r="L29" s="143" t="s">
        <v>156</v>
      </c>
      <c r="M29" s="143" t="s">
        <v>156</v>
      </c>
      <c r="N29" s="90"/>
      <c r="O29" s="143" t="s">
        <v>156</v>
      </c>
      <c r="P29" s="103"/>
      <c r="Q29" s="93">
        <f>+Sklop5[[#This Row],[cena/enota brez DDV v EUR]]*Sklop5[[#This Row],[Stopnja DDV (%)]]</f>
        <v>0</v>
      </c>
      <c r="R29" s="93">
        <f>+Sklop5[[#This Row],[cena/enota brez DDV v EUR]]+Sklop5[[#This Row],[Davek (EUR)]]</f>
        <v>0</v>
      </c>
      <c r="S29" s="93">
        <f>+Sklop5[[#This Row],[cena/enota brez DDV v EUR]]*Sklop5[[#This Row],[Okvirna količina]]</f>
        <v>0</v>
      </c>
      <c r="T29" s="93">
        <f>+Sklop5[[#This Row],[Končna cena/enoto mere (EUR) z DDV]]*Sklop5[[#This Row],[Okvirna količina]]</f>
        <v>0</v>
      </c>
      <c r="U29" s="143" t="s">
        <v>156</v>
      </c>
    </row>
    <row r="30" spans="1:21" s="58" customFormat="1" ht="12">
      <c r="A30" s="196" t="s">
        <v>17</v>
      </c>
      <c r="B30" s="197" t="s">
        <v>317</v>
      </c>
      <c r="C30" s="84" t="s">
        <v>156</v>
      </c>
      <c r="D30" s="84" t="s">
        <v>1</v>
      </c>
      <c r="E30" s="113"/>
      <c r="F30" s="203">
        <v>800</v>
      </c>
      <c r="G30" s="216" t="s">
        <v>1</v>
      </c>
      <c r="H3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7" t="str">
        <f>IF(Sklop5[[#This Row],[ZAHTEVANA SHEMA KAKOVOSTI]]&lt;&gt;"",Sklop5[[#This Row],[Preračunana masa/volumen/kos na enoto kg]],"")</f>
        <v/>
      </c>
      <c r="J30" s="99"/>
      <c r="K30" s="143" t="s">
        <v>156</v>
      </c>
      <c r="L30" s="143" t="s">
        <v>156</v>
      </c>
      <c r="M30" s="143" t="s">
        <v>156</v>
      </c>
      <c r="N30" s="90"/>
      <c r="O30" s="143" t="s">
        <v>156</v>
      </c>
      <c r="P30" s="103"/>
      <c r="Q30" s="93">
        <f>+Sklop5[[#This Row],[cena/enota brez DDV v EUR]]*Sklop5[[#This Row],[Stopnja DDV (%)]]</f>
        <v>0</v>
      </c>
      <c r="R30" s="93">
        <f>+Sklop5[[#This Row],[cena/enota brez DDV v EUR]]+Sklop5[[#This Row],[Davek (EUR)]]</f>
        <v>0</v>
      </c>
      <c r="S30" s="93">
        <f>+Sklop5[[#This Row],[cena/enota brez DDV v EUR]]*Sklop5[[#This Row],[Okvirna količina]]</f>
        <v>0</v>
      </c>
      <c r="T30" s="93">
        <f>+Sklop5[[#This Row],[Končna cena/enoto mere (EUR) z DDV]]*Sklop5[[#This Row],[Okvirna količina]]</f>
        <v>0</v>
      </c>
      <c r="U30" s="143" t="s">
        <v>156</v>
      </c>
    </row>
    <row r="31" spans="1:21" s="58" customFormat="1" ht="12">
      <c r="A31" s="196" t="s">
        <v>18</v>
      </c>
      <c r="B31" s="197" t="s">
        <v>318</v>
      </c>
      <c r="C31" s="84" t="s">
        <v>156</v>
      </c>
      <c r="D31" s="84" t="s">
        <v>1</v>
      </c>
      <c r="E31" s="113"/>
      <c r="F31" s="203">
        <v>80</v>
      </c>
      <c r="G31" s="216" t="s">
        <v>1</v>
      </c>
      <c r="H3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87" t="str">
        <f>IF(Sklop5[[#This Row],[ZAHTEVANA SHEMA KAKOVOSTI]]&lt;&gt;"",Sklop5[[#This Row],[Preračunana masa/volumen/kos na enoto kg]],"")</f>
        <v/>
      </c>
      <c r="J31" s="99"/>
      <c r="K31" s="143" t="s">
        <v>156</v>
      </c>
      <c r="L31" s="143" t="s">
        <v>156</v>
      </c>
      <c r="M31" s="143" t="s">
        <v>156</v>
      </c>
      <c r="N31" s="90"/>
      <c r="O31" s="143" t="s">
        <v>156</v>
      </c>
      <c r="P31" s="103"/>
      <c r="Q31" s="93">
        <f>+Sklop5[[#This Row],[cena/enota brez DDV v EUR]]*Sklop5[[#This Row],[Stopnja DDV (%)]]</f>
        <v>0</v>
      </c>
      <c r="R31" s="93">
        <f>+Sklop5[[#This Row],[cena/enota brez DDV v EUR]]+Sklop5[[#This Row],[Davek (EUR)]]</f>
        <v>0</v>
      </c>
      <c r="S31" s="93">
        <f>+Sklop5[[#This Row],[cena/enota brez DDV v EUR]]*Sklop5[[#This Row],[Okvirna količina]]</f>
        <v>0</v>
      </c>
      <c r="T31" s="93">
        <f>+Sklop5[[#This Row],[Končna cena/enoto mere (EUR) z DDV]]*Sklop5[[#This Row],[Okvirna količina]]</f>
        <v>0</v>
      </c>
      <c r="U31" s="143" t="s">
        <v>156</v>
      </c>
    </row>
    <row r="32" spans="1:21" s="58" customFormat="1" ht="12">
      <c r="A32" s="196" t="s">
        <v>19</v>
      </c>
      <c r="B32" s="197" t="s">
        <v>319</v>
      </c>
      <c r="C32" s="84" t="s">
        <v>156</v>
      </c>
      <c r="D32" s="84" t="s">
        <v>1</v>
      </c>
      <c r="E32" s="113"/>
      <c r="F32" s="203">
        <v>13000</v>
      </c>
      <c r="G32" s="216" t="s">
        <v>1</v>
      </c>
      <c r="H3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13000</v>
      </c>
      <c r="I32" s="87" t="str">
        <f>IF(Sklop5[[#This Row],[ZAHTEVANA SHEMA KAKOVOSTI]]&lt;&gt;"",Sklop5[[#This Row],[Preračunana masa/volumen/kos na enoto kg]],"")</f>
        <v/>
      </c>
      <c r="J32" s="99"/>
      <c r="K32" s="143" t="s">
        <v>156</v>
      </c>
      <c r="L32" s="143" t="s">
        <v>156</v>
      </c>
      <c r="M32" s="143" t="s">
        <v>156</v>
      </c>
      <c r="N32" s="90"/>
      <c r="O32" s="143" t="s">
        <v>156</v>
      </c>
      <c r="P32" s="103"/>
      <c r="Q32" s="93">
        <f>+Sklop5[[#This Row],[cena/enota brez DDV v EUR]]*Sklop5[[#This Row],[Stopnja DDV (%)]]</f>
        <v>0</v>
      </c>
      <c r="R32" s="93">
        <f>+Sklop5[[#This Row],[cena/enota brez DDV v EUR]]+Sklop5[[#This Row],[Davek (EUR)]]</f>
        <v>0</v>
      </c>
      <c r="S32" s="93">
        <f>+Sklop5[[#This Row],[cena/enota brez DDV v EUR]]*Sklop5[[#This Row],[Okvirna količina]]</f>
        <v>0</v>
      </c>
      <c r="T32" s="93">
        <f>+Sklop5[[#This Row],[Končna cena/enoto mere (EUR) z DDV]]*Sklop5[[#This Row],[Okvirna količina]]</f>
        <v>0</v>
      </c>
      <c r="U32" s="143" t="s">
        <v>156</v>
      </c>
    </row>
    <row r="33" spans="1:21" s="58" customFormat="1" ht="12">
      <c r="A33" s="196" t="s">
        <v>20</v>
      </c>
      <c r="B33" s="197" t="s">
        <v>320</v>
      </c>
      <c r="C33" s="84" t="s">
        <v>156</v>
      </c>
      <c r="D33" s="84" t="s">
        <v>1</v>
      </c>
      <c r="E33" s="113"/>
      <c r="F33" s="217">
        <v>6000</v>
      </c>
      <c r="G33" s="216" t="s">
        <v>1</v>
      </c>
      <c r="H3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33" s="87" t="str">
        <f>IF(Sklop5[[#This Row],[ZAHTEVANA SHEMA KAKOVOSTI]]&lt;&gt;"",Sklop5[[#This Row],[Preračunana masa/volumen/kos na enoto kg]],"")</f>
        <v/>
      </c>
      <c r="J33" s="99"/>
      <c r="K33" s="143" t="s">
        <v>156</v>
      </c>
      <c r="L33" s="143" t="s">
        <v>156</v>
      </c>
      <c r="M33" s="143" t="s">
        <v>156</v>
      </c>
      <c r="N33" s="90"/>
      <c r="O33" s="143" t="s">
        <v>156</v>
      </c>
      <c r="P33" s="103"/>
      <c r="Q33" s="93">
        <f>+Sklop5[[#This Row],[cena/enota brez DDV v EUR]]*Sklop5[[#This Row],[Stopnja DDV (%)]]</f>
        <v>0</v>
      </c>
      <c r="R33" s="93">
        <f>+Sklop5[[#This Row],[cena/enota brez DDV v EUR]]+Sklop5[[#This Row],[Davek (EUR)]]</f>
        <v>0</v>
      </c>
      <c r="S33" s="93">
        <f>+Sklop5[[#This Row],[cena/enota brez DDV v EUR]]*Sklop5[[#This Row],[Okvirna količina]]</f>
        <v>0</v>
      </c>
      <c r="T33" s="93">
        <f>+Sklop5[[#This Row],[Končna cena/enoto mere (EUR) z DDV]]*Sklop5[[#This Row],[Okvirna količina]]</f>
        <v>0</v>
      </c>
      <c r="U33" s="143" t="s">
        <v>156</v>
      </c>
    </row>
    <row r="34" spans="1:21" s="58" customFormat="1" ht="12">
      <c r="A34" s="196" t="s">
        <v>21</v>
      </c>
      <c r="B34" s="197" t="s">
        <v>321</v>
      </c>
      <c r="C34" s="84" t="s">
        <v>156</v>
      </c>
      <c r="D34" s="84" t="s">
        <v>1</v>
      </c>
      <c r="E34" s="113"/>
      <c r="F34" s="203">
        <v>750</v>
      </c>
      <c r="G34" s="216" t="s">
        <v>1</v>
      </c>
      <c r="H3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7" t="str">
        <f>IF(Sklop5[[#This Row],[ZAHTEVANA SHEMA KAKOVOSTI]]&lt;&gt;"",Sklop5[[#This Row],[Preračunana masa/volumen/kos na enoto kg]],"")</f>
        <v/>
      </c>
      <c r="J34" s="99"/>
      <c r="K34" s="143" t="s">
        <v>156</v>
      </c>
      <c r="L34" s="143" t="s">
        <v>156</v>
      </c>
      <c r="M34" s="143" t="s">
        <v>156</v>
      </c>
      <c r="N34" s="90"/>
      <c r="O34" s="143" t="s">
        <v>156</v>
      </c>
      <c r="P34" s="103"/>
      <c r="Q34" s="93">
        <f>+Sklop5[[#This Row],[cena/enota brez DDV v EUR]]*Sklop5[[#This Row],[Stopnja DDV (%)]]</f>
        <v>0</v>
      </c>
      <c r="R34" s="93">
        <f>+Sklop5[[#This Row],[cena/enota brez DDV v EUR]]+Sklop5[[#This Row],[Davek (EUR)]]</f>
        <v>0</v>
      </c>
      <c r="S34" s="93">
        <f>+Sklop5[[#This Row],[cena/enota brez DDV v EUR]]*Sklop5[[#This Row],[Okvirna količina]]</f>
        <v>0</v>
      </c>
      <c r="T34" s="93">
        <f>+Sklop5[[#This Row],[Končna cena/enoto mere (EUR) z DDV]]*Sklop5[[#This Row],[Okvirna količina]]</f>
        <v>0</v>
      </c>
      <c r="U34" s="143" t="s">
        <v>156</v>
      </c>
    </row>
    <row r="35" spans="1:21" s="58" customFormat="1" ht="12">
      <c r="A35" s="196" t="s">
        <v>22</v>
      </c>
      <c r="B35" s="197" t="s">
        <v>322</v>
      </c>
      <c r="C35" s="84" t="s">
        <v>156</v>
      </c>
      <c r="D35" s="84" t="s">
        <v>1</v>
      </c>
      <c r="E35" s="113"/>
      <c r="F35" s="203">
        <v>40</v>
      </c>
      <c r="G35" s="216" t="s">
        <v>1</v>
      </c>
      <c r="H3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87" t="str">
        <f>IF(Sklop5[[#This Row],[ZAHTEVANA SHEMA KAKOVOSTI]]&lt;&gt;"",Sklop5[[#This Row],[Preračunana masa/volumen/kos na enoto kg]],"")</f>
        <v/>
      </c>
      <c r="J35" s="99"/>
      <c r="K35" s="143" t="s">
        <v>156</v>
      </c>
      <c r="L35" s="143" t="s">
        <v>156</v>
      </c>
      <c r="M35" s="143" t="s">
        <v>156</v>
      </c>
      <c r="N35" s="90"/>
      <c r="O35" s="143" t="s">
        <v>156</v>
      </c>
      <c r="P35" s="103"/>
      <c r="Q35" s="93">
        <f>+Sklop5[[#This Row],[cena/enota brez DDV v EUR]]*Sklop5[[#This Row],[Stopnja DDV (%)]]</f>
        <v>0</v>
      </c>
      <c r="R35" s="93">
        <f>+Sklop5[[#This Row],[cena/enota brez DDV v EUR]]+Sklop5[[#This Row],[Davek (EUR)]]</f>
        <v>0</v>
      </c>
      <c r="S35" s="93">
        <f>+Sklop5[[#This Row],[cena/enota brez DDV v EUR]]*Sklop5[[#This Row],[Okvirna količina]]</f>
        <v>0</v>
      </c>
      <c r="T35" s="93">
        <f>+Sklop5[[#This Row],[Končna cena/enoto mere (EUR) z DDV]]*Sklop5[[#This Row],[Okvirna količina]]</f>
        <v>0</v>
      </c>
      <c r="U35" s="143" t="s">
        <v>156</v>
      </c>
    </row>
    <row r="36" spans="1:21" s="58" customFormat="1" ht="12">
      <c r="A36" s="196" t="s">
        <v>23</v>
      </c>
      <c r="B36" s="197" t="s">
        <v>323</v>
      </c>
      <c r="C36" s="84" t="s">
        <v>156</v>
      </c>
      <c r="D36" s="84" t="s">
        <v>1</v>
      </c>
      <c r="E36" s="113"/>
      <c r="F36" s="203">
        <v>70</v>
      </c>
      <c r="G36" s="216" t="s">
        <v>1</v>
      </c>
      <c r="H3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6" s="87" t="str">
        <f>IF(Sklop5[[#This Row],[ZAHTEVANA SHEMA KAKOVOSTI]]&lt;&gt;"",Sklop5[[#This Row],[Preračunana masa/volumen/kos na enoto kg]],"")</f>
        <v/>
      </c>
      <c r="J36" s="99"/>
      <c r="K36" s="143" t="s">
        <v>156</v>
      </c>
      <c r="L36" s="143" t="s">
        <v>156</v>
      </c>
      <c r="M36" s="143" t="s">
        <v>156</v>
      </c>
      <c r="N36" s="90"/>
      <c r="O36" s="143" t="s">
        <v>156</v>
      </c>
      <c r="P36" s="103"/>
      <c r="Q36" s="93">
        <f>+Sklop5[[#This Row],[cena/enota brez DDV v EUR]]*Sklop5[[#This Row],[Stopnja DDV (%)]]</f>
        <v>0</v>
      </c>
      <c r="R36" s="93">
        <f>+Sklop5[[#This Row],[cena/enota brez DDV v EUR]]+Sklop5[[#This Row],[Davek (EUR)]]</f>
        <v>0</v>
      </c>
      <c r="S36" s="93">
        <f>+Sklop5[[#This Row],[cena/enota brez DDV v EUR]]*Sklop5[[#This Row],[Okvirna količina]]</f>
        <v>0</v>
      </c>
      <c r="T36" s="93">
        <f>+Sklop5[[#This Row],[Končna cena/enoto mere (EUR) z DDV]]*Sklop5[[#This Row],[Okvirna količina]]</f>
        <v>0</v>
      </c>
      <c r="U36" s="143" t="s">
        <v>156</v>
      </c>
    </row>
    <row r="37" spans="1:21" s="58" customFormat="1" ht="12">
      <c r="A37" s="196" t="s">
        <v>24</v>
      </c>
      <c r="B37" s="197" t="s">
        <v>324</v>
      </c>
      <c r="C37" s="84" t="s">
        <v>156</v>
      </c>
      <c r="D37" s="84" t="s">
        <v>1</v>
      </c>
      <c r="E37" s="113"/>
      <c r="F37" s="203">
        <v>600</v>
      </c>
      <c r="G37" s="216" t="s">
        <v>1</v>
      </c>
      <c r="H3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7" s="87" t="str">
        <f>IF(Sklop5[[#This Row],[ZAHTEVANA SHEMA KAKOVOSTI]]&lt;&gt;"",Sklop5[[#This Row],[Preračunana masa/volumen/kos na enoto kg]],"")</f>
        <v/>
      </c>
      <c r="J37" s="99"/>
      <c r="K37" s="143" t="s">
        <v>156</v>
      </c>
      <c r="L37" s="143" t="s">
        <v>156</v>
      </c>
      <c r="M37" s="143" t="s">
        <v>156</v>
      </c>
      <c r="N37" s="90"/>
      <c r="O37" s="143" t="s">
        <v>156</v>
      </c>
      <c r="P37" s="103"/>
      <c r="Q37" s="93">
        <f>+Sklop5[[#This Row],[cena/enota brez DDV v EUR]]*Sklop5[[#This Row],[Stopnja DDV (%)]]</f>
        <v>0</v>
      </c>
      <c r="R37" s="93">
        <f>+Sklop5[[#This Row],[cena/enota brez DDV v EUR]]+Sklop5[[#This Row],[Davek (EUR)]]</f>
        <v>0</v>
      </c>
      <c r="S37" s="93">
        <f>+Sklop5[[#This Row],[cena/enota brez DDV v EUR]]*Sklop5[[#This Row],[Okvirna količina]]</f>
        <v>0</v>
      </c>
      <c r="T37" s="93">
        <f>+Sklop5[[#This Row],[Končna cena/enoto mere (EUR) z DDV]]*Sklop5[[#This Row],[Okvirna količina]]</f>
        <v>0</v>
      </c>
      <c r="U37" s="143" t="s">
        <v>156</v>
      </c>
    </row>
    <row r="38" spans="1:21" s="58" customFormat="1" ht="12">
      <c r="A38" s="196" t="s">
        <v>25</v>
      </c>
      <c r="B38" s="197" t="s">
        <v>325</v>
      </c>
      <c r="C38" s="84" t="s">
        <v>156</v>
      </c>
      <c r="D38" s="84" t="s">
        <v>1</v>
      </c>
      <c r="E38" s="113"/>
      <c r="F38" s="203">
        <v>150</v>
      </c>
      <c r="G38" s="216" t="s">
        <v>1</v>
      </c>
      <c r="H3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87" t="str">
        <f>IF(Sklop5[[#This Row],[ZAHTEVANA SHEMA KAKOVOSTI]]&lt;&gt;"",Sklop5[[#This Row],[Preračunana masa/volumen/kos na enoto kg]],"")</f>
        <v/>
      </c>
      <c r="J38" s="99"/>
      <c r="K38" s="143" t="s">
        <v>156</v>
      </c>
      <c r="L38" s="143" t="s">
        <v>156</v>
      </c>
      <c r="M38" s="143" t="s">
        <v>156</v>
      </c>
      <c r="N38" s="90"/>
      <c r="O38" s="143" t="s">
        <v>156</v>
      </c>
      <c r="P38" s="103"/>
      <c r="Q38" s="93">
        <f>+Sklop5[[#This Row],[cena/enota brez DDV v EUR]]*Sklop5[[#This Row],[Stopnja DDV (%)]]</f>
        <v>0</v>
      </c>
      <c r="R38" s="93">
        <f>+Sklop5[[#This Row],[cena/enota brez DDV v EUR]]+Sklop5[[#This Row],[Davek (EUR)]]</f>
        <v>0</v>
      </c>
      <c r="S38" s="93">
        <f>+Sklop5[[#This Row],[cena/enota brez DDV v EUR]]*Sklop5[[#This Row],[Okvirna količina]]</f>
        <v>0</v>
      </c>
      <c r="T38" s="93">
        <f>+Sklop5[[#This Row],[Končna cena/enoto mere (EUR) z DDV]]*Sklop5[[#This Row],[Okvirna količina]]</f>
        <v>0</v>
      </c>
      <c r="U38" s="143" t="s">
        <v>156</v>
      </c>
    </row>
    <row r="39" spans="1:21" s="58" customFormat="1" ht="12">
      <c r="A39" s="196" t="s">
        <v>26</v>
      </c>
      <c r="B39" s="197" t="s">
        <v>326</v>
      </c>
      <c r="C39" s="84" t="s">
        <v>156</v>
      </c>
      <c r="D39" s="84" t="s">
        <v>1</v>
      </c>
      <c r="E39" s="113"/>
      <c r="F39" s="203">
        <v>90</v>
      </c>
      <c r="G39" s="216" t="s">
        <v>1</v>
      </c>
      <c r="H3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9" s="87" t="str">
        <f>IF(Sklop5[[#This Row],[ZAHTEVANA SHEMA KAKOVOSTI]]&lt;&gt;"",Sklop5[[#This Row],[Preračunana masa/volumen/kos na enoto kg]],"")</f>
        <v/>
      </c>
      <c r="J39" s="99"/>
      <c r="K39" s="143" t="s">
        <v>156</v>
      </c>
      <c r="L39" s="143" t="s">
        <v>156</v>
      </c>
      <c r="M39" s="143" t="s">
        <v>156</v>
      </c>
      <c r="N39" s="90"/>
      <c r="O39" s="143" t="s">
        <v>156</v>
      </c>
      <c r="P39" s="103"/>
      <c r="Q39" s="93">
        <f>+Sklop5[[#This Row],[cena/enota brez DDV v EUR]]*Sklop5[[#This Row],[Stopnja DDV (%)]]</f>
        <v>0</v>
      </c>
      <c r="R39" s="93">
        <f>+Sklop5[[#This Row],[cena/enota brez DDV v EUR]]+Sklop5[[#This Row],[Davek (EUR)]]</f>
        <v>0</v>
      </c>
      <c r="S39" s="93">
        <f>+Sklop5[[#This Row],[cena/enota brez DDV v EUR]]*Sklop5[[#This Row],[Okvirna količina]]</f>
        <v>0</v>
      </c>
      <c r="T39" s="93">
        <f>+Sklop5[[#This Row],[Končna cena/enoto mere (EUR) z DDV]]*Sklop5[[#This Row],[Okvirna količina]]</f>
        <v>0</v>
      </c>
      <c r="U39" s="143" t="s">
        <v>156</v>
      </c>
    </row>
    <row r="40" spans="1:21" s="58" customFormat="1" ht="12">
      <c r="A40" s="196" t="s">
        <v>27</v>
      </c>
      <c r="B40" s="197" t="s">
        <v>327</v>
      </c>
      <c r="C40" s="84" t="s">
        <v>156</v>
      </c>
      <c r="D40" s="84" t="s">
        <v>1</v>
      </c>
      <c r="E40" s="113"/>
      <c r="F40" s="203">
        <v>1100</v>
      </c>
      <c r="G40" s="216" t="s">
        <v>1</v>
      </c>
      <c r="H4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40" s="87" t="str">
        <f>IF(Sklop5[[#This Row],[ZAHTEVANA SHEMA KAKOVOSTI]]&lt;&gt;"",Sklop5[[#This Row],[Preračunana masa/volumen/kos na enoto kg]],"")</f>
        <v/>
      </c>
      <c r="J40" s="99"/>
      <c r="K40" s="143" t="s">
        <v>156</v>
      </c>
      <c r="L40" s="143" t="s">
        <v>156</v>
      </c>
      <c r="M40" s="143" t="s">
        <v>156</v>
      </c>
      <c r="N40" s="90"/>
      <c r="O40" s="143" t="s">
        <v>156</v>
      </c>
      <c r="P40" s="103"/>
      <c r="Q40" s="93">
        <f>+Sklop5[[#This Row],[cena/enota brez DDV v EUR]]*Sklop5[[#This Row],[Stopnja DDV (%)]]</f>
        <v>0</v>
      </c>
      <c r="R40" s="93">
        <f>+Sklop5[[#This Row],[cena/enota brez DDV v EUR]]+Sklop5[[#This Row],[Davek (EUR)]]</f>
        <v>0</v>
      </c>
      <c r="S40" s="93">
        <f>+Sklop5[[#This Row],[cena/enota brez DDV v EUR]]*Sklop5[[#This Row],[Okvirna količina]]</f>
        <v>0</v>
      </c>
      <c r="T40" s="93">
        <f>+Sklop5[[#This Row],[Končna cena/enoto mere (EUR) z DDV]]*Sklop5[[#This Row],[Okvirna količina]]</f>
        <v>0</v>
      </c>
      <c r="U40" s="143" t="s">
        <v>156</v>
      </c>
    </row>
    <row r="41" spans="1:21" s="58" customFormat="1" ht="12">
      <c r="A41" s="196" t="s">
        <v>28</v>
      </c>
      <c r="B41" s="197" t="s">
        <v>328</v>
      </c>
      <c r="C41" s="84" t="s">
        <v>156</v>
      </c>
      <c r="D41" s="84" t="s">
        <v>1</v>
      </c>
      <c r="E41" s="113"/>
      <c r="F41" s="203">
        <v>450</v>
      </c>
      <c r="G41" s="216" t="s">
        <v>1</v>
      </c>
      <c r="H4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41" s="87" t="str">
        <f>IF(Sklop5[[#This Row],[ZAHTEVANA SHEMA KAKOVOSTI]]&lt;&gt;"",Sklop5[[#This Row],[Preračunana masa/volumen/kos na enoto kg]],"")</f>
        <v/>
      </c>
      <c r="J41" s="99"/>
      <c r="K41" s="143" t="s">
        <v>156</v>
      </c>
      <c r="L41" s="143" t="s">
        <v>156</v>
      </c>
      <c r="M41" s="143" t="s">
        <v>156</v>
      </c>
      <c r="N41" s="90"/>
      <c r="O41" s="143" t="s">
        <v>156</v>
      </c>
      <c r="P41" s="103"/>
      <c r="Q41" s="93">
        <f>+Sklop5[[#This Row],[cena/enota brez DDV v EUR]]*Sklop5[[#This Row],[Stopnja DDV (%)]]</f>
        <v>0</v>
      </c>
      <c r="R41" s="93">
        <f>+Sklop5[[#This Row],[cena/enota brez DDV v EUR]]+Sklop5[[#This Row],[Davek (EUR)]]</f>
        <v>0</v>
      </c>
      <c r="S41" s="93">
        <f>+Sklop5[[#This Row],[cena/enota brez DDV v EUR]]*Sklop5[[#This Row],[Okvirna količina]]</f>
        <v>0</v>
      </c>
      <c r="T41" s="93">
        <f>+Sklop5[[#This Row],[Končna cena/enoto mere (EUR) z DDV]]*Sklop5[[#This Row],[Okvirna količina]]</f>
        <v>0</v>
      </c>
      <c r="U41" s="143" t="s">
        <v>156</v>
      </c>
    </row>
    <row r="42" spans="1:21" s="58" customFormat="1" ht="12">
      <c r="A42" s="196" t="s">
        <v>29</v>
      </c>
      <c r="B42" s="197" t="s">
        <v>329</v>
      </c>
      <c r="C42" s="84" t="s">
        <v>156</v>
      </c>
      <c r="D42" s="84" t="s">
        <v>1</v>
      </c>
      <c r="E42" s="113"/>
      <c r="F42" s="203">
        <v>100</v>
      </c>
      <c r="G42" s="216" t="s">
        <v>1</v>
      </c>
      <c r="H4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87" t="str">
        <f>IF(Sklop5[[#This Row],[ZAHTEVANA SHEMA KAKOVOSTI]]&lt;&gt;"",Sklop5[[#This Row],[Preračunana masa/volumen/kos na enoto kg]],"")</f>
        <v/>
      </c>
      <c r="J42" s="99"/>
      <c r="K42" s="143" t="s">
        <v>156</v>
      </c>
      <c r="L42" s="143" t="s">
        <v>156</v>
      </c>
      <c r="M42" s="143" t="s">
        <v>156</v>
      </c>
      <c r="N42" s="90"/>
      <c r="O42" s="143" t="s">
        <v>156</v>
      </c>
      <c r="P42" s="103"/>
      <c r="Q42" s="93">
        <f>+Sklop5[[#This Row],[cena/enota brez DDV v EUR]]*Sklop5[[#This Row],[Stopnja DDV (%)]]</f>
        <v>0</v>
      </c>
      <c r="R42" s="93">
        <f>+Sklop5[[#This Row],[cena/enota brez DDV v EUR]]+Sklop5[[#This Row],[Davek (EUR)]]</f>
        <v>0</v>
      </c>
      <c r="S42" s="93">
        <f>+Sklop5[[#This Row],[cena/enota brez DDV v EUR]]*Sklop5[[#This Row],[Okvirna količina]]</f>
        <v>0</v>
      </c>
      <c r="T42" s="93">
        <f>+Sklop5[[#This Row],[Končna cena/enoto mere (EUR) z DDV]]*Sklop5[[#This Row],[Okvirna količina]]</f>
        <v>0</v>
      </c>
      <c r="U42" s="143" t="s">
        <v>156</v>
      </c>
    </row>
    <row r="43" spans="1:21" s="58" customFormat="1" ht="12">
      <c r="A43" s="196" t="s">
        <v>30</v>
      </c>
      <c r="B43" s="197" t="s">
        <v>330</v>
      </c>
      <c r="C43" s="84" t="s">
        <v>156</v>
      </c>
      <c r="D43" s="84" t="s">
        <v>1</v>
      </c>
      <c r="E43" s="113"/>
      <c r="F43" s="203">
        <v>100</v>
      </c>
      <c r="G43" s="216" t="s">
        <v>1</v>
      </c>
      <c r="H4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87" t="str">
        <f>IF(Sklop5[[#This Row],[ZAHTEVANA SHEMA KAKOVOSTI]]&lt;&gt;"",Sklop5[[#This Row],[Preračunana masa/volumen/kos na enoto kg]],"")</f>
        <v/>
      </c>
      <c r="J43" s="99"/>
      <c r="K43" s="143" t="s">
        <v>156</v>
      </c>
      <c r="L43" s="143" t="s">
        <v>156</v>
      </c>
      <c r="M43" s="143" t="s">
        <v>156</v>
      </c>
      <c r="N43" s="90"/>
      <c r="O43" s="143" t="s">
        <v>156</v>
      </c>
      <c r="P43" s="103"/>
      <c r="Q43" s="93">
        <f>+Sklop5[[#This Row],[cena/enota brez DDV v EUR]]*Sklop5[[#This Row],[Stopnja DDV (%)]]</f>
        <v>0</v>
      </c>
      <c r="R43" s="93">
        <f>+Sklop5[[#This Row],[cena/enota brez DDV v EUR]]+Sklop5[[#This Row],[Davek (EUR)]]</f>
        <v>0</v>
      </c>
      <c r="S43" s="93">
        <f>+Sklop5[[#This Row],[cena/enota brez DDV v EUR]]*Sklop5[[#This Row],[Okvirna količina]]</f>
        <v>0</v>
      </c>
      <c r="T43" s="93">
        <f>+Sklop5[[#This Row],[Končna cena/enoto mere (EUR) z DDV]]*Sklop5[[#This Row],[Okvirna količina]]</f>
        <v>0</v>
      </c>
      <c r="U43" s="143" t="s">
        <v>156</v>
      </c>
    </row>
    <row r="44" spans="1:21" s="58" customFormat="1" ht="12">
      <c r="A44" s="196" t="s">
        <v>31</v>
      </c>
      <c r="B44" s="197" t="s">
        <v>331</v>
      </c>
      <c r="C44" s="84" t="s">
        <v>156</v>
      </c>
      <c r="D44" s="84" t="s">
        <v>1</v>
      </c>
      <c r="E44" s="113"/>
      <c r="F44" s="203">
        <v>400</v>
      </c>
      <c r="G44" s="216" t="s">
        <v>1</v>
      </c>
      <c r="H4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87" t="str">
        <f>IF(Sklop5[[#This Row],[ZAHTEVANA SHEMA KAKOVOSTI]]&lt;&gt;"",Sklop5[[#This Row],[Preračunana masa/volumen/kos na enoto kg]],"")</f>
        <v/>
      </c>
      <c r="J44" s="99"/>
      <c r="K44" s="143" t="s">
        <v>156</v>
      </c>
      <c r="L44" s="143" t="s">
        <v>156</v>
      </c>
      <c r="M44" s="143" t="s">
        <v>156</v>
      </c>
      <c r="N44" s="90"/>
      <c r="O44" s="143" t="s">
        <v>156</v>
      </c>
      <c r="P44" s="103"/>
      <c r="Q44" s="93">
        <f>+Sklop5[[#This Row],[cena/enota brez DDV v EUR]]*Sklop5[[#This Row],[Stopnja DDV (%)]]</f>
        <v>0</v>
      </c>
      <c r="R44" s="93">
        <f>+Sklop5[[#This Row],[cena/enota brez DDV v EUR]]+Sklop5[[#This Row],[Davek (EUR)]]</f>
        <v>0</v>
      </c>
      <c r="S44" s="93">
        <f>+Sklop5[[#This Row],[cena/enota brez DDV v EUR]]*Sklop5[[#This Row],[Okvirna količina]]</f>
        <v>0</v>
      </c>
      <c r="T44" s="93">
        <f>+Sklop5[[#This Row],[Končna cena/enoto mere (EUR) z DDV]]*Sklop5[[#This Row],[Okvirna količina]]</f>
        <v>0</v>
      </c>
      <c r="U44" s="143" t="s">
        <v>156</v>
      </c>
    </row>
    <row r="45" spans="1:21" s="58" customFormat="1" ht="12">
      <c r="A45" s="196" t="s">
        <v>32</v>
      </c>
      <c r="B45" s="197" t="s">
        <v>332</v>
      </c>
      <c r="C45" s="84" t="s">
        <v>156</v>
      </c>
      <c r="D45" s="84" t="s">
        <v>1</v>
      </c>
      <c r="E45" s="113"/>
      <c r="F45" s="203">
        <v>50</v>
      </c>
      <c r="G45" s="216" t="s">
        <v>1</v>
      </c>
      <c r="H4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7" t="str">
        <f>IF(Sklop5[[#This Row],[ZAHTEVANA SHEMA KAKOVOSTI]]&lt;&gt;"",Sklop5[[#This Row],[Preračunana masa/volumen/kos na enoto kg]],"")</f>
        <v/>
      </c>
      <c r="J45" s="99"/>
      <c r="K45" s="143" t="s">
        <v>156</v>
      </c>
      <c r="L45" s="143" t="s">
        <v>156</v>
      </c>
      <c r="M45" s="143" t="s">
        <v>156</v>
      </c>
      <c r="N45" s="90"/>
      <c r="O45" s="143" t="s">
        <v>156</v>
      </c>
      <c r="P45" s="103"/>
      <c r="Q45" s="93">
        <f>+Sklop5[[#This Row],[cena/enota brez DDV v EUR]]*Sklop5[[#This Row],[Stopnja DDV (%)]]</f>
        <v>0</v>
      </c>
      <c r="R45" s="93">
        <f>+Sklop5[[#This Row],[cena/enota brez DDV v EUR]]+Sklop5[[#This Row],[Davek (EUR)]]</f>
        <v>0</v>
      </c>
      <c r="S45" s="93">
        <f>+Sklop5[[#This Row],[cena/enota brez DDV v EUR]]*Sklop5[[#This Row],[Okvirna količina]]</f>
        <v>0</v>
      </c>
      <c r="T45" s="93">
        <f>+Sklop5[[#This Row],[Končna cena/enoto mere (EUR) z DDV]]*Sklop5[[#This Row],[Okvirna količina]]</f>
        <v>0</v>
      </c>
      <c r="U45" s="143" t="s">
        <v>156</v>
      </c>
    </row>
    <row r="46" spans="1:21" s="58" customFormat="1" ht="12">
      <c r="A46" s="196" t="s">
        <v>33</v>
      </c>
      <c r="B46" s="197" t="s">
        <v>333</v>
      </c>
      <c r="C46" s="84" t="s">
        <v>156</v>
      </c>
      <c r="D46" s="84" t="s">
        <v>1</v>
      </c>
      <c r="E46" s="113"/>
      <c r="F46" s="203">
        <v>30</v>
      </c>
      <c r="G46" s="216" t="s">
        <v>1</v>
      </c>
      <c r="H4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6" s="87" t="str">
        <f>IF(Sklop5[[#This Row],[ZAHTEVANA SHEMA KAKOVOSTI]]&lt;&gt;"",Sklop5[[#This Row],[Preračunana masa/volumen/kos na enoto kg]],"")</f>
        <v/>
      </c>
      <c r="J46" s="99"/>
      <c r="K46" s="143" t="s">
        <v>156</v>
      </c>
      <c r="L46" s="143" t="s">
        <v>156</v>
      </c>
      <c r="M46" s="143" t="s">
        <v>156</v>
      </c>
      <c r="N46" s="90"/>
      <c r="O46" s="143" t="s">
        <v>156</v>
      </c>
      <c r="P46" s="103"/>
      <c r="Q46" s="93">
        <f>+Sklop5[[#This Row],[cena/enota brez DDV v EUR]]*Sklop5[[#This Row],[Stopnja DDV (%)]]</f>
        <v>0</v>
      </c>
      <c r="R46" s="93">
        <f>+Sklop5[[#This Row],[cena/enota brez DDV v EUR]]+Sklop5[[#This Row],[Davek (EUR)]]</f>
        <v>0</v>
      </c>
      <c r="S46" s="93">
        <f>+Sklop5[[#This Row],[cena/enota brez DDV v EUR]]*Sklop5[[#This Row],[Okvirna količina]]</f>
        <v>0</v>
      </c>
      <c r="T46" s="93">
        <f>+Sklop5[[#This Row],[Končna cena/enoto mere (EUR) z DDV]]*Sklop5[[#This Row],[Okvirna količina]]</f>
        <v>0</v>
      </c>
      <c r="U46" s="143" t="s">
        <v>156</v>
      </c>
    </row>
    <row r="47" spans="1:21" s="58" customFormat="1" ht="12">
      <c r="A47" s="196" t="s">
        <v>34</v>
      </c>
      <c r="B47" s="197" t="s">
        <v>334</v>
      </c>
      <c r="C47" s="84" t="s">
        <v>156</v>
      </c>
      <c r="D47" s="84" t="s">
        <v>1</v>
      </c>
      <c r="E47" s="113"/>
      <c r="F47" s="203">
        <v>800</v>
      </c>
      <c r="G47" s="216" t="s">
        <v>1</v>
      </c>
      <c r="H4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7" s="87" t="str">
        <f>IF(Sklop5[[#This Row],[ZAHTEVANA SHEMA KAKOVOSTI]]&lt;&gt;"",Sklop5[[#This Row],[Preračunana masa/volumen/kos na enoto kg]],"")</f>
        <v/>
      </c>
      <c r="J47" s="99"/>
      <c r="K47" s="143" t="s">
        <v>156</v>
      </c>
      <c r="L47" s="143" t="s">
        <v>156</v>
      </c>
      <c r="M47" s="143" t="s">
        <v>156</v>
      </c>
      <c r="N47" s="90"/>
      <c r="O47" s="143" t="s">
        <v>156</v>
      </c>
      <c r="P47" s="103"/>
      <c r="Q47" s="93">
        <f>+Sklop5[[#This Row],[cena/enota brez DDV v EUR]]*Sklop5[[#This Row],[Stopnja DDV (%)]]</f>
        <v>0</v>
      </c>
      <c r="R47" s="93">
        <f>+Sklop5[[#This Row],[cena/enota brez DDV v EUR]]+Sklop5[[#This Row],[Davek (EUR)]]</f>
        <v>0</v>
      </c>
      <c r="S47" s="93">
        <f>+Sklop5[[#This Row],[cena/enota brez DDV v EUR]]*Sklop5[[#This Row],[Okvirna količina]]</f>
        <v>0</v>
      </c>
      <c r="T47" s="93">
        <f>+Sklop5[[#This Row],[Končna cena/enoto mere (EUR) z DDV]]*Sklop5[[#This Row],[Okvirna količina]]</f>
        <v>0</v>
      </c>
      <c r="U47" s="143" t="s">
        <v>156</v>
      </c>
    </row>
    <row r="48" spans="1:21" s="58" customFormat="1" ht="24">
      <c r="A48" s="196" t="s">
        <v>35</v>
      </c>
      <c r="B48" s="197" t="s">
        <v>863</v>
      </c>
      <c r="C48" s="84" t="s">
        <v>156</v>
      </c>
      <c r="D48" s="84" t="s">
        <v>1</v>
      </c>
      <c r="E48" s="113"/>
      <c r="F48" s="218">
        <v>500</v>
      </c>
      <c r="G48" s="216" t="s">
        <v>1</v>
      </c>
      <c r="H4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8" s="87" t="str">
        <f>IF(Sklop5[[#This Row],[ZAHTEVANA SHEMA KAKOVOSTI]]&lt;&gt;"",Sklop5[[#This Row],[Preračunana masa/volumen/kos na enoto kg]],"")</f>
        <v/>
      </c>
      <c r="J48" s="100"/>
      <c r="K48" s="143" t="s">
        <v>156</v>
      </c>
      <c r="L48" s="143" t="s">
        <v>156</v>
      </c>
      <c r="M48" s="143" t="s">
        <v>156</v>
      </c>
      <c r="N48" s="90"/>
      <c r="O48" s="143" t="s">
        <v>156</v>
      </c>
      <c r="P48" s="103"/>
      <c r="Q48" s="97">
        <f>+Sklop5[[#This Row],[cena/enota brez DDV v EUR]]*Sklop5[[#This Row],[Stopnja DDV (%)]]</f>
        <v>0</v>
      </c>
      <c r="R48" s="97">
        <f>+Sklop5[[#This Row],[cena/enota brez DDV v EUR]]+Sklop5[[#This Row],[Davek (EUR)]]</f>
        <v>0</v>
      </c>
      <c r="S48" s="97">
        <f>+Sklop5[[#This Row],[cena/enota brez DDV v EUR]]*Sklop5[[#This Row],[Okvirna količina]]</f>
        <v>0</v>
      </c>
      <c r="T48" s="97">
        <f>+Sklop5[[#This Row],[Končna cena/enoto mere (EUR) z DDV]]*Sklop5[[#This Row],[Okvirna količina]]</f>
        <v>0</v>
      </c>
      <c r="U48" s="143" t="s">
        <v>156</v>
      </c>
    </row>
    <row r="49" spans="1:21" s="58" customFormat="1" ht="12">
      <c r="A49" s="196" t="s">
        <v>36</v>
      </c>
      <c r="B49" s="197" t="s">
        <v>900</v>
      </c>
      <c r="C49" s="84" t="s">
        <v>156</v>
      </c>
      <c r="D49" s="84" t="s">
        <v>1</v>
      </c>
      <c r="E49" s="113"/>
      <c r="F49" s="219">
        <v>500</v>
      </c>
      <c r="G49" s="216" t="s">
        <v>1</v>
      </c>
      <c r="H4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264" t="str">
        <f>IF(Sklop5[[#This Row],[ZAHTEVANA SHEMA KAKOVOSTI]]&lt;&gt;"",Sklop5[[#This Row],[Preračunana masa/volumen/kos na enoto kg]],"")</f>
        <v/>
      </c>
      <c r="J49" s="285"/>
      <c r="K49" s="143" t="s">
        <v>156</v>
      </c>
      <c r="L49" s="143" t="s">
        <v>156</v>
      </c>
      <c r="M49" s="143" t="s">
        <v>156</v>
      </c>
      <c r="N49" s="90"/>
      <c r="O49" s="143" t="s">
        <v>156</v>
      </c>
      <c r="P49" s="103"/>
      <c r="Q49" s="97">
        <f>+Sklop5[[#This Row],[cena/enota brez DDV v EUR]]*Sklop5[[#This Row],[Stopnja DDV (%)]]</f>
        <v>0</v>
      </c>
      <c r="R49" s="97">
        <f>+Sklop5[[#This Row],[cena/enota brez DDV v EUR]]+Sklop5[[#This Row],[Davek (EUR)]]</f>
        <v>0</v>
      </c>
      <c r="S49" s="97">
        <f>+Sklop5[[#This Row],[cena/enota brez DDV v EUR]]*Sklop5[[#This Row],[Okvirna količina]]</f>
        <v>0</v>
      </c>
      <c r="T49" s="97">
        <f>+Sklop5[[#This Row],[Končna cena/enoto mere (EUR) z DDV]]*Sklop5[[#This Row],[Okvirna količina]]</f>
        <v>0</v>
      </c>
      <c r="U49" s="143" t="s">
        <v>156</v>
      </c>
    </row>
    <row r="50" spans="1:21" s="58" customFormat="1" ht="12">
      <c r="A50" s="196" t="s">
        <v>37</v>
      </c>
      <c r="B50" s="197" t="s">
        <v>864</v>
      </c>
      <c r="C50" s="84" t="s">
        <v>156</v>
      </c>
      <c r="D50" s="84" t="s">
        <v>1</v>
      </c>
      <c r="E50" s="113"/>
      <c r="F50" s="203">
        <v>100</v>
      </c>
      <c r="G50" s="216" t="s">
        <v>1</v>
      </c>
      <c r="H5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0" s="87" t="str">
        <f>IF(Sklop5[[#This Row],[ZAHTEVANA SHEMA KAKOVOSTI]]&lt;&gt;"",Sklop5[[#This Row],[Preračunana masa/volumen/kos na enoto kg]],"")</f>
        <v/>
      </c>
      <c r="J50" s="99"/>
      <c r="K50" s="143" t="s">
        <v>156</v>
      </c>
      <c r="L50" s="143" t="s">
        <v>156</v>
      </c>
      <c r="M50" s="143" t="s">
        <v>156</v>
      </c>
      <c r="N50" s="90"/>
      <c r="O50" s="143" t="s">
        <v>156</v>
      </c>
      <c r="P50" s="103"/>
      <c r="Q50" s="97">
        <f>+Sklop5[[#This Row],[cena/enota brez DDV v EUR]]*Sklop5[[#This Row],[Stopnja DDV (%)]]</f>
        <v>0</v>
      </c>
      <c r="R50" s="97">
        <f>+Sklop5[[#This Row],[cena/enota brez DDV v EUR]]+Sklop5[[#This Row],[Davek (EUR)]]</f>
        <v>0</v>
      </c>
      <c r="S50" s="97">
        <f>+Sklop5[[#This Row],[cena/enota brez DDV v EUR]]*Sklop5[[#This Row],[Okvirna količina]]</f>
        <v>0</v>
      </c>
      <c r="T50" s="97">
        <f>+Sklop5[[#This Row],[Končna cena/enoto mere (EUR) z DDV]]*Sklop5[[#This Row],[Okvirna količina]]</f>
        <v>0</v>
      </c>
      <c r="U50" s="143" t="s">
        <v>156</v>
      </c>
    </row>
    <row r="51" spans="1:21" s="58" customFormat="1" ht="12">
      <c r="A51" s="196" t="s">
        <v>38</v>
      </c>
      <c r="B51" s="197" t="s">
        <v>335</v>
      </c>
      <c r="C51" s="84" t="s">
        <v>156</v>
      </c>
      <c r="D51" s="84" t="s">
        <v>1</v>
      </c>
      <c r="E51" s="113"/>
      <c r="F51" s="203">
        <v>5</v>
      </c>
      <c r="G51" s="216" t="s">
        <v>1</v>
      </c>
      <c r="H5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7" t="str">
        <f>IF(Sklop5[[#This Row],[ZAHTEVANA SHEMA KAKOVOSTI]]&lt;&gt;"",Sklop5[[#This Row],[Preračunana masa/volumen/kos na enoto kg]],"")</f>
        <v/>
      </c>
      <c r="J51" s="99"/>
      <c r="K51" s="143" t="s">
        <v>156</v>
      </c>
      <c r="L51" s="143" t="s">
        <v>156</v>
      </c>
      <c r="M51" s="143" t="s">
        <v>156</v>
      </c>
      <c r="N51" s="90"/>
      <c r="O51" s="143" t="s">
        <v>156</v>
      </c>
      <c r="P51" s="103"/>
      <c r="Q51" s="97">
        <f>+Sklop5[[#This Row],[cena/enota brez DDV v EUR]]*Sklop5[[#This Row],[Stopnja DDV (%)]]</f>
        <v>0</v>
      </c>
      <c r="R51" s="97">
        <f>+Sklop5[[#This Row],[cena/enota brez DDV v EUR]]+Sklop5[[#This Row],[Davek (EUR)]]</f>
        <v>0</v>
      </c>
      <c r="S51" s="97">
        <f>+Sklop5[[#This Row],[cena/enota brez DDV v EUR]]*Sklop5[[#This Row],[Okvirna količina]]</f>
        <v>0</v>
      </c>
      <c r="T51" s="97">
        <f>+Sklop5[[#This Row],[Končna cena/enoto mere (EUR) z DDV]]*Sklop5[[#This Row],[Okvirna količina]]</f>
        <v>0</v>
      </c>
      <c r="U51" s="143" t="s">
        <v>156</v>
      </c>
    </row>
    <row r="52" spans="1:21" s="58" customFormat="1" ht="14.25" customHeight="1">
      <c r="A52" s="196" t="s">
        <v>39</v>
      </c>
      <c r="B52" s="197" t="s">
        <v>336</v>
      </c>
      <c r="C52" s="84" t="s">
        <v>156</v>
      </c>
      <c r="D52" s="84" t="s">
        <v>1</v>
      </c>
      <c r="E52" s="113"/>
      <c r="F52" s="203">
        <v>20</v>
      </c>
      <c r="G52" s="216" t="s">
        <v>1</v>
      </c>
      <c r="H5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2" s="87" t="str">
        <f>IF(Sklop5[[#This Row],[ZAHTEVANA SHEMA KAKOVOSTI]]&lt;&gt;"",Sklop5[[#This Row],[Preračunana masa/volumen/kos na enoto kg]],"")</f>
        <v/>
      </c>
      <c r="J52" s="99"/>
      <c r="K52" s="143" t="s">
        <v>156</v>
      </c>
      <c r="L52" s="143" t="s">
        <v>156</v>
      </c>
      <c r="M52" s="143" t="s">
        <v>156</v>
      </c>
      <c r="N52" s="90"/>
      <c r="O52" s="143" t="s">
        <v>156</v>
      </c>
      <c r="P52" s="103"/>
      <c r="Q52" s="97">
        <f>+Sklop5[[#This Row],[cena/enota brez DDV v EUR]]*Sklop5[[#This Row],[Stopnja DDV (%)]]</f>
        <v>0</v>
      </c>
      <c r="R52" s="97">
        <f>+Sklop5[[#This Row],[cena/enota brez DDV v EUR]]+Sklop5[[#This Row],[Davek (EUR)]]</f>
        <v>0</v>
      </c>
      <c r="S52" s="97">
        <f>+Sklop5[[#This Row],[cena/enota brez DDV v EUR]]*Sklop5[[#This Row],[Okvirna količina]]</f>
        <v>0</v>
      </c>
      <c r="T52" s="97">
        <f>+Sklop5[[#This Row],[Končna cena/enoto mere (EUR) z DDV]]*Sklop5[[#This Row],[Okvirna količina]]</f>
        <v>0</v>
      </c>
      <c r="U52" s="143" t="s">
        <v>156</v>
      </c>
    </row>
    <row r="53" spans="1:21" s="58" customFormat="1" ht="12">
      <c r="A53" s="196" t="s">
        <v>40</v>
      </c>
      <c r="B53" s="197" t="s">
        <v>337</v>
      </c>
      <c r="C53" s="84" t="s">
        <v>156</v>
      </c>
      <c r="D53" s="84" t="s">
        <v>1</v>
      </c>
      <c r="E53" s="113"/>
      <c r="F53" s="203">
        <v>150</v>
      </c>
      <c r="G53" s="216" t="s">
        <v>1</v>
      </c>
      <c r="H5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3" s="87" t="str">
        <f>IF(Sklop5[[#This Row],[ZAHTEVANA SHEMA KAKOVOSTI]]&lt;&gt;"",Sklop5[[#This Row],[Preračunana masa/volumen/kos na enoto kg]],"")</f>
        <v/>
      </c>
      <c r="J53" s="99"/>
      <c r="K53" s="143" t="s">
        <v>156</v>
      </c>
      <c r="L53" s="143" t="s">
        <v>156</v>
      </c>
      <c r="M53" s="143" t="s">
        <v>156</v>
      </c>
      <c r="N53" s="90"/>
      <c r="O53" s="143" t="s">
        <v>156</v>
      </c>
      <c r="P53" s="103"/>
      <c r="Q53" s="97">
        <f>+Sklop5[[#This Row],[cena/enota brez DDV v EUR]]*Sklop5[[#This Row],[Stopnja DDV (%)]]</f>
        <v>0</v>
      </c>
      <c r="R53" s="97">
        <f>+Sklop5[[#This Row],[cena/enota brez DDV v EUR]]+Sklop5[[#This Row],[Davek (EUR)]]</f>
        <v>0</v>
      </c>
      <c r="S53" s="97">
        <f>+Sklop5[[#This Row],[cena/enota brez DDV v EUR]]*Sklop5[[#This Row],[Okvirna količina]]</f>
        <v>0</v>
      </c>
      <c r="T53" s="97">
        <f>+Sklop5[[#This Row],[Končna cena/enoto mere (EUR) z DDV]]*Sklop5[[#This Row],[Okvirna količina]]</f>
        <v>0</v>
      </c>
      <c r="U53" s="143" t="s">
        <v>156</v>
      </c>
    </row>
    <row r="54" spans="1:21" s="58" customFormat="1" ht="12">
      <c r="A54" s="196" t="s">
        <v>41</v>
      </c>
      <c r="B54" s="197" t="s">
        <v>338</v>
      </c>
      <c r="C54" s="84" t="s">
        <v>156</v>
      </c>
      <c r="D54" s="84" t="s">
        <v>1</v>
      </c>
      <c r="E54" s="113"/>
      <c r="F54" s="203">
        <v>600</v>
      </c>
      <c r="G54" s="216" t="s">
        <v>1</v>
      </c>
      <c r="H5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4" s="87" t="str">
        <f>IF(Sklop5[[#This Row],[ZAHTEVANA SHEMA KAKOVOSTI]]&lt;&gt;"",Sklop5[[#This Row],[Preračunana masa/volumen/kos na enoto kg]],"")</f>
        <v/>
      </c>
      <c r="J54" s="99"/>
      <c r="K54" s="143" t="s">
        <v>156</v>
      </c>
      <c r="L54" s="143" t="s">
        <v>156</v>
      </c>
      <c r="M54" s="143" t="s">
        <v>156</v>
      </c>
      <c r="N54" s="90"/>
      <c r="O54" s="143" t="s">
        <v>156</v>
      </c>
      <c r="P54" s="103"/>
      <c r="Q54" s="97">
        <f>+Sklop5[[#This Row],[cena/enota brez DDV v EUR]]*Sklop5[[#This Row],[Stopnja DDV (%)]]</f>
        <v>0</v>
      </c>
      <c r="R54" s="97">
        <f>+Sklop5[[#This Row],[cena/enota brez DDV v EUR]]+Sklop5[[#This Row],[Davek (EUR)]]</f>
        <v>0</v>
      </c>
      <c r="S54" s="97">
        <f>+Sklop5[[#This Row],[cena/enota brez DDV v EUR]]*Sklop5[[#This Row],[Okvirna količina]]</f>
        <v>0</v>
      </c>
      <c r="T54" s="97">
        <f>+Sklop5[[#This Row],[Končna cena/enoto mere (EUR) z DDV]]*Sklop5[[#This Row],[Okvirna količina]]</f>
        <v>0</v>
      </c>
      <c r="U54" s="143" t="s">
        <v>156</v>
      </c>
    </row>
    <row r="55" spans="1:21" s="58" customFormat="1" ht="12">
      <c r="A55" s="196" t="s">
        <v>42</v>
      </c>
      <c r="B55" s="197" t="s">
        <v>339</v>
      </c>
      <c r="C55" s="84" t="s">
        <v>156</v>
      </c>
      <c r="D55" s="84" t="s">
        <v>1</v>
      </c>
      <c r="E55" s="113"/>
      <c r="F55" s="203">
        <v>1500</v>
      </c>
      <c r="G55" s="216" t="s">
        <v>1</v>
      </c>
      <c r="H5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55" s="87" t="str">
        <f>IF(Sklop5[[#This Row],[ZAHTEVANA SHEMA KAKOVOSTI]]&lt;&gt;"",Sklop5[[#This Row],[Preračunana masa/volumen/kos na enoto kg]],"")</f>
        <v/>
      </c>
      <c r="J55" s="99"/>
      <c r="K55" s="143" t="s">
        <v>156</v>
      </c>
      <c r="L55" s="143" t="s">
        <v>156</v>
      </c>
      <c r="M55" s="143" t="s">
        <v>156</v>
      </c>
      <c r="N55" s="90"/>
      <c r="O55" s="143" t="s">
        <v>156</v>
      </c>
      <c r="P55" s="103"/>
      <c r="Q55" s="97">
        <f>+Sklop5[[#This Row],[cena/enota brez DDV v EUR]]*Sklop5[[#This Row],[Stopnja DDV (%)]]</f>
        <v>0</v>
      </c>
      <c r="R55" s="97">
        <f>+Sklop5[[#This Row],[cena/enota brez DDV v EUR]]+Sklop5[[#This Row],[Davek (EUR)]]</f>
        <v>0</v>
      </c>
      <c r="S55" s="97">
        <f>+Sklop5[[#This Row],[cena/enota brez DDV v EUR]]*Sklop5[[#This Row],[Okvirna količina]]</f>
        <v>0</v>
      </c>
      <c r="T55" s="97">
        <f>+Sklop5[[#This Row],[Končna cena/enoto mere (EUR) z DDV]]*Sklop5[[#This Row],[Okvirna količina]]</f>
        <v>0</v>
      </c>
      <c r="U55" s="143" t="s">
        <v>156</v>
      </c>
    </row>
    <row r="56" spans="1:21" s="58" customFormat="1" ht="12">
      <c r="A56" s="196" t="s">
        <v>43</v>
      </c>
      <c r="B56" s="197" t="s">
        <v>340</v>
      </c>
      <c r="C56" s="84" t="s">
        <v>156</v>
      </c>
      <c r="D56" s="84" t="s">
        <v>1</v>
      </c>
      <c r="E56" s="113"/>
      <c r="F56" s="203">
        <v>150</v>
      </c>
      <c r="G56" s="216" t="s">
        <v>1</v>
      </c>
      <c r="H5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6" s="87" t="str">
        <f>IF(Sklop5[[#This Row],[ZAHTEVANA SHEMA KAKOVOSTI]]&lt;&gt;"",Sklop5[[#This Row],[Preračunana masa/volumen/kos na enoto kg]],"")</f>
        <v/>
      </c>
      <c r="J56" s="99"/>
      <c r="K56" s="143" t="s">
        <v>156</v>
      </c>
      <c r="L56" s="143" t="s">
        <v>156</v>
      </c>
      <c r="M56" s="143" t="s">
        <v>156</v>
      </c>
      <c r="N56" s="90"/>
      <c r="O56" s="143" t="s">
        <v>156</v>
      </c>
      <c r="P56" s="103"/>
      <c r="Q56" s="97">
        <f>+Sklop5[[#This Row],[cena/enota brez DDV v EUR]]*Sklop5[[#This Row],[Stopnja DDV (%)]]</f>
        <v>0</v>
      </c>
      <c r="R56" s="97">
        <f>+Sklop5[[#This Row],[cena/enota brez DDV v EUR]]+Sklop5[[#This Row],[Davek (EUR)]]</f>
        <v>0</v>
      </c>
      <c r="S56" s="97">
        <f>+Sklop5[[#This Row],[cena/enota brez DDV v EUR]]*Sklop5[[#This Row],[Okvirna količina]]</f>
        <v>0</v>
      </c>
      <c r="T56" s="97">
        <f>+Sklop5[[#This Row],[Končna cena/enoto mere (EUR) z DDV]]*Sklop5[[#This Row],[Okvirna količina]]</f>
        <v>0</v>
      </c>
      <c r="U56" s="143" t="s">
        <v>156</v>
      </c>
    </row>
    <row r="57" spans="1:21" s="58" customFormat="1" ht="12">
      <c r="A57" s="196" t="s">
        <v>44</v>
      </c>
      <c r="B57" s="197" t="s">
        <v>341</v>
      </c>
      <c r="C57" s="84" t="s">
        <v>156</v>
      </c>
      <c r="D57" s="84" t="s">
        <v>1</v>
      </c>
      <c r="E57" s="113"/>
      <c r="F57" s="203">
        <v>80</v>
      </c>
      <c r="G57" s="216" t="s">
        <v>1</v>
      </c>
      <c r="H5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7" t="str">
        <f>IF(Sklop5[[#This Row],[ZAHTEVANA SHEMA KAKOVOSTI]]&lt;&gt;"",Sklop5[[#This Row],[Preračunana masa/volumen/kos na enoto kg]],"")</f>
        <v/>
      </c>
      <c r="J57" s="99"/>
      <c r="K57" s="143" t="s">
        <v>156</v>
      </c>
      <c r="L57" s="143" t="s">
        <v>156</v>
      </c>
      <c r="M57" s="143" t="s">
        <v>156</v>
      </c>
      <c r="N57" s="90"/>
      <c r="O57" s="143" t="s">
        <v>156</v>
      </c>
      <c r="P57" s="103"/>
      <c r="Q57" s="97">
        <f>+Sklop5[[#This Row],[cena/enota brez DDV v EUR]]*Sklop5[[#This Row],[Stopnja DDV (%)]]</f>
        <v>0</v>
      </c>
      <c r="R57" s="97">
        <f>+Sklop5[[#This Row],[cena/enota brez DDV v EUR]]+Sklop5[[#This Row],[Davek (EUR)]]</f>
        <v>0</v>
      </c>
      <c r="S57" s="97">
        <f>+Sklop5[[#This Row],[cena/enota brez DDV v EUR]]*Sklop5[[#This Row],[Okvirna količina]]</f>
        <v>0</v>
      </c>
      <c r="T57" s="97">
        <f>+Sklop5[[#This Row],[Končna cena/enoto mere (EUR) z DDV]]*Sklop5[[#This Row],[Okvirna količina]]</f>
        <v>0</v>
      </c>
      <c r="U57" s="143" t="s">
        <v>156</v>
      </c>
    </row>
    <row r="58" spans="1:21" s="58" customFormat="1" ht="12">
      <c r="A58" s="196" t="s">
        <v>49</v>
      </c>
      <c r="B58" s="197" t="s">
        <v>342</v>
      </c>
      <c r="C58" s="84" t="s">
        <v>156</v>
      </c>
      <c r="D58" s="84" t="s">
        <v>1</v>
      </c>
      <c r="E58" s="113"/>
      <c r="F58" s="203">
        <v>500</v>
      </c>
      <c r="G58" s="216" t="s">
        <v>1</v>
      </c>
      <c r="H5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8" s="91" t="str">
        <f>IF(Sklop5[[#This Row],[ZAHTEVANA SHEMA KAKOVOSTI]]&lt;&gt;"",Sklop5[[#This Row],[Preračunana masa/volumen/kos na enoto kg]],"")</f>
        <v/>
      </c>
      <c r="J58" s="99"/>
      <c r="K58" s="143" t="s">
        <v>156</v>
      </c>
      <c r="L58" s="143" t="s">
        <v>156</v>
      </c>
      <c r="M58" s="143" t="s">
        <v>156</v>
      </c>
      <c r="N58" s="90"/>
      <c r="O58" s="143" t="s">
        <v>156</v>
      </c>
      <c r="P58" s="103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123">
        <f>+Sklop5[[#This Row],[Končna cena/enoto mere (EUR) z DDV]]*Sklop5[[#This Row],[Okvirna količina]]</f>
        <v>0</v>
      </c>
      <c r="U58" s="143" t="s">
        <v>156</v>
      </c>
    </row>
    <row r="59" spans="1:21" s="58" customFormat="1" ht="12">
      <c r="A59" s="196" t="s">
        <v>45</v>
      </c>
      <c r="B59" s="197" t="s">
        <v>343</v>
      </c>
      <c r="C59" s="84" t="s">
        <v>156</v>
      </c>
      <c r="D59" s="84" t="s">
        <v>1</v>
      </c>
      <c r="E59" s="113"/>
      <c r="F59" s="203">
        <v>200</v>
      </c>
      <c r="G59" s="216" t="s">
        <v>1</v>
      </c>
      <c r="H59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1" t="str">
        <f>IF(Sklop5[[#This Row],[ZAHTEVANA SHEMA KAKOVOSTI]]&lt;&gt;"",Sklop5[[#This Row],[Preračunana masa/volumen/kos na enoto kg]],"")</f>
        <v/>
      </c>
      <c r="J59" s="99"/>
      <c r="K59" s="143" t="s">
        <v>156</v>
      </c>
      <c r="L59" s="143" t="s">
        <v>156</v>
      </c>
      <c r="M59" s="143" t="s">
        <v>156</v>
      </c>
      <c r="N59" s="90"/>
      <c r="O59" s="143" t="s">
        <v>156</v>
      </c>
      <c r="P59" s="103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123">
        <f>+Sklop5[[#This Row],[Končna cena/enoto mere (EUR) z DDV]]*Sklop5[[#This Row],[Okvirna količina]]</f>
        <v>0</v>
      </c>
      <c r="U59" s="143" t="s">
        <v>156</v>
      </c>
    </row>
    <row r="60" spans="1:21" s="58" customFormat="1" ht="12">
      <c r="A60" s="196" t="s">
        <v>46</v>
      </c>
      <c r="B60" s="197" t="s">
        <v>344</v>
      </c>
      <c r="C60" s="84" t="s">
        <v>156</v>
      </c>
      <c r="D60" s="84" t="s">
        <v>1</v>
      </c>
      <c r="E60" s="113"/>
      <c r="F60" s="203">
        <v>800</v>
      </c>
      <c r="G60" s="216" t="s">
        <v>1</v>
      </c>
      <c r="H60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0" s="91" t="str">
        <f>IF(Sklop5[[#This Row],[ZAHTEVANA SHEMA KAKOVOSTI]]&lt;&gt;"",Sklop5[[#This Row],[Preračunana masa/volumen/kos na enoto kg]],"")</f>
        <v/>
      </c>
      <c r="J60" s="99"/>
      <c r="K60" s="143" t="s">
        <v>156</v>
      </c>
      <c r="L60" s="143" t="s">
        <v>156</v>
      </c>
      <c r="M60" s="143" t="s">
        <v>156</v>
      </c>
      <c r="N60" s="90"/>
      <c r="O60" s="143" t="s">
        <v>156</v>
      </c>
      <c r="P60" s="103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123">
        <f>+Sklop5[[#This Row],[Končna cena/enoto mere (EUR) z DDV]]*Sklop5[[#This Row],[Okvirna količina]]</f>
        <v>0</v>
      </c>
      <c r="U60" s="143" t="s">
        <v>156</v>
      </c>
    </row>
    <row r="61" spans="1:21" s="58" customFormat="1" ht="12">
      <c r="A61" s="196" t="s">
        <v>50</v>
      </c>
      <c r="B61" s="197" t="s">
        <v>345</v>
      </c>
      <c r="C61" s="84" t="s">
        <v>156</v>
      </c>
      <c r="D61" s="84" t="s">
        <v>1</v>
      </c>
      <c r="E61" s="113"/>
      <c r="F61" s="203">
        <v>3000</v>
      </c>
      <c r="G61" s="216" t="s">
        <v>1</v>
      </c>
      <c r="H61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61" s="91" t="str">
        <f>IF(Sklop5[[#This Row],[ZAHTEVANA SHEMA KAKOVOSTI]]&lt;&gt;"",Sklop5[[#This Row],[Preračunana masa/volumen/kos na enoto kg]],"")</f>
        <v/>
      </c>
      <c r="J61" s="99"/>
      <c r="K61" s="143" t="s">
        <v>156</v>
      </c>
      <c r="L61" s="143" t="s">
        <v>156</v>
      </c>
      <c r="M61" s="143" t="s">
        <v>156</v>
      </c>
      <c r="N61" s="90"/>
      <c r="O61" s="143" t="s">
        <v>156</v>
      </c>
      <c r="P61" s="103"/>
      <c r="Q61" s="93">
        <f>+Sklop5[[#This Row],[cena/enota brez DDV v EUR]]*Sklop5[[#This Row],[Stopnja DDV (%)]]</f>
        <v>0</v>
      </c>
      <c r="R61" s="93">
        <f>+Sklop5[[#This Row],[cena/enota brez DDV v EUR]]+Sklop5[[#This Row],[Davek (EUR)]]</f>
        <v>0</v>
      </c>
      <c r="S61" s="93">
        <f>+Sklop5[[#This Row],[cena/enota brez DDV v EUR]]*Sklop5[[#This Row],[Okvirna količina]]</f>
        <v>0</v>
      </c>
      <c r="T61" s="123">
        <f>+Sklop5[[#This Row],[Končna cena/enoto mere (EUR) z DDV]]*Sklop5[[#This Row],[Okvirna količina]]</f>
        <v>0</v>
      </c>
      <c r="U61" s="143" t="s">
        <v>156</v>
      </c>
    </row>
    <row r="62" spans="1:21" s="58" customFormat="1" ht="12">
      <c r="A62" s="196" t="s">
        <v>51</v>
      </c>
      <c r="B62" s="197" t="s">
        <v>346</v>
      </c>
      <c r="C62" s="84" t="s">
        <v>156</v>
      </c>
      <c r="D62" s="84" t="s">
        <v>1</v>
      </c>
      <c r="E62" s="113"/>
      <c r="F62" s="203">
        <v>80</v>
      </c>
      <c r="G62" s="216" t="s">
        <v>1</v>
      </c>
      <c r="H62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2" s="91" t="str">
        <f>IF(Sklop5[[#This Row],[ZAHTEVANA SHEMA KAKOVOSTI]]&lt;&gt;"",Sklop5[[#This Row],[Preračunana masa/volumen/kos na enoto kg]],"")</f>
        <v/>
      </c>
      <c r="J62" s="99"/>
      <c r="K62" s="143" t="s">
        <v>156</v>
      </c>
      <c r="L62" s="143" t="s">
        <v>156</v>
      </c>
      <c r="M62" s="143" t="s">
        <v>156</v>
      </c>
      <c r="N62" s="90"/>
      <c r="O62" s="143" t="s">
        <v>156</v>
      </c>
      <c r="P62" s="103"/>
      <c r="Q62" s="93">
        <f>+Sklop5[[#This Row],[cena/enota brez DDV v EUR]]*Sklop5[[#This Row],[Stopnja DDV (%)]]</f>
        <v>0</v>
      </c>
      <c r="R62" s="93">
        <f>+Sklop5[[#This Row],[cena/enota brez DDV v EUR]]+Sklop5[[#This Row],[Davek (EUR)]]</f>
        <v>0</v>
      </c>
      <c r="S62" s="93">
        <f>+Sklop5[[#This Row],[cena/enota brez DDV v EUR]]*Sklop5[[#This Row],[Okvirna količina]]</f>
        <v>0</v>
      </c>
      <c r="T62" s="123">
        <f>+Sklop5[[#This Row],[Končna cena/enoto mere (EUR) z DDV]]*Sklop5[[#This Row],[Okvirna količina]]</f>
        <v>0</v>
      </c>
      <c r="U62" s="143" t="s">
        <v>156</v>
      </c>
    </row>
    <row r="63" spans="1:21" s="58" customFormat="1" ht="12">
      <c r="A63" s="196" t="s">
        <v>47</v>
      </c>
      <c r="B63" s="208" t="s">
        <v>347</v>
      </c>
      <c r="C63" s="84" t="s">
        <v>156</v>
      </c>
      <c r="D63" s="84" t="s">
        <v>1</v>
      </c>
      <c r="E63" s="113"/>
      <c r="F63" s="203">
        <v>600</v>
      </c>
      <c r="G63" s="216" t="s">
        <v>1</v>
      </c>
      <c r="H63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1" t="str">
        <f>IF(Sklop5[[#This Row],[ZAHTEVANA SHEMA KAKOVOSTI]]&lt;&gt;"",Sklop5[[#This Row],[Preračunana masa/volumen/kos na enoto kg]],"")</f>
        <v/>
      </c>
      <c r="J63" s="99"/>
      <c r="K63" s="143" t="s">
        <v>156</v>
      </c>
      <c r="L63" s="143" t="s">
        <v>156</v>
      </c>
      <c r="M63" s="143" t="s">
        <v>156</v>
      </c>
      <c r="N63" s="90"/>
      <c r="O63" s="143" t="s">
        <v>156</v>
      </c>
      <c r="P63" s="103"/>
      <c r="Q63" s="93">
        <f>+Sklop5[[#This Row],[cena/enota brez DDV v EUR]]*Sklop5[[#This Row],[Stopnja DDV (%)]]</f>
        <v>0</v>
      </c>
      <c r="R63" s="93">
        <f>+Sklop5[[#This Row],[cena/enota brez DDV v EUR]]+Sklop5[[#This Row],[Davek (EUR)]]</f>
        <v>0</v>
      </c>
      <c r="S63" s="93">
        <f>+Sklop5[[#This Row],[cena/enota brez DDV v EUR]]*Sklop5[[#This Row],[Okvirna količina]]</f>
        <v>0</v>
      </c>
      <c r="T63" s="123">
        <f>+Sklop5[[#This Row],[Končna cena/enoto mere (EUR) z DDV]]*Sklop5[[#This Row],[Okvirna količina]]</f>
        <v>0</v>
      </c>
      <c r="U63" s="143" t="s">
        <v>156</v>
      </c>
    </row>
    <row r="64" spans="1:21">
      <c r="A64" s="196" t="s">
        <v>52</v>
      </c>
      <c r="B64" s="208" t="s">
        <v>348</v>
      </c>
      <c r="C64" s="84" t="s">
        <v>156</v>
      </c>
      <c r="D64" s="84" t="s">
        <v>1</v>
      </c>
      <c r="E64" s="113"/>
      <c r="F64" s="219">
        <v>80</v>
      </c>
      <c r="G64" s="220" t="s">
        <v>1</v>
      </c>
      <c r="H6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4" s="156" t="str">
        <f>IF(Sklop5[[#This Row],[ZAHTEVANA SHEMA KAKOVOSTI]]&lt;&gt;"",Sklop5[[#This Row],[Preračunana masa/volumen/kos na enoto kg]],"")</f>
        <v/>
      </c>
      <c r="J64" s="162"/>
      <c r="K64" s="143" t="s">
        <v>156</v>
      </c>
      <c r="L64" s="143" t="s">
        <v>156</v>
      </c>
      <c r="M64" s="143" t="s">
        <v>156</v>
      </c>
      <c r="N64" s="90"/>
      <c r="O64" s="143" t="s">
        <v>156</v>
      </c>
      <c r="P64" s="169"/>
      <c r="Q64" s="168">
        <f>+Sklop5[[#This Row],[cena/enota brez DDV v EUR]]*Sklop5[[#This Row],[Stopnja DDV (%)]]</f>
        <v>0</v>
      </c>
      <c r="R64" s="168">
        <f>+Sklop5[[#This Row],[cena/enota brez DDV v EUR]]+Sklop5[[#This Row],[Davek (EUR)]]</f>
        <v>0</v>
      </c>
      <c r="S64" s="168">
        <f>+Sklop5[[#This Row],[cena/enota brez DDV v EUR]]*Sklop5[[#This Row],[Okvirna količina]]</f>
        <v>0</v>
      </c>
      <c r="T64" s="206">
        <f>+Sklop5[[#This Row],[Končna cena/enoto mere (EUR) z DDV]]*Sklop5[[#This Row],[Okvirna količina]]</f>
        <v>0</v>
      </c>
      <c r="U64" s="143" t="s">
        <v>156</v>
      </c>
    </row>
    <row r="65" spans="1:22">
      <c r="A65" s="196" t="s">
        <v>48</v>
      </c>
      <c r="B65" s="197" t="s">
        <v>349</v>
      </c>
      <c r="C65" s="84" t="s">
        <v>156</v>
      </c>
      <c r="D65" s="84" t="s">
        <v>1</v>
      </c>
      <c r="E65" s="113"/>
      <c r="F65" s="219">
        <v>500</v>
      </c>
      <c r="G65" s="221" t="s">
        <v>1</v>
      </c>
      <c r="H6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5" s="156" t="str">
        <f>IF(Sklop5[[#This Row],[ZAHTEVANA SHEMA KAKOVOSTI]]&lt;&gt;"",Sklop5[[#This Row],[Preračunana masa/volumen/kos na enoto kg]],"")</f>
        <v/>
      </c>
      <c r="J65" s="162"/>
      <c r="K65" s="143" t="s">
        <v>156</v>
      </c>
      <c r="L65" s="143" t="s">
        <v>156</v>
      </c>
      <c r="M65" s="143" t="s">
        <v>156</v>
      </c>
      <c r="N65" s="90"/>
      <c r="O65" s="143" t="s">
        <v>156</v>
      </c>
      <c r="P65" s="169"/>
      <c r="Q65" s="168">
        <f>+Sklop5[[#This Row],[cena/enota brez DDV v EUR]]*Sklop5[[#This Row],[Stopnja DDV (%)]]</f>
        <v>0</v>
      </c>
      <c r="R65" s="168">
        <f>+Sklop5[[#This Row],[cena/enota brez DDV v EUR]]+Sklop5[[#This Row],[Davek (EUR)]]</f>
        <v>0</v>
      </c>
      <c r="S65" s="168">
        <f>+Sklop5[[#This Row],[cena/enota brez DDV v EUR]]*Sklop5[[#This Row],[Okvirna količina]]</f>
        <v>0</v>
      </c>
      <c r="T65" s="206">
        <f>+Sklop5[[#This Row],[Končna cena/enoto mere (EUR) z DDV]]*Sklop5[[#This Row],[Okvirna količina]]</f>
        <v>0</v>
      </c>
      <c r="U65" s="143" t="s">
        <v>156</v>
      </c>
    </row>
    <row r="66" spans="1:22">
      <c r="A66" s="196" t="s">
        <v>53</v>
      </c>
      <c r="B66" s="197" t="s">
        <v>350</v>
      </c>
      <c r="C66" s="84" t="s">
        <v>156</v>
      </c>
      <c r="D66" s="84" t="s">
        <v>1</v>
      </c>
      <c r="E66" s="113"/>
      <c r="F66" s="219">
        <v>200</v>
      </c>
      <c r="G66" s="220" t="s">
        <v>1</v>
      </c>
      <c r="H6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56" t="str">
        <f>IF(Sklop5[[#This Row],[ZAHTEVANA SHEMA KAKOVOSTI]]&lt;&gt;"",Sklop5[[#This Row],[Preračunana masa/volumen/kos na enoto kg]],"")</f>
        <v/>
      </c>
      <c r="J66" s="162"/>
      <c r="K66" s="143" t="s">
        <v>156</v>
      </c>
      <c r="L66" s="143" t="s">
        <v>156</v>
      </c>
      <c r="M66" s="143" t="s">
        <v>156</v>
      </c>
      <c r="N66" s="90"/>
      <c r="O66" s="143" t="s">
        <v>156</v>
      </c>
      <c r="P66" s="169"/>
      <c r="Q66" s="168">
        <f>+Sklop5[[#This Row],[cena/enota brez DDV v EUR]]*Sklop5[[#This Row],[Stopnja DDV (%)]]</f>
        <v>0</v>
      </c>
      <c r="R66" s="168">
        <f>+Sklop5[[#This Row],[cena/enota brez DDV v EUR]]+Sklop5[[#This Row],[Davek (EUR)]]</f>
        <v>0</v>
      </c>
      <c r="S66" s="168">
        <f>+Sklop5[[#This Row],[cena/enota brez DDV v EUR]]*Sklop5[[#This Row],[Okvirna količina]]</f>
        <v>0</v>
      </c>
      <c r="T66" s="206">
        <f>+Sklop5[[#This Row],[Končna cena/enoto mere (EUR) z DDV]]*Sklop5[[#This Row],[Okvirna količina]]</f>
        <v>0</v>
      </c>
      <c r="U66" s="143" t="s">
        <v>156</v>
      </c>
    </row>
    <row r="67" spans="1:22">
      <c r="A67" s="196" t="s">
        <v>54</v>
      </c>
      <c r="B67" s="197" t="s">
        <v>351</v>
      </c>
      <c r="C67" s="84" t="s">
        <v>156</v>
      </c>
      <c r="D67" s="84" t="s">
        <v>1</v>
      </c>
      <c r="E67" s="113"/>
      <c r="F67" s="219">
        <v>200</v>
      </c>
      <c r="G67" s="220" t="s">
        <v>1</v>
      </c>
      <c r="H6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7" s="156" t="str">
        <f>IF(Sklop5[[#This Row],[ZAHTEVANA SHEMA KAKOVOSTI]]&lt;&gt;"",Sklop5[[#This Row],[Preračunana masa/volumen/kos na enoto kg]],"")</f>
        <v/>
      </c>
      <c r="J67" s="162"/>
      <c r="K67" s="143" t="s">
        <v>156</v>
      </c>
      <c r="L67" s="143" t="s">
        <v>156</v>
      </c>
      <c r="M67" s="143" t="s">
        <v>156</v>
      </c>
      <c r="N67" s="90"/>
      <c r="O67" s="143" t="s">
        <v>156</v>
      </c>
      <c r="P67" s="169"/>
      <c r="Q67" s="168">
        <f>+Sklop5[[#This Row],[cena/enota brez DDV v EUR]]*Sklop5[[#This Row],[Stopnja DDV (%)]]</f>
        <v>0</v>
      </c>
      <c r="R67" s="168">
        <f>+Sklop5[[#This Row],[cena/enota brez DDV v EUR]]+Sklop5[[#This Row],[Davek (EUR)]]</f>
        <v>0</v>
      </c>
      <c r="S67" s="168">
        <f>+Sklop5[[#This Row],[cena/enota brez DDV v EUR]]*Sklop5[[#This Row],[Okvirna količina]]</f>
        <v>0</v>
      </c>
      <c r="T67" s="206">
        <f>+Sklop5[[#This Row],[Končna cena/enoto mere (EUR) z DDV]]*Sklop5[[#This Row],[Okvirna količina]]</f>
        <v>0</v>
      </c>
      <c r="U67" s="143" t="s">
        <v>156</v>
      </c>
    </row>
    <row r="68" spans="1:22">
      <c r="A68" s="196" t="s">
        <v>55</v>
      </c>
      <c r="B68" s="197" t="s">
        <v>352</v>
      </c>
      <c r="C68" s="84" t="s">
        <v>156</v>
      </c>
      <c r="D68" s="84" t="s">
        <v>1</v>
      </c>
      <c r="E68" s="113"/>
      <c r="F68" s="219">
        <v>200</v>
      </c>
      <c r="G68" s="221" t="s">
        <v>1</v>
      </c>
      <c r="H6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56" t="str">
        <f>IF(Sklop5[[#This Row],[ZAHTEVANA SHEMA KAKOVOSTI]]&lt;&gt;"",Sklop5[[#This Row],[Preračunana masa/volumen/kos na enoto kg]],"")</f>
        <v/>
      </c>
      <c r="J68" s="162"/>
      <c r="K68" s="143" t="s">
        <v>156</v>
      </c>
      <c r="L68" s="143" t="s">
        <v>156</v>
      </c>
      <c r="M68" s="143" t="s">
        <v>156</v>
      </c>
      <c r="N68" s="90"/>
      <c r="O68" s="143" t="s">
        <v>156</v>
      </c>
      <c r="P68" s="169"/>
      <c r="Q68" s="168">
        <f>+Sklop5[[#This Row],[cena/enota brez DDV v EUR]]*Sklop5[[#This Row],[Stopnja DDV (%)]]</f>
        <v>0</v>
      </c>
      <c r="R68" s="168">
        <f>+Sklop5[[#This Row],[cena/enota brez DDV v EUR]]+Sklop5[[#This Row],[Davek (EUR)]]</f>
        <v>0</v>
      </c>
      <c r="S68" s="168">
        <f>+Sklop5[[#This Row],[cena/enota brez DDV v EUR]]*Sklop5[[#This Row],[Okvirna količina]]</f>
        <v>0</v>
      </c>
      <c r="T68" s="206">
        <f>+Sklop5[[#This Row],[Končna cena/enoto mere (EUR) z DDV]]*Sklop5[[#This Row],[Okvirna količina]]</f>
        <v>0</v>
      </c>
      <c r="U68" s="143" t="s">
        <v>156</v>
      </c>
    </row>
    <row r="69" spans="1:22">
      <c r="A69" s="196" t="s">
        <v>56</v>
      </c>
      <c r="B69" s="197" t="s">
        <v>353</v>
      </c>
      <c r="C69" s="84" t="s">
        <v>156</v>
      </c>
      <c r="D69" s="84" t="s">
        <v>1</v>
      </c>
      <c r="E69" s="113"/>
      <c r="F69" s="219">
        <v>1600</v>
      </c>
      <c r="G69" s="221" t="s">
        <v>1</v>
      </c>
      <c r="H6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69" s="156" t="str">
        <f>IF(Sklop5[[#This Row],[ZAHTEVANA SHEMA KAKOVOSTI]]&lt;&gt;"",Sklop5[[#This Row],[Preračunana masa/volumen/kos na enoto kg]],"")</f>
        <v/>
      </c>
      <c r="J69" s="162"/>
      <c r="K69" s="143" t="s">
        <v>156</v>
      </c>
      <c r="L69" s="143" t="s">
        <v>156</v>
      </c>
      <c r="M69" s="143" t="s">
        <v>156</v>
      </c>
      <c r="N69" s="90"/>
      <c r="O69" s="143" t="s">
        <v>156</v>
      </c>
      <c r="P69" s="169"/>
      <c r="Q69" s="168">
        <f>+Sklop5[[#This Row],[cena/enota brez DDV v EUR]]*Sklop5[[#This Row],[Stopnja DDV (%)]]</f>
        <v>0</v>
      </c>
      <c r="R69" s="168">
        <f>+Sklop5[[#This Row],[cena/enota brez DDV v EUR]]+Sklop5[[#This Row],[Davek (EUR)]]</f>
        <v>0</v>
      </c>
      <c r="S69" s="168">
        <f>+Sklop5[[#This Row],[cena/enota brez DDV v EUR]]*Sklop5[[#This Row],[Okvirna količina]]</f>
        <v>0</v>
      </c>
      <c r="T69" s="206">
        <f>+Sklop5[[#This Row],[Končna cena/enoto mere (EUR) z DDV]]*Sklop5[[#This Row],[Okvirna količina]]</f>
        <v>0</v>
      </c>
      <c r="U69" s="143" t="s">
        <v>156</v>
      </c>
      <c r="V69" s="124"/>
    </row>
    <row r="70" spans="1:22">
      <c r="A70" s="196" t="s">
        <v>57</v>
      </c>
      <c r="B70" s="208" t="s">
        <v>354</v>
      </c>
      <c r="C70" s="84" t="s">
        <v>156</v>
      </c>
      <c r="D70" s="84" t="s">
        <v>1</v>
      </c>
      <c r="E70" s="113"/>
      <c r="F70" s="219">
        <v>500</v>
      </c>
      <c r="G70" s="220" t="s">
        <v>1</v>
      </c>
      <c r="H7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56" t="str">
        <f>IF(Sklop5[[#This Row],[ZAHTEVANA SHEMA KAKOVOSTI]]&lt;&gt;"",Sklop5[[#This Row],[Preračunana masa/volumen/kos na enoto kg]],"")</f>
        <v/>
      </c>
      <c r="J70" s="162"/>
      <c r="K70" s="143" t="s">
        <v>156</v>
      </c>
      <c r="L70" s="143" t="s">
        <v>156</v>
      </c>
      <c r="M70" s="143" t="s">
        <v>156</v>
      </c>
      <c r="N70" s="90"/>
      <c r="O70" s="143" t="s">
        <v>156</v>
      </c>
      <c r="P70" s="169"/>
      <c r="Q70" s="168">
        <f>+Sklop5[[#This Row],[cena/enota brez DDV v EUR]]*Sklop5[[#This Row],[Stopnja DDV (%)]]</f>
        <v>0</v>
      </c>
      <c r="R70" s="168">
        <f>+Sklop5[[#This Row],[cena/enota brez DDV v EUR]]+Sklop5[[#This Row],[Davek (EUR)]]</f>
        <v>0</v>
      </c>
      <c r="S70" s="168">
        <f>+Sklop5[[#This Row],[cena/enota brez DDV v EUR]]*Sklop5[[#This Row],[Okvirna količina]]</f>
        <v>0</v>
      </c>
      <c r="T70" s="206">
        <f>+Sklop5[[#This Row],[Končna cena/enoto mere (EUR) z DDV]]*Sklop5[[#This Row],[Okvirna količina]]</f>
        <v>0</v>
      </c>
      <c r="U70" s="143" t="s">
        <v>156</v>
      </c>
    </row>
    <row r="71" spans="1:22" ht="12.75" customHeight="1">
      <c r="A71" s="196" t="s">
        <v>58</v>
      </c>
      <c r="B71" s="197" t="s">
        <v>355</v>
      </c>
      <c r="C71" s="84" t="s">
        <v>156</v>
      </c>
      <c r="D71" s="84" t="s">
        <v>1</v>
      </c>
      <c r="E71" s="113"/>
      <c r="F71" s="219">
        <v>500</v>
      </c>
      <c r="G71" s="220" t="s">
        <v>1</v>
      </c>
      <c r="H7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1" s="156" t="str">
        <f>IF(Sklop5[[#This Row],[ZAHTEVANA SHEMA KAKOVOSTI]]&lt;&gt;"",Sklop5[[#This Row],[Preračunana masa/volumen/kos na enoto kg]],"")</f>
        <v/>
      </c>
      <c r="J71" s="162"/>
      <c r="K71" s="143" t="s">
        <v>156</v>
      </c>
      <c r="L71" s="143" t="s">
        <v>156</v>
      </c>
      <c r="M71" s="143" t="s">
        <v>156</v>
      </c>
      <c r="N71" s="90"/>
      <c r="O71" s="143" t="s">
        <v>156</v>
      </c>
      <c r="P71" s="169"/>
      <c r="Q71" s="168">
        <f>+Sklop5[[#This Row],[cena/enota brez DDV v EUR]]*Sklop5[[#This Row],[Stopnja DDV (%)]]</f>
        <v>0</v>
      </c>
      <c r="R71" s="168">
        <f>+Sklop5[[#This Row],[cena/enota brez DDV v EUR]]+Sklop5[[#This Row],[Davek (EUR)]]</f>
        <v>0</v>
      </c>
      <c r="S71" s="168">
        <f>+Sklop5[[#This Row],[cena/enota brez DDV v EUR]]*Sklop5[[#This Row],[Okvirna količina]]</f>
        <v>0</v>
      </c>
      <c r="T71" s="206">
        <f>+Sklop5[[#This Row],[Končna cena/enoto mere (EUR) z DDV]]*Sklop5[[#This Row],[Okvirna količina]]</f>
        <v>0</v>
      </c>
      <c r="U71" s="143" t="s">
        <v>156</v>
      </c>
      <c r="V71" s="129"/>
    </row>
    <row r="72" spans="1:22">
      <c r="A72" s="196" t="s">
        <v>59</v>
      </c>
      <c r="B72" s="197" t="s">
        <v>356</v>
      </c>
      <c r="C72" s="84" t="s">
        <v>156</v>
      </c>
      <c r="D72" s="84" t="s">
        <v>1</v>
      </c>
      <c r="E72" s="113"/>
      <c r="F72" s="219">
        <v>100</v>
      </c>
      <c r="G72" s="221" t="s">
        <v>1</v>
      </c>
      <c r="H7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56" t="str">
        <f>IF(Sklop5[[#This Row],[ZAHTEVANA SHEMA KAKOVOSTI]]&lt;&gt;"",Sklop5[[#This Row],[Preračunana masa/volumen/kos na enoto kg]],"")</f>
        <v/>
      </c>
      <c r="J72" s="162"/>
      <c r="K72" s="143" t="s">
        <v>156</v>
      </c>
      <c r="L72" s="143" t="s">
        <v>156</v>
      </c>
      <c r="M72" s="143" t="s">
        <v>156</v>
      </c>
      <c r="N72" s="90"/>
      <c r="O72" s="143" t="s">
        <v>156</v>
      </c>
      <c r="P72" s="169"/>
      <c r="Q72" s="168">
        <f>+Sklop5[[#This Row],[cena/enota brez DDV v EUR]]*Sklop5[[#This Row],[Stopnja DDV (%)]]</f>
        <v>0</v>
      </c>
      <c r="R72" s="168">
        <f>+Sklop5[[#This Row],[cena/enota brez DDV v EUR]]+Sklop5[[#This Row],[Davek (EUR)]]</f>
        <v>0</v>
      </c>
      <c r="S72" s="168">
        <f>+Sklop5[[#This Row],[cena/enota brez DDV v EUR]]*Sklop5[[#This Row],[Okvirna količina]]</f>
        <v>0</v>
      </c>
      <c r="T72" s="206">
        <f>+Sklop5[[#This Row],[Končna cena/enoto mere (EUR) z DDV]]*Sklop5[[#This Row],[Okvirna količina]]</f>
        <v>0</v>
      </c>
      <c r="U72" s="143" t="s">
        <v>156</v>
      </c>
      <c r="V72" s="128"/>
    </row>
    <row r="73" spans="1:22">
      <c r="A73" s="196" t="s">
        <v>60</v>
      </c>
      <c r="B73" s="197" t="s">
        <v>242</v>
      </c>
      <c r="C73" s="84" t="s">
        <v>156</v>
      </c>
      <c r="D73" s="84" t="s">
        <v>1</v>
      </c>
      <c r="E73" s="113"/>
      <c r="F73" s="219">
        <v>600</v>
      </c>
      <c r="G73" s="221" t="s">
        <v>1</v>
      </c>
      <c r="H7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73" s="156" t="str">
        <f>IF(Sklop5[[#This Row],[ZAHTEVANA SHEMA KAKOVOSTI]]&lt;&gt;"",Sklop5[[#This Row],[Preračunana masa/volumen/kos na enoto kg]],"")</f>
        <v/>
      </c>
      <c r="J73" s="162"/>
      <c r="K73" s="143" t="s">
        <v>156</v>
      </c>
      <c r="L73" s="143" t="s">
        <v>156</v>
      </c>
      <c r="M73" s="143" t="s">
        <v>156</v>
      </c>
      <c r="N73" s="90"/>
      <c r="O73" s="143" t="s">
        <v>156</v>
      </c>
      <c r="P73" s="169"/>
      <c r="Q73" s="168">
        <f>+Sklop5[[#This Row],[cena/enota brez DDV v EUR]]*Sklop5[[#This Row],[Stopnja DDV (%)]]</f>
        <v>0</v>
      </c>
      <c r="R73" s="168">
        <f>+Sklop5[[#This Row],[cena/enota brez DDV v EUR]]+Sklop5[[#This Row],[Davek (EUR)]]</f>
        <v>0</v>
      </c>
      <c r="S73" s="168">
        <f>+Sklop5[[#This Row],[cena/enota brez DDV v EUR]]*Sklop5[[#This Row],[Okvirna količina]]</f>
        <v>0</v>
      </c>
      <c r="T73" s="206">
        <f>+Sklop5[[#This Row],[Končna cena/enoto mere (EUR) z DDV]]*Sklop5[[#This Row],[Okvirna količina]]</f>
        <v>0</v>
      </c>
      <c r="U73" s="143" t="s">
        <v>156</v>
      </c>
    </row>
    <row r="74" spans="1:22">
      <c r="A74" s="196" t="s">
        <v>61</v>
      </c>
      <c r="B74" s="197" t="s">
        <v>243</v>
      </c>
      <c r="C74" s="84" t="s">
        <v>156</v>
      </c>
      <c r="D74" s="84" t="s">
        <v>1</v>
      </c>
      <c r="E74" s="113"/>
      <c r="F74" s="219">
        <v>500</v>
      </c>
      <c r="G74" s="221" t="s">
        <v>1</v>
      </c>
      <c r="H7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4" s="156" t="str">
        <f>IF(Sklop5[[#This Row],[ZAHTEVANA SHEMA KAKOVOSTI]]&lt;&gt;"",Sklop5[[#This Row],[Preračunana masa/volumen/kos na enoto kg]],"")</f>
        <v/>
      </c>
      <c r="J74" s="162"/>
      <c r="K74" s="143" t="s">
        <v>156</v>
      </c>
      <c r="L74" s="143" t="s">
        <v>156</v>
      </c>
      <c r="M74" s="143" t="s">
        <v>156</v>
      </c>
      <c r="N74" s="90"/>
      <c r="O74" s="143" t="s">
        <v>156</v>
      </c>
      <c r="P74" s="169"/>
      <c r="Q74" s="168">
        <f>+Sklop5[[#This Row],[cena/enota brez DDV v EUR]]*Sklop5[[#This Row],[Stopnja DDV (%)]]</f>
        <v>0</v>
      </c>
      <c r="R74" s="168">
        <f>+Sklop5[[#This Row],[cena/enota brez DDV v EUR]]+Sklop5[[#This Row],[Davek (EUR)]]</f>
        <v>0</v>
      </c>
      <c r="S74" s="168">
        <f>+Sklop5[[#This Row],[cena/enota brez DDV v EUR]]*Sklop5[[#This Row],[Okvirna količina]]</f>
        <v>0</v>
      </c>
      <c r="T74" s="206">
        <f>+Sklop5[[#This Row],[Končna cena/enoto mere (EUR) z DDV]]*Sklop5[[#This Row],[Okvirna količina]]</f>
        <v>0</v>
      </c>
      <c r="U74" s="143" t="s">
        <v>156</v>
      </c>
    </row>
    <row r="75" spans="1:22">
      <c r="A75" s="196" t="s">
        <v>62</v>
      </c>
      <c r="B75" s="197" t="s">
        <v>241</v>
      </c>
      <c r="C75" s="84" t="s">
        <v>156</v>
      </c>
      <c r="D75" s="84" t="s">
        <v>1</v>
      </c>
      <c r="E75" s="113"/>
      <c r="F75" s="219">
        <v>300</v>
      </c>
      <c r="G75" s="221" t="s">
        <v>1</v>
      </c>
      <c r="H7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56" t="str">
        <f>IF(Sklop5[[#This Row],[ZAHTEVANA SHEMA KAKOVOSTI]]&lt;&gt;"",Sklop5[[#This Row],[Preračunana masa/volumen/kos na enoto kg]],"")</f>
        <v/>
      </c>
      <c r="J75" s="162"/>
      <c r="K75" s="143" t="s">
        <v>156</v>
      </c>
      <c r="L75" s="143" t="s">
        <v>156</v>
      </c>
      <c r="M75" s="143" t="s">
        <v>156</v>
      </c>
      <c r="N75" s="90"/>
      <c r="O75" s="143" t="s">
        <v>156</v>
      </c>
      <c r="P75" s="169"/>
      <c r="Q75" s="168">
        <f>+Sklop5[[#This Row],[cena/enota brez DDV v EUR]]*Sklop5[[#This Row],[Stopnja DDV (%)]]</f>
        <v>0</v>
      </c>
      <c r="R75" s="168">
        <f>+Sklop5[[#This Row],[cena/enota brez DDV v EUR]]+Sklop5[[#This Row],[Davek (EUR)]]</f>
        <v>0</v>
      </c>
      <c r="S75" s="168">
        <f>+Sklop5[[#This Row],[cena/enota brez DDV v EUR]]*Sklop5[[#This Row],[Okvirna količina]]</f>
        <v>0</v>
      </c>
      <c r="T75" s="206">
        <f>+Sklop5[[#This Row],[Končna cena/enoto mere (EUR) z DDV]]*Sklop5[[#This Row],[Okvirna količina]]</f>
        <v>0</v>
      </c>
      <c r="U75" s="143" t="s">
        <v>156</v>
      </c>
    </row>
    <row r="76" spans="1:22">
      <c r="A76" s="196" t="s">
        <v>63</v>
      </c>
      <c r="B76" s="197" t="s">
        <v>357</v>
      </c>
      <c r="C76" s="84" t="s">
        <v>156</v>
      </c>
      <c r="D76" s="84" t="s">
        <v>1</v>
      </c>
      <c r="E76" s="113"/>
      <c r="F76" s="219">
        <v>1500</v>
      </c>
      <c r="G76" s="220" t="s">
        <v>1</v>
      </c>
      <c r="H7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76" s="156" t="str">
        <f>IF(Sklop5[[#This Row],[ZAHTEVANA SHEMA KAKOVOSTI]]&lt;&gt;"",Sklop5[[#This Row],[Preračunana masa/volumen/kos na enoto kg]],"")</f>
        <v/>
      </c>
      <c r="J76" s="162"/>
      <c r="K76" s="143" t="s">
        <v>156</v>
      </c>
      <c r="L76" s="143" t="s">
        <v>156</v>
      </c>
      <c r="M76" s="143" t="s">
        <v>156</v>
      </c>
      <c r="N76" s="90"/>
      <c r="O76" s="143" t="s">
        <v>156</v>
      </c>
      <c r="P76" s="169"/>
      <c r="Q76" s="168">
        <f>+Sklop5[[#This Row],[cena/enota brez DDV v EUR]]*Sklop5[[#This Row],[Stopnja DDV (%)]]</f>
        <v>0</v>
      </c>
      <c r="R76" s="168">
        <f>+Sklop5[[#This Row],[cena/enota brez DDV v EUR]]+Sklop5[[#This Row],[Davek (EUR)]]</f>
        <v>0</v>
      </c>
      <c r="S76" s="168">
        <f>+Sklop5[[#This Row],[cena/enota brez DDV v EUR]]*Sklop5[[#This Row],[Okvirna količina]]</f>
        <v>0</v>
      </c>
      <c r="T76" s="206">
        <f>+Sklop5[[#This Row],[Končna cena/enoto mere (EUR) z DDV]]*Sklop5[[#This Row],[Okvirna količina]]</f>
        <v>0</v>
      </c>
      <c r="U76" s="143" t="s">
        <v>156</v>
      </c>
    </row>
    <row r="77" spans="1:22">
      <c r="A77" s="196" t="s">
        <v>69</v>
      </c>
      <c r="B77" s="197" t="s">
        <v>358</v>
      </c>
      <c r="C77" s="84" t="s">
        <v>156</v>
      </c>
      <c r="D77" s="84" t="s">
        <v>1</v>
      </c>
      <c r="E77" s="113"/>
      <c r="F77" s="219">
        <v>400</v>
      </c>
      <c r="G77" s="221" t="s">
        <v>1</v>
      </c>
      <c r="H7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7" s="156" t="str">
        <f>IF(Sklop5[[#This Row],[ZAHTEVANA SHEMA KAKOVOSTI]]&lt;&gt;"",Sklop5[[#This Row],[Preračunana masa/volumen/kos na enoto kg]],"")</f>
        <v/>
      </c>
      <c r="J77" s="162"/>
      <c r="K77" s="143" t="s">
        <v>156</v>
      </c>
      <c r="L77" s="143" t="s">
        <v>156</v>
      </c>
      <c r="M77" s="143" t="s">
        <v>156</v>
      </c>
      <c r="N77" s="90"/>
      <c r="O77" s="143" t="s">
        <v>156</v>
      </c>
      <c r="P77" s="169"/>
      <c r="Q77" s="168">
        <f>+Sklop5[[#This Row],[cena/enota brez DDV v EUR]]*Sklop5[[#This Row],[Stopnja DDV (%)]]</f>
        <v>0</v>
      </c>
      <c r="R77" s="168">
        <f>+Sklop5[[#This Row],[cena/enota brez DDV v EUR]]+Sklop5[[#This Row],[Davek (EUR)]]</f>
        <v>0</v>
      </c>
      <c r="S77" s="168">
        <f>+Sklop5[[#This Row],[cena/enota brez DDV v EUR]]*Sklop5[[#This Row],[Okvirna količina]]</f>
        <v>0</v>
      </c>
      <c r="T77" s="206">
        <f>+Sklop5[[#This Row],[Končna cena/enoto mere (EUR) z DDV]]*Sklop5[[#This Row],[Okvirna količina]]</f>
        <v>0</v>
      </c>
      <c r="U77" s="143" t="s">
        <v>156</v>
      </c>
    </row>
    <row r="78" spans="1:22">
      <c r="A78" s="196" t="s">
        <v>70</v>
      </c>
      <c r="B78" s="329" t="s">
        <v>977</v>
      </c>
      <c r="C78" s="84" t="s">
        <v>156</v>
      </c>
      <c r="D78" s="84" t="s">
        <v>1</v>
      </c>
      <c r="E78" s="113"/>
      <c r="F78" s="219">
        <v>200</v>
      </c>
      <c r="G78" s="221" t="s">
        <v>1</v>
      </c>
      <c r="H7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56" t="str">
        <f>IF(Sklop5[[#This Row],[ZAHTEVANA SHEMA KAKOVOSTI]]&lt;&gt;"",Sklop5[[#This Row],[Preračunana masa/volumen/kos na enoto kg]],"")</f>
        <v/>
      </c>
      <c r="J78" s="162"/>
      <c r="K78" s="143" t="s">
        <v>156</v>
      </c>
      <c r="L78" s="143" t="s">
        <v>156</v>
      </c>
      <c r="M78" s="143" t="s">
        <v>156</v>
      </c>
      <c r="N78" s="90"/>
      <c r="O78" s="143" t="s">
        <v>156</v>
      </c>
      <c r="P78" s="169"/>
      <c r="Q78" s="168">
        <f>+Sklop5[[#This Row],[cena/enota brez DDV v EUR]]*Sklop5[[#This Row],[Stopnja DDV (%)]]</f>
        <v>0</v>
      </c>
      <c r="R78" s="168">
        <f>+Sklop5[[#This Row],[cena/enota brez DDV v EUR]]+Sklop5[[#This Row],[Davek (EUR)]]</f>
        <v>0</v>
      </c>
      <c r="S78" s="168">
        <f>+Sklop5[[#This Row],[cena/enota brez DDV v EUR]]*Sklop5[[#This Row],[Okvirna količina]]</f>
        <v>0</v>
      </c>
      <c r="T78" s="206">
        <f>+Sklop5[[#This Row],[Končna cena/enoto mere (EUR) z DDV]]*Sklop5[[#This Row],[Okvirna količina]]</f>
        <v>0</v>
      </c>
      <c r="U78" s="143" t="s">
        <v>156</v>
      </c>
    </row>
    <row r="79" spans="1:22">
      <c r="A79" s="196" t="s">
        <v>71</v>
      </c>
      <c r="B79" s="197" t="s">
        <v>359</v>
      </c>
      <c r="C79" s="84" t="s">
        <v>156</v>
      </c>
      <c r="D79" s="84" t="s">
        <v>1</v>
      </c>
      <c r="E79" s="113"/>
      <c r="F79" s="219">
        <v>200</v>
      </c>
      <c r="G79" s="220" t="s">
        <v>1</v>
      </c>
      <c r="H7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56" t="str">
        <f>IF(Sklop5[[#This Row],[ZAHTEVANA SHEMA KAKOVOSTI]]&lt;&gt;"",Sklop5[[#This Row],[Preračunana masa/volumen/kos na enoto kg]],"")</f>
        <v/>
      </c>
      <c r="J79" s="162"/>
      <c r="K79" s="143" t="s">
        <v>156</v>
      </c>
      <c r="L79" s="143" t="s">
        <v>156</v>
      </c>
      <c r="M79" s="143" t="s">
        <v>156</v>
      </c>
      <c r="N79" s="90"/>
      <c r="O79" s="143" t="s">
        <v>156</v>
      </c>
      <c r="P79" s="169"/>
      <c r="Q79" s="168">
        <f>+Sklop5[[#This Row],[cena/enota brez DDV v EUR]]*Sklop5[[#This Row],[Stopnja DDV (%)]]</f>
        <v>0</v>
      </c>
      <c r="R79" s="168">
        <f>+Sklop5[[#This Row],[cena/enota brez DDV v EUR]]+Sklop5[[#This Row],[Davek (EUR)]]</f>
        <v>0</v>
      </c>
      <c r="S79" s="168">
        <f>+Sklop5[[#This Row],[cena/enota brez DDV v EUR]]*Sklop5[[#This Row],[Okvirna količina]]</f>
        <v>0</v>
      </c>
      <c r="T79" s="206">
        <f>+Sklop5[[#This Row],[Končna cena/enoto mere (EUR) z DDV]]*Sklop5[[#This Row],[Okvirna količina]]</f>
        <v>0</v>
      </c>
      <c r="U79" s="143" t="s">
        <v>156</v>
      </c>
    </row>
    <row r="80" spans="1:22">
      <c r="A80" s="196" t="s">
        <v>72</v>
      </c>
      <c r="B80" s="197" t="s">
        <v>360</v>
      </c>
      <c r="C80" s="84" t="s">
        <v>156</v>
      </c>
      <c r="D80" s="84" t="s">
        <v>1</v>
      </c>
      <c r="E80" s="113"/>
      <c r="F80" s="219">
        <v>1100</v>
      </c>
      <c r="G80" s="221" t="s">
        <v>1</v>
      </c>
      <c r="H8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80" s="156" t="str">
        <f>IF(Sklop5[[#This Row],[ZAHTEVANA SHEMA KAKOVOSTI]]&lt;&gt;"",Sklop5[[#This Row],[Preračunana masa/volumen/kos na enoto kg]],"")</f>
        <v/>
      </c>
      <c r="J80" s="162"/>
      <c r="K80" s="143" t="s">
        <v>156</v>
      </c>
      <c r="L80" s="143" t="s">
        <v>156</v>
      </c>
      <c r="M80" s="143" t="s">
        <v>156</v>
      </c>
      <c r="N80" s="90"/>
      <c r="O80" s="143" t="s">
        <v>156</v>
      </c>
      <c r="P80" s="169"/>
      <c r="Q80" s="168">
        <f>+Sklop5[[#This Row],[cena/enota brez DDV v EUR]]*Sklop5[[#This Row],[Stopnja DDV (%)]]</f>
        <v>0</v>
      </c>
      <c r="R80" s="168">
        <f>+Sklop5[[#This Row],[cena/enota brez DDV v EUR]]+Sklop5[[#This Row],[Davek (EUR)]]</f>
        <v>0</v>
      </c>
      <c r="S80" s="168">
        <f>+Sklop5[[#This Row],[cena/enota brez DDV v EUR]]*Sklop5[[#This Row],[Okvirna količina]]</f>
        <v>0</v>
      </c>
      <c r="T80" s="206">
        <f>+Sklop5[[#This Row],[Končna cena/enoto mere (EUR) z DDV]]*Sklop5[[#This Row],[Okvirna količina]]</f>
        <v>0</v>
      </c>
      <c r="U80" s="143" t="s">
        <v>156</v>
      </c>
    </row>
    <row r="81" spans="1:22">
      <c r="A81" s="196" t="s">
        <v>73</v>
      </c>
      <c r="B81" s="197" t="s">
        <v>361</v>
      </c>
      <c r="C81" s="84" t="s">
        <v>156</v>
      </c>
      <c r="D81" s="84" t="s">
        <v>1</v>
      </c>
      <c r="E81" s="113"/>
      <c r="F81" s="219">
        <v>40</v>
      </c>
      <c r="G81" s="221" t="s">
        <v>1</v>
      </c>
      <c r="H8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1" s="156" t="str">
        <f>IF(Sklop5[[#This Row],[ZAHTEVANA SHEMA KAKOVOSTI]]&lt;&gt;"",Sklop5[[#This Row],[Preračunana masa/volumen/kos na enoto kg]],"")</f>
        <v/>
      </c>
      <c r="J81" s="162"/>
      <c r="K81" s="143" t="s">
        <v>156</v>
      </c>
      <c r="L81" s="143" t="s">
        <v>156</v>
      </c>
      <c r="M81" s="143" t="s">
        <v>156</v>
      </c>
      <c r="N81" s="90"/>
      <c r="O81" s="143" t="s">
        <v>156</v>
      </c>
      <c r="P81" s="169"/>
      <c r="Q81" s="168">
        <f>+Sklop5[[#This Row],[cena/enota brez DDV v EUR]]*Sklop5[[#This Row],[Stopnja DDV (%)]]</f>
        <v>0</v>
      </c>
      <c r="R81" s="168">
        <f>+Sklop5[[#This Row],[cena/enota brez DDV v EUR]]+Sklop5[[#This Row],[Davek (EUR)]]</f>
        <v>0</v>
      </c>
      <c r="S81" s="168">
        <f>+Sklop5[[#This Row],[cena/enota brez DDV v EUR]]*Sklop5[[#This Row],[Okvirna količina]]</f>
        <v>0</v>
      </c>
      <c r="T81" s="206">
        <f>+Sklop5[[#This Row],[Končna cena/enoto mere (EUR) z DDV]]*Sklop5[[#This Row],[Okvirna količina]]</f>
        <v>0</v>
      </c>
      <c r="U81" s="143" t="s">
        <v>156</v>
      </c>
    </row>
    <row r="82" spans="1:22">
      <c r="A82" s="196" t="s">
        <v>74</v>
      </c>
      <c r="B82" s="197" t="s">
        <v>362</v>
      </c>
      <c r="C82" s="84" t="s">
        <v>156</v>
      </c>
      <c r="D82" s="84" t="s">
        <v>1</v>
      </c>
      <c r="E82" s="113"/>
      <c r="F82" s="219">
        <v>900</v>
      </c>
      <c r="G82" s="220" t="s">
        <v>1</v>
      </c>
      <c r="H8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82" s="156" t="str">
        <f>IF(Sklop5[[#This Row],[ZAHTEVANA SHEMA KAKOVOSTI]]&lt;&gt;"",Sklop5[[#This Row],[Preračunana masa/volumen/kos na enoto kg]],"")</f>
        <v/>
      </c>
      <c r="J82" s="162"/>
      <c r="K82" s="143" t="s">
        <v>156</v>
      </c>
      <c r="L82" s="143" t="s">
        <v>156</v>
      </c>
      <c r="M82" s="143" t="s">
        <v>156</v>
      </c>
      <c r="N82" s="90"/>
      <c r="O82" s="143" t="s">
        <v>156</v>
      </c>
      <c r="P82" s="169"/>
      <c r="Q82" s="168">
        <f>+Sklop5[[#This Row],[cena/enota brez DDV v EUR]]*Sklop5[[#This Row],[Stopnja DDV (%)]]</f>
        <v>0</v>
      </c>
      <c r="R82" s="168">
        <f>+Sklop5[[#This Row],[cena/enota brez DDV v EUR]]+Sklop5[[#This Row],[Davek (EUR)]]</f>
        <v>0</v>
      </c>
      <c r="S82" s="168">
        <f>+Sklop5[[#This Row],[cena/enota brez DDV v EUR]]*Sklop5[[#This Row],[Okvirna količina]]</f>
        <v>0</v>
      </c>
      <c r="T82" s="206">
        <f>+Sklop5[[#This Row],[Končna cena/enoto mere (EUR) z DDV]]*Sklop5[[#This Row],[Okvirna količina]]</f>
        <v>0</v>
      </c>
      <c r="U82" s="143" t="s">
        <v>156</v>
      </c>
    </row>
    <row r="83" spans="1:22">
      <c r="A83" s="196" t="s">
        <v>75</v>
      </c>
      <c r="B83" s="197" t="s">
        <v>363</v>
      </c>
      <c r="C83" s="84" t="s">
        <v>156</v>
      </c>
      <c r="D83" s="84" t="s">
        <v>1</v>
      </c>
      <c r="E83" s="113"/>
      <c r="F83" s="219">
        <v>600</v>
      </c>
      <c r="G83" s="221" t="s">
        <v>1</v>
      </c>
      <c r="H8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3" s="156" t="str">
        <f>IF(Sklop5[[#This Row],[ZAHTEVANA SHEMA KAKOVOSTI]]&lt;&gt;"",Sklop5[[#This Row],[Preračunana masa/volumen/kos na enoto kg]],"")</f>
        <v/>
      </c>
      <c r="J83" s="162"/>
      <c r="K83" s="143" t="s">
        <v>156</v>
      </c>
      <c r="L83" s="143" t="s">
        <v>156</v>
      </c>
      <c r="M83" s="143" t="s">
        <v>156</v>
      </c>
      <c r="N83" s="90"/>
      <c r="O83" s="143" t="s">
        <v>156</v>
      </c>
      <c r="P83" s="169"/>
      <c r="Q83" s="168">
        <f>+Sklop5[[#This Row],[cena/enota brez DDV v EUR]]*Sklop5[[#This Row],[Stopnja DDV (%)]]</f>
        <v>0</v>
      </c>
      <c r="R83" s="168">
        <f>+Sklop5[[#This Row],[cena/enota brez DDV v EUR]]+Sklop5[[#This Row],[Davek (EUR)]]</f>
        <v>0</v>
      </c>
      <c r="S83" s="168">
        <f>+Sklop5[[#This Row],[cena/enota brez DDV v EUR]]*Sklop5[[#This Row],[Okvirna količina]]</f>
        <v>0</v>
      </c>
      <c r="T83" s="206">
        <f>+Sklop5[[#This Row],[Končna cena/enoto mere (EUR) z DDV]]*Sklop5[[#This Row],[Okvirna količina]]</f>
        <v>0</v>
      </c>
      <c r="U83" s="143" t="s">
        <v>156</v>
      </c>
    </row>
    <row r="84" spans="1:22">
      <c r="A84" s="196" t="s">
        <v>76</v>
      </c>
      <c r="B84" s="197" t="s">
        <v>364</v>
      </c>
      <c r="C84" s="84" t="s">
        <v>156</v>
      </c>
      <c r="D84" s="84" t="s">
        <v>1</v>
      </c>
      <c r="E84" s="113"/>
      <c r="F84" s="219">
        <v>400</v>
      </c>
      <c r="G84" s="221" t="s">
        <v>1</v>
      </c>
      <c r="H8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4" s="156" t="str">
        <f>IF(Sklop5[[#This Row],[ZAHTEVANA SHEMA KAKOVOSTI]]&lt;&gt;"",Sklop5[[#This Row],[Preračunana masa/volumen/kos na enoto kg]],"")</f>
        <v/>
      </c>
      <c r="J84" s="162"/>
      <c r="K84" s="143" t="s">
        <v>156</v>
      </c>
      <c r="L84" s="143" t="s">
        <v>156</v>
      </c>
      <c r="M84" s="143" t="s">
        <v>156</v>
      </c>
      <c r="N84" s="90"/>
      <c r="O84" s="143" t="s">
        <v>156</v>
      </c>
      <c r="P84" s="169"/>
      <c r="Q84" s="168">
        <f>+Sklop5[[#This Row],[cena/enota brez DDV v EUR]]*Sklop5[[#This Row],[Stopnja DDV (%)]]</f>
        <v>0</v>
      </c>
      <c r="R84" s="168">
        <f>+Sklop5[[#This Row],[cena/enota brez DDV v EUR]]+Sklop5[[#This Row],[Davek (EUR)]]</f>
        <v>0</v>
      </c>
      <c r="S84" s="168">
        <f>+Sklop5[[#This Row],[cena/enota brez DDV v EUR]]*Sklop5[[#This Row],[Okvirna količina]]</f>
        <v>0</v>
      </c>
      <c r="T84" s="206">
        <f>+Sklop5[[#This Row],[Končna cena/enoto mere (EUR) z DDV]]*Sklop5[[#This Row],[Okvirna količina]]</f>
        <v>0</v>
      </c>
      <c r="U84" s="143" t="s">
        <v>156</v>
      </c>
    </row>
    <row r="85" spans="1:22">
      <c r="A85" s="196" t="s">
        <v>77</v>
      </c>
      <c r="B85" s="197" t="s">
        <v>365</v>
      </c>
      <c r="C85" s="84" t="s">
        <v>156</v>
      </c>
      <c r="D85" s="84" t="s">
        <v>1</v>
      </c>
      <c r="E85" s="113"/>
      <c r="F85" s="219">
        <v>300</v>
      </c>
      <c r="G85" s="221" t="s">
        <v>1</v>
      </c>
      <c r="H8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5" s="156" t="str">
        <f>IF(Sklop5[[#This Row],[ZAHTEVANA SHEMA KAKOVOSTI]]&lt;&gt;"",Sklop5[[#This Row],[Preračunana masa/volumen/kos na enoto kg]],"")</f>
        <v/>
      </c>
      <c r="J85" s="162"/>
      <c r="K85" s="143" t="s">
        <v>156</v>
      </c>
      <c r="L85" s="143" t="s">
        <v>156</v>
      </c>
      <c r="M85" s="143" t="s">
        <v>156</v>
      </c>
      <c r="N85" s="90"/>
      <c r="O85" s="143" t="s">
        <v>156</v>
      </c>
      <c r="P85" s="169"/>
      <c r="Q85" s="168">
        <f>+Sklop5[[#This Row],[cena/enota brez DDV v EUR]]*Sklop5[[#This Row],[Stopnja DDV (%)]]</f>
        <v>0</v>
      </c>
      <c r="R85" s="168">
        <f>+Sklop5[[#This Row],[cena/enota brez DDV v EUR]]+Sklop5[[#This Row],[Davek (EUR)]]</f>
        <v>0</v>
      </c>
      <c r="S85" s="168">
        <f>+Sklop5[[#This Row],[cena/enota brez DDV v EUR]]*Sklop5[[#This Row],[Okvirna količina]]</f>
        <v>0</v>
      </c>
      <c r="T85" s="206">
        <f>+Sklop5[[#This Row],[Končna cena/enoto mere (EUR) z DDV]]*Sklop5[[#This Row],[Okvirna količina]]</f>
        <v>0</v>
      </c>
      <c r="U85" s="143" t="s">
        <v>156</v>
      </c>
    </row>
    <row r="86" spans="1:22">
      <c r="A86" s="196" t="s">
        <v>78</v>
      </c>
      <c r="B86" s="197" t="s">
        <v>366</v>
      </c>
      <c r="C86" s="84" t="s">
        <v>156</v>
      </c>
      <c r="D86" s="84" t="s">
        <v>1</v>
      </c>
      <c r="E86" s="113"/>
      <c r="F86" s="219">
        <v>100</v>
      </c>
      <c r="G86" s="220" t="s">
        <v>1</v>
      </c>
      <c r="H8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6" s="156" t="str">
        <f>IF(Sklop5[[#This Row],[ZAHTEVANA SHEMA KAKOVOSTI]]&lt;&gt;"",Sklop5[[#This Row],[Preračunana masa/volumen/kos na enoto kg]],"")</f>
        <v/>
      </c>
      <c r="J86" s="162"/>
      <c r="K86" s="143" t="s">
        <v>156</v>
      </c>
      <c r="L86" s="143" t="s">
        <v>156</v>
      </c>
      <c r="M86" s="143" t="s">
        <v>156</v>
      </c>
      <c r="N86" s="90"/>
      <c r="O86" s="143" t="s">
        <v>156</v>
      </c>
      <c r="P86" s="169"/>
      <c r="Q86" s="168">
        <f>+Sklop5[[#This Row],[cena/enota brez DDV v EUR]]*Sklop5[[#This Row],[Stopnja DDV (%)]]</f>
        <v>0</v>
      </c>
      <c r="R86" s="168">
        <f>+Sklop5[[#This Row],[cena/enota brez DDV v EUR]]+Sklop5[[#This Row],[Davek (EUR)]]</f>
        <v>0</v>
      </c>
      <c r="S86" s="168">
        <f>+Sklop5[[#This Row],[cena/enota brez DDV v EUR]]*Sklop5[[#This Row],[Okvirna količina]]</f>
        <v>0</v>
      </c>
      <c r="T86" s="206">
        <f>+Sklop5[[#This Row],[Končna cena/enoto mere (EUR) z DDV]]*Sklop5[[#This Row],[Okvirna količina]]</f>
        <v>0</v>
      </c>
      <c r="U86" s="143" t="s">
        <v>156</v>
      </c>
    </row>
    <row r="87" spans="1:22">
      <c r="A87" s="196" t="s">
        <v>79</v>
      </c>
      <c r="B87" s="197" t="s">
        <v>367</v>
      </c>
      <c r="C87" s="84" t="s">
        <v>156</v>
      </c>
      <c r="D87" s="84" t="s">
        <v>1</v>
      </c>
      <c r="E87" s="113"/>
      <c r="F87" s="219">
        <v>500</v>
      </c>
      <c r="G87" s="221" t="s">
        <v>1</v>
      </c>
      <c r="H8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7" s="156" t="str">
        <f>IF(Sklop5[[#This Row],[ZAHTEVANA SHEMA KAKOVOSTI]]&lt;&gt;"",Sklop5[[#This Row],[Preračunana masa/volumen/kos na enoto kg]],"")</f>
        <v/>
      </c>
      <c r="J87" s="162"/>
      <c r="K87" s="143" t="s">
        <v>156</v>
      </c>
      <c r="L87" s="143" t="s">
        <v>156</v>
      </c>
      <c r="M87" s="143" t="s">
        <v>156</v>
      </c>
      <c r="N87" s="90"/>
      <c r="O87" s="143" t="s">
        <v>156</v>
      </c>
      <c r="P87" s="169"/>
      <c r="Q87" s="168">
        <f>+Sklop5[[#This Row],[cena/enota brez DDV v EUR]]*Sklop5[[#This Row],[Stopnja DDV (%)]]</f>
        <v>0</v>
      </c>
      <c r="R87" s="168">
        <f>+Sklop5[[#This Row],[cena/enota brez DDV v EUR]]+Sklop5[[#This Row],[Davek (EUR)]]</f>
        <v>0</v>
      </c>
      <c r="S87" s="168">
        <f>+Sklop5[[#This Row],[cena/enota brez DDV v EUR]]*Sklop5[[#This Row],[Okvirna količina]]</f>
        <v>0</v>
      </c>
      <c r="T87" s="206">
        <f>+Sklop5[[#This Row],[Končna cena/enoto mere (EUR) z DDV]]*Sklop5[[#This Row],[Okvirna količina]]</f>
        <v>0</v>
      </c>
      <c r="U87" s="143" t="s">
        <v>156</v>
      </c>
    </row>
    <row r="88" spans="1:22">
      <c r="A88" s="196" t="s">
        <v>80</v>
      </c>
      <c r="B88" s="197" t="s">
        <v>368</v>
      </c>
      <c r="C88" s="84" t="s">
        <v>156</v>
      </c>
      <c r="D88" s="84" t="s">
        <v>1</v>
      </c>
      <c r="E88" s="113"/>
      <c r="F88" s="219">
        <v>1700</v>
      </c>
      <c r="G88" s="221" t="s">
        <v>1</v>
      </c>
      <c r="H8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1700</v>
      </c>
      <c r="I88" s="156" t="str">
        <f>IF(Sklop5[[#This Row],[ZAHTEVANA SHEMA KAKOVOSTI]]&lt;&gt;"",Sklop5[[#This Row],[Preračunana masa/volumen/kos na enoto kg]],"")</f>
        <v/>
      </c>
      <c r="J88" s="162"/>
      <c r="K88" s="143" t="s">
        <v>156</v>
      </c>
      <c r="L88" s="143" t="s">
        <v>156</v>
      </c>
      <c r="M88" s="143" t="s">
        <v>156</v>
      </c>
      <c r="N88" s="90"/>
      <c r="O88" s="143" t="s">
        <v>156</v>
      </c>
      <c r="P88" s="169"/>
      <c r="Q88" s="168">
        <f>+Sklop5[[#This Row],[cena/enota brez DDV v EUR]]*Sklop5[[#This Row],[Stopnja DDV (%)]]</f>
        <v>0</v>
      </c>
      <c r="R88" s="168">
        <f>+Sklop5[[#This Row],[cena/enota brez DDV v EUR]]+Sklop5[[#This Row],[Davek (EUR)]]</f>
        <v>0</v>
      </c>
      <c r="S88" s="168">
        <f>+Sklop5[[#This Row],[cena/enota brez DDV v EUR]]*Sklop5[[#This Row],[Okvirna količina]]</f>
        <v>0</v>
      </c>
      <c r="T88" s="206">
        <f>+Sklop5[[#This Row],[Končna cena/enoto mere (EUR) z DDV]]*Sklop5[[#This Row],[Okvirna količina]]</f>
        <v>0</v>
      </c>
      <c r="U88" s="143" t="s">
        <v>156</v>
      </c>
    </row>
    <row r="89" spans="1:22" s="20" customFormat="1">
      <c r="A89" s="196" t="s">
        <v>81</v>
      </c>
      <c r="B89" s="197" t="s">
        <v>369</v>
      </c>
      <c r="C89" s="84" t="s">
        <v>156</v>
      </c>
      <c r="D89" s="84" t="s">
        <v>1</v>
      </c>
      <c r="E89" s="210"/>
      <c r="F89" s="219">
        <v>150</v>
      </c>
      <c r="G89" s="220" t="s">
        <v>1</v>
      </c>
      <c r="H8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9" s="156" t="str">
        <f>IF(Sklop5[[#This Row],[ZAHTEVANA SHEMA KAKOVOSTI]]&lt;&gt;"",Sklop5[[#This Row],[Preračunana masa/volumen/kos na enoto kg]],"")</f>
        <v/>
      </c>
      <c r="J89" s="162"/>
      <c r="K89" s="143" t="s">
        <v>156</v>
      </c>
      <c r="L89" s="143" t="s">
        <v>156</v>
      </c>
      <c r="M89" s="143" t="s">
        <v>156</v>
      </c>
      <c r="N89" s="90"/>
      <c r="O89" s="143" t="s">
        <v>156</v>
      </c>
      <c r="P89" s="212"/>
      <c r="Q89" s="211">
        <f>+Sklop5[[#This Row],[cena/enota brez DDV v EUR]]*Sklop5[[#This Row],[Stopnja DDV (%)]]</f>
        <v>0</v>
      </c>
      <c r="R89" s="211">
        <f>+Sklop5[[#This Row],[cena/enota brez DDV v EUR]]+Sklop5[[#This Row],[Davek (EUR)]]</f>
        <v>0</v>
      </c>
      <c r="S89" s="211">
        <f>+Sklop5[[#This Row],[cena/enota brez DDV v EUR]]*Sklop5[[#This Row],[Okvirna količina]]</f>
        <v>0</v>
      </c>
      <c r="T89" s="213">
        <f>+Sklop5[[#This Row],[Končna cena/enoto mere (EUR) z DDV]]*Sklop5[[#This Row],[Okvirna količina]]</f>
        <v>0</v>
      </c>
      <c r="U89" s="143" t="s">
        <v>156</v>
      </c>
      <c r="V89" s="13"/>
    </row>
    <row r="90" spans="1:22" s="20" customFormat="1">
      <c r="A90" s="196" t="s">
        <v>82</v>
      </c>
      <c r="B90" s="197" t="s">
        <v>370</v>
      </c>
      <c r="C90" s="84" t="s">
        <v>156</v>
      </c>
      <c r="D90" s="84" t="s">
        <v>1</v>
      </c>
      <c r="E90" s="113"/>
      <c r="F90" s="219">
        <v>100</v>
      </c>
      <c r="G90" s="221" t="s">
        <v>1</v>
      </c>
      <c r="H9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0" s="156" t="str">
        <f>IF(Sklop5[[#This Row],[ZAHTEVANA SHEMA KAKOVOSTI]]&lt;&gt;"",Sklop5[[#This Row],[Preračunana masa/volumen/kos na enoto kg]],"")</f>
        <v/>
      </c>
      <c r="J90" s="162"/>
      <c r="K90" s="143" t="s">
        <v>156</v>
      </c>
      <c r="L90" s="143" t="s">
        <v>156</v>
      </c>
      <c r="M90" s="143" t="s">
        <v>156</v>
      </c>
      <c r="N90" s="90"/>
      <c r="O90" s="143" t="s">
        <v>156</v>
      </c>
      <c r="P90" s="169"/>
      <c r="Q90" s="168">
        <f>+Sklop5[[#This Row],[cena/enota brez DDV v EUR]]*Sklop5[[#This Row],[Stopnja DDV (%)]]</f>
        <v>0</v>
      </c>
      <c r="R90" s="168">
        <f>+Sklop5[[#This Row],[cena/enota brez DDV v EUR]]+Sklop5[[#This Row],[Davek (EUR)]]</f>
        <v>0</v>
      </c>
      <c r="S90" s="168">
        <f>+Sklop5[[#This Row],[cena/enota brez DDV v EUR]]*Sklop5[[#This Row],[Okvirna količina]]</f>
        <v>0</v>
      </c>
      <c r="T90" s="206">
        <f>+Sklop5[[#This Row],[Končna cena/enoto mere (EUR) z DDV]]*Sklop5[[#This Row],[Okvirna količina]]</f>
        <v>0</v>
      </c>
      <c r="U90" s="143" t="s">
        <v>156</v>
      </c>
      <c r="V90" s="13"/>
    </row>
    <row r="91" spans="1:22" s="20" customFormat="1">
      <c r="A91" s="196" t="s">
        <v>83</v>
      </c>
      <c r="B91" s="197" t="s">
        <v>371</v>
      </c>
      <c r="C91" s="84" t="s">
        <v>156</v>
      </c>
      <c r="D91" s="84" t="s">
        <v>1</v>
      </c>
      <c r="E91" s="113"/>
      <c r="F91" s="219">
        <v>100</v>
      </c>
      <c r="G91" s="221" t="s">
        <v>1</v>
      </c>
      <c r="H9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1" s="156" t="str">
        <f>IF(Sklop5[[#This Row],[ZAHTEVANA SHEMA KAKOVOSTI]]&lt;&gt;"",Sklop5[[#This Row],[Preračunana masa/volumen/kos na enoto kg]],"")</f>
        <v/>
      </c>
      <c r="J91" s="162"/>
      <c r="K91" s="143" t="s">
        <v>156</v>
      </c>
      <c r="L91" s="143" t="s">
        <v>156</v>
      </c>
      <c r="M91" s="143" t="s">
        <v>156</v>
      </c>
      <c r="N91" s="90"/>
      <c r="O91" s="143" t="s">
        <v>156</v>
      </c>
      <c r="P91" s="169"/>
      <c r="Q91" s="168">
        <f>+Sklop5[[#This Row],[cena/enota brez DDV v EUR]]*Sklop5[[#This Row],[Stopnja DDV (%)]]</f>
        <v>0</v>
      </c>
      <c r="R91" s="168">
        <f>+Sklop5[[#This Row],[cena/enota brez DDV v EUR]]+Sklop5[[#This Row],[Davek (EUR)]]</f>
        <v>0</v>
      </c>
      <c r="S91" s="168">
        <f>+Sklop5[[#This Row],[cena/enota brez DDV v EUR]]*Sklop5[[#This Row],[Okvirna količina]]</f>
        <v>0</v>
      </c>
      <c r="T91" s="206">
        <f>+Sklop5[[#This Row],[Končna cena/enoto mere (EUR) z DDV]]*Sklop5[[#This Row],[Okvirna količina]]</f>
        <v>0</v>
      </c>
      <c r="U91" s="143" t="s">
        <v>156</v>
      </c>
      <c r="V91" s="13"/>
    </row>
    <row r="92" spans="1:22" s="20" customFormat="1">
      <c r="A92" s="196" t="s">
        <v>84</v>
      </c>
      <c r="B92" s="197" t="s">
        <v>372</v>
      </c>
      <c r="C92" s="84" t="s">
        <v>156</v>
      </c>
      <c r="D92" s="84" t="s">
        <v>1</v>
      </c>
      <c r="E92" s="210"/>
      <c r="F92" s="219">
        <v>250</v>
      </c>
      <c r="G92" s="220" t="s">
        <v>1</v>
      </c>
      <c r="H9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2" s="156" t="str">
        <f>IF(Sklop5[[#This Row],[ZAHTEVANA SHEMA KAKOVOSTI]]&lt;&gt;"",Sklop5[[#This Row],[Preračunana masa/volumen/kos na enoto kg]],"")</f>
        <v/>
      </c>
      <c r="J92" s="162"/>
      <c r="K92" s="143" t="s">
        <v>156</v>
      </c>
      <c r="L92" s="143" t="s">
        <v>156</v>
      </c>
      <c r="M92" s="143" t="s">
        <v>156</v>
      </c>
      <c r="N92" s="90"/>
      <c r="O92" s="143" t="s">
        <v>156</v>
      </c>
      <c r="P92" s="212"/>
      <c r="Q92" s="211">
        <f>+Sklop5[[#This Row],[cena/enota brez DDV v EUR]]*Sklop5[[#This Row],[Stopnja DDV (%)]]</f>
        <v>0</v>
      </c>
      <c r="R92" s="211">
        <f>+Sklop5[[#This Row],[cena/enota brez DDV v EUR]]+Sklop5[[#This Row],[Davek (EUR)]]</f>
        <v>0</v>
      </c>
      <c r="S92" s="211">
        <f>+Sklop5[[#This Row],[cena/enota brez DDV v EUR]]*Sklop5[[#This Row],[Okvirna količina]]</f>
        <v>0</v>
      </c>
      <c r="T92" s="213">
        <f>+Sklop5[[#This Row],[Končna cena/enoto mere (EUR) z DDV]]*Sklop5[[#This Row],[Okvirna količina]]</f>
        <v>0</v>
      </c>
      <c r="U92" s="143" t="s">
        <v>156</v>
      </c>
      <c r="V92" s="13"/>
    </row>
    <row r="93" spans="1:22" s="20" customFormat="1">
      <c r="A93" s="196" t="s">
        <v>85</v>
      </c>
      <c r="B93" s="197" t="s">
        <v>373</v>
      </c>
      <c r="C93" s="84" t="s">
        <v>156</v>
      </c>
      <c r="D93" s="84" t="s">
        <v>1</v>
      </c>
      <c r="E93" s="113"/>
      <c r="F93" s="219">
        <v>20</v>
      </c>
      <c r="G93" s="221" t="s">
        <v>1</v>
      </c>
      <c r="H9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3" s="156" t="str">
        <f>IF(Sklop5[[#This Row],[ZAHTEVANA SHEMA KAKOVOSTI]]&lt;&gt;"",Sklop5[[#This Row],[Preračunana masa/volumen/kos na enoto kg]],"")</f>
        <v/>
      </c>
      <c r="J93" s="162"/>
      <c r="K93" s="143" t="s">
        <v>156</v>
      </c>
      <c r="L93" s="143" t="s">
        <v>156</v>
      </c>
      <c r="M93" s="143" t="s">
        <v>156</v>
      </c>
      <c r="N93" s="90"/>
      <c r="O93" s="143" t="s">
        <v>156</v>
      </c>
      <c r="P93" s="169"/>
      <c r="Q93" s="168">
        <f>+Sklop5[[#This Row],[cena/enota brez DDV v EUR]]*Sklop5[[#This Row],[Stopnja DDV (%)]]</f>
        <v>0</v>
      </c>
      <c r="R93" s="168">
        <f>+Sklop5[[#This Row],[cena/enota brez DDV v EUR]]+Sklop5[[#This Row],[Davek (EUR)]]</f>
        <v>0</v>
      </c>
      <c r="S93" s="168">
        <f>+Sklop5[[#This Row],[cena/enota brez DDV v EUR]]*Sklop5[[#This Row],[Okvirna količina]]</f>
        <v>0</v>
      </c>
      <c r="T93" s="206">
        <f>+Sklop5[[#This Row],[Končna cena/enoto mere (EUR) z DDV]]*Sklop5[[#This Row],[Okvirna količina]]</f>
        <v>0</v>
      </c>
      <c r="U93" s="143" t="s">
        <v>156</v>
      </c>
      <c r="V93" s="13"/>
    </row>
    <row r="94" spans="1:22" s="20" customFormat="1">
      <c r="A94" s="196" t="s">
        <v>86</v>
      </c>
      <c r="B94" s="197" t="s">
        <v>374</v>
      </c>
      <c r="C94" s="84" t="s">
        <v>156</v>
      </c>
      <c r="D94" s="84" t="s">
        <v>1</v>
      </c>
      <c r="E94" s="210"/>
      <c r="F94" s="219">
        <v>15</v>
      </c>
      <c r="G94" s="220" t="s">
        <v>1</v>
      </c>
      <c r="H9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4" s="156" t="str">
        <f>IF(Sklop5[[#This Row],[ZAHTEVANA SHEMA KAKOVOSTI]]&lt;&gt;"",Sklop5[[#This Row],[Preračunana masa/volumen/kos na enoto kg]],"")</f>
        <v/>
      </c>
      <c r="J94" s="162"/>
      <c r="K94" s="143" t="s">
        <v>156</v>
      </c>
      <c r="L94" s="143" t="s">
        <v>156</v>
      </c>
      <c r="M94" s="143" t="s">
        <v>156</v>
      </c>
      <c r="N94" s="90"/>
      <c r="O94" s="143" t="s">
        <v>156</v>
      </c>
      <c r="P94" s="212"/>
      <c r="Q94" s="211">
        <f>+Sklop5[[#This Row],[cena/enota brez DDV v EUR]]*Sklop5[[#This Row],[Stopnja DDV (%)]]</f>
        <v>0</v>
      </c>
      <c r="R94" s="211">
        <f>+Sklop5[[#This Row],[cena/enota brez DDV v EUR]]+Sklop5[[#This Row],[Davek (EUR)]]</f>
        <v>0</v>
      </c>
      <c r="S94" s="211">
        <f>+Sklop5[[#This Row],[cena/enota brez DDV v EUR]]*Sklop5[[#This Row],[Okvirna količina]]</f>
        <v>0</v>
      </c>
      <c r="T94" s="213">
        <f>+Sklop5[[#This Row],[Končna cena/enoto mere (EUR) z DDV]]*Sklop5[[#This Row],[Okvirna količina]]</f>
        <v>0</v>
      </c>
      <c r="U94" s="143" t="s">
        <v>156</v>
      </c>
      <c r="V94" s="13"/>
    </row>
    <row r="95" spans="1:22" s="20" customFormat="1">
      <c r="A95" s="196" t="s">
        <v>87</v>
      </c>
      <c r="B95" s="197" t="s">
        <v>375</v>
      </c>
      <c r="C95" s="84" t="s">
        <v>156</v>
      </c>
      <c r="D95" s="84" t="s">
        <v>1</v>
      </c>
      <c r="E95" s="113"/>
      <c r="F95" s="219">
        <v>15</v>
      </c>
      <c r="G95" s="221" t="s">
        <v>1</v>
      </c>
      <c r="H9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56" t="str">
        <f>IF(Sklop5[[#This Row],[ZAHTEVANA SHEMA KAKOVOSTI]]&lt;&gt;"",Sklop5[[#This Row],[Preračunana masa/volumen/kos na enoto kg]],"")</f>
        <v/>
      </c>
      <c r="J95" s="162"/>
      <c r="K95" s="143" t="s">
        <v>156</v>
      </c>
      <c r="L95" s="143" t="s">
        <v>156</v>
      </c>
      <c r="M95" s="143" t="s">
        <v>156</v>
      </c>
      <c r="N95" s="90"/>
      <c r="O95" s="143" t="s">
        <v>156</v>
      </c>
      <c r="P95" s="169"/>
      <c r="Q95" s="168">
        <f>+Sklop5[[#This Row],[cena/enota brez DDV v EUR]]*Sklop5[[#This Row],[Stopnja DDV (%)]]</f>
        <v>0</v>
      </c>
      <c r="R95" s="168">
        <f>+Sklop5[[#This Row],[cena/enota brez DDV v EUR]]+Sklop5[[#This Row],[Davek (EUR)]]</f>
        <v>0</v>
      </c>
      <c r="S95" s="168">
        <f>+Sklop5[[#This Row],[cena/enota brez DDV v EUR]]*Sklop5[[#This Row],[Okvirna količina]]</f>
        <v>0</v>
      </c>
      <c r="T95" s="206">
        <f>+Sklop5[[#This Row],[Končna cena/enoto mere (EUR) z DDV]]*Sklop5[[#This Row],[Okvirna količina]]</f>
        <v>0</v>
      </c>
      <c r="U95" s="143" t="s">
        <v>156</v>
      </c>
      <c r="V95" s="13"/>
    </row>
    <row r="96" spans="1:22" s="20" customFormat="1">
      <c r="A96" s="196" t="s">
        <v>88</v>
      </c>
      <c r="B96" s="197" t="s">
        <v>376</v>
      </c>
      <c r="C96" s="84" t="s">
        <v>156</v>
      </c>
      <c r="D96" s="84" t="s">
        <v>1</v>
      </c>
      <c r="E96" s="113"/>
      <c r="F96" s="219">
        <v>20</v>
      </c>
      <c r="G96" s="221" t="s">
        <v>1</v>
      </c>
      <c r="H9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56" t="str">
        <f>IF(Sklop5[[#This Row],[ZAHTEVANA SHEMA KAKOVOSTI]]&lt;&gt;"",Sklop5[[#This Row],[Preračunana masa/volumen/kos na enoto kg]],"")</f>
        <v/>
      </c>
      <c r="J96" s="162"/>
      <c r="K96" s="143" t="s">
        <v>156</v>
      </c>
      <c r="L96" s="143" t="s">
        <v>156</v>
      </c>
      <c r="M96" s="143" t="s">
        <v>156</v>
      </c>
      <c r="N96" s="90"/>
      <c r="O96" s="143" t="s">
        <v>156</v>
      </c>
      <c r="P96" s="169"/>
      <c r="Q96" s="168">
        <f>+Sklop5[[#This Row],[cena/enota brez DDV v EUR]]*Sklop5[[#This Row],[Stopnja DDV (%)]]</f>
        <v>0</v>
      </c>
      <c r="R96" s="168">
        <f>+Sklop5[[#This Row],[cena/enota brez DDV v EUR]]+Sklop5[[#This Row],[Davek (EUR)]]</f>
        <v>0</v>
      </c>
      <c r="S96" s="168">
        <f>+Sklop5[[#This Row],[cena/enota brez DDV v EUR]]*Sklop5[[#This Row],[Okvirna količina]]</f>
        <v>0</v>
      </c>
      <c r="T96" s="206">
        <f>+Sklop5[[#This Row],[Končna cena/enoto mere (EUR) z DDV]]*Sklop5[[#This Row],[Okvirna količina]]</f>
        <v>0</v>
      </c>
      <c r="U96" s="143" t="s">
        <v>156</v>
      </c>
      <c r="V96" s="13"/>
    </row>
    <row r="97" spans="1:22" s="20" customFormat="1">
      <c r="A97" s="196" t="s">
        <v>89</v>
      </c>
      <c r="B97" s="197" t="s">
        <v>377</v>
      </c>
      <c r="C97" s="84" t="s">
        <v>156</v>
      </c>
      <c r="D97" s="84" t="s">
        <v>1</v>
      </c>
      <c r="E97" s="113"/>
      <c r="F97" s="219">
        <v>10</v>
      </c>
      <c r="G97" s="221" t="s">
        <v>1</v>
      </c>
      <c r="H9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7" s="156" t="str">
        <f>IF(Sklop5[[#This Row],[ZAHTEVANA SHEMA KAKOVOSTI]]&lt;&gt;"",Sklop5[[#This Row],[Preračunana masa/volumen/kos na enoto kg]],"")</f>
        <v/>
      </c>
      <c r="J97" s="162"/>
      <c r="K97" s="143" t="s">
        <v>156</v>
      </c>
      <c r="L97" s="143" t="s">
        <v>156</v>
      </c>
      <c r="M97" s="143" t="s">
        <v>156</v>
      </c>
      <c r="N97" s="90"/>
      <c r="O97" s="143" t="s">
        <v>156</v>
      </c>
      <c r="P97" s="169"/>
      <c r="Q97" s="168">
        <f>+Sklop5[[#This Row],[cena/enota brez DDV v EUR]]*Sklop5[[#This Row],[Stopnja DDV (%)]]</f>
        <v>0</v>
      </c>
      <c r="R97" s="168">
        <f>+Sklop5[[#This Row],[cena/enota brez DDV v EUR]]+Sklop5[[#This Row],[Davek (EUR)]]</f>
        <v>0</v>
      </c>
      <c r="S97" s="168">
        <f>+Sklop5[[#This Row],[cena/enota brez DDV v EUR]]*Sklop5[[#This Row],[Okvirna količina]]</f>
        <v>0</v>
      </c>
      <c r="T97" s="206">
        <f>+Sklop5[[#This Row],[Končna cena/enoto mere (EUR) z DDV]]*Sklop5[[#This Row],[Okvirna količina]]</f>
        <v>0</v>
      </c>
      <c r="U97" s="143" t="s">
        <v>156</v>
      </c>
      <c r="V97" s="13"/>
    </row>
    <row r="98" spans="1:22" s="20" customFormat="1">
      <c r="A98" s="196" t="s">
        <v>90</v>
      </c>
      <c r="B98" s="197" t="s">
        <v>378</v>
      </c>
      <c r="C98" s="84" t="s">
        <v>156</v>
      </c>
      <c r="D98" s="84" t="s">
        <v>1</v>
      </c>
      <c r="E98" s="210"/>
      <c r="F98" s="219">
        <v>50</v>
      </c>
      <c r="G98" s="220" t="s">
        <v>1</v>
      </c>
      <c r="H9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8" s="156" t="str">
        <f>IF(Sklop5[[#This Row],[ZAHTEVANA SHEMA KAKOVOSTI]]&lt;&gt;"",Sklop5[[#This Row],[Preračunana masa/volumen/kos na enoto kg]],"")</f>
        <v/>
      </c>
      <c r="J98" s="162"/>
      <c r="K98" s="143" t="s">
        <v>156</v>
      </c>
      <c r="L98" s="143" t="s">
        <v>156</v>
      </c>
      <c r="M98" s="143" t="s">
        <v>156</v>
      </c>
      <c r="N98" s="90"/>
      <c r="O98" s="143" t="s">
        <v>156</v>
      </c>
      <c r="P98" s="212"/>
      <c r="Q98" s="211">
        <f>+Sklop5[[#This Row],[cena/enota brez DDV v EUR]]*Sklop5[[#This Row],[Stopnja DDV (%)]]</f>
        <v>0</v>
      </c>
      <c r="R98" s="211">
        <f>+Sklop5[[#This Row],[cena/enota brez DDV v EUR]]+Sklop5[[#This Row],[Davek (EUR)]]</f>
        <v>0</v>
      </c>
      <c r="S98" s="211">
        <f>+Sklop5[[#This Row],[cena/enota brez DDV v EUR]]*Sklop5[[#This Row],[Okvirna količina]]</f>
        <v>0</v>
      </c>
      <c r="T98" s="213">
        <f>+Sklop5[[#This Row],[Končna cena/enoto mere (EUR) z DDV]]*Sklop5[[#This Row],[Okvirna količina]]</f>
        <v>0</v>
      </c>
      <c r="U98" s="143" t="s">
        <v>156</v>
      </c>
      <c r="V98" s="13"/>
    </row>
    <row r="99" spans="1:22" s="20" customFormat="1">
      <c r="A99" s="196" t="s">
        <v>91</v>
      </c>
      <c r="B99" s="197" t="s">
        <v>379</v>
      </c>
      <c r="C99" s="84" t="s">
        <v>156</v>
      </c>
      <c r="D99" s="84" t="s">
        <v>1</v>
      </c>
      <c r="E99" s="113"/>
      <c r="F99" s="219">
        <v>150</v>
      </c>
      <c r="G99" s="221" t="s">
        <v>1</v>
      </c>
      <c r="H9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9" s="156" t="str">
        <f>IF(Sklop5[[#This Row],[ZAHTEVANA SHEMA KAKOVOSTI]]&lt;&gt;"",Sklop5[[#This Row],[Preračunana masa/volumen/kos na enoto kg]],"")</f>
        <v/>
      </c>
      <c r="J99" s="162"/>
      <c r="K99" s="143" t="s">
        <v>156</v>
      </c>
      <c r="L99" s="143" t="s">
        <v>156</v>
      </c>
      <c r="M99" s="143" t="s">
        <v>156</v>
      </c>
      <c r="N99" s="90"/>
      <c r="O99" s="143" t="s">
        <v>156</v>
      </c>
      <c r="P99" s="169"/>
      <c r="Q99" s="168">
        <f>+Sklop5[[#This Row],[cena/enota brez DDV v EUR]]*Sklop5[[#This Row],[Stopnja DDV (%)]]</f>
        <v>0</v>
      </c>
      <c r="R99" s="168">
        <f>+Sklop5[[#This Row],[cena/enota brez DDV v EUR]]+Sklop5[[#This Row],[Davek (EUR)]]</f>
        <v>0</v>
      </c>
      <c r="S99" s="168">
        <f>+Sklop5[[#This Row],[cena/enota brez DDV v EUR]]*Sklop5[[#This Row],[Okvirna količina]]</f>
        <v>0</v>
      </c>
      <c r="T99" s="206">
        <f>+Sklop5[[#This Row],[Končna cena/enoto mere (EUR) z DDV]]*Sklop5[[#This Row],[Okvirna količina]]</f>
        <v>0</v>
      </c>
      <c r="U99" s="143" t="s">
        <v>156</v>
      </c>
      <c r="V99" s="13"/>
    </row>
    <row r="100" spans="1:22" s="20" customFormat="1">
      <c r="A100" s="196" t="s">
        <v>92</v>
      </c>
      <c r="B100" s="215" t="s">
        <v>380</v>
      </c>
      <c r="C100" s="84" t="s">
        <v>156</v>
      </c>
      <c r="D100" s="84" t="s">
        <v>1</v>
      </c>
      <c r="E100" s="113"/>
      <c r="F100" s="219">
        <v>50</v>
      </c>
      <c r="G100" s="221" t="s">
        <v>1</v>
      </c>
      <c r="H10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0" s="156" t="str">
        <f>IF(Sklop5[[#This Row],[ZAHTEVANA SHEMA KAKOVOSTI]]&lt;&gt;"",Sklop5[[#This Row],[Preračunana masa/volumen/kos na enoto kg]],"")</f>
        <v/>
      </c>
      <c r="J100" s="162"/>
      <c r="K100" s="143" t="s">
        <v>156</v>
      </c>
      <c r="L100" s="143" t="s">
        <v>156</v>
      </c>
      <c r="M100" s="143" t="s">
        <v>156</v>
      </c>
      <c r="N100" s="90"/>
      <c r="O100" s="143" t="s">
        <v>156</v>
      </c>
      <c r="P100" s="289"/>
      <c r="Q100" s="288">
        <f>+Sklop5[[#This Row],[cena/enota brez DDV v EUR]]*Sklop5[[#This Row],[Stopnja DDV (%)]]</f>
        <v>0</v>
      </c>
      <c r="R100" s="288">
        <f>+Sklop5[[#This Row],[cena/enota brez DDV v EUR]]+Sklop5[[#This Row],[Davek (EUR)]]</f>
        <v>0</v>
      </c>
      <c r="S100" s="288">
        <f>+Sklop5[[#This Row],[cena/enota brez DDV v EUR]]*Sklop5[[#This Row],[Okvirna količina]]</f>
        <v>0</v>
      </c>
      <c r="T100" s="297">
        <f>+Sklop5[[#This Row],[Končna cena/enoto mere (EUR) z DDV]]*Sklop5[[#This Row],[Okvirna količina]]</f>
        <v>0</v>
      </c>
      <c r="U100" s="143" t="s">
        <v>156</v>
      </c>
      <c r="V100" s="13"/>
    </row>
    <row r="101" spans="1:22" s="331" customFormat="1">
      <c r="A101" s="196" t="s">
        <v>93</v>
      </c>
      <c r="B101" s="215" t="s">
        <v>910</v>
      </c>
      <c r="C101" s="84" t="s">
        <v>156</v>
      </c>
      <c r="D101" s="84" t="s">
        <v>1</v>
      </c>
      <c r="E101" s="113"/>
      <c r="F101" s="379">
        <v>100</v>
      </c>
      <c r="G101" s="411" t="s">
        <v>1</v>
      </c>
      <c r="H101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1" s="412" t="str">
        <f>IF(Sklop5[[#This Row],[ZAHTEVANA SHEMA KAKOVOSTI]]&lt;&gt;"",Sklop5[[#This Row],[Preračunana masa/volumen/kos na enoto kg]],"")</f>
        <v/>
      </c>
      <c r="J101" s="381"/>
      <c r="K101" s="143" t="s">
        <v>156</v>
      </c>
      <c r="L101" s="143" t="s">
        <v>156</v>
      </c>
      <c r="M101" s="143" t="s">
        <v>156</v>
      </c>
      <c r="N101" s="90"/>
      <c r="O101" s="143" t="s">
        <v>156</v>
      </c>
      <c r="P101" s="384"/>
      <c r="Q101" s="383">
        <f>+Sklop5[[#This Row],[cena/enota brez DDV v EUR]]*Sklop5[[#This Row],[Stopnja DDV (%)]]</f>
        <v>0</v>
      </c>
      <c r="R101" s="383">
        <f>+Sklop5[[#This Row],[cena/enota brez DDV v EUR]]+Sklop5[[#This Row],[Davek (EUR)]]</f>
        <v>0</v>
      </c>
      <c r="S101" s="383">
        <f>+Sklop5[[#This Row],[cena/enota brez DDV v EUR]]*Sklop5[[#This Row],[Okvirna količina]]</f>
        <v>0</v>
      </c>
      <c r="T101" s="413">
        <f>+Sklop5[[#This Row],[Končna cena/enoto mere (EUR) z DDV]]*Sklop5[[#This Row],[Okvirna količina]]</f>
        <v>0</v>
      </c>
      <c r="U101" s="143" t="s">
        <v>156</v>
      </c>
      <c r="V101" s="330"/>
    </row>
    <row r="102" spans="1:22" s="331" customFormat="1">
      <c r="A102" s="196" t="s">
        <v>98</v>
      </c>
      <c r="B102" s="215" t="s">
        <v>911</v>
      </c>
      <c r="C102" s="84" t="s">
        <v>156</v>
      </c>
      <c r="D102" s="84" t="s">
        <v>1</v>
      </c>
      <c r="E102" s="113"/>
      <c r="F102" s="379">
        <v>80</v>
      </c>
      <c r="G102" s="411" t="s">
        <v>1</v>
      </c>
      <c r="H102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2" s="412" t="str">
        <f>IF(Sklop5[[#This Row],[ZAHTEVANA SHEMA KAKOVOSTI]]&lt;&gt;"",Sklop5[[#This Row],[Preračunana masa/volumen/kos na enoto kg]],"")</f>
        <v/>
      </c>
      <c r="J102" s="381"/>
      <c r="K102" s="143" t="s">
        <v>156</v>
      </c>
      <c r="L102" s="143" t="s">
        <v>156</v>
      </c>
      <c r="M102" s="143" t="s">
        <v>156</v>
      </c>
      <c r="N102" s="90"/>
      <c r="O102" s="143" t="s">
        <v>156</v>
      </c>
      <c r="P102" s="384"/>
      <c r="Q102" s="383">
        <f>+Sklop5[[#This Row],[cena/enota brez DDV v EUR]]*Sklop5[[#This Row],[Stopnja DDV (%)]]</f>
        <v>0</v>
      </c>
      <c r="R102" s="383">
        <f>+Sklop5[[#This Row],[cena/enota brez DDV v EUR]]+Sklop5[[#This Row],[Davek (EUR)]]</f>
        <v>0</v>
      </c>
      <c r="S102" s="383">
        <f>+Sklop5[[#This Row],[cena/enota brez DDV v EUR]]*Sklop5[[#This Row],[Okvirna količina]]</f>
        <v>0</v>
      </c>
      <c r="T102" s="413">
        <f>+Sklop5[[#This Row],[Končna cena/enoto mere (EUR) z DDV]]*Sklop5[[#This Row],[Okvirna količina]]</f>
        <v>0</v>
      </c>
      <c r="U102" s="143" t="s">
        <v>156</v>
      </c>
      <c r="V102" s="330"/>
    </row>
    <row r="103" spans="1:22" s="331" customFormat="1">
      <c r="A103" s="196" t="s">
        <v>99</v>
      </c>
      <c r="B103" s="215" t="s">
        <v>912</v>
      </c>
      <c r="C103" s="84" t="s">
        <v>156</v>
      </c>
      <c r="D103" s="84" t="s">
        <v>1</v>
      </c>
      <c r="E103" s="113"/>
      <c r="F103" s="379">
        <v>5</v>
      </c>
      <c r="G103" s="411" t="s">
        <v>1</v>
      </c>
      <c r="H103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3" s="412" t="str">
        <f>IF(Sklop5[[#This Row],[ZAHTEVANA SHEMA KAKOVOSTI]]&lt;&gt;"",Sklop5[[#This Row],[Preračunana masa/volumen/kos na enoto kg]],"")</f>
        <v/>
      </c>
      <c r="J103" s="381"/>
      <c r="K103" s="143" t="s">
        <v>156</v>
      </c>
      <c r="L103" s="143" t="s">
        <v>156</v>
      </c>
      <c r="M103" s="143" t="s">
        <v>156</v>
      </c>
      <c r="N103" s="90"/>
      <c r="O103" s="143" t="s">
        <v>156</v>
      </c>
      <c r="P103" s="384"/>
      <c r="Q103" s="383">
        <f>+Sklop5[[#This Row],[cena/enota brez DDV v EUR]]*Sklop5[[#This Row],[Stopnja DDV (%)]]</f>
        <v>0</v>
      </c>
      <c r="R103" s="383">
        <f>+Sklop5[[#This Row],[cena/enota brez DDV v EUR]]+Sklop5[[#This Row],[Davek (EUR)]]</f>
        <v>0</v>
      </c>
      <c r="S103" s="383">
        <f>+Sklop5[[#This Row],[cena/enota brez DDV v EUR]]*Sklop5[[#This Row],[Okvirna količina]]</f>
        <v>0</v>
      </c>
      <c r="T103" s="413">
        <f>+Sklop5[[#This Row],[Končna cena/enoto mere (EUR) z DDV]]*Sklop5[[#This Row],[Okvirna količina]]</f>
        <v>0</v>
      </c>
      <c r="U103" s="143" t="s">
        <v>156</v>
      </c>
      <c r="V103" s="330"/>
    </row>
    <row r="104" spans="1:22" s="331" customFormat="1">
      <c r="A104" s="196" t="s">
        <v>100</v>
      </c>
      <c r="B104" s="215" t="s">
        <v>923</v>
      </c>
      <c r="C104" s="84" t="s">
        <v>156</v>
      </c>
      <c r="D104" s="84" t="s">
        <v>1</v>
      </c>
      <c r="E104" s="113"/>
      <c r="F104" s="379">
        <v>150</v>
      </c>
      <c r="G104" s="411" t="s">
        <v>1</v>
      </c>
      <c r="H104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04" s="412" t="str">
        <f>IF(Sklop5[[#This Row],[ZAHTEVANA SHEMA KAKOVOSTI]]&lt;&gt;"",Sklop5[[#This Row],[Preračunana masa/volumen/kos na enoto kg]],"")</f>
        <v/>
      </c>
      <c r="J104" s="381"/>
      <c r="K104" s="143" t="s">
        <v>156</v>
      </c>
      <c r="L104" s="143" t="s">
        <v>156</v>
      </c>
      <c r="M104" s="143" t="s">
        <v>156</v>
      </c>
      <c r="N104" s="90"/>
      <c r="O104" s="143" t="s">
        <v>156</v>
      </c>
      <c r="P104" s="384"/>
      <c r="Q104" s="383">
        <f>+Sklop5[[#This Row],[cena/enota brez DDV v EUR]]*Sklop5[[#This Row],[Stopnja DDV (%)]]</f>
        <v>0</v>
      </c>
      <c r="R104" s="383">
        <f>+Sklop5[[#This Row],[cena/enota brez DDV v EUR]]+Sklop5[[#This Row],[Davek (EUR)]]</f>
        <v>0</v>
      </c>
      <c r="S104" s="383">
        <f>+Sklop5[[#This Row],[cena/enota brez DDV v EUR]]*Sklop5[[#This Row],[Okvirna količina]]</f>
        <v>0</v>
      </c>
      <c r="T104" s="413">
        <f>+Sklop5[[#This Row],[Končna cena/enoto mere (EUR) z DDV]]*Sklop5[[#This Row],[Okvirna količina]]</f>
        <v>0</v>
      </c>
      <c r="U104" s="143" t="s">
        <v>156</v>
      </c>
      <c r="V104" s="330"/>
    </row>
    <row r="105" spans="1:22" s="331" customFormat="1">
      <c r="A105" s="196" t="s">
        <v>101</v>
      </c>
      <c r="B105" s="215" t="s">
        <v>959</v>
      </c>
      <c r="C105" s="84" t="s">
        <v>156</v>
      </c>
      <c r="D105" s="84" t="s">
        <v>1</v>
      </c>
      <c r="E105" s="113"/>
      <c r="F105" s="415">
        <v>250</v>
      </c>
      <c r="G105" s="416" t="s">
        <v>1</v>
      </c>
      <c r="H105" s="4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05" s="418" t="str">
        <f>IF(Sklop5[[#This Row],[ZAHTEVANA SHEMA KAKOVOSTI]]&lt;&gt;"",Sklop5[[#This Row],[Preračunana masa/volumen/kos na enoto kg]],"")</f>
        <v/>
      </c>
      <c r="J105" s="419"/>
      <c r="K105" s="143" t="s">
        <v>156</v>
      </c>
      <c r="L105" s="143" t="s">
        <v>156</v>
      </c>
      <c r="M105" s="143" t="s">
        <v>156</v>
      </c>
      <c r="N105" s="90"/>
      <c r="O105" s="143" t="s">
        <v>156</v>
      </c>
      <c r="P105" s="422"/>
      <c r="Q105" s="421">
        <f>+Sklop5[[#This Row],[cena/enota brez DDV v EUR]]*Sklop5[[#This Row],[Stopnja DDV (%)]]</f>
        <v>0</v>
      </c>
      <c r="R105" s="421">
        <f>+Sklop5[[#This Row],[cena/enota brez DDV v EUR]]+Sklop5[[#This Row],[Davek (EUR)]]</f>
        <v>0</v>
      </c>
      <c r="S105" s="421">
        <f>+Sklop5[[#This Row],[cena/enota brez DDV v EUR]]*Sklop5[[#This Row],[Okvirna količina]]</f>
        <v>0</v>
      </c>
      <c r="T105" s="423">
        <f>+Sklop5[[#This Row],[Končna cena/enoto mere (EUR) z DDV]]*Sklop5[[#This Row],[Okvirna količina]]</f>
        <v>0</v>
      </c>
      <c r="U105" s="143" t="s">
        <v>156</v>
      </c>
      <c r="V105" s="330"/>
    </row>
    <row r="106" spans="1:22" s="331" customFormat="1">
      <c r="A106" s="196" t="s">
        <v>102</v>
      </c>
      <c r="B106" s="215" t="s">
        <v>909</v>
      </c>
      <c r="C106" s="84" t="s">
        <v>156</v>
      </c>
      <c r="D106" s="84" t="s">
        <v>1</v>
      </c>
      <c r="E106" s="113"/>
      <c r="F106" s="332">
        <v>80</v>
      </c>
      <c r="G106" s="333" t="s">
        <v>1</v>
      </c>
      <c r="H106" s="33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6" s="447" t="str">
        <f>IF(Sklop5[[#This Row],[ZAHTEVANA SHEMA KAKOVOSTI]]&lt;&gt;"",Sklop5[[#This Row],[Preračunana masa/volumen/kos na enoto kg]],"")</f>
        <v/>
      </c>
      <c r="J106" s="448"/>
      <c r="K106" s="143" t="s">
        <v>156</v>
      </c>
      <c r="L106" s="143" t="s">
        <v>156</v>
      </c>
      <c r="M106" s="143" t="s">
        <v>156</v>
      </c>
      <c r="N106" s="90"/>
      <c r="O106" s="143" t="s">
        <v>156</v>
      </c>
      <c r="P106" s="449"/>
      <c r="Q106" s="450">
        <f>+Sklop5[[#This Row],[cena/enota brez DDV v EUR]]*Sklop5[[#This Row],[Stopnja DDV (%)]]</f>
        <v>0</v>
      </c>
      <c r="R106" s="450">
        <f>+Sklop5[[#This Row],[cena/enota brez DDV v EUR]]+Sklop5[[#This Row],[Davek (EUR)]]</f>
        <v>0</v>
      </c>
      <c r="S106" s="450">
        <f>+Sklop5[[#This Row],[cena/enota brez DDV v EUR]]*Sklop5[[#This Row],[Okvirna količina]]</f>
        <v>0</v>
      </c>
      <c r="T106" s="451">
        <f>+Sklop5[[#This Row],[Končna cena/enoto mere (EUR) z DDV]]*Sklop5[[#This Row],[Okvirna količina]]</f>
        <v>0</v>
      </c>
      <c r="U106" s="143" t="s">
        <v>156</v>
      </c>
      <c r="V106" s="330"/>
    </row>
    <row r="107" spans="1:22" s="331" customFormat="1">
      <c r="A107" s="196" t="s">
        <v>103</v>
      </c>
      <c r="B107" s="215" t="s">
        <v>978</v>
      </c>
      <c r="C107" s="84" t="s">
        <v>156</v>
      </c>
      <c r="D107" s="84" t="s">
        <v>1</v>
      </c>
      <c r="E107" s="113"/>
      <c r="F107" s="399">
        <v>300</v>
      </c>
      <c r="G107" s="452" t="s">
        <v>1</v>
      </c>
      <c r="H107" s="45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07" s="447" t="str">
        <f>IF(Sklop5[[#This Row],[ZAHTEVANA SHEMA KAKOVOSTI]]&lt;&gt;"",Sklop5[[#This Row],[Preračunana masa/volumen/kos na enoto kg]],"")</f>
        <v/>
      </c>
      <c r="J107" s="448"/>
      <c r="K107" s="143" t="s">
        <v>156</v>
      </c>
      <c r="L107" s="143" t="s">
        <v>156</v>
      </c>
      <c r="M107" s="143" t="s">
        <v>156</v>
      </c>
      <c r="N107" s="90"/>
      <c r="O107" s="143" t="s">
        <v>156</v>
      </c>
      <c r="P107" s="449"/>
      <c r="Q107" s="450">
        <f>+Sklop5[[#This Row],[cena/enota brez DDV v EUR]]*Sklop5[[#This Row],[Stopnja DDV (%)]]</f>
        <v>0</v>
      </c>
      <c r="R107" s="450">
        <f>+Sklop5[[#This Row],[cena/enota brez DDV v EUR]]+Sklop5[[#This Row],[Davek (EUR)]]</f>
        <v>0</v>
      </c>
      <c r="S107" s="450">
        <f>+Sklop5[[#This Row],[cena/enota brez DDV v EUR]]*Sklop5[[#This Row],[Okvirna količina]]</f>
        <v>0</v>
      </c>
      <c r="T107" s="451">
        <f>+Sklop5[[#This Row],[Končna cena/enoto mere (EUR) z DDV]]*Sklop5[[#This Row],[Okvirna količina]]</f>
        <v>0</v>
      </c>
      <c r="U107" s="143" t="s">
        <v>156</v>
      </c>
      <c r="V107" s="330"/>
    </row>
    <row r="108" spans="1:22" s="533" customFormat="1">
      <c r="A108" s="196" t="s">
        <v>104</v>
      </c>
      <c r="B108" s="248" t="s">
        <v>1029</v>
      </c>
      <c r="C108" s="84">
        <v>53</v>
      </c>
      <c r="D108" s="84" t="s">
        <v>155</v>
      </c>
      <c r="E108" s="113"/>
      <c r="F108" s="332">
        <v>9000</v>
      </c>
      <c r="G108" s="170" t="s">
        <v>0</v>
      </c>
      <c r="H108" s="4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477</v>
      </c>
      <c r="I108" s="527" t="str">
        <f>IF(Sklop5[[#This Row],[ZAHTEVANA SHEMA KAKOVOSTI]]&lt;&gt;"",Sklop5[[#This Row],[Preračunana masa/volumen/kos na enoto kg]],"")</f>
        <v/>
      </c>
      <c r="J108" s="528"/>
      <c r="K108" s="529" t="s">
        <v>156</v>
      </c>
      <c r="L108" s="529" t="s">
        <v>156</v>
      </c>
      <c r="M108" s="529" t="s">
        <v>156</v>
      </c>
      <c r="N108" s="530"/>
      <c r="O108" s="529" t="s">
        <v>156</v>
      </c>
      <c r="P108" s="167"/>
      <c r="Q108" s="531">
        <f>+Sklop5[[#This Row],[cena/enota brez DDV v EUR]]*Sklop5[[#This Row],[Stopnja DDV (%)]]</f>
        <v>0</v>
      </c>
      <c r="R108" s="531">
        <f>+Sklop5[[#This Row],[cena/enota brez DDV v EUR]]+Sklop5[[#This Row],[Davek (EUR)]]</f>
        <v>0</v>
      </c>
      <c r="S108" s="531">
        <f>+Sklop5[[#This Row],[cena/enota brez DDV v EUR]]*Sklop5[[#This Row],[Okvirna količina]]</f>
        <v>0</v>
      </c>
      <c r="T108" s="532">
        <f>+Sklop5[[#This Row],[Končna cena/enoto mere (EUR) z DDV]]*Sklop5[[#This Row],[Okvirna količina]]</f>
        <v>0</v>
      </c>
      <c r="U108" s="529" t="s">
        <v>156</v>
      </c>
      <c r="V108" s="519"/>
    </row>
    <row r="109" spans="1:22" s="533" customFormat="1">
      <c r="A109" s="196" t="s">
        <v>105</v>
      </c>
      <c r="B109" s="223" t="s">
        <v>1094</v>
      </c>
      <c r="C109" s="506">
        <v>1</v>
      </c>
      <c r="D109" s="500" t="s">
        <v>1</v>
      </c>
      <c r="E109" s="113"/>
      <c r="F109" s="520">
        <v>20</v>
      </c>
      <c r="G109" s="521" t="s">
        <v>1</v>
      </c>
      <c r="H109" s="5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9" s="510" t="str">
        <f>IF(Sklop5[[#This Row],[ZAHTEVANA SHEMA KAKOVOSTI]]&lt;&gt;"",Sklop5[[#This Row],[Preračunana masa/volumen/kos na enoto kg]],"")</f>
        <v/>
      </c>
      <c r="J109" s="511"/>
      <c r="K109" s="529" t="s">
        <v>156</v>
      </c>
      <c r="L109" s="529" t="s">
        <v>156</v>
      </c>
      <c r="M109" s="529" t="s">
        <v>156</v>
      </c>
      <c r="N109" s="530"/>
      <c r="O109" s="529" t="s">
        <v>156</v>
      </c>
      <c r="P109" s="167"/>
      <c r="Q109" s="531">
        <f>+Sklop5[[#This Row],[cena/enota brez DDV v EUR]]*Sklop5[[#This Row],[Stopnja DDV (%)]]</f>
        <v>0</v>
      </c>
      <c r="R109" s="531">
        <f>+Sklop5[[#This Row],[cena/enota brez DDV v EUR]]+Sklop5[[#This Row],[Davek (EUR)]]</f>
        <v>0</v>
      </c>
      <c r="S109" s="531">
        <f>+Sklop5[[#This Row],[cena/enota brez DDV v EUR]]*Sklop5[[#This Row],[Okvirna količina]]</f>
        <v>0</v>
      </c>
      <c r="T109" s="532">
        <f>+Sklop5[[#This Row],[Končna cena/enoto mere (EUR) z DDV]]*Sklop5[[#This Row],[Okvirna količina]]</f>
        <v>0</v>
      </c>
      <c r="U109" s="529" t="s">
        <v>156</v>
      </c>
      <c r="V109" s="519"/>
    </row>
    <row r="110" spans="1:22" s="20" customFormat="1">
      <c r="A110" s="576" t="s">
        <v>177</v>
      </c>
      <c r="B110" s="577"/>
      <c r="C110" s="578"/>
      <c r="D110" s="578"/>
      <c r="E110" s="579"/>
      <c r="F110" s="570"/>
      <c r="G110" s="580"/>
      <c r="H110" s="569">
        <f>SUBTOTAL(109,Sklop5[Preračunana masa/volumen/kos na enoto kg])</f>
        <v>56427</v>
      </c>
      <c r="I110" s="569">
        <f>SUBTOTAL(109,Sklop5[Živila iz shem kakovosti (kg)])</f>
        <v>0</v>
      </c>
      <c r="J110" s="570"/>
      <c r="K110" s="571"/>
      <c r="L110" s="571"/>
      <c r="M110" s="572"/>
      <c r="N110" s="573"/>
      <c r="O110" s="573"/>
      <c r="P110" s="573"/>
      <c r="Q110" s="574"/>
      <c r="R110" s="570"/>
      <c r="S110" s="574">
        <f>SUBTOTAL(109,Sklop5[Vrednost za okvirno količino (EUR) brez DDV])</f>
        <v>0</v>
      </c>
      <c r="T110" s="574">
        <f>SUBTOTAL(109,Sklop5[Vrednost za okvirno količino (EUR) z DDV])</f>
        <v>0</v>
      </c>
      <c r="U110" s="575"/>
      <c r="V110" s="13"/>
    </row>
    <row r="111" spans="1:22" s="331" customFormat="1">
      <c r="A111" s="385"/>
      <c r="B111" s="386"/>
      <c r="C111" s="387"/>
      <c r="D111" s="387"/>
      <c r="E111" s="388"/>
      <c r="F111" s="389"/>
      <c r="G111" s="390"/>
      <c r="H111" s="391"/>
      <c r="I111" s="391"/>
      <c r="J111" s="389"/>
      <c r="K111" s="392"/>
      <c r="L111" s="392"/>
      <c r="M111" s="393"/>
      <c r="N111" s="394"/>
      <c r="O111" s="394"/>
      <c r="P111" s="394"/>
      <c r="Q111" s="395"/>
      <c r="R111" s="389"/>
      <c r="S111" s="395"/>
      <c r="T111" s="395"/>
      <c r="U111" s="396"/>
      <c r="V111" s="330"/>
    </row>
    <row r="112" spans="1:22" s="20" customFormat="1">
      <c r="A112" s="50" t="s">
        <v>173</v>
      </c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50"/>
      <c r="R112" s="50"/>
      <c r="S112" s="50"/>
      <c r="T112" s="50"/>
      <c r="U112" s="71"/>
      <c r="V112" s="13"/>
    </row>
    <row r="113" spans="1:22" s="20" customFormat="1">
      <c r="A113" s="13" t="s">
        <v>175</v>
      </c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09" t="s">
        <v>240</v>
      </c>
      <c r="B114" s="19"/>
      <c r="C114" s="29"/>
      <c r="D114" s="29"/>
      <c r="E114" s="112"/>
      <c r="F114" s="71"/>
      <c r="G114" s="71"/>
      <c r="H114" s="31"/>
      <c r="I114" s="31"/>
      <c r="J114" s="31"/>
      <c r="K114" s="31"/>
      <c r="L114" s="57"/>
      <c r="M114" s="57"/>
      <c r="N114" s="31"/>
      <c r="O114" s="31"/>
      <c r="P114" s="31"/>
      <c r="Q114" s="31"/>
      <c r="R114" s="31"/>
      <c r="S114" s="13"/>
      <c r="T114" s="13"/>
      <c r="U114" s="71"/>
      <c r="V114" s="13"/>
    </row>
    <row r="115" spans="1:22" s="20" customFormat="1">
      <c r="A115" s="126" t="s">
        <v>211</v>
      </c>
      <c r="B115" s="19"/>
      <c r="C115" s="29"/>
      <c r="D115" s="29"/>
      <c r="E115" s="112"/>
      <c r="F115" s="71"/>
      <c r="G115" s="71"/>
      <c r="H115" s="31"/>
      <c r="I115" s="31"/>
      <c r="J115" s="31"/>
      <c r="K115" s="31"/>
      <c r="L115" s="57"/>
      <c r="M115" s="57"/>
      <c r="N115" s="31"/>
      <c r="O115" s="31"/>
      <c r="P115" s="31"/>
      <c r="Q115" s="31"/>
      <c r="R115" s="31"/>
      <c r="S115" s="13"/>
      <c r="T115" s="13"/>
      <c r="U115" s="71"/>
      <c r="V115" s="13"/>
    </row>
    <row r="116" spans="1:22" s="20" customFormat="1">
      <c r="A116" s="648" t="s">
        <v>229</v>
      </c>
      <c r="B116" s="648"/>
      <c r="C116" s="648"/>
      <c r="D116" s="648"/>
      <c r="E116" s="648"/>
      <c r="F116" s="648"/>
      <c r="G116" s="648"/>
      <c r="H116" s="648"/>
      <c r="I116" s="648"/>
      <c r="J116" s="648"/>
      <c r="K116" s="648"/>
      <c r="L116" s="648"/>
      <c r="M116" s="129"/>
      <c r="N116" s="129"/>
      <c r="O116" s="129"/>
      <c r="P116" s="129"/>
      <c r="Q116" s="129"/>
      <c r="R116" s="129"/>
      <c r="S116" s="129"/>
      <c r="T116" s="129"/>
      <c r="U116" s="129"/>
      <c r="V116" s="13"/>
    </row>
    <row r="117" spans="1:22" s="20" customFormat="1">
      <c r="A117" s="647" t="s">
        <v>234</v>
      </c>
      <c r="B117" s="647"/>
      <c r="C117" s="647"/>
      <c r="D117" s="647"/>
      <c r="E117" s="647"/>
      <c r="F117" s="647"/>
      <c r="G117" s="647"/>
      <c r="H117" s="647"/>
      <c r="I117" s="647"/>
      <c r="J117" s="647"/>
      <c r="K117" s="647"/>
      <c r="L117" s="647"/>
      <c r="M117" s="128"/>
      <c r="N117" s="128"/>
      <c r="O117" s="128"/>
      <c r="P117" s="128"/>
      <c r="Q117" s="128"/>
      <c r="R117" s="128"/>
      <c r="S117" s="128"/>
      <c r="T117" s="128"/>
      <c r="U117" s="128"/>
      <c r="V117" s="13"/>
    </row>
    <row r="118" spans="1:22" s="20" customForma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128"/>
      <c r="N118" s="128"/>
      <c r="O118" s="128"/>
      <c r="P118" s="128"/>
      <c r="Q118" s="128"/>
      <c r="R118" s="128"/>
      <c r="S118" s="128"/>
      <c r="T118" s="128"/>
      <c r="U118" s="128"/>
      <c r="V118" s="13"/>
    </row>
    <row r="119" spans="1:22" s="20" customFormat="1">
      <c r="A119" s="109" t="s">
        <v>66</v>
      </c>
      <c r="B119" s="19"/>
      <c r="C119" s="29"/>
      <c r="D119" s="29"/>
      <c r="E119" s="112"/>
      <c r="F119" s="71"/>
      <c r="G119" s="71" t="s">
        <v>67</v>
      </c>
      <c r="H119" s="31"/>
      <c r="I119" s="31"/>
      <c r="J119" s="31"/>
      <c r="K119" s="31"/>
      <c r="L119" s="57"/>
      <c r="M119" s="57"/>
      <c r="N119" s="31"/>
      <c r="O119" s="31"/>
      <c r="P119" s="31"/>
      <c r="Q119" s="31" t="s">
        <v>68</v>
      </c>
      <c r="R119" s="31"/>
      <c r="S119" s="13"/>
      <c r="T119" s="13"/>
      <c r="U119" s="71"/>
      <c r="V119" s="13"/>
    </row>
    <row r="120" spans="1:22" s="20" customFormat="1" ht="15">
      <c r="A120" s="7"/>
      <c r="B120" s="5"/>
      <c r="C120" s="28"/>
      <c r="D120" s="28"/>
      <c r="E120" s="27"/>
      <c r="F120" s="8"/>
      <c r="G120" s="116"/>
      <c r="H120" s="9"/>
      <c r="I120" s="9"/>
      <c r="J120" s="9"/>
      <c r="K120" s="9"/>
      <c r="L120" s="22"/>
      <c r="M120" s="22"/>
      <c r="N120" s="9"/>
      <c r="O120" s="9"/>
      <c r="P120" s="9"/>
      <c r="Q120" s="9"/>
      <c r="R120" s="9"/>
      <c r="S120" s="4"/>
      <c r="T120" s="4"/>
      <c r="U120" s="8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5"/>
      <c r="F306" s="116"/>
      <c r="G306" s="116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5"/>
      <c r="F307" s="116"/>
      <c r="G307" s="116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>
      <c r="B308" s="18"/>
      <c r="C308" s="30"/>
      <c r="D308" s="30"/>
      <c r="E308" s="115"/>
    </row>
    <row r="309" spans="1:22">
      <c r="B309" s="18"/>
      <c r="C309" s="30"/>
      <c r="D309" s="30"/>
      <c r="E309" s="115"/>
    </row>
    <row r="310" spans="1:22">
      <c r="B310" s="18"/>
      <c r="C310" s="30"/>
      <c r="D310" s="30"/>
      <c r="E310" s="115"/>
    </row>
    <row r="311" spans="1:22">
      <c r="B311" s="18"/>
      <c r="C311" s="30"/>
      <c r="D311" s="30"/>
      <c r="E311" s="115"/>
    </row>
    <row r="312" spans="1:22">
      <c r="B312" s="18"/>
      <c r="C312" s="30"/>
      <c r="D312" s="30"/>
      <c r="E312" s="115"/>
    </row>
    <row r="313" spans="1:22">
      <c r="B313" s="18"/>
      <c r="C313" s="30"/>
      <c r="D313" s="30"/>
      <c r="E313" s="115"/>
    </row>
    <row r="314" spans="1:22">
      <c r="B314" s="18"/>
      <c r="C314" s="30"/>
      <c r="D314" s="30"/>
      <c r="E314" s="115"/>
    </row>
    <row r="315" spans="1:22">
      <c r="B315" s="18"/>
      <c r="C315" s="30"/>
      <c r="D315" s="30"/>
      <c r="E315" s="115"/>
    </row>
    <row r="316" spans="1:22">
      <c r="B316" s="18"/>
      <c r="C316" s="30"/>
      <c r="D316" s="30"/>
      <c r="E316" s="115"/>
    </row>
    <row r="317" spans="1:22">
      <c r="B317" s="18"/>
      <c r="C317" s="30"/>
      <c r="D317" s="30"/>
      <c r="E317" s="115"/>
    </row>
    <row r="318" spans="1:22">
      <c r="B318" s="18"/>
      <c r="C318" s="30"/>
      <c r="D318" s="30"/>
      <c r="E318" s="115"/>
    </row>
    <row r="319" spans="1:22">
      <c r="B319" s="18"/>
      <c r="C319" s="30"/>
      <c r="D319" s="30"/>
      <c r="E319" s="115"/>
    </row>
    <row r="320" spans="1:22">
      <c r="B320" s="18"/>
      <c r="C320" s="30"/>
      <c r="D320" s="30"/>
      <c r="E320" s="115"/>
    </row>
    <row r="321" spans="2:5">
      <c r="B321" s="18"/>
      <c r="C321" s="30"/>
      <c r="D321" s="30"/>
      <c r="E321" s="115"/>
    </row>
    <row r="322" spans="2:5">
      <c r="B322" s="18"/>
      <c r="C322" s="30"/>
      <c r="D322" s="30"/>
      <c r="E322" s="115"/>
    </row>
    <row r="323" spans="2:5">
      <c r="B323" s="18"/>
      <c r="C323" s="30"/>
      <c r="D323" s="30"/>
      <c r="E323" s="115"/>
    </row>
    <row r="324" spans="2:5">
      <c r="B324" s="18"/>
      <c r="C324" s="30"/>
      <c r="D324" s="30"/>
      <c r="E324" s="115"/>
    </row>
    <row r="325" spans="2:5">
      <c r="B325" s="18"/>
      <c r="C325" s="30"/>
      <c r="D325" s="30"/>
      <c r="E325" s="115"/>
    </row>
    <row r="326" spans="2:5">
      <c r="B326" s="18"/>
      <c r="C326" s="30"/>
      <c r="D326" s="30"/>
      <c r="E326" s="115"/>
    </row>
    <row r="327" spans="2:5">
      <c r="B327" s="18"/>
      <c r="C327" s="30"/>
      <c r="D327" s="30"/>
      <c r="E327" s="115"/>
    </row>
    <row r="328" spans="2:5">
      <c r="B328" s="18"/>
      <c r="C328" s="30"/>
      <c r="D328" s="30"/>
      <c r="E328" s="115"/>
    </row>
    <row r="329" spans="2:5">
      <c r="B329" s="18"/>
      <c r="C329" s="30"/>
      <c r="D329" s="30"/>
      <c r="E329" s="115"/>
    </row>
    <row r="330" spans="2:5">
      <c r="B330" s="18"/>
      <c r="C330" s="30"/>
      <c r="D330" s="30"/>
      <c r="E330" s="115"/>
    </row>
    <row r="331" spans="2:5">
      <c r="B331" s="18"/>
      <c r="C331" s="30"/>
      <c r="D331" s="30"/>
      <c r="E331" s="115"/>
    </row>
    <row r="332" spans="2:5">
      <c r="B332" s="18"/>
      <c r="C332" s="30"/>
      <c r="D332" s="30"/>
      <c r="E332" s="115"/>
    </row>
    <row r="333" spans="2:5">
      <c r="B333" s="18"/>
      <c r="C333" s="30"/>
      <c r="D333" s="30"/>
      <c r="E333" s="115"/>
    </row>
    <row r="334" spans="2:5">
      <c r="B334" s="18"/>
      <c r="C334" s="30"/>
      <c r="D334" s="30"/>
      <c r="E334" s="115"/>
    </row>
    <row r="335" spans="2:5">
      <c r="B335" s="18"/>
      <c r="C335" s="30"/>
      <c r="D335" s="30"/>
      <c r="E335" s="115"/>
    </row>
    <row r="336" spans="2:5">
      <c r="B336" s="18"/>
      <c r="C336" s="30"/>
      <c r="D336" s="30"/>
      <c r="E336" s="115"/>
    </row>
    <row r="337" spans="2:5">
      <c r="B337" s="18"/>
      <c r="C337" s="30"/>
      <c r="D337" s="30"/>
      <c r="E337" s="115"/>
    </row>
    <row r="338" spans="2:5">
      <c r="B338" s="18"/>
      <c r="C338" s="30"/>
      <c r="D338" s="30"/>
      <c r="E338" s="115"/>
    </row>
    <row r="339" spans="2:5">
      <c r="B339" s="18"/>
      <c r="C339" s="30"/>
      <c r="D339" s="30"/>
      <c r="E339" s="115"/>
    </row>
    <row r="340" spans="2:5">
      <c r="B340" s="18"/>
      <c r="C340" s="30"/>
      <c r="D340" s="30"/>
      <c r="E340" s="115"/>
    </row>
    <row r="341" spans="2:5">
      <c r="B341" s="18"/>
      <c r="C341" s="30"/>
      <c r="D341" s="30"/>
      <c r="E341" s="115"/>
    </row>
    <row r="342" spans="2:5">
      <c r="B342" s="18"/>
      <c r="C342" s="30"/>
      <c r="D342" s="30"/>
      <c r="E342" s="115"/>
    </row>
    <row r="343" spans="2:5">
      <c r="B343" s="18"/>
      <c r="C343" s="30"/>
      <c r="D343" s="30"/>
      <c r="E343" s="115"/>
    </row>
  </sheetData>
  <sheetProtection insertRows="0" deleteRows="0"/>
  <protectedRanges>
    <protectedRange sqref="U119:U1048576 J119:P1048576 J65 J68:J69 J72:J75 J77:J78 J80:J81 J83:J85 J87:J88 J90:J91 J93 J95:J97 J1:P16 P65 P68:P69 P72:P75 P77:P78 P80:P81 P83:P85 P87:P88 P90:P91 P93 P95:P97 J99 P99:P108 J17:J63 K17:P49 P50:P63 K50:O99 J100:O108 J109:P115 U1:U115" name="Obseg1"/>
    <protectedRange sqref="J116:P116 U116:U118 M117:P118" name="Obseg1_2"/>
    <protectedRange sqref="J117:L118" name="Obseg1_1_2"/>
  </protectedRanges>
  <mergeCells count="9">
    <mergeCell ref="A117:L117"/>
    <mergeCell ref="A116:L11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4"/>
  <sheetViews>
    <sheetView zoomScale="90" zoomScaleNormal="90" zoomScaleSheetLayoutView="100" workbookViewId="0">
      <selection activeCell="P11" sqref="P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pred_rekapitulacija'!A19</f>
        <v>6.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pred_rekapitulacija'!B19</f>
        <v>ZAMRZNJENA ZELENJAVA IN SADJE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7" t="s">
        <v>421</v>
      </c>
      <c r="C16" s="167" t="s">
        <v>983</v>
      </c>
      <c r="D16" s="84" t="s">
        <v>1</v>
      </c>
      <c r="E16" s="113"/>
      <c r="F16" s="178">
        <v>550</v>
      </c>
      <c r="G16" s="118" t="s">
        <v>1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16" s="87" t="str">
        <f>IF(Sklop6[[#This Row],[ZAHTEVANA SHEMA KAKOVOSTI]]&lt;&gt;"",Sklop6[[#This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75"/>
    </row>
    <row r="17" spans="1:22" s="58" customFormat="1" ht="12">
      <c r="A17" s="196" t="s">
        <v>4</v>
      </c>
      <c r="B17" s="197" t="s">
        <v>422</v>
      </c>
      <c r="C17" s="167" t="s">
        <v>983</v>
      </c>
      <c r="D17" s="84" t="s">
        <v>1</v>
      </c>
      <c r="E17" s="113"/>
      <c r="F17" s="177">
        <v>800</v>
      </c>
      <c r="G17" s="118" t="s">
        <v>1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7" s="87" t="str">
        <f>IF(Sklop6[[#This Row],[ZAHTEVANA SHEMA KAKOVOSTI]]&lt;&gt;"",Sklop6[[#This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+Sklop6[[#This Row],[cena/enota brez DDV v EUR]]*Sklop6[[#This Row],[Stopnja DDV (%)]]</f>
        <v>0</v>
      </c>
      <c r="R17" s="93">
        <f>+Sklop6[[#This Row],[cena/enota brez DDV v EUR]]+Sklop6[[#This Row],[Davek (EUR)]]</f>
        <v>0</v>
      </c>
      <c r="S17" s="93">
        <f>+Sklop6[[#This Row],[cena/enota brez DDV v EUR]]*Sklop6[[#This Row],[Okvirna količina]]</f>
        <v>0</v>
      </c>
      <c r="T17" s="93">
        <f>+Sklop6[[#This Row],[Končna cena/enoto mere (EUR) z DDV]]*Sklop6[[#This Row],[Okvirna količina]]</f>
        <v>0</v>
      </c>
      <c r="U17" s="175"/>
    </row>
    <row r="18" spans="1:22" s="58" customFormat="1" ht="12">
      <c r="A18" s="196" t="s">
        <v>5</v>
      </c>
      <c r="B18" s="197" t="s">
        <v>423</v>
      </c>
      <c r="C18" s="167" t="s">
        <v>983</v>
      </c>
      <c r="D18" s="84" t="s">
        <v>1</v>
      </c>
      <c r="E18" s="113"/>
      <c r="F18" s="177">
        <v>400</v>
      </c>
      <c r="G18" s="118" t="s">
        <v>1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87" t="str">
        <f>IF(Sklop6[[#This Row],[ZAHTEVANA SHEMA KAKOVOSTI]]&lt;&gt;"",Sklop6[[#This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+Sklop6[[#This Row],[cena/enota brez DDV v EUR]]*Sklop6[[#This Row],[Stopnja DDV (%)]]</f>
        <v>0</v>
      </c>
      <c r="R18" s="93">
        <f>+Sklop6[[#This Row],[cena/enota brez DDV v EUR]]+Sklop6[[#This Row],[Davek (EUR)]]</f>
        <v>0</v>
      </c>
      <c r="S18" s="93">
        <f>+Sklop6[[#This Row],[cena/enota brez DDV v EUR]]*Sklop6[[#This Row],[Okvirna količina]]</f>
        <v>0</v>
      </c>
      <c r="T18" s="93">
        <f>+Sklop6[[#This Row],[Končna cena/enoto mere (EUR) z DDV]]*Sklop6[[#This Row],[Okvirna količina]]</f>
        <v>0</v>
      </c>
      <c r="U18" s="175"/>
    </row>
    <row r="19" spans="1:22" s="58" customFormat="1" ht="12">
      <c r="A19" s="196" t="s">
        <v>6</v>
      </c>
      <c r="B19" s="198" t="s">
        <v>424</v>
      </c>
      <c r="C19" s="167" t="s">
        <v>983</v>
      </c>
      <c r="D19" s="84" t="s">
        <v>1</v>
      </c>
      <c r="E19" s="113"/>
      <c r="F19" s="177">
        <v>600</v>
      </c>
      <c r="G19" s="118" t="s">
        <v>1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9" s="87" t="str">
        <f>IF(Sklop6[[#This Row],[ZAHTEVANA SHEMA KAKOVOSTI]]&lt;&gt;"",Sklop6[[#This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+Sklop6[[#This Row],[cena/enota brez DDV v EUR]]*Sklop6[[#This Row],[Stopnja DDV (%)]]</f>
        <v>0</v>
      </c>
      <c r="R19" s="93">
        <f>+Sklop6[[#This Row],[cena/enota brez DDV v EUR]]+Sklop6[[#This Row],[Davek (EUR)]]</f>
        <v>0</v>
      </c>
      <c r="S19" s="93">
        <f>+Sklop6[[#This Row],[cena/enota brez DDV v EUR]]*Sklop6[[#This Row],[Okvirna količina]]</f>
        <v>0</v>
      </c>
      <c r="T19" s="93">
        <f>+Sklop6[[#This Row],[Končna cena/enoto mere (EUR) z DDV]]*Sklop6[[#This Row],[Okvirna količina]]</f>
        <v>0</v>
      </c>
      <c r="U19" s="175"/>
    </row>
    <row r="20" spans="1:22" s="58" customFormat="1" ht="12">
      <c r="A20" s="196" t="s">
        <v>7</v>
      </c>
      <c r="B20" s="198" t="s">
        <v>1037</v>
      </c>
      <c r="C20" s="167" t="s">
        <v>983</v>
      </c>
      <c r="D20" s="84" t="s">
        <v>1</v>
      </c>
      <c r="E20" s="113"/>
      <c r="F20" s="177">
        <v>200</v>
      </c>
      <c r="G20" s="118" t="s">
        <v>1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87" t="str">
        <f>IF(Sklop6[[#This Row],[ZAHTEVANA SHEMA KAKOVOSTI]]&lt;&gt;"",Sklop6[[#This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+Sklop6[[#This Row],[cena/enota brez DDV v EUR]]*Sklop6[[#This Row],[Stopnja DDV (%)]]</f>
        <v>0</v>
      </c>
      <c r="R20" s="93">
        <f>+Sklop6[[#This Row],[cena/enota brez DDV v EUR]]+Sklop6[[#This Row],[Davek (EUR)]]</f>
        <v>0</v>
      </c>
      <c r="S20" s="93">
        <f>+Sklop6[[#This Row],[cena/enota brez DDV v EUR]]*Sklop6[[#This Row],[Okvirna količina]]</f>
        <v>0</v>
      </c>
      <c r="T20" s="93">
        <f>+Sklop6[[#This Row],[Končna cena/enoto mere (EUR) z DDV]]*Sklop6[[#This Row],[Okvirna količina]]</f>
        <v>0</v>
      </c>
      <c r="U20" s="175"/>
    </row>
    <row r="21" spans="1:22" s="58" customFormat="1" ht="24">
      <c r="A21" s="196" t="s">
        <v>8</v>
      </c>
      <c r="B21" s="198" t="s">
        <v>813</v>
      </c>
      <c r="C21" s="167" t="s">
        <v>983</v>
      </c>
      <c r="D21" s="84" t="s">
        <v>1</v>
      </c>
      <c r="E21" s="113"/>
      <c r="F21" s="177">
        <v>250</v>
      </c>
      <c r="G21" s="118" t="s">
        <v>1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87" t="str">
        <f>IF(Sklop6[[#This Row],[ZAHTEVANA SHEMA KAKOVOSTI]]&lt;&gt;"",Sklop6[[#This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+Sklop6[[#This Row],[cena/enota brez DDV v EUR]]*Sklop6[[#This Row],[Stopnja DDV (%)]]</f>
        <v>0</v>
      </c>
      <c r="R21" s="93">
        <f>+Sklop6[[#This Row],[cena/enota brez DDV v EUR]]+Sklop6[[#This Row],[Davek (EUR)]]</f>
        <v>0</v>
      </c>
      <c r="S21" s="93">
        <f>+Sklop6[[#This Row],[cena/enota brez DDV v EUR]]*Sklop6[[#This Row],[Okvirna količina]]</f>
        <v>0</v>
      </c>
      <c r="T21" s="93">
        <f>+Sklop6[[#This Row],[Končna cena/enoto mere (EUR) z DDV]]*Sklop6[[#This Row],[Okvirna količina]]</f>
        <v>0</v>
      </c>
      <c r="U21" s="175"/>
    </row>
    <row r="22" spans="1:22" s="58" customFormat="1" ht="12">
      <c r="A22" s="196" t="s">
        <v>9</v>
      </c>
      <c r="B22" s="198" t="s">
        <v>425</v>
      </c>
      <c r="C22" s="167" t="s">
        <v>983</v>
      </c>
      <c r="D22" s="84" t="s">
        <v>1</v>
      </c>
      <c r="E22" s="113"/>
      <c r="F22" s="177">
        <v>250</v>
      </c>
      <c r="G22" s="118" t="s">
        <v>1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2" s="87" t="str">
        <f>IF(Sklop6[[#This Row],[ZAHTEVANA SHEMA KAKOVOSTI]]&lt;&gt;"",Sklop6[[#This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+Sklop6[[#This Row],[cena/enota brez DDV v EUR]]*Sklop6[[#This Row],[Stopnja DDV (%)]]</f>
        <v>0</v>
      </c>
      <c r="R22" s="93">
        <f>+Sklop6[[#This Row],[cena/enota brez DDV v EUR]]+Sklop6[[#This Row],[Davek (EUR)]]</f>
        <v>0</v>
      </c>
      <c r="S22" s="93">
        <f>+Sklop6[[#This Row],[cena/enota brez DDV v EUR]]*Sklop6[[#This Row],[Okvirna količina]]</f>
        <v>0</v>
      </c>
      <c r="T22" s="93">
        <f>+Sklop6[[#This Row],[Končna cena/enoto mere (EUR) z DDV]]*Sklop6[[#This Row],[Okvirna količina]]</f>
        <v>0</v>
      </c>
      <c r="U22" s="175"/>
    </row>
    <row r="23" spans="1:22" s="58" customFormat="1" ht="12">
      <c r="A23" s="196" t="s">
        <v>10</v>
      </c>
      <c r="B23" s="198" t="s">
        <v>426</v>
      </c>
      <c r="C23" s="167" t="s">
        <v>983</v>
      </c>
      <c r="D23" s="84" t="s">
        <v>1</v>
      </c>
      <c r="E23" s="113"/>
      <c r="F23" s="177">
        <v>50</v>
      </c>
      <c r="G23" s="118" t="s">
        <v>1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7" t="str">
        <f>IF(Sklop6[[#This Row],[ZAHTEVANA SHEMA KAKOVOSTI]]&lt;&gt;"",Sklop6[[#This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+Sklop6[[#This Row],[cena/enota brez DDV v EUR]]*Sklop6[[#This Row],[Stopnja DDV (%)]]</f>
        <v>0</v>
      </c>
      <c r="R23" s="93">
        <f>+Sklop6[[#This Row],[cena/enota brez DDV v EUR]]+Sklop6[[#This Row],[Davek (EUR)]]</f>
        <v>0</v>
      </c>
      <c r="S23" s="93">
        <f>+Sklop6[[#This Row],[cena/enota brez DDV v EUR]]*Sklop6[[#This Row],[Okvirna količina]]</f>
        <v>0</v>
      </c>
      <c r="T23" s="93">
        <f>+Sklop6[[#This Row],[Končna cena/enoto mere (EUR) z DDV]]*Sklop6[[#This Row],[Okvirna količina]]</f>
        <v>0</v>
      </c>
      <c r="U23" s="175"/>
    </row>
    <row r="24" spans="1:22" s="58" customFormat="1" ht="12">
      <c r="A24" s="196" t="s">
        <v>11</v>
      </c>
      <c r="B24" s="198" t="s">
        <v>427</v>
      </c>
      <c r="C24" s="167" t="s">
        <v>983</v>
      </c>
      <c r="D24" s="84" t="s">
        <v>1</v>
      </c>
      <c r="E24" s="113"/>
      <c r="F24" s="177">
        <v>400</v>
      </c>
      <c r="G24" s="118" t="s">
        <v>1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87" t="str">
        <f>IF(Sklop6[[#This Row],[ZAHTEVANA SHEMA KAKOVOSTI]]&lt;&gt;"",Sklop6[[#This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+Sklop6[[#This Row],[cena/enota brez DDV v EUR]]*Sklop6[[#This Row],[Stopnja DDV (%)]]</f>
        <v>0</v>
      </c>
      <c r="R24" s="93">
        <f>+Sklop6[[#This Row],[cena/enota brez DDV v EUR]]+Sklop6[[#This Row],[Davek (EUR)]]</f>
        <v>0</v>
      </c>
      <c r="S24" s="93">
        <f>+Sklop6[[#This Row],[cena/enota brez DDV v EUR]]*Sklop6[[#This Row],[Okvirna količina]]</f>
        <v>0</v>
      </c>
      <c r="T24" s="93">
        <f>+Sklop6[[#This Row],[Končna cena/enoto mere (EUR) z DDV]]*Sklop6[[#This Row],[Okvirna količina]]</f>
        <v>0</v>
      </c>
      <c r="U24" s="175"/>
    </row>
    <row r="25" spans="1:22" s="58" customFormat="1" ht="12">
      <c r="A25" s="196" t="s">
        <v>12</v>
      </c>
      <c r="B25" s="198" t="s">
        <v>1036</v>
      </c>
      <c r="C25" s="84" t="s">
        <v>420</v>
      </c>
      <c r="D25" s="84" t="s">
        <v>1</v>
      </c>
      <c r="E25" s="113"/>
      <c r="F25" s="177">
        <v>10</v>
      </c>
      <c r="G25" s="118" t="s">
        <v>1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7" t="str">
        <f>IF(Sklop6[[#This Row],[ZAHTEVANA SHEMA KAKOVOSTI]]&lt;&gt;"",Sklop6[[#This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+Sklop6[[#This Row],[cena/enota brez DDV v EUR]]*Sklop6[[#This Row],[Stopnja DDV (%)]]</f>
        <v>0</v>
      </c>
      <c r="R25" s="93">
        <f>+Sklop6[[#This Row],[cena/enota brez DDV v EUR]]+Sklop6[[#This Row],[Davek (EUR)]]</f>
        <v>0</v>
      </c>
      <c r="S25" s="93">
        <f>+Sklop6[[#This Row],[cena/enota brez DDV v EUR]]*Sklop6[[#This Row],[Okvirna količina]]</f>
        <v>0</v>
      </c>
      <c r="T25" s="93">
        <f>+Sklop6[[#This Row],[Končna cena/enoto mere (EUR) z DDV]]*Sklop6[[#This Row],[Okvirna količina]]</f>
        <v>0</v>
      </c>
      <c r="U25" s="175"/>
    </row>
    <row r="26" spans="1:22">
      <c r="A26" s="196" t="s">
        <v>13</v>
      </c>
      <c r="B26" s="198" t="s">
        <v>428</v>
      </c>
      <c r="C26" s="167" t="s">
        <v>983</v>
      </c>
      <c r="D26" s="84" t="s">
        <v>1</v>
      </c>
      <c r="E26" s="121"/>
      <c r="F26" s="156">
        <v>100</v>
      </c>
      <c r="G26" s="227" t="s">
        <v>1</v>
      </c>
      <c r="H26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156" t="str">
        <f>IF(Sklop6[[#This Row],[ZAHTEVANA SHEMA KAKOVOSTI]]&lt;&gt;"",Sklop6[[#This Row],[Preračunana masa/volumen/kos na enoto kg]],"")</f>
        <v/>
      </c>
      <c r="J26" s="162"/>
      <c r="K26" s="164"/>
      <c r="L26" s="164"/>
      <c r="M26" s="163"/>
      <c r="N26" s="168"/>
      <c r="O26" s="168"/>
      <c r="P26" s="169"/>
      <c r="Q26" s="168">
        <f>+Sklop6[[#This Row],[cena/enota brez DDV v EUR]]*Sklop6[[#This Row],[Stopnja DDV (%)]]</f>
        <v>0</v>
      </c>
      <c r="R26" s="168">
        <f>+Sklop6[[#This Row],[cena/enota brez DDV v EUR]]+Sklop6[[#This Row],[Davek (EUR)]]</f>
        <v>0</v>
      </c>
      <c r="S26" s="168">
        <f>+Sklop6[[#This Row],[cena/enota brez DDV v EUR]]*Sklop6[[#This Row],[Okvirna količina]]</f>
        <v>0</v>
      </c>
      <c r="T26" s="168">
        <f>+Sklop6[[#This Row],[Končna cena/enoto mere (EUR) z DDV]]*Sklop6[[#This Row],[Okvirna količina]]</f>
        <v>0</v>
      </c>
      <c r="U26" s="222"/>
    </row>
    <row r="27" spans="1:22">
      <c r="A27" s="196" t="s">
        <v>14</v>
      </c>
      <c r="B27" s="198" t="s">
        <v>434</v>
      </c>
      <c r="C27" s="167" t="s">
        <v>983</v>
      </c>
      <c r="D27" s="195" t="s">
        <v>1</v>
      </c>
      <c r="E27" s="121"/>
      <c r="F27" s="156">
        <v>20</v>
      </c>
      <c r="G27" s="227" t="s">
        <v>1</v>
      </c>
      <c r="H27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156" t="str">
        <f>IF(Sklop6[[#This Row],[ZAHTEVANA SHEMA KAKOVOSTI]]&lt;&gt;"",Sklop6[[#This Row],[Preračunana masa/volumen/kos na enoto kg]],"")</f>
        <v/>
      </c>
      <c r="J27" s="162"/>
      <c r="K27" s="164"/>
      <c r="L27" s="164"/>
      <c r="M27" s="163"/>
      <c r="N27" s="168"/>
      <c r="O27" s="168"/>
      <c r="P27" s="169"/>
      <c r="Q27" s="168">
        <f>+Sklop6[[#This Row],[cena/enota brez DDV v EUR]]*Sklop6[[#This Row],[Stopnja DDV (%)]]</f>
        <v>0</v>
      </c>
      <c r="R27" s="168">
        <f>+Sklop6[[#This Row],[cena/enota brez DDV v EUR]]+Sklop6[[#This Row],[Davek (EUR)]]</f>
        <v>0</v>
      </c>
      <c r="S27" s="168">
        <f>+Sklop6[[#This Row],[cena/enota brez DDV v EUR]]*Sklop6[[#This Row],[Okvirna količina]]</f>
        <v>0</v>
      </c>
      <c r="T27" s="168">
        <f>+Sklop6[[#This Row],[Končna cena/enoto mere (EUR) z DDV]]*Sklop6[[#This Row],[Okvirna količina]]</f>
        <v>0</v>
      </c>
      <c r="U27" s="222"/>
    </row>
    <row r="28" spans="1:22">
      <c r="A28" s="196" t="s">
        <v>15</v>
      </c>
      <c r="B28" s="223" t="s">
        <v>433</v>
      </c>
      <c r="C28" s="167" t="s">
        <v>983</v>
      </c>
      <c r="D28" s="195" t="s">
        <v>1</v>
      </c>
      <c r="E28" s="121"/>
      <c r="F28" s="156">
        <v>10</v>
      </c>
      <c r="G28" s="227" t="s">
        <v>1</v>
      </c>
      <c r="H28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8" s="156" t="str">
        <f>IF(Sklop6[[#This Row],[ZAHTEVANA SHEMA KAKOVOSTI]]&lt;&gt;"",Sklop6[[#This Row],[Preračunana masa/volumen/kos na enoto kg]],"")</f>
        <v/>
      </c>
      <c r="J28" s="162"/>
      <c r="K28" s="164"/>
      <c r="L28" s="164"/>
      <c r="M28" s="163"/>
      <c r="N28" s="168"/>
      <c r="O28" s="168"/>
      <c r="P28" s="169"/>
      <c r="Q28" s="168">
        <f>+Sklop6[[#This Row],[cena/enota brez DDV v EUR]]*Sklop6[[#This Row],[Stopnja DDV (%)]]</f>
        <v>0</v>
      </c>
      <c r="R28" s="168">
        <f>+Sklop6[[#This Row],[cena/enota brez DDV v EUR]]+Sklop6[[#This Row],[Davek (EUR)]]</f>
        <v>0</v>
      </c>
      <c r="S28" s="168">
        <f>+Sklop6[[#This Row],[cena/enota brez DDV v EUR]]*Sklop6[[#This Row],[Okvirna količina]]</f>
        <v>0</v>
      </c>
      <c r="T28" s="168">
        <f>+Sklop6[[#This Row],[Končna cena/enoto mere (EUR) z DDV]]*Sklop6[[#This Row],[Okvirna količina]]</f>
        <v>0</v>
      </c>
      <c r="U28" s="222"/>
    </row>
    <row r="29" spans="1:22">
      <c r="A29" s="196" t="s">
        <v>16</v>
      </c>
      <c r="B29" s="223" t="s">
        <v>432</v>
      </c>
      <c r="C29" s="167" t="s">
        <v>983</v>
      </c>
      <c r="D29" s="195" t="s">
        <v>1</v>
      </c>
      <c r="E29" s="121"/>
      <c r="F29" s="156">
        <v>5</v>
      </c>
      <c r="G29" s="227" t="s">
        <v>1</v>
      </c>
      <c r="H29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56" t="str">
        <f>IF(Sklop6[[#This Row],[ZAHTEVANA SHEMA KAKOVOSTI]]&lt;&gt;"",Sklop6[[#This Row],[Preračunana masa/volumen/kos na enoto kg]],"")</f>
        <v/>
      </c>
      <c r="J29" s="162"/>
      <c r="K29" s="164"/>
      <c r="L29" s="164"/>
      <c r="M29" s="163"/>
      <c r="N29" s="168"/>
      <c r="O29" s="168"/>
      <c r="P29" s="169"/>
      <c r="Q29" s="168">
        <f>+Sklop6[[#This Row],[cena/enota brez DDV v EUR]]*Sklop6[[#This Row],[Stopnja DDV (%)]]</f>
        <v>0</v>
      </c>
      <c r="R29" s="168">
        <f>+Sklop6[[#This Row],[cena/enota brez DDV v EUR]]+Sklop6[[#This Row],[Davek (EUR)]]</f>
        <v>0</v>
      </c>
      <c r="S29" s="168">
        <f>+Sklop6[[#This Row],[cena/enota brez DDV v EUR]]*Sklop6[[#This Row],[Okvirna količina]]</f>
        <v>0</v>
      </c>
      <c r="T29" s="168">
        <f>+Sklop6[[#This Row],[Končna cena/enoto mere (EUR) z DDV]]*Sklop6[[#This Row],[Okvirna količina]]</f>
        <v>0</v>
      </c>
      <c r="U29" s="222"/>
    </row>
    <row r="30" spans="1:22">
      <c r="A30" s="196" t="s">
        <v>17</v>
      </c>
      <c r="B30" s="223" t="s">
        <v>431</v>
      </c>
      <c r="C30" s="167" t="s">
        <v>983</v>
      </c>
      <c r="D30" s="195" t="s">
        <v>1</v>
      </c>
      <c r="E30" s="121"/>
      <c r="F30" s="156">
        <v>30</v>
      </c>
      <c r="G30" s="227" t="s">
        <v>1</v>
      </c>
      <c r="H30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56" t="str">
        <f>IF(Sklop6[[#This Row],[ZAHTEVANA SHEMA KAKOVOSTI]]&lt;&gt;"",Sklop6[[#This Row],[Preračunana masa/volumen/kos na enoto kg]],"")</f>
        <v/>
      </c>
      <c r="J30" s="162"/>
      <c r="K30" s="164"/>
      <c r="L30" s="164"/>
      <c r="M30" s="163"/>
      <c r="N30" s="168"/>
      <c r="O30" s="168"/>
      <c r="P30" s="169"/>
      <c r="Q30" s="168">
        <f>+Sklop6[[#This Row],[cena/enota brez DDV v EUR]]*Sklop6[[#This Row],[Stopnja DDV (%)]]</f>
        <v>0</v>
      </c>
      <c r="R30" s="168">
        <f>+Sklop6[[#This Row],[cena/enota brez DDV v EUR]]+Sklop6[[#This Row],[Davek (EUR)]]</f>
        <v>0</v>
      </c>
      <c r="S30" s="168">
        <f>+Sklop6[[#This Row],[cena/enota brez DDV v EUR]]*Sklop6[[#This Row],[Okvirna količina]]</f>
        <v>0</v>
      </c>
      <c r="T30" s="168">
        <f>+Sklop6[[#This Row],[Končna cena/enoto mere (EUR) z DDV]]*Sklop6[[#This Row],[Okvirna količina]]</f>
        <v>0</v>
      </c>
      <c r="U30" s="222"/>
    </row>
    <row r="31" spans="1:22">
      <c r="A31" s="196" t="s">
        <v>18</v>
      </c>
      <c r="B31" s="223" t="s">
        <v>430</v>
      </c>
      <c r="C31" s="167" t="s">
        <v>983</v>
      </c>
      <c r="D31" s="195" t="s">
        <v>1</v>
      </c>
      <c r="E31" s="121"/>
      <c r="F31" s="156">
        <v>50</v>
      </c>
      <c r="G31" s="227" t="s">
        <v>1</v>
      </c>
      <c r="H31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56" t="str">
        <f>IF(Sklop6[[#This Row],[ZAHTEVANA SHEMA KAKOVOSTI]]&lt;&gt;"",Sklop6[[#This Row],[Preračunana masa/volumen/kos na enoto kg]],"")</f>
        <v/>
      </c>
      <c r="J31" s="162"/>
      <c r="K31" s="164"/>
      <c r="L31" s="164"/>
      <c r="M31" s="163"/>
      <c r="N31" s="168"/>
      <c r="O31" s="168"/>
      <c r="P31" s="169"/>
      <c r="Q31" s="168">
        <f>+Sklop6[[#This Row],[cena/enota brez DDV v EUR]]*Sklop6[[#This Row],[Stopnja DDV (%)]]</f>
        <v>0</v>
      </c>
      <c r="R31" s="168">
        <f>+Sklop6[[#This Row],[cena/enota brez DDV v EUR]]+Sklop6[[#This Row],[Davek (EUR)]]</f>
        <v>0</v>
      </c>
      <c r="S31" s="168">
        <f>+Sklop6[[#This Row],[cena/enota brez DDV v EUR]]*Sklop6[[#This Row],[Okvirna količina]]</f>
        <v>0</v>
      </c>
      <c r="T31" s="168">
        <f>+Sklop6[[#This Row],[Končna cena/enoto mere (EUR) z DDV]]*Sklop6[[#This Row],[Okvirna količina]]</f>
        <v>0</v>
      </c>
      <c r="U31" s="222"/>
    </row>
    <row r="32" spans="1:22">
      <c r="A32" s="196" t="s">
        <v>19</v>
      </c>
      <c r="B32" s="223" t="s">
        <v>1035</v>
      </c>
      <c r="C32" s="167" t="s">
        <v>429</v>
      </c>
      <c r="D32" s="195" t="s">
        <v>1</v>
      </c>
      <c r="E32" s="121"/>
      <c r="F32" s="156">
        <v>100</v>
      </c>
      <c r="G32" s="227" t="s">
        <v>1</v>
      </c>
      <c r="H32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156" t="str">
        <f>IF(Sklop6[[#This Row],[ZAHTEVANA SHEMA KAKOVOSTI]]&lt;&gt;"",Sklop6[[#This Row],[Preračunana masa/volumen/kos na enoto kg]],"")</f>
        <v/>
      </c>
      <c r="J32" s="162"/>
      <c r="K32" s="164"/>
      <c r="L32" s="164"/>
      <c r="M32" s="163"/>
      <c r="N32" s="168"/>
      <c r="O32" s="168"/>
      <c r="P32" s="169"/>
      <c r="Q32" s="168">
        <f>+Sklop6[[#This Row],[cena/enota brez DDV v EUR]]*Sklop6[[#This Row],[Stopnja DDV (%)]]</f>
        <v>0</v>
      </c>
      <c r="R32" s="168">
        <f>+Sklop6[[#This Row],[cena/enota brez DDV v EUR]]+Sklop6[[#This Row],[Davek (EUR)]]</f>
        <v>0</v>
      </c>
      <c r="S32" s="168">
        <f>+Sklop6[[#This Row],[cena/enota brez DDV v EUR]]*Sklop6[[#This Row],[Okvirna količina]]</f>
        <v>0</v>
      </c>
      <c r="T32" s="168">
        <f>+Sklop6[[#This Row],[Končna cena/enoto mere (EUR) z DDV]]*Sklop6[[#This Row],[Okvirna količina]]</f>
        <v>0</v>
      </c>
      <c r="U32" s="222"/>
      <c r="V32" s="21"/>
    </row>
    <row r="33" spans="1:22">
      <c r="A33" s="196" t="s">
        <v>20</v>
      </c>
      <c r="B33" s="248" t="s">
        <v>435</v>
      </c>
      <c r="C33" s="167" t="s">
        <v>983</v>
      </c>
      <c r="D33" s="195" t="s">
        <v>1</v>
      </c>
      <c r="E33" s="121"/>
      <c r="F33" s="156">
        <v>50</v>
      </c>
      <c r="G33" s="228" t="s">
        <v>1</v>
      </c>
      <c r="H33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156" t="str">
        <f>IF(Sklop6[[#This Row],[ZAHTEVANA SHEMA KAKOVOSTI]]&lt;&gt;"",Sklop6[[#This Row],[Preračunana masa/volumen/kos na enoto kg]],"")</f>
        <v/>
      </c>
      <c r="J33" s="162"/>
      <c r="K33" s="164"/>
      <c r="L33" s="164"/>
      <c r="M33" s="163"/>
      <c r="N33" s="168"/>
      <c r="O33" s="168"/>
      <c r="P33" s="169"/>
      <c r="Q33" s="168">
        <f>+Sklop6[[#This Row],[cena/enota brez DDV v EUR]]*Sklop6[[#This Row],[Stopnja DDV (%)]]</f>
        <v>0</v>
      </c>
      <c r="R33" s="168">
        <f>+Sklop6[[#This Row],[cena/enota brez DDV v EUR]]+Sklop6[[#This Row],[Davek (EUR)]]</f>
        <v>0</v>
      </c>
      <c r="S33" s="168">
        <f>+Sklop6[[#This Row],[cena/enota brez DDV v EUR]]*Sklop6[[#This Row],[Okvirna količina]]</f>
        <v>0</v>
      </c>
      <c r="T33" s="168">
        <f>+Sklop6[[#This Row],[Končna cena/enoto mere (EUR) z DDV]]*Sklop6[[#This Row],[Okvirna količina]]</f>
        <v>0</v>
      </c>
      <c r="U33" s="222"/>
      <c r="V33" s="21"/>
    </row>
    <row r="34" spans="1:22">
      <c r="A34" s="196" t="s">
        <v>21</v>
      </c>
      <c r="B34" s="215" t="s">
        <v>436</v>
      </c>
      <c r="C34" s="167" t="s">
        <v>983</v>
      </c>
      <c r="D34" s="195" t="s">
        <v>1</v>
      </c>
      <c r="E34" s="121"/>
      <c r="F34" s="156">
        <v>80</v>
      </c>
      <c r="G34" s="228" t="s">
        <v>1</v>
      </c>
      <c r="H34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156" t="str">
        <f>IF(Sklop6[[#This Row],[ZAHTEVANA SHEMA KAKOVOSTI]]&lt;&gt;"",Sklop6[[#This Row],[Preračunana masa/volumen/kos na enoto kg]],"")</f>
        <v/>
      </c>
      <c r="J34" s="162"/>
      <c r="K34" s="164"/>
      <c r="L34" s="164"/>
      <c r="M34" s="163"/>
      <c r="N34" s="168"/>
      <c r="O34" s="168"/>
      <c r="P34" s="169"/>
      <c r="Q34" s="168">
        <f>+Sklop6[[#This Row],[cena/enota brez DDV v EUR]]*Sklop6[[#This Row],[Stopnja DDV (%)]]</f>
        <v>0</v>
      </c>
      <c r="R34" s="168">
        <f>+Sklop6[[#This Row],[cena/enota brez DDV v EUR]]+Sklop6[[#This Row],[Davek (EUR)]]</f>
        <v>0</v>
      </c>
      <c r="S34" s="168">
        <f>+Sklop6[[#This Row],[cena/enota brez DDV v EUR]]*Sklop6[[#This Row],[Okvirna količina]]</f>
        <v>0</v>
      </c>
      <c r="T34" s="168">
        <f>+Sklop6[[#This Row],[Končna cena/enoto mere (EUR) z DDV]]*Sklop6[[#This Row],[Okvirna količina]]</f>
        <v>0</v>
      </c>
      <c r="U34" s="222"/>
      <c r="V34" s="21"/>
    </row>
    <row r="35" spans="1:22">
      <c r="A35" s="196" t="s">
        <v>22</v>
      </c>
      <c r="B35" s="215" t="s">
        <v>1034</v>
      </c>
      <c r="C35" s="167" t="s">
        <v>983</v>
      </c>
      <c r="D35" s="195" t="s">
        <v>1</v>
      </c>
      <c r="E35" s="121"/>
      <c r="F35" s="156">
        <v>80</v>
      </c>
      <c r="G35" s="228" t="s">
        <v>1</v>
      </c>
      <c r="H35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56" t="str">
        <f>IF(Sklop6[[#This Row],[ZAHTEVANA SHEMA KAKOVOSTI]]&lt;&gt;"",Sklop6[[#This Row],[Preračunana masa/volumen/kos na enoto kg]],"")</f>
        <v/>
      </c>
      <c r="J35" s="162"/>
      <c r="K35" s="164"/>
      <c r="L35" s="164"/>
      <c r="M35" s="163"/>
      <c r="N35" s="168"/>
      <c r="O35" s="168"/>
      <c r="P35" s="169"/>
      <c r="Q35" s="168">
        <f>+Sklop6[[#This Row],[cena/enota brez DDV v EUR]]*Sklop6[[#This Row],[Stopnja DDV (%)]]</f>
        <v>0</v>
      </c>
      <c r="R35" s="168">
        <f>+Sklop6[[#This Row],[cena/enota brez DDV v EUR]]+Sklop6[[#This Row],[Davek (EUR)]]</f>
        <v>0</v>
      </c>
      <c r="S35" s="168">
        <f>+Sklop6[[#This Row],[cena/enota brez DDV v EUR]]*Sklop6[[#This Row],[Okvirna količina]]</f>
        <v>0</v>
      </c>
      <c r="T35" s="168">
        <f>+Sklop6[[#This Row],[Končna cena/enoto mere (EUR) z DDV]]*Sklop6[[#This Row],[Okvirna količina]]</f>
        <v>0</v>
      </c>
      <c r="U35" s="222"/>
    </row>
    <row r="36" spans="1:22">
      <c r="A36" s="196" t="s">
        <v>23</v>
      </c>
      <c r="B36" s="215" t="s">
        <v>1033</v>
      </c>
      <c r="C36" s="167" t="s">
        <v>983</v>
      </c>
      <c r="D36" s="195" t="s">
        <v>1</v>
      </c>
      <c r="E36" s="121"/>
      <c r="F36" s="156">
        <v>80</v>
      </c>
      <c r="G36" s="228" t="s">
        <v>1</v>
      </c>
      <c r="H36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156" t="str">
        <f>IF(Sklop6[[#This Row],[ZAHTEVANA SHEMA KAKOVOSTI]]&lt;&gt;"",Sklop6[[#This Row],[Preračunana masa/volumen/kos na enoto kg]],"")</f>
        <v/>
      </c>
      <c r="J36" s="162"/>
      <c r="K36" s="164"/>
      <c r="L36" s="164"/>
      <c r="M36" s="163"/>
      <c r="N36" s="168"/>
      <c r="O36" s="168"/>
      <c r="P36" s="169"/>
      <c r="Q36" s="168">
        <f>+Sklop6[[#This Row],[cena/enota brez DDV v EUR]]*Sklop6[[#This Row],[Stopnja DDV (%)]]</f>
        <v>0</v>
      </c>
      <c r="R36" s="168">
        <f>+Sklop6[[#This Row],[cena/enota brez DDV v EUR]]+Sklop6[[#This Row],[Davek (EUR)]]</f>
        <v>0</v>
      </c>
      <c r="S36" s="168">
        <f>+Sklop6[[#This Row],[cena/enota brez DDV v EUR]]*Sklop6[[#This Row],[Okvirna količina]]</f>
        <v>0</v>
      </c>
      <c r="T36" s="168">
        <f>+Sklop6[[#This Row],[Končna cena/enoto mere (EUR) z DDV]]*Sklop6[[#This Row],[Okvirna količina]]</f>
        <v>0</v>
      </c>
      <c r="U36" s="222"/>
    </row>
    <row r="37" spans="1:22">
      <c r="A37" s="196" t="s">
        <v>24</v>
      </c>
      <c r="B37" s="215" t="s">
        <v>1032</v>
      </c>
      <c r="C37" s="167" t="s">
        <v>983</v>
      </c>
      <c r="D37" s="195" t="s">
        <v>1</v>
      </c>
      <c r="E37" s="121"/>
      <c r="F37" s="156">
        <v>80</v>
      </c>
      <c r="G37" s="227" t="s">
        <v>1</v>
      </c>
      <c r="H37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7" s="156" t="str">
        <f>IF(Sklop6[[#This Row],[ZAHTEVANA SHEMA KAKOVOSTI]]&lt;&gt;"",Sklop6[[#This Row],[Preračunana masa/volumen/kos na enoto kg]],"")</f>
        <v/>
      </c>
      <c r="J37" s="162"/>
      <c r="K37" s="164"/>
      <c r="L37" s="164"/>
      <c r="M37" s="163"/>
      <c r="N37" s="168"/>
      <c r="O37" s="168"/>
      <c r="P37" s="169"/>
      <c r="Q37" s="168">
        <f>+Sklop6[[#This Row],[cena/enota brez DDV v EUR]]*Sklop6[[#This Row],[Stopnja DDV (%)]]</f>
        <v>0</v>
      </c>
      <c r="R37" s="168">
        <f>+Sklop6[[#This Row],[cena/enota brez DDV v EUR]]+Sklop6[[#This Row],[Davek (EUR)]]</f>
        <v>0</v>
      </c>
      <c r="S37" s="168">
        <f>+Sklop6[[#This Row],[cena/enota brez DDV v EUR]]*Sklop6[[#This Row],[Okvirna količina]]</f>
        <v>0</v>
      </c>
      <c r="T37" s="168">
        <f>+Sklop6[[#This Row],[Končna cena/enoto mere (EUR) z DDV]]*Sklop6[[#This Row],[Okvirna količina]]</f>
        <v>0</v>
      </c>
      <c r="U37" s="222"/>
    </row>
    <row r="38" spans="1:22">
      <c r="A38" s="196" t="s">
        <v>25</v>
      </c>
      <c r="B38" s="215" t="s">
        <v>437</v>
      </c>
      <c r="C38" s="167" t="s">
        <v>983</v>
      </c>
      <c r="D38" s="195" t="s">
        <v>1</v>
      </c>
      <c r="E38" s="121"/>
      <c r="F38" s="156">
        <v>100</v>
      </c>
      <c r="G38" s="228" t="s">
        <v>1</v>
      </c>
      <c r="H38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156" t="str">
        <f>IF(Sklop6[[#This Row],[ZAHTEVANA SHEMA KAKOVOSTI]]&lt;&gt;"",Sklop6[[#This Row],[Preračunana masa/volumen/kos na enoto kg]],"")</f>
        <v/>
      </c>
      <c r="J38" s="162"/>
      <c r="K38" s="164"/>
      <c r="L38" s="164"/>
      <c r="M38" s="163"/>
      <c r="N38" s="168"/>
      <c r="O38" s="168"/>
      <c r="P38" s="169"/>
      <c r="Q38" s="168">
        <f>+Sklop6[[#This Row],[cena/enota brez DDV v EUR]]*Sklop6[[#This Row],[Stopnja DDV (%)]]</f>
        <v>0</v>
      </c>
      <c r="R38" s="168">
        <f>+Sklop6[[#This Row],[cena/enota brez DDV v EUR]]+Sklop6[[#This Row],[Davek (EUR)]]</f>
        <v>0</v>
      </c>
      <c r="S38" s="168">
        <f>+Sklop6[[#This Row],[cena/enota brez DDV v EUR]]*Sklop6[[#This Row],[Okvirna količina]]</f>
        <v>0</v>
      </c>
      <c r="T38" s="168">
        <f>+Sklop6[[#This Row],[Končna cena/enoto mere (EUR) z DDV]]*Sklop6[[#This Row],[Okvirna količina]]</f>
        <v>0</v>
      </c>
      <c r="U38" s="222"/>
    </row>
    <row r="39" spans="1:22">
      <c r="A39" s="196" t="s">
        <v>26</v>
      </c>
      <c r="B39" s="215" t="s">
        <v>438</v>
      </c>
      <c r="C39" s="167">
        <v>1</v>
      </c>
      <c r="D39" s="195" t="s">
        <v>1</v>
      </c>
      <c r="E39" s="121"/>
      <c r="F39" s="156">
        <v>5</v>
      </c>
      <c r="G39" s="228" t="s">
        <v>1</v>
      </c>
      <c r="H39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317" t="str">
        <f>IF(Sklop6[[#This Row],[ZAHTEVANA SHEMA KAKOVOSTI]]&lt;&gt;"",Sklop6[[#This Row],[Preračunana masa/volumen/kos na enoto kg]],"")</f>
        <v/>
      </c>
      <c r="J39" s="318"/>
      <c r="K39" s="319"/>
      <c r="L39" s="319"/>
      <c r="M39" s="320"/>
      <c r="N39" s="321"/>
      <c r="O39" s="321"/>
      <c r="P39" s="322"/>
      <c r="Q39" s="321">
        <f>+Sklop6[[#This Row],[cena/enota brez DDV v EUR]]*Sklop6[[#This Row],[Stopnja DDV (%)]]</f>
        <v>0</v>
      </c>
      <c r="R39" s="321">
        <f>+Sklop6[[#This Row],[cena/enota brez DDV v EUR]]+Sklop6[[#This Row],[Davek (EUR)]]</f>
        <v>0</v>
      </c>
      <c r="S39" s="321">
        <f>+Sklop6[[#This Row],[cena/enota brez DDV v EUR]]*Sklop6[[#This Row],[Okvirna količina]]</f>
        <v>0</v>
      </c>
      <c r="T39" s="321">
        <f>+Sklop6[[#This Row],[Končna cena/enoto mere (EUR) z DDV]]*Sklop6[[#This Row],[Okvirna količina]]</f>
        <v>0</v>
      </c>
      <c r="U39" s="323"/>
    </row>
    <row r="40" spans="1:22" s="330" customFormat="1" ht="24">
      <c r="A40" s="196" t="s">
        <v>27</v>
      </c>
      <c r="B40" s="215" t="s">
        <v>960</v>
      </c>
      <c r="C40" s="167" t="s">
        <v>983</v>
      </c>
      <c r="D40" s="195" t="s">
        <v>1</v>
      </c>
      <c r="E40" s="121"/>
      <c r="F40" s="335">
        <v>200</v>
      </c>
      <c r="G40" s="454" t="s">
        <v>1</v>
      </c>
      <c r="H40" s="3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335" t="str">
        <f>IF(Sklop6[[#This Row],[ZAHTEVANA SHEMA KAKOVOSTI]]&lt;&gt;"",Sklop6[[#This Row],[Preračunana masa/volumen/kos na enoto kg]],"")</f>
        <v/>
      </c>
      <c r="J40" s="336"/>
      <c r="K40" s="337"/>
      <c r="L40" s="337"/>
      <c r="M40" s="163"/>
      <c r="N40" s="338"/>
      <c r="O40" s="338"/>
      <c r="P40" s="339"/>
      <c r="Q40" s="338">
        <f>+Sklop6[[#This Row],[cena/enota brez DDV v EUR]]*Sklop6[[#This Row],[Stopnja DDV (%)]]</f>
        <v>0</v>
      </c>
      <c r="R40" s="338">
        <f>+Sklop6[[#This Row],[cena/enota brez DDV v EUR]]+Sklop6[[#This Row],[Davek (EUR)]]</f>
        <v>0</v>
      </c>
      <c r="S40" s="338">
        <f>+Sklop6[[#This Row],[cena/enota brez DDV v EUR]]*Sklop6[[#This Row],[Okvirna količina]]</f>
        <v>0</v>
      </c>
      <c r="T40" s="338">
        <f>+Sklop6[[#This Row],[Končna cena/enoto mere (EUR) z DDV]]*Sklop6[[#This Row],[Okvirna količina]]</f>
        <v>0</v>
      </c>
      <c r="U40" s="222"/>
    </row>
    <row r="41" spans="1:22">
      <c r="A41" s="576" t="s">
        <v>177</v>
      </c>
      <c r="B41" s="577"/>
      <c r="C41" s="578"/>
      <c r="D41" s="578"/>
      <c r="E41" s="579"/>
      <c r="F41" s="570"/>
      <c r="G41" s="580"/>
      <c r="H41" s="569">
        <f>SUBTOTAL(109,Sklop6[Preračunana masa/volumen/kos na enoto kg])</f>
        <v>4500</v>
      </c>
      <c r="I41" s="569">
        <f>SUBTOTAL(109,Sklop6[Živila iz shem kakovosti (kg)])</f>
        <v>0</v>
      </c>
      <c r="J41" s="570"/>
      <c r="K41" s="571"/>
      <c r="L41" s="571"/>
      <c r="M41" s="572"/>
      <c r="N41" s="573"/>
      <c r="O41" s="573"/>
      <c r="P41" s="573"/>
      <c r="Q41" s="574"/>
      <c r="R41" s="570"/>
      <c r="S41" s="574">
        <f>SUBTOTAL(109,Sklop6[Vrednost za okvirno količino (EUR) brez DDV])</f>
        <v>0</v>
      </c>
      <c r="T41" s="574">
        <f>SUBTOTAL(109,Sklop6[Vrednost za okvirno količino (EUR) z DDV])</f>
        <v>0</v>
      </c>
      <c r="U41" s="575">
        <f>SUBTOTAL(103,Sklop6[Shema kakovosti
(nacionalne, evropske)
])</f>
        <v>0</v>
      </c>
    </row>
    <row r="42" spans="1:22" s="330" customFormat="1">
      <c r="A42" s="367"/>
      <c r="B42" s="368"/>
      <c r="C42" s="369"/>
      <c r="D42" s="369"/>
      <c r="E42" s="370"/>
      <c r="F42" s="371"/>
      <c r="G42" s="372"/>
      <c r="H42" s="373"/>
      <c r="I42" s="373"/>
      <c r="J42" s="371"/>
      <c r="K42" s="374"/>
      <c r="L42" s="374"/>
      <c r="M42" s="375"/>
      <c r="N42" s="376"/>
      <c r="O42" s="376"/>
      <c r="P42" s="376"/>
      <c r="Q42" s="377"/>
      <c r="R42" s="371"/>
      <c r="S42" s="377"/>
      <c r="T42" s="377"/>
      <c r="U42" s="378"/>
    </row>
    <row r="43" spans="1:22">
      <c r="A43" s="50" t="s">
        <v>173</v>
      </c>
      <c r="B43" s="18"/>
      <c r="C43" s="30"/>
      <c r="D43" s="30"/>
      <c r="E43" s="115"/>
      <c r="Q43" s="50"/>
      <c r="R43" s="50"/>
      <c r="S43" s="50"/>
      <c r="T43" s="50"/>
    </row>
    <row r="44" spans="1:22">
      <c r="A44" s="13" t="s">
        <v>175</v>
      </c>
      <c r="B44" s="18"/>
      <c r="C44" s="30"/>
      <c r="D44" s="30"/>
      <c r="E44" s="115"/>
    </row>
    <row r="45" spans="1:22">
      <c r="A45" s="109" t="s">
        <v>240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</row>
    <row r="46" spans="1:22">
      <c r="A46" s="126" t="s">
        <v>211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57"/>
      <c r="N46" s="31"/>
      <c r="O46" s="31"/>
      <c r="P46" s="31"/>
      <c r="Q46" s="31"/>
      <c r="R46" s="31"/>
    </row>
    <row r="47" spans="1:22">
      <c r="A47" s="648" t="s">
        <v>229</v>
      </c>
      <c r="B47" s="648"/>
      <c r="C47" s="648"/>
      <c r="D47" s="648"/>
      <c r="E47" s="648"/>
      <c r="F47" s="648"/>
      <c r="G47" s="648"/>
      <c r="H47" s="648"/>
      <c r="I47" s="648"/>
      <c r="J47" s="648"/>
      <c r="K47" s="648"/>
      <c r="L47" s="648"/>
      <c r="M47" s="21"/>
      <c r="N47" s="21"/>
      <c r="O47" s="21"/>
      <c r="P47" s="21"/>
      <c r="Q47" s="21"/>
      <c r="R47" s="21"/>
      <c r="S47" s="21"/>
      <c r="T47" s="21"/>
      <c r="U47" s="21"/>
    </row>
    <row r="48" spans="1:22" s="20" customFormat="1">
      <c r="A48" s="647" t="s">
        <v>234</v>
      </c>
      <c r="B48" s="647"/>
      <c r="C48" s="647"/>
      <c r="D48" s="647"/>
      <c r="E48" s="647"/>
      <c r="F48" s="647"/>
      <c r="G48" s="647"/>
      <c r="H48" s="647"/>
      <c r="I48" s="647"/>
      <c r="J48" s="647"/>
      <c r="K48" s="647"/>
      <c r="L48" s="647"/>
      <c r="M48" s="128"/>
      <c r="N48" s="128"/>
      <c r="O48" s="128"/>
      <c r="P48" s="128"/>
      <c r="Q48" s="128"/>
      <c r="R48" s="128"/>
      <c r="S48" s="128"/>
      <c r="T48" s="128"/>
      <c r="U48" s="128"/>
      <c r="V48" s="13"/>
    </row>
    <row r="49" spans="1:22">
      <c r="A49" s="647"/>
      <c r="B49" s="647"/>
      <c r="C49" s="647"/>
      <c r="D49" s="647"/>
      <c r="E49" s="647"/>
      <c r="F49" s="647"/>
      <c r="G49" s="647"/>
      <c r="H49" s="647"/>
      <c r="I49" s="647"/>
      <c r="J49" s="647"/>
      <c r="K49" s="647"/>
      <c r="L49" s="647"/>
      <c r="M49" s="21"/>
      <c r="N49" s="21"/>
      <c r="O49" s="21"/>
      <c r="P49" s="21"/>
      <c r="Q49" s="21"/>
      <c r="R49" s="21"/>
      <c r="S49" s="21"/>
      <c r="T49" s="21"/>
      <c r="U49" s="21"/>
    </row>
    <row r="50" spans="1:22">
      <c r="A50" s="109" t="s">
        <v>66</v>
      </c>
      <c r="F50" s="71"/>
      <c r="G50" s="71" t="s">
        <v>67</v>
      </c>
      <c r="H50" s="31"/>
      <c r="I50" s="31"/>
      <c r="J50" s="31"/>
      <c r="K50" s="31"/>
      <c r="L50" s="57"/>
      <c r="M50" s="57"/>
      <c r="N50" s="31"/>
      <c r="O50" s="31"/>
      <c r="P50" s="31"/>
      <c r="Q50" s="31" t="s">
        <v>68</v>
      </c>
      <c r="R50" s="31"/>
    </row>
    <row r="51" spans="1:22" ht="15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2">
      <c r="B52" s="18"/>
      <c r="C52" s="30"/>
      <c r="D52" s="30"/>
      <c r="E52" s="115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</sheetData>
  <sheetProtection insertRows="0" deleteRows="0"/>
  <protectedRanges>
    <protectedRange sqref="M47:P47 U47 M49:P49 U49" name="Obseg1_2"/>
    <protectedRange sqref="J49:L49" name="Obseg1_1"/>
    <protectedRange sqref="J46:L46" name="Obseg1"/>
    <protectedRange sqref="J47:L47" name="Obseg1_2_1"/>
    <protectedRange sqref="U48 M48:P48" name="Obseg1_2_2"/>
    <protectedRange sqref="J48:L48" name="Obseg1_1_2"/>
  </protectedRanges>
  <mergeCells count="10">
    <mergeCell ref="A49:L49"/>
    <mergeCell ref="B13:K13"/>
    <mergeCell ref="C2:J2"/>
    <mergeCell ref="C3:J3"/>
    <mergeCell ref="C6:J6"/>
    <mergeCell ref="C7:J7"/>
    <mergeCell ref="C8:J8"/>
    <mergeCell ref="C9:J9"/>
    <mergeCell ref="A47:L47"/>
    <mergeCell ref="A48:L48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8"/>
  <sheetViews>
    <sheetView topLeftCell="A49" zoomScale="90" zoomScaleNormal="90" zoomScaleSheetLayoutView="100" workbookViewId="0">
      <selection activeCell="B82" sqref="B82"/>
    </sheetView>
  </sheetViews>
  <sheetFormatPr defaultColWidth="8.85546875" defaultRowHeight="12.75"/>
  <cols>
    <col min="1" max="1" width="3.5703125" style="13" customWidth="1"/>
    <col min="2" max="2" width="49.710937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pred_rekapitulacija'!A20</f>
        <v>7.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pred_rekapitulacija'!B20</f>
        <v>ŽITA, MLEVSKI IZDELKI IN TESTENINE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444</v>
      </c>
      <c r="C16" s="84">
        <v>1</v>
      </c>
      <c r="D16" s="84" t="s">
        <v>1</v>
      </c>
      <c r="E16" s="113"/>
      <c r="F16" s="202">
        <v>150</v>
      </c>
      <c r="G16" s="202" t="s">
        <v>1</v>
      </c>
      <c r="H16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7" t="str">
        <f>IF(Sklop7[[#This Row],[ZAHTEVANA SHEMA KAKOVOSTI]]&lt;&gt;"",Sklop7[[#This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04"/>
    </row>
    <row r="17" spans="1:21" s="58" customFormat="1" ht="12">
      <c r="A17" s="196" t="s">
        <v>4</v>
      </c>
      <c r="B17" s="198" t="s">
        <v>445</v>
      </c>
      <c r="C17" s="84">
        <v>1</v>
      </c>
      <c r="D17" s="84" t="s">
        <v>1</v>
      </c>
      <c r="E17" s="113"/>
      <c r="F17" s="203">
        <v>120</v>
      </c>
      <c r="G17" s="202" t="s">
        <v>1</v>
      </c>
      <c r="H17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7" s="87" t="str">
        <f>IF(Sklop7[[#This Row],[ZAHTEVANA SHEMA KAKOVOSTI]]&lt;&gt;"",Sklop7[[#This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+Sklop7[[#This Row],[cena/enota brez DDV v EUR]]*Sklop7[[#This Row],[Stopnja DDV (%)]]</f>
        <v>0</v>
      </c>
      <c r="R17" s="93">
        <f>+Sklop7[[#This Row],[cena/enota brez DDV v EUR]]+Sklop7[[#This Row],[Davek (EUR)]]</f>
        <v>0</v>
      </c>
      <c r="S17" s="93">
        <f>+Sklop7[[#This Row],[cena/enota brez DDV v EUR]]*Sklop7[[#This Row],[Okvirna količina]]</f>
        <v>0</v>
      </c>
      <c r="T17" s="93">
        <f>+Sklop7[[#This Row],[Končna cena/enoto mere (EUR) z DDV]]*Sklop7[[#This Row],[Okvirna količina]]</f>
        <v>0</v>
      </c>
      <c r="U17" s="105"/>
    </row>
    <row r="18" spans="1:21" s="58" customFormat="1" ht="12">
      <c r="A18" s="196" t="s">
        <v>5</v>
      </c>
      <c r="B18" s="198" t="s">
        <v>446</v>
      </c>
      <c r="C18" s="84">
        <v>1</v>
      </c>
      <c r="D18" s="84" t="s">
        <v>1</v>
      </c>
      <c r="E18" s="113"/>
      <c r="F18" s="203">
        <v>150</v>
      </c>
      <c r="G18" s="202" t="s">
        <v>1</v>
      </c>
      <c r="H18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87" t="str">
        <f>IF(Sklop7[[#This Row],[ZAHTEVANA SHEMA KAKOVOSTI]]&lt;&gt;"",Sklop7[[#This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+Sklop7[[#This Row],[cena/enota brez DDV v EUR]]*Sklop7[[#This Row],[Stopnja DDV (%)]]</f>
        <v>0</v>
      </c>
      <c r="R18" s="93">
        <f>+Sklop7[[#This Row],[cena/enota brez DDV v EUR]]+Sklop7[[#This Row],[Davek (EUR)]]</f>
        <v>0</v>
      </c>
      <c r="S18" s="93">
        <f>+Sklop7[[#This Row],[cena/enota brez DDV v EUR]]*Sklop7[[#This Row],[Okvirna količina]]</f>
        <v>0</v>
      </c>
      <c r="T18" s="93">
        <f>+Sklop7[[#This Row],[Končna cena/enoto mere (EUR) z DDV]]*Sklop7[[#This Row],[Okvirna količina]]</f>
        <v>0</v>
      </c>
      <c r="U18" s="105"/>
    </row>
    <row r="19" spans="1:21" s="58" customFormat="1" ht="12">
      <c r="A19" s="196" t="s">
        <v>6</v>
      </c>
      <c r="B19" s="198" t="s">
        <v>447</v>
      </c>
      <c r="C19" s="84">
        <v>1</v>
      </c>
      <c r="D19" s="84" t="s">
        <v>1</v>
      </c>
      <c r="E19" s="113"/>
      <c r="F19" s="203">
        <v>20</v>
      </c>
      <c r="G19" s="202" t="s">
        <v>1</v>
      </c>
      <c r="H19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7" t="str">
        <f>IF(Sklop7[[#This Row],[ZAHTEVANA SHEMA KAKOVOSTI]]&lt;&gt;"",Sklop7[[#This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+Sklop7[[#This Row],[cena/enota brez DDV v EUR]]*Sklop7[[#This Row],[Stopnja DDV (%)]]</f>
        <v>0</v>
      </c>
      <c r="R19" s="93">
        <f>+Sklop7[[#This Row],[cena/enota brez DDV v EUR]]+Sklop7[[#This Row],[Davek (EUR)]]</f>
        <v>0</v>
      </c>
      <c r="S19" s="93">
        <f>+Sklop7[[#This Row],[cena/enota brez DDV v EUR]]*Sklop7[[#This Row],[Okvirna količina]]</f>
        <v>0</v>
      </c>
      <c r="T19" s="93">
        <f>+Sklop7[[#This Row],[Končna cena/enoto mere (EUR) z DDV]]*Sklop7[[#This Row],[Okvirna količina]]</f>
        <v>0</v>
      </c>
      <c r="U19" s="105"/>
    </row>
    <row r="20" spans="1:21" s="58" customFormat="1" ht="12">
      <c r="A20" s="196" t="s">
        <v>7</v>
      </c>
      <c r="B20" s="198" t="s">
        <v>448</v>
      </c>
      <c r="C20" s="84">
        <v>1</v>
      </c>
      <c r="D20" s="84" t="s">
        <v>1</v>
      </c>
      <c r="E20" s="113"/>
      <c r="F20" s="203">
        <v>20</v>
      </c>
      <c r="G20" s="202" t="s">
        <v>1</v>
      </c>
      <c r="H20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7" t="str">
        <f>IF(Sklop7[[#This Row],[ZAHTEVANA SHEMA KAKOVOSTI]]&lt;&gt;"",Sklop7[[#This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+Sklop7[[#This Row],[cena/enota brez DDV v EUR]]*Sklop7[[#This Row],[Stopnja DDV (%)]]</f>
        <v>0</v>
      </c>
      <c r="R20" s="93">
        <f>+Sklop7[[#This Row],[cena/enota brez DDV v EUR]]+Sklop7[[#This Row],[Davek (EUR)]]</f>
        <v>0</v>
      </c>
      <c r="S20" s="93">
        <f>+Sklop7[[#This Row],[cena/enota brez DDV v EUR]]*Sklop7[[#This Row],[Okvirna količina]]</f>
        <v>0</v>
      </c>
      <c r="T20" s="93">
        <f>+Sklop7[[#This Row],[Končna cena/enoto mere (EUR) z DDV]]*Sklop7[[#This Row],[Okvirna količina]]</f>
        <v>0</v>
      </c>
      <c r="U20" s="105"/>
    </row>
    <row r="21" spans="1:21" s="58" customFormat="1" ht="12">
      <c r="A21" s="196" t="s">
        <v>8</v>
      </c>
      <c r="B21" s="198" t="s">
        <v>449</v>
      </c>
      <c r="C21" s="84">
        <v>1</v>
      </c>
      <c r="D21" s="84" t="s">
        <v>1</v>
      </c>
      <c r="E21" s="159"/>
      <c r="F21" s="204">
        <v>50</v>
      </c>
      <c r="G21" s="202" t="s">
        <v>1</v>
      </c>
      <c r="H2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47" t="str">
        <f>IF(Sklop7[[#This Row],[ZAHTEVANA SHEMA KAKOVOSTI]]&lt;&gt;"",Sklop7[[#This Row],[Preračunana masa/volumen/kos na enoto kg]],"")</f>
        <v/>
      </c>
      <c r="J21" s="148"/>
      <c r="K21" s="149"/>
      <c r="L21" s="149"/>
      <c r="M21" s="150"/>
      <c r="N21" s="151"/>
      <c r="O21" s="151"/>
      <c r="P21" s="152"/>
      <c r="Q21" s="151">
        <f>+Sklop7[[#This Row],[cena/enota brez DDV v EUR]]*Sklop7[[#This Row],[Stopnja DDV (%)]]</f>
        <v>0</v>
      </c>
      <c r="R21" s="151">
        <f>+Sklop7[[#This Row],[cena/enota brez DDV v EUR]]+Sklop7[[#This Row],[Davek (EUR)]]</f>
        <v>0</v>
      </c>
      <c r="S21" s="151">
        <f>+Sklop7[[#This Row],[cena/enota brez DDV v EUR]]*Sklop7[[#This Row],[Okvirna količina]]</f>
        <v>0</v>
      </c>
      <c r="T21" s="153">
        <f>+Sklop7[[#This Row],[Končna cena/enoto mere (EUR) z DDV]]*Sklop7[[#This Row],[Okvirna količina]]</f>
        <v>0</v>
      </c>
      <c r="U21" s="154"/>
    </row>
    <row r="22" spans="1:21" s="58" customFormat="1" ht="12">
      <c r="A22" s="196" t="s">
        <v>9</v>
      </c>
      <c r="B22" s="198" t="s">
        <v>450</v>
      </c>
      <c r="C22" s="157">
        <v>1000</v>
      </c>
      <c r="D22" s="185" t="s">
        <v>155</v>
      </c>
      <c r="E22" s="159"/>
      <c r="F22" s="204">
        <v>700</v>
      </c>
      <c r="G22" s="202" t="s">
        <v>1</v>
      </c>
      <c r="H2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2" s="147" t="str">
        <f>IF(Sklop7[[#This Row],[ZAHTEVANA SHEMA KAKOVOSTI]]&lt;&gt;"",Sklop7[[#This Row],[Preračunana masa/volumen/kos na enoto kg]],"")</f>
        <v/>
      </c>
      <c r="J22" s="148"/>
      <c r="K22" s="149"/>
      <c r="L22" s="149"/>
      <c r="M22" s="150"/>
      <c r="N22" s="151"/>
      <c r="O22" s="151"/>
      <c r="P22" s="152"/>
      <c r="Q22" s="151">
        <f>+Sklop7[[#This Row],[cena/enota brez DDV v EUR]]*Sklop7[[#This Row],[Stopnja DDV (%)]]</f>
        <v>0</v>
      </c>
      <c r="R22" s="151">
        <f>+Sklop7[[#This Row],[cena/enota brez DDV v EUR]]+Sklop7[[#This Row],[Davek (EUR)]]</f>
        <v>0</v>
      </c>
      <c r="S22" s="151">
        <f>+Sklop7[[#This Row],[cena/enota brez DDV v EUR]]*Sklop7[[#This Row],[Okvirna količina]]</f>
        <v>0</v>
      </c>
      <c r="T22" s="153">
        <f>+Sklop7[[#This Row],[Končna cena/enoto mere (EUR) z DDV]]*Sklop7[[#This Row],[Okvirna količina]]</f>
        <v>0</v>
      </c>
      <c r="U22" s="154"/>
    </row>
    <row r="23" spans="1:21" s="58" customFormat="1" ht="12">
      <c r="A23" s="196" t="s">
        <v>10</v>
      </c>
      <c r="B23" s="198" t="s">
        <v>451</v>
      </c>
      <c r="C23" s="157" t="s">
        <v>459</v>
      </c>
      <c r="D23" s="185" t="s">
        <v>1</v>
      </c>
      <c r="E23" s="159"/>
      <c r="F23" s="204">
        <v>200</v>
      </c>
      <c r="G23" s="202" t="s">
        <v>1</v>
      </c>
      <c r="H2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47" t="str">
        <f>IF(Sklop7[[#This Row],[ZAHTEVANA SHEMA KAKOVOSTI]]&lt;&gt;"",Sklop7[[#This Row],[Preračunana masa/volumen/kos na enoto kg]],"")</f>
        <v/>
      </c>
      <c r="J23" s="148"/>
      <c r="K23" s="149"/>
      <c r="L23" s="149"/>
      <c r="M23" s="150"/>
      <c r="N23" s="151"/>
      <c r="O23" s="151"/>
      <c r="P23" s="152"/>
      <c r="Q23" s="151">
        <f>+Sklop7[[#This Row],[cena/enota brez DDV v EUR]]*Sklop7[[#This Row],[Stopnja DDV (%)]]</f>
        <v>0</v>
      </c>
      <c r="R23" s="151">
        <f>+Sklop7[[#This Row],[cena/enota brez DDV v EUR]]+Sklop7[[#This Row],[Davek (EUR)]]</f>
        <v>0</v>
      </c>
      <c r="S23" s="151">
        <f>+Sklop7[[#This Row],[cena/enota brez DDV v EUR]]*Sklop7[[#This Row],[Okvirna količina]]</f>
        <v>0</v>
      </c>
      <c r="T23" s="153">
        <f>+Sklop7[[#This Row],[Končna cena/enoto mere (EUR) z DDV]]*Sklop7[[#This Row],[Okvirna količina]]</f>
        <v>0</v>
      </c>
      <c r="U23" s="154"/>
    </row>
    <row r="24" spans="1:21" s="58" customFormat="1" ht="12">
      <c r="A24" s="196" t="s">
        <v>11</v>
      </c>
      <c r="B24" s="198" t="s">
        <v>452</v>
      </c>
      <c r="C24" s="84">
        <v>1</v>
      </c>
      <c r="D24" s="84" t="s">
        <v>1</v>
      </c>
      <c r="E24" s="159"/>
      <c r="F24" s="204">
        <v>600</v>
      </c>
      <c r="G24" s="202" t="s">
        <v>1</v>
      </c>
      <c r="H2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147" t="str">
        <f>IF(Sklop7[[#This Row],[ZAHTEVANA SHEMA KAKOVOSTI]]&lt;&gt;"",Sklop7[[#This Row],[Preračunana masa/volumen/kos na enoto kg]],"")</f>
        <v/>
      </c>
      <c r="J24" s="148"/>
      <c r="K24" s="149"/>
      <c r="L24" s="149"/>
      <c r="M24" s="150"/>
      <c r="N24" s="151"/>
      <c r="O24" s="151"/>
      <c r="P24" s="152"/>
      <c r="Q24" s="151">
        <f>+Sklop7[[#This Row],[cena/enota brez DDV v EUR]]*Sklop7[[#This Row],[Stopnja DDV (%)]]</f>
        <v>0</v>
      </c>
      <c r="R24" s="151">
        <f>+Sklop7[[#This Row],[cena/enota brez DDV v EUR]]+Sklop7[[#This Row],[Davek (EUR)]]</f>
        <v>0</v>
      </c>
      <c r="S24" s="151">
        <f>+Sklop7[[#This Row],[cena/enota brez DDV v EUR]]*Sklop7[[#This Row],[Okvirna količina]]</f>
        <v>0</v>
      </c>
      <c r="T24" s="153">
        <f>+Sklop7[[#This Row],[Končna cena/enoto mere (EUR) z DDV]]*Sklop7[[#This Row],[Okvirna količina]]</f>
        <v>0</v>
      </c>
      <c r="U24" s="154"/>
    </row>
    <row r="25" spans="1:21" s="58" customFormat="1" ht="12">
      <c r="A25" s="196" t="s">
        <v>12</v>
      </c>
      <c r="B25" s="223" t="s">
        <v>453</v>
      </c>
      <c r="C25" s="84" t="s">
        <v>896</v>
      </c>
      <c r="D25" s="84" t="s">
        <v>155</v>
      </c>
      <c r="E25" s="159"/>
      <c r="F25" s="204">
        <v>20</v>
      </c>
      <c r="G25" s="202" t="s">
        <v>1</v>
      </c>
      <c r="H2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47" t="str">
        <f>IF(Sklop7[[#This Row],[ZAHTEVANA SHEMA KAKOVOSTI]]&lt;&gt;"",Sklop7[[#This Row],[Preračunana masa/volumen/kos na enoto kg]],"")</f>
        <v/>
      </c>
      <c r="J25" s="148"/>
      <c r="K25" s="149"/>
      <c r="L25" s="149"/>
      <c r="M25" s="150"/>
      <c r="N25" s="151"/>
      <c r="O25" s="151"/>
      <c r="P25" s="152"/>
      <c r="Q25" s="151">
        <f>+Sklop7[[#This Row],[cena/enota brez DDV v EUR]]*Sklop7[[#This Row],[Stopnja DDV (%)]]</f>
        <v>0</v>
      </c>
      <c r="R25" s="151">
        <f>+Sklop7[[#This Row],[cena/enota brez DDV v EUR]]+Sklop7[[#This Row],[Davek (EUR)]]</f>
        <v>0</v>
      </c>
      <c r="S25" s="151">
        <f>+Sklop7[[#This Row],[cena/enota brez DDV v EUR]]*Sklop7[[#This Row],[Okvirna količina]]</f>
        <v>0</v>
      </c>
      <c r="T25" s="153">
        <f>+Sklop7[[#This Row],[Končna cena/enoto mere (EUR) z DDV]]*Sklop7[[#This Row],[Okvirna količina]]</f>
        <v>0</v>
      </c>
      <c r="U25" s="154"/>
    </row>
    <row r="26" spans="1:21" s="58" customFormat="1" ht="12">
      <c r="A26" s="632" t="s">
        <v>13</v>
      </c>
      <c r="B26" s="633" t="s">
        <v>1155</v>
      </c>
      <c r="C26" s="84">
        <v>1</v>
      </c>
      <c r="D26" s="84" t="s">
        <v>1</v>
      </c>
      <c r="E26" s="159"/>
      <c r="F26" s="204">
        <v>1500</v>
      </c>
      <c r="G26" s="202" t="s">
        <v>1</v>
      </c>
      <c r="H2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26" s="147" t="str">
        <f>IF(Sklop7[[#This Row],[ZAHTEVANA SHEMA KAKOVOSTI]]&lt;&gt;"",Sklop7[[#This Row],[Preračunana masa/volumen/kos na enoto kg]],"")</f>
        <v/>
      </c>
      <c r="J26" s="148"/>
      <c r="K26" s="149"/>
      <c r="L26" s="149"/>
      <c r="M26" s="150"/>
      <c r="N26" s="151"/>
      <c r="O26" s="151"/>
      <c r="P26" s="152"/>
      <c r="Q26" s="151">
        <f>+Sklop7[[#This Row],[cena/enota brez DDV v EUR]]*Sklop7[[#This Row],[Stopnja DDV (%)]]</f>
        <v>0</v>
      </c>
      <c r="R26" s="151">
        <f>+Sklop7[[#This Row],[cena/enota brez DDV v EUR]]+Sklop7[[#This Row],[Davek (EUR)]]</f>
        <v>0</v>
      </c>
      <c r="S26" s="151">
        <f>+Sklop7[[#This Row],[cena/enota brez DDV v EUR]]*Sklop7[[#This Row],[Okvirna količina]]</f>
        <v>0</v>
      </c>
      <c r="T26" s="153">
        <f>+Sklop7[[#This Row],[Končna cena/enoto mere (EUR) z DDV]]*Sklop7[[#This Row],[Okvirna količina]]</f>
        <v>0</v>
      </c>
      <c r="U26" s="154"/>
    </row>
    <row r="27" spans="1:21" s="58" customFormat="1" ht="12">
      <c r="A27" s="632" t="s">
        <v>14</v>
      </c>
      <c r="B27" s="633" t="s">
        <v>1156</v>
      </c>
      <c r="C27" s="157" t="s">
        <v>866</v>
      </c>
      <c r="D27" s="185" t="s">
        <v>1</v>
      </c>
      <c r="E27" s="159"/>
      <c r="F27" s="204">
        <v>60</v>
      </c>
      <c r="G27" s="202" t="s">
        <v>1</v>
      </c>
      <c r="H2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47" t="str">
        <f>IF(Sklop7[[#This Row],[ZAHTEVANA SHEMA KAKOVOSTI]]&lt;&gt;"",Sklop7[[#This Row],[Preračunana masa/volumen/kos na enoto kg]],"")</f>
        <v/>
      </c>
      <c r="J27" s="148"/>
      <c r="K27" s="149"/>
      <c r="L27" s="149"/>
      <c r="M27" s="150"/>
      <c r="N27" s="151"/>
      <c r="O27" s="151"/>
      <c r="P27" s="152"/>
      <c r="Q27" s="151">
        <f>+Sklop7[[#This Row],[cena/enota brez DDV v EUR]]*Sklop7[[#This Row],[Stopnja DDV (%)]]</f>
        <v>0</v>
      </c>
      <c r="R27" s="151">
        <f>+Sklop7[[#This Row],[cena/enota brez DDV v EUR]]+Sklop7[[#This Row],[Davek (EUR)]]</f>
        <v>0</v>
      </c>
      <c r="S27" s="151">
        <f>+Sklop7[[#This Row],[cena/enota brez DDV v EUR]]*Sklop7[[#This Row],[Okvirna količina]]</f>
        <v>0</v>
      </c>
      <c r="T27" s="153">
        <f>+Sklop7[[#This Row],[Končna cena/enoto mere (EUR) z DDV]]*Sklop7[[#This Row],[Okvirna količina]]</f>
        <v>0</v>
      </c>
      <c r="U27" s="154"/>
    </row>
    <row r="28" spans="1:21" s="58" customFormat="1" ht="12">
      <c r="A28" s="196" t="s">
        <v>15</v>
      </c>
      <c r="B28" s="198" t="s">
        <v>454</v>
      </c>
      <c r="C28" s="84">
        <v>1</v>
      </c>
      <c r="D28" s="84" t="s">
        <v>1</v>
      </c>
      <c r="E28" s="159"/>
      <c r="F28" s="204">
        <v>400</v>
      </c>
      <c r="G28" s="202" t="s">
        <v>1</v>
      </c>
      <c r="H2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8" s="147" t="str">
        <f>IF(Sklop7[[#This Row],[ZAHTEVANA SHEMA KAKOVOSTI]]&lt;&gt;"",Sklop7[[#This Row],[Preračunana masa/volumen/kos na enoto kg]],"")</f>
        <v/>
      </c>
      <c r="J28" s="148"/>
      <c r="K28" s="149"/>
      <c r="L28" s="149"/>
      <c r="M28" s="150"/>
      <c r="N28" s="151"/>
      <c r="O28" s="151"/>
      <c r="P28" s="152"/>
      <c r="Q28" s="151">
        <f>+Sklop7[[#This Row],[cena/enota brez DDV v EUR]]*Sklop7[[#This Row],[Stopnja DDV (%)]]</f>
        <v>0</v>
      </c>
      <c r="R28" s="151">
        <f>+Sklop7[[#This Row],[cena/enota brez DDV v EUR]]+Sklop7[[#This Row],[Davek (EUR)]]</f>
        <v>0</v>
      </c>
      <c r="S28" s="151">
        <f>+Sklop7[[#This Row],[cena/enota brez DDV v EUR]]*Sklop7[[#This Row],[Okvirna količina]]</f>
        <v>0</v>
      </c>
      <c r="T28" s="153">
        <f>+Sklop7[[#This Row],[Končna cena/enoto mere (EUR) z DDV]]*Sklop7[[#This Row],[Okvirna količina]]</f>
        <v>0</v>
      </c>
      <c r="U28" s="154"/>
    </row>
    <row r="29" spans="1:21" s="58" customFormat="1" ht="12">
      <c r="A29" s="196" t="s">
        <v>16</v>
      </c>
      <c r="B29" s="198" t="s">
        <v>455</v>
      </c>
      <c r="C29" s="84">
        <v>1</v>
      </c>
      <c r="D29" s="84" t="s">
        <v>1</v>
      </c>
      <c r="E29" s="159"/>
      <c r="F29" s="204">
        <v>400</v>
      </c>
      <c r="G29" s="202" t="s">
        <v>1</v>
      </c>
      <c r="H2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147" t="str">
        <f>IF(Sklop7[[#This Row],[ZAHTEVANA SHEMA KAKOVOSTI]]&lt;&gt;"",Sklop7[[#This Row],[Preračunana masa/volumen/kos na enoto kg]],"")</f>
        <v/>
      </c>
      <c r="J29" s="148"/>
      <c r="K29" s="149"/>
      <c r="L29" s="149"/>
      <c r="M29" s="150"/>
      <c r="N29" s="151"/>
      <c r="O29" s="151"/>
      <c r="P29" s="152"/>
      <c r="Q29" s="151">
        <f>+Sklop7[[#This Row],[cena/enota brez DDV v EUR]]*Sklop7[[#This Row],[Stopnja DDV (%)]]</f>
        <v>0</v>
      </c>
      <c r="R29" s="151">
        <f>+Sklop7[[#This Row],[cena/enota brez DDV v EUR]]+Sklop7[[#This Row],[Davek (EUR)]]</f>
        <v>0</v>
      </c>
      <c r="S29" s="151">
        <f>+Sklop7[[#This Row],[cena/enota brez DDV v EUR]]*Sklop7[[#This Row],[Okvirna količina]]</f>
        <v>0</v>
      </c>
      <c r="T29" s="153">
        <f>+Sklop7[[#This Row],[Končna cena/enoto mere (EUR) z DDV]]*Sklop7[[#This Row],[Okvirna količina]]</f>
        <v>0</v>
      </c>
      <c r="U29" s="154"/>
    </row>
    <row r="30" spans="1:21" s="58" customFormat="1" ht="12">
      <c r="A30" s="196" t="s">
        <v>17</v>
      </c>
      <c r="B30" s="198" t="s">
        <v>458</v>
      </c>
      <c r="C30" s="84">
        <v>1</v>
      </c>
      <c r="D30" s="84" t="s">
        <v>1</v>
      </c>
      <c r="E30" s="159"/>
      <c r="F30" s="204">
        <v>30</v>
      </c>
      <c r="G30" s="202" t="s">
        <v>1</v>
      </c>
      <c r="H3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7" t="str">
        <f>IF(Sklop7[[#This Row],[ZAHTEVANA SHEMA KAKOVOSTI]]&lt;&gt;"",Sklop7[[#This Row],[Preračunana masa/volumen/kos na enoto kg]],"")</f>
        <v/>
      </c>
      <c r="J30" s="148"/>
      <c r="K30" s="149"/>
      <c r="L30" s="149"/>
      <c r="M30" s="150"/>
      <c r="N30" s="151"/>
      <c r="O30" s="151"/>
      <c r="P30" s="152"/>
      <c r="Q30" s="151">
        <f>+Sklop7[[#This Row],[cena/enota brez DDV v EUR]]*Sklop7[[#This Row],[Stopnja DDV (%)]]</f>
        <v>0</v>
      </c>
      <c r="R30" s="151">
        <f>+Sklop7[[#This Row],[cena/enota brez DDV v EUR]]+Sklop7[[#This Row],[Davek (EUR)]]</f>
        <v>0</v>
      </c>
      <c r="S30" s="151">
        <f>+Sklop7[[#This Row],[cena/enota brez DDV v EUR]]*Sklop7[[#This Row],[Okvirna količina]]</f>
        <v>0</v>
      </c>
      <c r="T30" s="153">
        <f>+Sklop7[[#This Row],[Končna cena/enoto mere (EUR) z DDV]]*Sklop7[[#This Row],[Okvirna količina]]</f>
        <v>0</v>
      </c>
      <c r="U30" s="154"/>
    </row>
    <row r="31" spans="1:21" s="58" customFormat="1" ht="12">
      <c r="A31" s="196" t="s">
        <v>18</v>
      </c>
      <c r="B31" s="198" t="s">
        <v>457</v>
      </c>
      <c r="C31" s="84" t="s">
        <v>913</v>
      </c>
      <c r="D31" s="84" t="s">
        <v>1</v>
      </c>
      <c r="E31" s="159"/>
      <c r="F31" s="204">
        <v>100</v>
      </c>
      <c r="G31" s="202" t="s">
        <v>1</v>
      </c>
      <c r="H3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1" s="147" t="str">
        <f>IF(Sklop7[[#This Row],[ZAHTEVANA SHEMA KAKOVOSTI]]&lt;&gt;"",Sklop7[[#This Row],[Preračunana masa/volumen/kos na enoto kg]],"")</f>
        <v/>
      </c>
      <c r="J31" s="148"/>
      <c r="K31" s="149"/>
      <c r="L31" s="149"/>
      <c r="M31" s="150"/>
      <c r="N31" s="151"/>
      <c r="O31" s="151"/>
      <c r="P31" s="152"/>
      <c r="Q31" s="151">
        <f>+Sklop7[[#This Row],[cena/enota brez DDV v EUR]]*Sklop7[[#This Row],[Stopnja DDV (%)]]</f>
        <v>0</v>
      </c>
      <c r="R31" s="151">
        <f>+Sklop7[[#This Row],[cena/enota brez DDV v EUR]]+Sklop7[[#This Row],[Davek (EUR)]]</f>
        <v>0</v>
      </c>
      <c r="S31" s="151">
        <f>+Sklop7[[#This Row],[cena/enota brez DDV v EUR]]*Sklop7[[#This Row],[Okvirna količina]]</f>
        <v>0</v>
      </c>
      <c r="T31" s="153">
        <f>+Sklop7[[#This Row],[Končna cena/enoto mere (EUR) z DDV]]*Sklop7[[#This Row],[Okvirna količina]]</f>
        <v>0</v>
      </c>
      <c r="U31" s="154"/>
    </row>
    <row r="32" spans="1:21" s="58" customFormat="1" ht="12">
      <c r="A32" s="196" t="s">
        <v>19</v>
      </c>
      <c r="B32" s="198" t="s">
        <v>456</v>
      </c>
      <c r="C32" s="84">
        <v>1</v>
      </c>
      <c r="D32" s="84" t="s">
        <v>1</v>
      </c>
      <c r="E32" s="159"/>
      <c r="F32" s="204">
        <v>200</v>
      </c>
      <c r="G32" s="202" t="s">
        <v>0</v>
      </c>
      <c r="H3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47" t="str">
        <f>IF(Sklop7[[#This Row],[ZAHTEVANA SHEMA KAKOVOSTI]]&lt;&gt;"",Sklop7[[#This Row],[Preračunana masa/volumen/kos na enoto kg]],"")</f>
        <v/>
      </c>
      <c r="J32" s="148"/>
      <c r="K32" s="149"/>
      <c r="L32" s="149"/>
      <c r="M32" s="150"/>
      <c r="N32" s="151"/>
      <c r="O32" s="151"/>
      <c r="P32" s="152"/>
      <c r="Q32" s="151">
        <f>+Sklop7[[#This Row],[cena/enota brez DDV v EUR]]*Sklop7[[#This Row],[Stopnja DDV (%)]]</f>
        <v>0</v>
      </c>
      <c r="R32" s="151">
        <f>+Sklop7[[#This Row],[cena/enota brez DDV v EUR]]+Sklop7[[#This Row],[Davek (EUR)]]</f>
        <v>0</v>
      </c>
      <c r="S32" s="151">
        <f>+Sklop7[[#This Row],[cena/enota brez DDV v EUR]]*Sklop7[[#This Row],[Okvirna količina]]</f>
        <v>0</v>
      </c>
      <c r="T32" s="153">
        <f>+Sklop7[[#This Row],[Končna cena/enoto mere (EUR) z DDV]]*Sklop7[[#This Row],[Okvirna količina]]</f>
        <v>0</v>
      </c>
      <c r="U32" s="154"/>
    </row>
    <row r="33" spans="1:21" s="58" customFormat="1" ht="12">
      <c r="A33" s="196" t="s">
        <v>20</v>
      </c>
      <c r="B33" s="198" t="s">
        <v>456</v>
      </c>
      <c r="C33" s="157">
        <v>5</v>
      </c>
      <c r="D33" s="84" t="s">
        <v>1</v>
      </c>
      <c r="E33" s="159"/>
      <c r="F33" s="204">
        <v>250</v>
      </c>
      <c r="G33" s="202" t="s">
        <v>0</v>
      </c>
      <c r="H3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1250</v>
      </c>
      <c r="I33" s="147" t="str">
        <f>IF(Sklop7[[#This Row],[ZAHTEVANA SHEMA KAKOVOSTI]]&lt;&gt;"",Sklop7[[#This Row],[Preračunana masa/volumen/kos na enoto kg]],"")</f>
        <v/>
      </c>
      <c r="J33" s="148"/>
      <c r="K33" s="149"/>
      <c r="L33" s="149"/>
      <c r="M33" s="150"/>
      <c r="N33" s="151"/>
      <c r="O33" s="151"/>
      <c r="P33" s="152"/>
      <c r="Q33" s="151">
        <f>+Sklop7[[#This Row],[cena/enota brez DDV v EUR]]*Sklop7[[#This Row],[Stopnja DDV (%)]]</f>
        <v>0</v>
      </c>
      <c r="R33" s="151">
        <f>+Sklop7[[#This Row],[cena/enota brez DDV v EUR]]+Sklop7[[#This Row],[Davek (EUR)]]</f>
        <v>0</v>
      </c>
      <c r="S33" s="151">
        <f>+Sklop7[[#This Row],[cena/enota brez DDV v EUR]]*Sklop7[[#This Row],[Okvirna količina]]</f>
        <v>0</v>
      </c>
      <c r="T33" s="153">
        <f>+Sklop7[[#This Row],[Končna cena/enoto mere (EUR) z DDV]]*Sklop7[[#This Row],[Okvirna količina]]</f>
        <v>0</v>
      </c>
      <c r="U33" s="154"/>
    </row>
    <row r="34" spans="1:21" s="58" customFormat="1" ht="12">
      <c r="A34" s="196" t="s">
        <v>21</v>
      </c>
      <c r="B34" s="223" t="s">
        <v>460</v>
      </c>
      <c r="C34" s="157">
        <v>1</v>
      </c>
      <c r="D34" s="84" t="s">
        <v>1</v>
      </c>
      <c r="E34" s="159"/>
      <c r="F34" s="204">
        <v>80</v>
      </c>
      <c r="G34" s="202" t="s">
        <v>0</v>
      </c>
      <c r="H3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4" s="147" t="str">
        <f>IF(Sklop7[[#This Row],[ZAHTEVANA SHEMA KAKOVOSTI]]&lt;&gt;"",Sklop7[[#This Row],[Preračunana masa/volumen/kos na enoto kg]],"")</f>
        <v/>
      </c>
      <c r="J34" s="148"/>
      <c r="K34" s="149"/>
      <c r="L34" s="149"/>
      <c r="M34" s="150"/>
      <c r="N34" s="151"/>
      <c r="O34" s="151"/>
      <c r="P34" s="152"/>
      <c r="Q34" s="151">
        <f>+Sklop7[[#This Row],[cena/enota brez DDV v EUR]]*Sklop7[[#This Row],[Stopnja DDV (%)]]</f>
        <v>0</v>
      </c>
      <c r="R34" s="151">
        <f>+Sklop7[[#This Row],[cena/enota brez DDV v EUR]]+Sklop7[[#This Row],[Davek (EUR)]]</f>
        <v>0</v>
      </c>
      <c r="S34" s="151">
        <f>+Sklop7[[#This Row],[cena/enota brez DDV v EUR]]*Sklop7[[#This Row],[Okvirna količina]]</f>
        <v>0</v>
      </c>
      <c r="T34" s="153">
        <f>+Sklop7[[#This Row],[Končna cena/enoto mere (EUR) z DDV]]*Sklop7[[#This Row],[Okvirna količina]]</f>
        <v>0</v>
      </c>
      <c r="U34" s="154"/>
    </row>
    <row r="35" spans="1:21" s="58" customFormat="1" ht="12">
      <c r="A35" s="196" t="s">
        <v>22</v>
      </c>
      <c r="B35" s="223" t="s">
        <v>461</v>
      </c>
      <c r="C35" s="157">
        <v>5</v>
      </c>
      <c r="D35" s="84" t="s">
        <v>1</v>
      </c>
      <c r="E35" s="159"/>
      <c r="F35" s="204">
        <v>100</v>
      </c>
      <c r="G35" s="202" t="s">
        <v>0</v>
      </c>
      <c r="H3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5" s="147" t="str">
        <f>IF(Sklop7[[#This Row],[ZAHTEVANA SHEMA KAKOVOSTI]]&lt;&gt;"",Sklop7[[#This Row],[Preračunana masa/volumen/kos na enoto kg]],"")</f>
        <v/>
      </c>
      <c r="J35" s="148"/>
      <c r="K35" s="149"/>
      <c r="L35" s="149"/>
      <c r="M35" s="150"/>
      <c r="N35" s="151"/>
      <c r="O35" s="151"/>
      <c r="P35" s="152"/>
      <c r="Q35" s="151">
        <f>+Sklop7[[#This Row],[cena/enota brez DDV v EUR]]*Sklop7[[#This Row],[Stopnja DDV (%)]]</f>
        <v>0</v>
      </c>
      <c r="R35" s="151">
        <f>+Sklop7[[#This Row],[cena/enota brez DDV v EUR]]+Sklop7[[#This Row],[Davek (EUR)]]</f>
        <v>0</v>
      </c>
      <c r="S35" s="151">
        <f>+Sklop7[[#This Row],[cena/enota brez DDV v EUR]]*Sklop7[[#This Row],[Okvirna količina]]</f>
        <v>0</v>
      </c>
      <c r="T35" s="153">
        <f>+Sklop7[[#This Row],[Končna cena/enoto mere (EUR) z DDV]]*Sklop7[[#This Row],[Okvirna količina]]</f>
        <v>0</v>
      </c>
      <c r="U35" s="154"/>
    </row>
    <row r="36" spans="1:21" s="58" customFormat="1" ht="12">
      <c r="A36" s="196" t="s">
        <v>23</v>
      </c>
      <c r="B36" s="198" t="s">
        <v>462</v>
      </c>
      <c r="C36" s="157">
        <v>800</v>
      </c>
      <c r="D36" s="185" t="s">
        <v>155</v>
      </c>
      <c r="E36" s="159"/>
      <c r="F36" s="204">
        <v>900</v>
      </c>
      <c r="G36" s="202" t="s">
        <v>0</v>
      </c>
      <c r="H3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36" s="147" t="str">
        <f>IF(Sklop7[[#This Row],[ZAHTEVANA SHEMA KAKOVOSTI]]&lt;&gt;"",Sklop7[[#This Row],[Preračunana masa/volumen/kos na enoto kg]],"")</f>
        <v/>
      </c>
      <c r="J36" s="148"/>
      <c r="K36" s="149"/>
      <c r="L36" s="149"/>
      <c r="M36" s="150"/>
      <c r="N36" s="151"/>
      <c r="O36" s="151"/>
      <c r="P36" s="152"/>
      <c r="Q36" s="151">
        <f>+Sklop7[[#This Row],[cena/enota brez DDV v EUR]]*Sklop7[[#This Row],[Stopnja DDV (%)]]</f>
        <v>0</v>
      </c>
      <c r="R36" s="151">
        <f>+Sklop7[[#This Row],[cena/enota brez DDV v EUR]]+Sklop7[[#This Row],[Davek (EUR)]]</f>
        <v>0</v>
      </c>
      <c r="S36" s="151">
        <f>+Sklop7[[#This Row],[cena/enota brez DDV v EUR]]*Sklop7[[#This Row],[Okvirna količina]]</f>
        <v>0</v>
      </c>
      <c r="T36" s="153">
        <f>+Sklop7[[#This Row],[Končna cena/enoto mere (EUR) z DDV]]*Sklop7[[#This Row],[Okvirna količina]]</f>
        <v>0</v>
      </c>
      <c r="U36" s="154"/>
    </row>
    <row r="37" spans="1:21" s="58" customFormat="1" ht="24">
      <c r="A37" s="196" t="s">
        <v>24</v>
      </c>
      <c r="B37" s="198" t="s">
        <v>463</v>
      </c>
      <c r="C37" s="157">
        <v>800</v>
      </c>
      <c r="D37" s="185" t="s">
        <v>155</v>
      </c>
      <c r="E37" s="159"/>
      <c r="F37" s="204">
        <v>100</v>
      </c>
      <c r="G37" s="202" t="s">
        <v>0</v>
      </c>
      <c r="H3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7" s="147" t="str">
        <f>IF(Sklop7[[#This Row],[ZAHTEVANA SHEMA KAKOVOSTI]]&lt;&gt;"",Sklop7[[#This Row],[Preračunana masa/volumen/kos na enoto kg]],"")</f>
        <v/>
      </c>
      <c r="J37" s="148"/>
      <c r="K37" s="149"/>
      <c r="L37" s="149"/>
      <c r="M37" s="150"/>
      <c r="N37" s="151"/>
      <c r="O37" s="151"/>
      <c r="P37" s="152"/>
      <c r="Q37" s="151">
        <f>+Sklop7[[#This Row],[cena/enota brez DDV v EUR]]*Sklop7[[#This Row],[Stopnja DDV (%)]]</f>
        <v>0</v>
      </c>
      <c r="R37" s="151">
        <f>+Sklop7[[#This Row],[cena/enota brez DDV v EUR]]+Sklop7[[#This Row],[Davek (EUR)]]</f>
        <v>0</v>
      </c>
      <c r="S37" s="151">
        <f>+Sklop7[[#This Row],[cena/enota brez DDV v EUR]]*Sklop7[[#This Row],[Okvirna količina]]</f>
        <v>0</v>
      </c>
      <c r="T37" s="153">
        <f>+Sklop7[[#This Row],[Končna cena/enoto mere (EUR) z DDV]]*Sklop7[[#This Row],[Okvirna količina]]</f>
        <v>0</v>
      </c>
      <c r="U37" s="154"/>
    </row>
    <row r="38" spans="1:21" s="58" customFormat="1" ht="12">
      <c r="A38" s="196" t="s">
        <v>25</v>
      </c>
      <c r="B38" s="198" t="s">
        <v>464</v>
      </c>
      <c r="C38" s="157" t="s">
        <v>459</v>
      </c>
      <c r="D38" s="185" t="s">
        <v>155</v>
      </c>
      <c r="E38" s="159"/>
      <c r="F38" s="204">
        <v>100</v>
      </c>
      <c r="G38" s="202" t="s">
        <v>1</v>
      </c>
      <c r="H3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147" t="str">
        <f>IF(Sklop7[[#This Row],[ZAHTEVANA SHEMA KAKOVOSTI]]&lt;&gt;"",Sklop7[[#This Row],[Preračunana masa/volumen/kos na enoto kg]],"")</f>
        <v/>
      </c>
      <c r="J38" s="148"/>
      <c r="K38" s="149"/>
      <c r="L38" s="149"/>
      <c r="M38" s="150"/>
      <c r="N38" s="151"/>
      <c r="O38" s="151"/>
      <c r="P38" s="152"/>
      <c r="Q38" s="151">
        <f>+Sklop7[[#This Row],[cena/enota brez DDV v EUR]]*Sklop7[[#This Row],[Stopnja DDV (%)]]</f>
        <v>0</v>
      </c>
      <c r="R38" s="151">
        <f>+Sklop7[[#This Row],[cena/enota brez DDV v EUR]]+Sklop7[[#This Row],[Davek (EUR)]]</f>
        <v>0</v>
      </c>
      <c r="S38" s="151">
        <f>+Sklop7[[#This Row],[cena/enota brez DDV v EUR]]*Sklop7[[#This Row],[Okvirna količina]]</f>
        <v>0</v>
      </c>
      <c r="T38" s="153">
        <f>+Sklop7[[#This Row],[Končna cena/enoto mere (EUR) z DDV]]*Sklop7[[#This Row],[Okvirna količina]]</f>
        <v>0</v>
      </c>
      <c r="U38" s="154"/>
    </row>
    <row r="39" spans="1:21" s="58" customFormat="1" ht="24">
      <c r="A39" s="634" t="s">
        <v>26</v>
      </c>
      <c r="B39" s="635" t="s">
        <v>465</v>
      </c>
      <c r="C39" s="636" t="s">
        <v>1154</v>
      </c>
      <c r="D39" s="700"/>
      <c r="E39" s="701"/>
      <c r="F39" s="702"/>
      <c r="G39" s="703"/>
      <c r="H3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39" s="147" t="str">
        <f>IF(Sklop7[[#This Row],[ZAHTEVANA SHEMA KAKOVOSTI]]&lt;&gt;"",Sklop7[[#This Row],[Preračunana masa/volumen/kos na enoto kg]],"")</f>
        <v/>
      </c>
      <c r="J39" s="148"/>
      <c r="K39" s="149"/>
      <c r="L39" s="149"/>
      <c r="M39" s="150"/>
      <c r="N39" s="151"/>
      <c r="O39" s="151"/>
      <c r="P39" s="152"/>
      <c r="Q39" s="151">
        <f>+Sklop7[[#This Row],[cena/enota brez DDV v EUR]]*Sklop7[[#This Row],[Stopnja DDV (%)]]</f>
        <v>0</v>
      </c>
      <c r="R39" s="151">
        <f>+Sklop7[[#This Row],[cena/enota brez DDV v EUR]]+Sklop7[[#This Row],[Davek (EUR)]]</f>
        <v>0</v>
      </c>
      <c r="S39" s="151">
        <f>+Sklop7[[#This Row],[cena/enota brez DDV v EUR]]*Sklop7[[#This Row],[Okvirna količina]]</f>
        <v>0</v>
      </c>
      <c r="T39" s="153">
        <f>+Sklop7[[#This Row],[Končna cena/enoto mere (EUR) z DDV]]*Sklop7[[#This Row],[Okvirna količina]]</f>
        <v>0</v>
      </c>
      <c r="U39" s="154"/>
    </row>
    <row r="40" spans="1:21" s="58" customFormat="1" ht="24">
      <c r="A40" s="634" t="s">
        <v>27</v>
      </c>
      <c r="B40" s="635" t="s">
        <v>468</v>
      </c>
      <c r="C40" s="636" t="s">
        <v>1154</v>
      </c>
      <c r="D40" s="700"/>
      <c r="E40" s="701"/>
      <c r="F40" s="702"/>
      <c r="G40" s="703"/>
      <c r="H4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0" s="147" t="str">
        <f>IF(Sklop7[[#This Row],[ZAHTEVANA SHEMA KAKOVOSTI]]&lt;&gt;"",Sklop7[[#This Row],[Preračunana masa/volumen/kos na enoto kg]],"")</f>
        <v/>
      </c>
      <c r="J40" s="148"/>
      <c r="K40" s="149"/>
      <c r="L40" s="149"/>
      <c r="M40" s="150"/>
      <c r="N40" s="151"/>
      <c r="O40" s="151"/>
      <c r="P40" s="152"/>
      <c r="Q40" s="151">
        <f>+Sklop7[[#This Row],[cena/enota brez DDV v EUR]]*Sklop7[[#This Row],[Stopnja DDV (%)]]</f>
        <v>0</v>
      </c>
      <c r="R40" s="151">
        <f>+Sklop7[[#This Row],[cena/enota brez DDV v EUR]]+Sklop7[[#This Row],[Davek (EUR)]]</f>
        <v>0</v>
      </c>
      <c r="S40" s="151">
        <f>+Sklop7[[#This Row],[cena/enota brez DDV v EUR]]*Sklop7[[#This Row],[Okvirna količina]]</f>
        <v>0</v>
      </c>
      <c r="T40" s="153">
        <f>+Sklop7[[#This Row],[Končna cena/enoto mere (EUR) z DDV]]*Sklop7[[#This Row],[Okvirna količina]]</f>
        <v>0</v>
      </c>
      <c r="U40" s="154"/>
    </row>
    <row r="41" spans="1:21" s="58" customFormat="1" ht="24">
      <c r="A41" s="634" t="s">
        <v>28</v>
      </c>
      <c r="B41" s="635" t="s">
        <v>467</v>
      </c>
      <c r="C41" s="636" t="s">
        <v>1154</v>
      </c>
      <c r="D41" s="700"/>
      <c r="E41" s="701"/>
      <c r="F41" s="702"/>
      <c r="G41" s="703"/>
      <c r="H4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1" s="147" t="str">
        <f>IF(Sklop7[[#This Row],[ZAHTEVANA SHEMA KAKOVOSTI]]&lt;&gt;"",Sklop7[[#This Row],[Preračunana masa/volumen/kos na enoto kg]],"")</f>
        <v/>
      </c>
      <c r="J41" s="148"/>
      <c r="K41" s="149"/>
      <c r="L41" s="149"/>
      <c r="M41" s="150"/>
      <c r="N41" s="186"/>
      <c r="O41" s="151"/>
      <c r="P41" s="152"/>
      <c r="Q41" s="151">
        <f>+Sklop7[[#This Row],[cena/enota brez DDV v EUR]]*Sklop7[[#This Row],[Stopnja DDV (%)]]</f>
        <v>0</v>
      </c>
      <c r="R41" s="151">
        <f>+Sklop7[[#This Row],[cena/enota brez DDV v EUR]]+Sklop7[[#This Row],[Davek (EUR)]]</f>
        <v>0</v>
      </c>
      <c r="S41" s="151">
        <f>+Sklop7[[#This Row],[cena/enota brez DDV v EUR]]*Sklop7[[#This Row],[Okvirna količina]]</f>
        <v>0</v>
      </c>
      <c r="T41" s="153">
        <f>+Sklop7[[#This Row],[Končna cena/enoto mere (EUR) z DDV]]*Sklop7[[#This Row],[Okvirna količina]]</f>
        <v>0</v>
      </c>
      <c r="U41" s="154"/>
    </row>
    <row r="42" spans="1:21" s="58" customFormat="1" ht="24">
      <c r="A42" s="634" t="s">
        <v>29</v>
      </c>
      <c r="B42" s="635" t="s">
        <v>466</v>
      </c>
      <c r="C42" s="636" t="s">
        <v>1154</v>
      </c>
      <c r="D42" s="700"/>
      <c r="E42" s="701"/>
      <c r="F42" s="702"/>
      <c r="G42" s="703"/>
      <c r="H4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2" s="147" t="str">
        <f>IF(Sklop7[[#This Row],[ZAHTEVANA SHEMA KAKOVOSTI]]&lt;&gt;"",Sklop7[[#This Row],[Preračunana masa/volumen/kos na enoto kg]],"")</f>
        <v/>
      </c>
      <c r="J42" s="148"/>
      <c r="K42" s="149"/>
      <c r="L42" s="149"/>
      <c r="M42" s="150"/>
      <c r="N42" s="151"/>
      <c r="O42" s="151"/>
      <c r="P42" s="152"/>
      <c r="Q42" s="151">
        <f>+Sklop7[[#This Row],[cena/enota brez DDV v EUR]]*Sklop7[[#This Row],[Stopnja DDV (%)]]</f>
        <v>0</v>
      </c>
      <c r="R42" s="151">
        <f>+Sklop7[[#This Row],[cena/enota brez DDV v EUR]]+Sklop7[[#This Row],[Davek (EUR)]]</f>
        <v>0</v>
      </c>
      <c r="S42" s="151">
        <f>+Sklop7[[#This Row],[cena/enota brez DDV v EUR]]*Sklop7[[#This Row],[Okvirna količina]]</f>
        <v>0</v>
      </c>
      <c r="T42" s="153">
        <f>+Sklop7[[#This Row],[Končna cena/enoto mere (EUR) z DDV]]*Sklop7[[#This Row],[Okvirna količina]]</f>
        <v>0</v>
      </c>
      <c r="U42" s="154"/>
    </row>
    <row r="43" spans="1:21" s="58" customFormat="1" ht="24">
      <c r="A43" s="634" t="s">
        <v>30</v>
      </c>
      <c r="B43" s="635" t="s">
        <v>990</v>
      </c>
      <c r="C43" s="636" t="s">
        <v>1154</v>
      </c>
      <c r="D43" s="700"/>
      <c r="E43" s="701"/>
      <c r="F43" s="702"/>
      <c r="G43" s="703"/>
      <c r="H4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3" s="147" t="str">
        <f>IF(Sklop7[[#This Row],[ZAHTEVANA SHEMA KAKOVOSTI]]&lt;&gt;"",Sklop7[[#This Row],[Preračunana masa/volumen/kos na enoto kg]],"")</f>
        <v/>
      </c>
      <c r="J43" s="148"/>
      <c r="K43" s="149"/>
      <c r="L43" s="149"/>
      <c r="M43" s="150"/>
      <c r="N43" s="151"/>
      <c r="O43" s="151"/>
      <c r="P43" s="152"/>
      <c r="Q43" s="151">
        <f>+Sklop7[[#This Row],[cena/enota brez DDV v EUR]]*Sklop7[[#This Row],[Stopnja DDV (%)]]</f>
        <v>0</v>
      </c>
      <c r="R43" s="151">
        <f>+Sklop7[[#This Row],[cena/enota brez DDV v EUR]]+Sklop7[[#This Row],[Davek (EUR)]]</f>
        <v>0</v>
      </c>
      <c r="S43" s="151">
        <f>+Sklop7[[#This Row],[cena/enota brez DDV v EUR]]*Sklop7[[#This Row],[Okvirna količina]]</f>
        <v>0</v>
      </c>
      <c r="T43" s="153">
        <f>+Sklop7[[#This Row],[Končna cena/enoto mere (EUR) z DDV]]*Sklop7[[#This Row],[Okvirna količina]]</f>
        <v>0</v>
      </c>
      <c r="U43" s="154"/>
    </row>
    <row r="44" spans="1:21" s="58" customFormat="1" ht="24">
      <c r="A44" s="634" t="s">
        <v>31</v>
      </c>
      <c r="B44" s="635" t="s">
        <v>470</v>
      </c>
      <c r="C44" s="636" t="s">
        <v>1154</v>
      </c>
      <c r="D44" s="700"/>
      <c r="E44" s="701"/>
      <c r="F44" s="702"/>
      <c r="G44" s="703"/>
      <c r="H4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4" s="147" t="str">
        <f>IF(Sklop7[[#This Row],[ZAHTEVANA SHEMA KAKOVOSTI]]&lt;&gt;"",Sklop7[[#This Row],[Preračunana masa/volumen/kos na enoto kg]],"")</f>
        <v/>
      </c>
      <c r="J44" s="148"/>
      <c r="K44" s="149"/>
      <c r="L44" s="149"/>
      <c r="M44" s="150"/>
      <c r="N44" s="151"/>
      <c r="O44" s="151"/>
      <c r="P44" s="152"/>
      <c r="Q44" s="151">
        <f>+Sklop7[[#This Row],[cena/enota brez DDV v EUR]]*Sklop7[[#This Row],[Stopnja DDV (%)]]</f>
        <v>0</v>
      </c>
      <c r="R44" s="151">
        <f>+Sklop7[[#This Row],[cena/enota brez DDV v EUR]]+Sklop7[[#This Row],[Davek (EUR)]]</f>
        <v>0</v>
      </c>
      <c r="S44" s="151">
        <f>+Sklop7[[#This Row],[cena/enota brez DDV v EUR]]*Sklop7[[#This Row],[Okvirna količina]]</f>
        <v>0</v>
      </c>
      <c r="T44" s="153">
        <f>+Sklop7[[#This Row],[Končna cena/enoto mere (EUR) z DDV]]*Sklop7[[#This Row],[Okvirna količina]]</f>
        <v>0</v>
      </c>
      <c r="U44" s="154"/>
    </row>
    <row r="45" spans="1:21" s="58" customFormat="1" ht="12">
      <c r="A45" s="196" t="s">
        <v>32</v>
      </c>
      <c r="B45" s="198" t="s">
        <v>471</v>
      </c>
      <c r="C45" s="157">
        <v>1</v>
      </c>
      <c r="D45" s="185" t="s">
        <v>1</v>
      </c>
      <c r="E45" s="159"/>
      <c r="F45" s="204">
        <v>400</v>
      </c>
      <c r="G45" s="202" t="s">
        <v>1</v>
      </c>
      <c r="H4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5" s="147" t="str">
        <f>IF(Sklop7[[#This Row],[ZAHTEVANA SHEMA KAKOVOSTI]]&lt;&gt;"",Sklop7[[#This Row],[Preračunana masa/volumen/kos na enoto kg]],"")</f>
        <v/>
      </c>
      <c r="J45" s="148"/>
      <c r="K45" s="149"/>
      <c r="L45" s="149"/>
      <c r="M45" s="150"/>
      <c r="N45" s="151"/>
      <c r="O45" s="151"/>
      <c r="P45" s="152"/>
      <c r="Q45" s="151">
        <f>+Sklop7[[#This Row],[cena/enota brez DDV v EUR]]*Sklop7[[#This Row],[Stopnja DDV (%)]]</f>
        <v>0</v>
      </c>
      <c r="R45" s="151">
        <f>+Sklop7[[#This Row],[cena/enota brez DDV v EUR]]+Sklop7[[#This Row],[Davek (EUR)]]</f>
        <v>0</v>
      </c>
      <c r="S45" s="151">
        <f>+Sklop7[[#This Row],[cena/enota brez DDV v EUR]]*Sklop7[[#This Row],[Okvirna količina]]</f>
        <v>0</v>
      </c>
      <c r="T45" s="153">
        <f>+Sklop7[[#This Row],[Končna cena/enoto mere (EUR) z DDV]]*Sklop7[[#This Row],[Okvirna količina]]</f>
        <v>0</v>
      </c>
      <c r="U45" s="154"/>
    </row>
    <row r="46" spans="1:21" s="316" customFormat="1" ht="24">
      <c r="A46" s="634" t="s">
        <v>33</v>
      </c>
      <c r="B46" s="635" t="s">
        <v>472</v>
      </c>
      <c r="C46" s="636" t="s">
        <v>1154</v>
      </c>
      <c r="D46" s="185"/>
      <c r="E46" s="159"/>
      <c r="F46" s="324"/>
      <c r="G46" s="307"/>
      <c r="H46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6" s="309" t="str">
        <f>IF(Sklop7[[#This Row],[ZAHTEVANA SHEMA KAKOVOSTI]]&lt;&gt;"",Sklop7[[#This Row],[Preračunana masa/volumen/kos na enoto kg]],"")</f>
        <v/>
      </c>
      <c r="J46" s="310"/>
      <c r="K46" s="311"/>
      <c r="L46" s="311"/>
      <c r="M46" s="150"/>
      <c r="N46" s="312"/>
      <c r="O46" s="312"/>
      <c r="P46" s="313"/>
      <c r="Q46" s="312">
        <f>+Sklop7[[#This Row],[cena/enota brez DDV v EUR]]*Sklop7[[#This Row],[Stopnja DDV (%)]]</f>
        <v>0</v>
      </c>
      <c r="R46" s="312">
        <f>+Sklop7[[#This Row],[cena/enota brez DDV v EUR]]+Sklop7[[#This Row],[Davek (EUR)]]</f>
        <v>0</v>
      </c>
      <c r="S46" s="312">
        <f>+Sklop7[[#This Row],[cena/enota brez DDV v EUR]]*Sklop7[[#This Row],[Okvirna količina]]</f>
        <v>0</v>
      </c>
      <c r="T46" s="314">
        <f>+Sklop7[[#This Row],[Končna cena/enoto mere (EUR) z DDV]]*Sklop7[[#This Row],[Okvirna količina]]</f>
        <v>0</v>
      </c>
      <c r="U46" s="315"/>
    </row>
    <row r="47" spans="1:21" s="316" customFormat="1" ht="24">
      <c r="A47" s="634" t="s">
        <v>34</v>
      </c>
      <c r="B47" s="635" t="s">
        <v>473</v>
      </c>
      <c r="C47" s="636" t="s">
        <v>1154</v>
      </c>
      <c r="D47" s="185"/>
      <c r="E47" s="159"/>
      <c r="F47" s="306"/>
      <c r="G47" s="307"/>
      <c r="H47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7" s="309" t="str">
        <f>IF(Sklop7[[#This Row],[ZAHTEVANA SHEMA KAKOVOSTI]]&lt;&gt;"",Sklop7[[#This Row],[Preračunana masa/volumen/kos na enoto kg]],"")</f>
        <v/>
      </c>
      <c r="J47" s="310"/>
      <c r="K47" s="311"/>
      <c r="L47" s="311"/>
      <c r="M47" s="150"/>
      <c r="N47" s="312"/>
      <c r="O47" s="312"/>
      <c r="P47" s="313"/>
      <c r="Q47" s="312">
        <f>+Sklop7[[#This Row],[cena/enota brez DDV v EUR]]*Sklop7[[#This Row],[Stopnja DDV (%)]]</f>
        <v>0</v>
      </c>
      <c r="R47" s="312">
        <f>+Sklop7[[#This Row],[cena/enota brez DDV v EUR]]+Sklop7[[#This Row],[Davek (EUR)]]</f>
        <v>0</v>
      </c>
      <c r="S47" s="312">
        <f>+Sklop7[[#This Row],[cena/enota brez DDV v EUR]]*Sklop7[[#This Row],[Okvirna količina]]</f>
        <v>0</v>
      </c>
      <c r="T47" s="314">
        <f>+Sklop7[[#This Row],[Končna cena/enoto mere (EUR) z DDV]]*Sklop7[[#This Row],[Okvirna količina]]</f>
        <v>0</v>
      </c>
      <c r="U47" s="315"/>
    </row>
    <row r="48" spans="1:21" s="58" customFormat="1" ht="12">
      <c r="A48" s="196" t="s">
        <v>35</v>
      </c>
      <c r="B48" s="198" t="s">
        <v>474</v>
      </c>
      <c r="C48" s="157">
        <v>1</v>
      </c>
      <c r="D48" s="185" t="s">
        <v>1</v>
      </c>
      <c r="E48" s="159"/>
      <c r="F48" s="204">
        <v>50</v>
      </c>
      <c r="G48" s="202" t="s">
        <v>1</v>
      </c>
      <c r="H4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47" t="str">
        <f>IF(Sklop7[[#This Row],[ZAHTEVANA SHEMA KAKOVOSTI]]&lt;&gt;"",Sklop7[[#This Row],[Preračunana masa/volumen/kos na enoto kg]],"")</f>
        <v/>
      </c>
      <c r="J48" s="148"/>
      <c r="K48" s="149"/>
      <c r="L48" s="149"/>
      <c r="M48" s="150"/>
      <c r="N48" s="151"/>
      <c r="O48" s="151"/>
      <c r="P48" s="152"/>
      <c r="Q48" s="151">
        <f>+Sklop7[[#This Row],[cena/enota brez DDV v EUR]]*Sklop7[[#This Row],[Stopnja DDV (%)]]</f>
        <v>0</v>
      </c>
      <c r="R48" s="151">
        <f>+Sklop7[[#This Row],[cena/enota brez DDV v EUR]]+Sklop7[[#This Row],[Davek (EUR)]]</f>
        <v>0</v>
      </c>
      <c r="S48" s="151">
        <f>+Sklop7[[#This Row],[cena/enota brez DDV v EUR]]*Sklop7[[#This Row],[Okvirna količina]]</f>
        <v>0</v>
      </c>
      <c r="T48" s="153">
        <f>+Sklop7[[#This Row],[Končna cena/enoto mere (EUR) z DDV]]*Sklop7[[#This Row],[Okvirna količina]]</f>
        <v>0</v>
      </c>
      <c r="U48" s="154"/>
    </row>
    <row r="49" spans="1:22" s="58" customFormat="1" ht="12">
      <c r="A49" s="196" t="s">
        <v>36</v>
      </c>
      <c r="B49" s="229" t="s">
        <v>475</v>
      </c>
      <c r="C49" s="157" t="s">
        <v>228</v>
      </c>
      <c r="D49" s="185" t="s">
        <v>155</v>
      </c>
      <c r="E49" s="159"/>
      <c r="F49" s="204">
        <v>40</v>
      </c>
      <c r="G49" s="202" t="s">
        <v>1</v>
      </c>
      <c r="H4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147" t="str">
        <f>IF(Sklop7[[#This Row],[ZAHTEVANA SHEMA KAKOVOSTI]]&lt;&gt;"",Sklop7[[#This Row],[Preračunana masa/volumen/kos na enoto kg]],"")</f>
        <v/>
      </c>
      <c r="J49" s="148"/>
      <c r="K49" s="149"/>
      <c r="L49" s="149"/>
      <c r="M49" s="150"/>
      <c r="N49" s="151"/>
      <c r="O49" s="151"/>
      <c r="P49" s="152"/>
      <c r="Q49" s="151">
        <f>+Sklop7[[#This Row],[cena/enota brez DDV v EUR]]*Sklop7[[#This Row],[Stopnja DDV (%)]]</f>
        <v>0</v>
      </c>
      <c r="R49" s="151">
        <f>+Sklop7[[#This Row],[cena/enota brez DDV v EUR]]+Sklop7[[#This Row],[Davek (EUR)]]</f>
        <v>0</v>
      </c>
      <c r="S49" s="151">
        <f>+Sklop7[[#This Row],[cena/enota brez DDV v EUR]]*Sklop7[[#This Row],[Okvirna količina]]</f>
        <v>0</v>
      </c>
      <c r="T49" s="153">
        <f>+Sklop7[[#This Row],[Končna cena/enoto mere (EUR) z DDV]]*Sklop7[[#This Row],[Okvirna količina]]</f>
        <v>0</v>
      </c>
      <c r="U49" s="154"/>
    </row>
    <row r="50" spans="1:22" s="58" customFormat="1" ht="12">
      <c r="A50" s="196" t="s">
        <v>37</v>
      </c>
      <c r="B50" s="229" t="s">
        <v>476</v>
      </c>
      <c r="C50" s="157">
        <v>1</v>
      </c>
      <c r="D50" s="185" t="s">
        <v>1</v>
      </c>
      <c r="E50" s="159"/>
      <c r="F50" s="204">
        <v>50</v>
      </c>
      <c r="G50" s="202" t="s">
        <v>1</v>
      </c>
      <c r="H5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147" t="str">
        <f>IF(Sklop7[[#This Row],[ZAHTEVANA SHEMA KAKOVOSTI]]&lt;&gt;"",Sklop7[[#This Row],[Preračunana masa/volumen/kos na enoto kg]],"")</f>
        <v/>
      </c>
      <c r="J50" s="148"/>
      <c r="K50" s="149"/>
      <c r="L50" s="149"/>
      <c r="M50" s="150"/>
      <c r="N50" s="151"/>
      <c r="O50" s="151"/>
      <c r="P50" s="152"/>
      <c r="Q50" s="151">
        <f>+Sklop7[[#This Row],[cena/enota brez DDV v EUR]]*Sklop7[[#This Row],[Stopnja DDV (%)]]</f>
        <v>0</v>
      </c>
      <c r="R50" s="151">
        <f>+Sklop7[[#This Row],[cena/enota brez DDV v EUR]]+Sklop7[[#This Row],[Davek (EUR)]]</f>
        <v>0</v>
      </c>
      <c r="S50" s="151">
        <f>+Sklop7[[#This Row],[cena/enota brez DDV v EUR]]*Sklop7[[#This Row],[Okvirna količina]]</f>
        <v>0</v>
      </c>
      <c r="T50" s="153">
        <f>+Sklop7[[#This Row],[Končna cena/enoto mere (EUR) z DDV]]*Sklop7[[#This Row],[Okvirna količina]]</f>
        <v>0</v>
      </c>
      <c r="U50" s="154"/>
    </row>
    <row r="51" spans="1:22">
      <c r="A51" s="196" t="s">
        <v>38</v>
      </c>
      <c r="B51" s="229" t="s">
        <v>478</v>
      </c>
      <c r="C51" s="167" t="s">
        <v>477</v>
      </c>
      <c r="D51" s="195" t="s">
        <v>155</v>
      </c>
      <c r="E51" s="113"/>
      <c r="F51" s="225">
        <v>50</v>
      </c>
      <c r="G51" s="225" t="s">
        <v>1</v>
      </c>
      <c r="H51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156" t="str">
        <f>IF(Sklop7[[#This Row],[ZAHTEVANA SHEMA KAKOVOSTI]]&lt;&gt;"",Sklop7[[#This Row],[Preračunana masa/volumen/kos na enoto kg]],"")</f>
        <v/>
      </c>
      <c r="J51" s="162"/>
      <c r="K51" s="164"/>
      <c r="L51" s="164"/>
      <c r="M51" s="163"/>
      <c r="N51" s="168"/>
      <c r="O51" s="168"/>
      <c r="P51" s="169"/>
      <c r="Q51" s="168">
        <f>+Sklop7[[#This Row],[cena/enota brez DDV v EUR]]*Sklop7[[#This Row],[Stopnja DDV (%)]]</f>
        <v>0</v>
      </c>
      <c r="R51" s="168">
        <f>+Sklop7[[#This Row],[cena/enota brez DDV v EUR]]+Sklop7[[#This Row],[Davek (EUR)]]</f>
        <v>0</v>
      </c>
      <c r="S51" s="168">
        <f>+Sklop7[[#This Row],[cena/enota brez DDV v EUR]]*Sklop7[[#This Row],[Okvirna količina]]</f>
        <v>0</v>
      </c>
      <c r="T51" s="206">
        <f>+Sklop7[[#This Row],[Končna cena/enoto mere (EUR) z DDV]]*Sklop7[[#This Row],[Okvirna količina]]</f>
        <v>0</v>
      </c>
      <c r="U51" s="207"/>
    </row>
    <row r="52" spans="1:22">
      <c r="A52" s="196" t="s">
        <v>39</v>
      </c>
      <c r="B52" s="229" t="s">
        <v>989</v>
      </c>
      <c r="C52" s="167">
        <v>500</v>
      </c>
      <c r="D52" s="195" t="s">
        <v>155</v>
      </c>
      <c r="E52" s="113"/>
      <c r="F52" s="225">
        <v>5</v>
      </c>
      <c r="G52" s="225" t="s">
        <v>0</v>
      </c>
      <c r="H52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2" s="156" t="str">
        <f>IF(Sklop7[[#This Row],[ZAHTEVANA SHEMA KAKOVOSTI]]&lt;&gt;"",Sklop7[[#This Row],[Preračunana masa/volumen/kos na enoto kg]],"")</f>
        <v/>
      </c>
      <c r="J52" s="162"/>
      <c r="K52" s="164"/>
      <c r="L52" s="164"/>
      <c r="M52" s="163"/>
      <c r="N52" s="168"/>
      <c r="O52" s="168"/>
      <c r="P52" s="169"/>
      <c r="Q52" s="168">
        <f>+Sklop7[[#This Row],[cena/enota brez DDV v EUR]]*Sklop7[[#This Row],[Stopnja DDV (%)]]</f>
        <v>0</v>
      </c>
      <c r="R52" s="168">
        <f>+Sklop7[[#This Row],[cena/enota brez DDV v EUR]]+Sklop7[[#This Row],[Davek (EUR)]]</f>
        <v>0</v>
      </c>
      <c r="S52" s="168">
        <f>+Sklop7[[#This Row],[cena/enota brez DDV v EUR]]*Sklop7[[#This Row],[Okvirna količina]]</f>
        <v>0</v>
      </c>
      <c r="T52" s="206">
        <f>+Sklop7[[#This Row],[Končna cena/enoto mere (EUR) z DDV]]*Sklop7[[#This Row],[Okvirna količina]]</f>
        <v>0</v>
      </c>
      <c r="U52" s="207"/>
    </row>
    <row r="53" spans="1:22">
      <c r="A53" s="196" t="s">
        <v>40</v>
      </c>
      <c r="B53" s="229" t="s">
        <v>479</v>
      </c>
      <c r="C53" s="167">
        <v>1</v>
      </c>
      <c r="D53" s="195" t="s">
        <v>1</v>
      </c>
      <c r="E53" s="113"/>
      <c r="F53" s="225">
        <v>300</v>
      </c>
      <c r="G53" s="225" t="s">
        <v>1</v>
      </c>
      <c r="H53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3" s="156" t="str">
        <f>IF(Sklop7[[#This Row],[ZAHTEVANA SHEMA KAKOVOSTI]]&lt;&gt;"",Sklop7[[#This Row],[Preračunana masa/volumen/kos na enoto kg]],"")</f>
        <v/>
      </c>
      <c r="J53" s="162"/>
      <c r="K53" s="164"/>
      <c r="L53" s="164"/>
      <c r="M53" s="163"/>
      <c r="N53" s="168"/>
      <c r="O53" s="168"/>
      <c r="P53" s="169"/>
      <c r="Q53" s="168">
        <f>+Sklop7[[#This Row],[cena/enota brez DDV v EUR]]*Sklop7[[#This Row],[Stopnja DDV (%)]]</f>
        <v>0</v>
      </c>
      <c r="R53" s="168">
        <f>+Sklop7[[#This Row],[cena/enota brez DDV v EUR]]+Sklop7[[#This Row],[Davek (EUR)]]</f>
        <v>0</v>
      </c>
      <c r="S53" s="168">
        <f>+Sklop7[[#This Row],[cena/enota brez DDV v EUR]]*Sklop7[[#This Row],[Okvirna količina]]</f>
        <v>0</v>
      </c>
      <c r="T53" s="206">
        <f>+Sklop7[[#This Row],[Končna cena/enoto mere (EUR) z DDV]]*Sklop7[[#This Row],[Okvirna količina]]</f>
        <v>0</v>
      </c>
      <c r="U53" s="207"/>
    </row>
    <row r="54" spans="1:22">
      <c r="A54" s="632" t="s">
        <v>41</v>
      </c>
      <c r="B54" s="637" t="s">
        <v>1157</v>
      </c>
      <c r="C54" s="279" t="s">
        <v>867</v>
      </c>
      <c r="D54" s="195" t="s">
        <v>1</v>
      </c>
      <c r="E54" s="113"/>
      <c r="F54" s="225">
        <v>150</v>
      </c>
      <c r="G54" s="250" t="s">
        <v>1</v>
      </c>
      <c r="H54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4" s="156" t="str">
        <f>IF(Sklop7[[#This Row],[ZAHTEVANA SHEMA KAKOVOSTI]]&lt;&gt;"",Sklop7[[#This Row],[Preračunana masa/volumen/kos na enoto kg]],"")</f>
        <v/>
      </c>
      <c r="J54" s="162"/>
      <c r="K54" s="164"/>
      <c r="L54" s="164"/>
      <c r="M54" s="163"/>
      <c r="N54" s="168"/>
      <c r="O54" s="168"/>
      <c r="P54" s="169"/>
      <c r="Q54" s="168">
        <f>+Sklop7[[#This Row],[cena/enota brez DDV v EUR]]*Sklop7[[#This Row],[Stopnja DDV (%)]]</f>
        <v>0</v>
      </c>
      <c r="R54" s="168">
        <f>+Sklop7[[#This Row],[cena/enota brez DDV v EUR]]+Sklop7[[#This Row],[Davek (EUR)]]</f>
        <v>0</v>
      </c>
      <c r="S54" s="168">
        <f>+Sklop7[[#This Row],[cena/enota brez DDV v EUR]]*Sklop7[[#This Row],[Okvirna količina]]</f>
        <v>0</v>
      </c>
      <c r="T54" s="206">
        <f>+Sklop7[[#This Row],[Končna cena/enoto mere (EUR) z DDV]]*Sklop7[[#This Row],[Okvirna količina]]</f>
        <v>0</v>
      </c>
      <c r="U54" s="207"/>
    </row>
    <row r="55" spans="1:22">
      <c r="A55" s="196" t="s">
        <v>42</v>
      </c>
      <c r="B55" s="229" t="s">
        <v>469</v>
      </c>
      <c r="C55" s="279" t="s">
        <v>867</v>
      </c>
      <c r="D55" s="195" t="s">
        <v>1</v>
      </c>
      <c r="E55" s="113"/>
      <c r="F55" s="225">
        <v>450</v>
      </c>
      <c r="G55" s="250" t="s">
        <v>1</v>
      </c>
      <c r="H55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5" s="156" t="str">
        <f>IF(Sklop7[[#This Row],[ZAHTEVANA SHEMA KAKOVOSTI]]&lt;&gt;"",Sklop7[[#This Row],[Preračunana masa/volumen/kos na enoto kg]],"")</f>
        <v/>
      </c>
      <c r="J55" s="162"/>
      <c r="K55" s="164"/>
      <c r="L55" s="164"/>
      <c r="M55" s="163"/>
      <c r="N55" s="168"/>
      <c r="O55" s="168"/>
      <c r="P55" s="169"/>
      <c r="Q55" s="168">
        <f>+Sklop7[[#This Row],[cena/enota brez DDV v EUR]]*Sklop7[[#This Row],[Stopnja DDV (%)]]</f>
        <v>0</v>
      </c>
      <c r="R55" s="168">
        <f>+Sklop7[[#This Row],[cena/enota brez DDV v EUR]]+Sklop7[[#This Row],[Davek (EUR)]]</f>
        <v>0</v>
      </c>
      <c r="S55" s="168">
        <f>+Sklop7[[#This Row],[cena/enota brez DDV v EUR]]*Sklop7[[#This Row],[Okvirna količina]]</f>
        <v>0</v>
      </c>
      <c r="T55" s="206">
        <f>+Sklop7[[#This Row],[Končna cena/enoto mere (EUR) z DDV]]*Sklop7[[#This Row],[Okvirna količina]]</f>
        <v>0</v>
      </c>
      <c r="U55" s="207"/>
    </row>
    <row r="56" spans="1:22">
      <c r="A56" s="196" t="s">
        <v>43</v>
      </c>
      <c r="B56" s="229" t="s">
        <v>488</v>
      </c>
      <c r="C56" s="167">
        <v>1</v>
      </c>
      <c r="D56" s="195" t="s">
        <v>1</v>
      </c>
      <c r="E56" s="113"/>
      <c r="F56" s="225">
        <v>300</v>
      </c>
      <c r="G56" s="250" t="s">
        <v>1</v>
      </c>
      <c r="H56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156" t="str">
        <f>IF(Sklop7[[#This Row],[ZAHTEVANA SHEMA KAKOVOSTI]]&lt;&gt;"",Sklop7[[#This Row],[Preračunana masa/volumen/kos na enoto kg]],"")</f>
        <v/>
      </c>
      <c r="J56" s="162"/>
      <c r="K56" s="164"/>
      <c r="L56" s="164"/>
      <c r="M56" s="163"/>
      <c r="N56" s="168"/>
      <c r="O56" s="168"/>
      <c r="P56" s="169"/>
      <c r="Q56" s="168">
        <f>+Sklop7[[#This Row],[cena/enota brez DDV v EUR]]*Sklop7[[#This Row],[Stopnja DDV (%)]]</f>
        <v>0</v>
      </c>
      <c r="R56" s="168">
        <f>+Sklop7[[#This Row],[cena/enota brez DDV v EUR]]+Sklop7[[#This Row],[Davek (EUR)]]</f>
        <v>0</v>
      </c>
      <c r="S56" s="168">
        <f>+Sklop7[[#This Row],[cena/enota brez DDV v EUR]]*Sklop7[[#This Row],[Okvirna količina]]</f>
        <v>0</v>
      </c>
      <c r="T56" s="206">
        <f>+Sklop7[[#This Row],[Končna cena/enoto mere (EUR) z DDV]]*Sklop7[[#This Row],[Okvirna količina]]</f>
        <v>0</v>
      </c>
      <c r="U56" s="207"/>
    </row>
    <row r="57" spans="1:22">
      <c r="A57" s="196" t="s">
        <v>44</v>
      </c>
      <c r="B57" s="198" t="s">
        <v>480</v>
      </c>
      <c r="C57" s="167" t="s">
        <v>212</v>
      </c>
      <c r="D57" s="195" t="s">
        <v>155</v>
      </c>
      <c r="E57" s="113"/>
      <c r="F57" s="225">
        <v>50</v>
      </c>
      <c r="G57" s="225" t="s">
        <v>1</v>
      </c>
      <c r="H57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156" t="str">
        <f>IF(Sklop7[[#This Row],[ZAHTEVANA SHEMA KAKOVOSTI]]&lt;&gt;"",Sklop7[[#This Row],[Preračunana masa/volumen/kos na enoto kg]],"")</f>
        <v/>
      </c>
      <c r="J57" s="162"/>
      <c r="K57" s="164"/>
      <c r="L57" s="164"/>
      <c r="M57" s="163"/>
      <c r="N57" s="168"/>
      <c r="O57" s="168"/>
      <c r="P57" s="169"/>
      <c r="Q57" s="168">
        <f>+Sklop7[[#This Row],[cena/enota brez DDV v EUR]]*Sklop7[[#This Row],[Stopnja DDV (%)]]</f>
        <v>0</v>
      </c>
      <c r="R57" s="168">
        <f>+Sklop7[[#This Row],[cena/enota brez DDV v EUR]]+Sklop7[[#This Row],[Davek (EUR)]]</f>
        <v>0</v>
      </c>
      <c r="S57" s="168">
        <f>+Sklop7[[#This Row],[cena/enota brez DDV v EUR]]*Sklop7[[#This Row],[Okvirna količina]]</f>
        <v>0</v>
      </c>
      <c r="T57" s="206">
        <f>+Sklop7[[#This Row],[Končna cena/enoto mere (EUR) z DDV]]*Sklop7[[#This Row],[Okvirna količina]]</f>
        <v>0</v>
      </c>
      <c r="U57" s="207"/>
      <c r="V57" s="129"/>
    </row>
    <row r="58" spans="1:22">
      <c r="A58" s="196" t="s">
        <v>49</v>
      </c>
      <c r="B58" s="198" t="s">
        <v>481</v>
      </c>
      <c r="C58" s="167">
        <v>5</v>
      </c>
      <c r="D58" s="195" t="s">
        <v>1</v>
      </c>
      <c r="E58" s="113"/>
      <c r="F58" s="225">
        <v>40</v>
      </c>
      <c r="G58" s="250" t="s">
        <v>0</v>
      </c>
      <c r="H58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156" t="str">
        <f>IF(Sklop7[[#This Row],[ZAHTEVANA SHEMA KAKOVOSTI]]&lt;&gt;"",Sklop7[[#This Row],[Preračunana masa/volumen/kos na enoto kg]],"")</f>
        <v/>
      </c>
      <c r="J58" s="162"/>
      <c r="K58" s="164"/>
      <c r="L58" s="164"/>
      <c r="M58" s="163"/>
      <c r="N58" s="168"/>
      <c r="O58" s="168"/>
      <c r="P58" s="169"/>
      <c r="Q58" s="168">
        <f>+Sklop7[[#This Row],[cena/enota brez DDV v EUR]]*Sklop7[[#This Row],[Stopnja DDV (%)]]</f>
        <v>0</v>
      </c>
      <c r="R58" s="168">
        <f>+Sklop7[[#This Row],[cena/enota brez DDV v EUR]]+Sklop7[[#This Row],[Davek (EUR)]]</f>
        <v>0</v>
      </c>
      <c r="S58" s="168">
        <f>+Sklop7[[#This Row],[cena/enota brez DDV v EUR]]*Sklop7[[#This Row],[Okvirna količina]]</f>
        <v>0</v>
      </c>
      <c r="T58" s="206">
        <f>+Sklop7[[#This Row],[Končna cena/enoto mere (EUR) z DDV]]*Sklop7[[#This Row],[Okvirna količina]]</f>
        <v>0</v>
      </c>
      <c r="U58" s="207"/>
      <c r="V58" s="129"/>
    </row>
    <row r="59" spans="1:22">
      <c r="A59" s="196" t="s">
        <v>45</v>
      </c>
      <c r="B59" s="198" t="s">
        <v>961</v>
      </c>
      <c r="C59" s="167">
        <v>5</v>
      </c>
      <c r="D59" s="195" t="s">
        <v>1</v>
      </c>
      <c r="E59" s="113"/>
      <c r="F59" s="225">
        <v>70</v>
      </c>
      <c r="G59" s="250" t="s">
        <v>0</v>
      </c>
      <c r="H59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9" s="156" t="str">
        <f>IF(Sklop7[[#This Row],[ZAHTEVANA SHEMA KAKOVOSTI]]&lt;&gt;"",Sklop7[[#This Row],[Preračunana masa/volumen/kos na enoto kg]],"")</f>
        <v/>
      </c>
      <c r="J59" s="162"/>
      <c r="K59" s="164"/>
      <c r="L59" s="164"/>
      <c r="M59" s="163"/>
      <c r="N59" s="168"/>
      <c r="O59" s="168"/>
      <c r="P59" s="169"/>
      <c r="Q59" s="168">
        <f>+Sklop7[[#This Row],[cena/enota brez DDV v EUR]]*Sklop7[[#This Row],[Stopnja DDV (%)]]</f>
        <v>0</v>
      </c>
      <c r="R59" s="168">
        <f>+Sklop7[[#This Row],[cena/enota brez DDV v EUR]]+Sklop7[[#This Row],[Davek (EUR)]]</f>
        <v>0</v>
      </c>
      <c r="S59" s="168">
        <f>+Sklop7[[#This Row],[cena/enota brez DDV v EUR]]*Sklop7[[#This Row],[Okvirna količina]]</f>
        <v>0</v>
      </c>
      <c r="T59" s="206">
        <f>+Sklop7[[#This Row],[Končna cena/enoto mere (EUR) z DDV]]*Sklop7[[#This Row],[Okvirna količina]]</f>
        <v>0</v>
      </c>
      <c r="U59" s="207"/>
      <c r="V59" s="129"/>
    </row>
    <row r="60" spans="1:22" ht="24">
      <c r="A60" s="196" t="s">
        <v>46</v>
      </c>
      <c r="B60" s="198" t="s">
        <v>439</v>
      </c>
      <c r="C60" s="167" t="s">
        <v>156</v>
      </c>
      <c r="D60" s="195" t="s">
        <v>1</v>
      </c>
      <c r="E60" s="113"/>
      <c r="F60" s="225">
        <v>450</v>
      </c>
      <c r="G60" s="250" t="s">
        <v>1</v>
      </c>
      <c r="H60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60" s="156" t="str">
        <f>IF(Sklop7[[#This Row],[ZAHTEVANA SHEMA KAKOVOSTI]]&lt;&gt;"",Sklop7[[#This Row],[Preračunana masa/volumen/kos na enoto kg]],"")</f>
        <v/>
      </c>
      <c r="J60" s="162"/>
      <c r="K60" s="164"/>
      <c r="L60" s="164"/>
      <c r="M60" s="163"/>
      <c r="N60" s="168"/>
      <c r="O60" s="168"/>
      <c r="P60" s="169"/>
      <c r="Q60" s="168">
        <f>+Sklop7[[#This Row],[cena/enota brez DDV v EUR]]*Sklop7[[#This Row],[Stopnja DDV (%)]]</f>
        <v>0</v>
      </c>
      <c r="R60" s="168">
        <f>+Sklop7[[#This Row],[cena/enota brez DDV v EUR]]+Sklop7[[#This Row],[Davek (EUR)]]</f>
        <v>0</v>
      </c>
      <c r="S60" s="168">
        <f>+Sklop7[[#This Row],[cena/enota brez DDV v EUR]]*Sklop7[[#This Row],[Okvirna količina]]</f>
        <v>0</v>
      </c>
      <c r="T60" s="206">
        <f>+Sklop7[[#This Row],[Končna cena/enoto mere (EUR) z DDV]]*Sklop7[[#This Row],[Okvirna količina]]</f>
        <v>0</v>
      </c>
      <c r="U60" s="207"/>
    </row>
    <row r="61" spans="1:22">
      <c r="A61" s="196" t="s">
        <v>50</v>
      </c>
      <c r="B61" s="198" t="s">
        <v>487</v>
      </c>
      <c r="C61" s="167" t="s">
        <v>982</v>
      </c>
      <c r="D61" s="195" t="s">
        <v>155</v>
      </c>
      <c r="E61" s="113"/>
      <c r="F61" s="225">
        <v>100</v>
      </c>
      <c r="G61" s="250" t="s">
        <v>1</v>
      </c>
      <c r="H61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1" s="156" t="str">
        <f>IF(Sklop7[[#This Row],[ZAHTEVANA SHEMA KAKOVOSTI]]&lt;&gt;"",Sklop7[[#This Row],[Preračunana masa/volumen/kos na enoto kg]],"")</f>
        <v/>
      </c>
      <c r="J61" s="162"/>
      <c r="K61" s="164"/>
      <c r="L61" s="164"/>
      <c r="M61" s="163"/>
      <c r="N61" s="168"/>
      <c r="O61" s="168"/>
      <c r="P61" s="169"/>
      <c r="Q61" s="168">
        <f>+Sklop7[[#This Row],[cena/enota brez DDV v EUR]]*Sklop7[[#This Row],[Stopnja DDV (%)]]</f>
        <v>0</v>
      </c>
      <c r="R61" s="168">
        <f>+Sklop7[[#This Row],[cena/enota brez DDV v EUR]]+Sklop7[[#This Row],[Davek (EUR)]]</f>
        <v>0</v>
      </c>
      <c r="S61" s="168">
        <f>+Sklop7[[#This Row],[cena/enota brez DDV v EUR]]*Sklop7[[#This Row],[Okvirna količina]]</f>
        <v>0</v>
      </c>
      <c r="T61" s="206">
        <f>+Sklop7[[#This Row],[Končna cena/enoto mere (EUR) z DDV]]*Sklop7[[#This Row],[Okvirna količina]]</f>
        <v>0</v>
      </c>
      <c r="U61" s="207"/>
    </row>
    <row r="62" spans="1:22">
      <c r="A62" s="196" t="s">
        <v>51</v>
      </c>
      <c r="B62" s="198" t="s">
        <v>486</v>
      </c>
      <c r="C62" s="167" t="s">
        <v>228</v>
      </c>
      <c r="D62" s="195" t="s">
        <v>155</v>
      </c>
      <c r="E62" s="113"/>
      <c r="F62" s="225">
        <v>400</v>
      </c>
      <c r="G62" s="225" t="s">
        <v>1</v>
      </c>
      <c r="H62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156" t="str">
        <f>IF(Sklop7[[#This Row],[ZAHTEVANA SHEMA KAKOVOSTI]]&lt;&gt;"",Sklop7[[#This Row],[Preračunana masa/volumen/kos na enoto kg]],"")</f>
        <v/>
      </c>
      <c r="J62" s="162"/>
      <c r="K62" s="164"/>
      <c r="L62" s="164"/>
      <c r="M62" s="163"/>
      <c r="N62" s="168"/>
      <c r="O62" s="168"/>
      <c r="P62" s="169"/>
      <c r="Q62" s="168">
        <f>+Sklop7[[#This Row],[cena/enota brez DDV v EUR]]*Sklop7[[#This Row],[Stopnja DDV (%)]]</f>
        <v>0</v>
      </c>
      <c r="R62" s="168">
        <f>+Sklop7[[#This Row],[cena/enota brez DDV v EUR]]+Sklop7[[#This Row],[Davek (EUR)]]</f>
        <v>0</v>
      </c>
      <c r="S62" s="168">
        <f>+Sklop7[[#This Row],[cena/enota brez DDV v EUR]]*Sklop7[[#This Row],[Okvirna količina]]</f>
        <v>0</v>
      </c>
      <c r="T62" s="206">
        <f>+Sklop7[[#This Row],[Končna cena/enoto mere (EUR) z DDV]]*Sklop7[[#This Row],[Okvirna količina]]</f>
        <v>0</v>
      </c>
      <c r="U62" s="207"/>
    </row>
    <row r="63" spans="1:22">
      <c r="A63" s="196" t="s">
        <v>47</v>
      </c>
      <c r="B63" s="223" t="s">
        <v>962</v>
      </c>
      <c r="C63" s="167" t="s">
        <v>228</v>
      </c>
      <c r="D63" s="195" t="s">
        <v>155</v>
      </c>
      <c r="E63" s="113"/>
      <c r="F63" s="225">
        <v>10</v>
      </c>
      <c r="G63" s="250" t="s">
        <v>1</v>
      </c>
      <c r="H63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56" t="str">
        <f>IF(Sklop7[[#This Row],[ZAHTEVANA SHEMA KAKOVOSTI]]&lt;&gt;"",Sklop7[[#This Row],[Preračunana masa/volumen/kos na enoto kg]],"")</f>
        <v/>
      </c>
      <c r="J63" s="162"/>
      <c r="K63" s="164"/>
      <c r="L63" s="164"/>
      <c r="M63" s="163"/>
      <c r="N63" s="168"/>
      <c r="O63" s="168"/>
      <c r="P63" s="169"/>
      <c r="Q63" s="168">
        <f>+Sklop7[[#This Row],[cena/enota brez DDV v EUR]]*Sklop7[[#This Row],[Stopnja DDV (%)]]</f>
        <v>0</v>
      </c>
      <c r="R63" s="168">
        <f>+Sklop7[[#This Row],[cena/enota brez DDV v EUR]]+Sklop7[[#This Row],[Davek (EUR)]]</f>
        <v>0</v>
      </c>
      <c r="S63" s="168">
        <f>+Sklop7[[#This Row],[cena/enota brez DDV v EUR]]*Sklop7[[#This Row],[Okvirna količina]]</f>
        <v>0</v>
      </c>
      <c r="T63" s="206">
        <f>+Sklop7[[#This Row],[Končna cena/enoto mere (EUR) z DDV]]*Sklop7[[#This Row],[Okvirna količina]]</f>
        <v>0</v>
      </c>
      <c r="U63" s="207"/>
    </row>
    <row r="64" spans="1:22">
      <c r="A64" s="196" t="s">
        <v>52</v>
      </c>
      <c r="B64" s="223" t="s">
        <v>485</v>
      </c>
      <c r="C64" s="167" t="s">
        <v>228</v>
      </c>
      <c r="D64" s="195" t="s">
        <v>155</v>
      </c>
      <c r="E64" s="113"/>
      <c r="F64" s="225">
        <v>150</v>
      </c>
      <c r="G64" s="250" t="s">
        <v>1</v>
      </c>
      <c r="H64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156" t="str">
        <f>IF(Sklop7[[#This Row],[ZAHTEVANA SHEMA KAKOVOSTI]]&lt;&gt;"",Sklop7[[#This Row],[Preračunana masa/volumen/kos na enoto kg]],"")</f>
        <v/>
      </c>
      <c r="J64" s="162"/>
      <c r="K64" s="164"/>
      <c r="L64" s="164"/>
      <c r="M64" s="163"/>
      <c r="N64" s="168"/>
      <c r="O64" s="168"/>
      <c r="P64" s="169"/>
      <c r="Q64" s="168">
        <f>+Sklop7[[#This Row],[cena/enota brez DDV v EUR]]*Sklop7[[#This Row],[Stopnja DDV (%)]]</f>
        <v>0</v>
      </c>
      <c r="R64" s="168">
        <f>+Sklop7[[#This Row],[cena/enota brez DDV v EUR]]+Sklop7[[#This Row],[Davek (EUR)]]</f>
        <v>0</v>
      </c>
      <c r="S64" s="168">
        <f>+Sklop7[[#This Row],[cena/enota brez DDV v EUR]]*Sklop7[[#This Row],[Okvirna količina]]</f>
        <v>0</v>
      </c>
      <c r="T64" s="206">
        <f>+Sklop7[[#This Row],[Končna cena/enoto mere (EUR) z DDV]]*Sklop7[[#This Row],[Okvirna količina]]</f>
        <v>0</v>
      </c>
      <c r="U64" s="207"/>
    </row>
    <row r="65" spans="1:22">
      <c r="A65" s="196" t="s">
        <v>48</v>
      </c>
      <c r="B65" s="223" t="s">
        <v>484</v>
      </c>
      <c r="C65" s="167" t="s">
        <v>212</v>
      </c>
      <c r="D65" s="195" t="s">
        <v>155</v>
      </c>
      <c r="E65" s="113"/>
      <c r="F65" s="225">
        <v>30</v>
      </c>
      <c r="G65" s="225" t="s">
        <v>1</v>
      </c>
      <c r="H65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5" s="156" t="str">
        <f>IF(Sklop7[[#This Row],[ZAHTEVANA SHEMA KAKOVOSTI]]&lt;&gt;"",Sklop7[[#This Row],[Preračunana masa/volumen/kos na enoto kg]],"")</f>
        <v/>
      </c>
      <c r="J65" s="162"/>
      <c r="K65" s="164"/>
      <c r="L65" s="164"/>
      <c r="M65" s="163"/>
      <c r="N65" s="168"/>
      <c r="O65" s="168"/>
      <c r="P65" s="169"/>
      <c r="Q65" s="168">
        <f>+Sklop7[[#This Row],[cena/enota brez DDV v EUR]]*Sklop7[[#This Row],[Stopnja DDV (%)]]</f>
        <v>0</v>
      </c>
      <c r="R65" s="168">
        <f>+Sklop7[[#This Row],[cena/enota brez DDV v EUR]]+Sklop7[[#This Row],[Davek (EUR)]]</f>
        <v>0</v>
      </c>
      <c r="S65" s="168">
        <f>+Sklop7[[#This Row],[cena/enota brez DDV v EUR]]*Sklop7[[#This Row],[Okvirna količina]]</f>
        <v>0</v>
      </c>
      <c r="T65" s="206">
        <f>+Sklop7[[#This Row],[Končna cena/enoto mere (EUR) z DDV]]*Sklop7[[#This Row],[Okvirna količina]]</f>
        <v>0</v>
      </c>
      <c r="U65" s="207"/>
    </row>
    <row r="66" spans="1:22" ht="24">
      <c r="A66" s="634" t="s">
        <v>53</v>
      </c>
      <c r="B66" s="635" t="s">
        <v>483</v>
      </c>
      <c r="C66" s="711" t="s">
        <v>1154</v>
      </c>
      <c r="D66" s="195"/>
      <c r="E66" s="113"/>
      <c r="F66" s="225"/>
      <c r="G66" s="250"/>
      <c r="H66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66" s="156" t="str">
        <f>IF(Sklop7[[#This Row],[ZAHTEVANA SHEMA KAKOVOSTI]]&lt;&gt;"",Sklop7[[#This Row],[Preračunana masa/volumen/kos na enoto kg]],"")</f>
        <v/>
      </c>
      <c r="J66" s="162"/>
      <c r="K66" s="164"/>
      <c r="L66" s="164"/>
      <c r="M66" s="163"/>
      <c r="N66" s="168"/>
      <c r="O66" s="168"/>
      <c r="P66" s="169"/>
      <c r="Q66" s="168">
        <f>+Sklop7[[#This Row],[cena/enota brez DDV v EUR]]*Sklop7[[#This Row],[Stopnja DDV (%)]]</f>
        <v>0</v>
      </c>
      <c r="R66" s="168">
        <f>+Sklop7[[#This Row],[cena/enota brez DDV v EUR]]+Sklop7[[#This Row],[Davek (EUR)]]</f>
        <v>0</v>
      </c>
      <c r="S66" s="168">
        <f>+Sklop7[[#This Row],[cena/enota brez DDV v EUR]]*Sklop7[[#This Row],[Okvirna količina]]</f>
        <v>0</v>
      </c>
      <c r="T66" s="206">
        <f>+Sklop7[[#This Row],[Končna cena/enoto mere (EUR) z DDV]]*Sklop7[[#This Row],[Okvirna količina]]</f>
        <v>0</v>
      </c>
      <c r="U66" s="207"/>
    </row>
    <row r="67" spans="1:22">
      <c r="A67" s="196" t="s">
        <v>54</v>
      </c>
      <c r="B67" s="198" t="s">
        <v>482</v>
      </c>
      <c r="C67" s="167" t="s">
        <v>212</v>
      </c>
      <c r="D67" s="195" t="s">
        <v>155</v>
      </c>
      <c r="E67" s="113"/>
      <c r="F67" s="225">
        <v>80</v>
      </c>
      <c r="G67" s="250" t="s">
        <v>1</v>
      </c>
      <c r="H67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7" s="156" t="str">
        <f>IF(Sklop7[[#This Row],[ZAHTEVANA SHEMA KAKOVOSTI]]&lt;&gt;"",Sklop7[[#This Row],[Preračunana masa/volumen/kos na enoto kg]],"")</f>
        <v/>
      </c>
      <c r="J67" s="162"/>
      <c r="K67" s="164"/>
      <c r="L67" s="164"/>
      <c r="M67" s="163"/>
      <c r="N67" s="168"/>
      <c r="O67" s="168"/>
      <c r="P67" s="169"/>
      <c r="Q67" s="168">
        <f>+Sklop7[[#This Row],[cena/enota brez DDV v EUR]]*Sklop7[[#This Row],[Stopnja DDV (%)]]</f>
        <v>0</v>
      </c>
      <c r="R67" s="168">
        <f>+Sklop7[[#This Row],[cena/enota brez DDV v EUR]]+Sklop7[[#This Row],[Davek (EUR)]]</f>
        <v>0</v>
      </c>
      <c r="S67" s="168">
        <f>+Sklop7[[#This Row],[cena/enota brez DDV v EUR]]*Sklop7[[#This Row],[Okvirna količina]]</f>
        <v>0</v>
      </c>
      <c r="T67" s="206">
        <f>+Sklop7[[#This Row],[Končna cena/enoto mere (EUR) z DDV]]*Sklop7[[#This Row],[Okvirna količina]]</f>
        <v>0</v>
      </c>
      <c r="U67" s="207"/>
    </row>
    <row r="68" spans="1:22">
      <c r="A68" s="196" t="s">
        <v>55</v>
      </c>
      <c r="B68" s="198" t="s">
        <v>440</v>
      </c>
      <c r="C68" s="167" t="s">
        <v>156</v>
      </c>
      <c r="D68" s="195" t="s">
        <v>1</v>
      </c>
      <c r="E68" s="113"/>
      <c r="F68" s="225">
        <v>50</v>
      </c>
      <c r="G68" s="250" t="s">
        <v>1</v>
      </c>
      <c r="H68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56" t="str">
        <f>IF(Sklop7[[#This Row],[ZAHTEVANA SHEMA KAKOVOSTI]]&lt;&gt;"",Sklop7[[#This Row],[Preračunana masa/volumen/kos na enoto kg]],"")</f>
        <v/>
      </c>
      <c r="J68" s="162"/>
      <c r="K68" s="164"/>
      <c r="L68" s="164"/>
      <c r="M68" s="163"/>
      <c r="N68" s="168"/>
      <c r="O68" s="168"/>
      <c r="P68" s="169"/>
      <c r="Q68" s="168">
        <f>+Sklop7[[#This Row],[cena/enota brez DDV v EUR]]*Sklop7[[#This Row],[Stopnja DDV (%)]]</f>
        <v>0</v>
      </c>
      <c r="R68" s="168">
        <f>+Sklop7[[#This Row],[cena/enota brez DDV v EUR]]+Sklop7[[#This Row],[Davek (EUR)]]</f>
        <v>0</v>
      </c>
      <c r="S68" s="168">
        <f>+Sklop7[[#This Row],[cena/enota brez DDV v EUR]]*Sklop7[[#This Row],[Okvirna količina]]</f>
        <v>0</v>
      </c>
      <c r="T68" s="206">
        <f>+Sklop7[[#This Row],[Končna cena/enoto mere (EUR) z DDV]]*Sklop7[[#This Row],[Okvirna količina]]</f>
        <v>0</v>
      </c>
      <c r="U68" s="207"/>
    </row>
    <row r="69" spans="1:22">
      <c r="A69" s="196" t="s">
        <v>56</v>
      </c>
      <c r="B69" s="198" t="s">
        <v>441</v>
      </c>
      <c r="C69" s="167" t="s">
        <v>156</v>
      </c>
      <c r="D69" s="195" t="s">
        <v>1</v>
      </c>
      <c r="E69" s="113"/>
      <c r="F69" s="225">
        <v>100</v>
      </c>
      <c r="G69" s="225" t="s">
        <v>1</v>
      </c>
      <c r="H69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156" t="str">
        <f>IF(Sklop7[[#This Row],[ZAHTEVANA SHEMA KAKOVOSTI]]&lt;&gt;"",Sklop7[[#This Row],[Preračunana masa/volumen/kos na enoto kg]],"")</f>
        <v/>
      </c>
      <c r="J69" s="162"/>
      <c r="K69" s="164"/>
      <c r="L69" s="164"/>
      <c r="M69" s="163"/>
      <c r="N69" s="168"/>
      <c r="O69" s="168"/>
      <c r="P69" s="169"/>
      <c r="Q69" s="168">
        <f>+Sklop7[[#This Row],[cena/enota brez DDV v EUR]]*Sklop7[[#This Row],[Stopnja DDV (%)]]</f>
        <v>0</v>
      </c>
      <c r="R69" s="168">
        <f>+Sklop7[[#This Row],[cena/enota brez DDV v EUR]]+Sklop7[[#This Row],[Davek (EUR)]]</f>
        <v>0</v>
      </c>
      <c r="S69" s="168">
        <f>+Sklop7[[#This Row],[cena/enota brez DDV v EUR]]*Sklop7[[#This Row],[Okvirna količina]]</f>
        <v>0</v>
      </c>
      <c r="T69" s="206">
        <f>+Sklop7[[#This Row],[Končna cena/enoto mere (EUR) z DDV]]*Sklop7[[#This Row],[Okvirna količina]]</f>
        <v>0</v>
      </c>
      <c r="U69" s="207"/>
    </row>
    <row r="70" spans="1:22">
      <c r="A70" s="196" t="s">
        <v>57</v>
      </c>
      <c r="B70" s="198" t="s">
        <v>865</v>
      </c>
      <c r="C70" s="167" t="s">
        <v>156</v>
      </c>
      <c r="D70" s="195" t="s">
        <v>1</v>
      </c>
      <c r="E70" s="113"/>
      <c r="F70" s="225">
        <v>550</v>
      </c>
      <c r="G70" s="250" t="s">
        <v>1</v>
      </c>
      <c r="H70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70" s="156" t="str">
        <f>IF(Sklop7[[#This Row],[ZAHTEVANA SHEMA KAKOVOSTI]]&lt;&gt;"",Sklop7[[#This Row],[Preračunana masa/volumen/kos na enoto kg]],"")</f>
        <v/>
      </c>
      <c r="J70" s="162"/>
      <c r="K70" s="164"/>
      <c r="L70" s="164"/>
      <c r="M70" s="163"/>
      <c r="N70" s="168"/>
      <c r="O70" s="168"/>
      <c r="P70" s="169"/>
      <c r="Q70" s="168">
        <f>+Sklop7[[#This Row],[cena/enota brez DDV v EUR]]*Sklop7[[#This Row],[Stopnja DDV (%)]]</f>
        <v>0</v>
      </c>
      <c r="R70" s="168">
        <f>+Sklop7[[#This Row],[cena/enota brez DDV v EUR]]+Sklop7[[#This Row],[Davek (EUR)]]</f>
        <v>0</v>
      </c>
      <c r="S70" s="168">
        <f>+Sklop7[[#This Row],[cena/enota brez DDV v EUR]]*Sklop7[[#This Row],[Okvirna količina]]</f>
        <v>0</v>
      </c>
      <c r="T70" s="206">
        <f>+Sklop7[[#This Row],[Končna cena/enoto mere (EUR) z DDV]]*Sklop7[[#This Row],[Okvirna količina]]</f>
        <v>0</v>
      </c>
      <c r="U70" s="207"/>
    </row>
    <row r="71" spans="1:22">
      <c r="A71" s="196" t="s">
        <v>58</v>
      </c>
      <c r="B71" s="198" t="s">
        <v>442</v>
      </c>
      <c r="C71" s="167" t="s">
        <v>156</v>
      </c>
      <c r="D71" s="195" t="s">
        <v>1</v>
      </c>
      <c r="E71" s="113"/>
      <c r="F71" s="225">
        <v>100</v>
      </c>
      <c r="G71" s="250" t="s">
        <v>1</v>
      </c>
      <c r="H71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1" s="156" t="str">
        <f>IF(Sklop7[[#This Row],[ZAHTEVANA SHEMA KAKOVOSTI]]&lt;&gt;"",Sklop7[[#This Row],[Preračunana masa/volumen/kos na enoto kg]],"")</f>
        <v/>
      </c>
      <c r="J71" s="162"/>
      <c r="K71" s="164"/>
      <c r="L71" s="164"/>
      <c r="M71" s="163"/>
      <c r="N71" s="168"/>
      <c r="O71" s="168"/>
      <c r="P71" s="169"/>
      <c r="Q71" s="168">
        <f>+Sklop7[[#This Row],[cena/enota brez DDV v EUR]]*Sklop7[[#This Row],[Stopnja DDV (%)]]</f>
        <v>0</v>
      </c>
      <c r="R71" s="168">
        <f>+Sklop7[[#This Row],[cena/enota brez DDV v EUR]]+Sklop7[[#This Row],[Davek (EUR)]]</f>
        <v>0</v>
      </c>
      <c r="S71" s="168">
        <f>+Sklop7[[#This Row],[cena/enota brez DDV v EUR]]*Sklop7[[#This Row],[Okvirna količina]]</f>
        <v>0</v>
      </c>
      <c r="T71" s="206">
        <f>+Sklop7[[#This Row],[Končna cena/enoto mere (EUR) z DDV]]*Sklop7[[#This Row],[Okvirna količina]]</f>
        <v>0</v>
      </c>
      <c r="U71" s="207"/>
    </row>
    <row r="72" spans="1:22">
      <c r="A72" s="196" t="s">
        <v>59</v>
      </c>
      <c r="B72" s="198" t="s">
        <v>443</v>
      </c>
      <c r="C72" s="167" t="s">
        <v>156</v>
      </c>
      <c r="D72" s="195" t="s">
        <v>1</v>
      </c>
      <c r="E72" s="113"/>
      <c r="F72" s="225">
        <v>400</v>
      </c>
      <c r="G72" s="250" t="s">
        <v>1</v>
      </c>
      <c r="H72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56" t="str">
        <f>IF(Sklop7[[#This Row],[ZAHTEVANA SHEMA KAKOVOSTI]]&lt;&gt;"",Sklop7[[#This Row],[Preračunana masa/volumen/kos na enoto kg]],"")</f>
        <v/>
      </c>
      <c r="J72" s="162"/>
      <c r="K72" s="164"/>
      <c r="L72" s="164"/>
      <c r="M72" s="163"/>
      <c r="N72" s="168"/>
      <c r="O72" s="168"/>
      <c r="P72" s="169"/>
      <c r="Q72" s="168">
        <f>+Sklop7[[#This Row],[cena/enota brez DDV v EUR]]*Sklop7[[#This Row],[Stopnja DDV (%)]]</f>
        <v>0</v>
      </c>
      <c r="R72" s="168">
        <f>+Sklop7[[#This Row],[cena/enota brez DDV v EUR]]+Sklop7[[#This Row],[Davek (EUR)]]</f>
        <v>0</v>
      </c>
      <c r="S72" s="168">
        <f>+Sklop7[[#This Row],[cena/enota brez DDV v EUR]]*Sklop7[[#This Row],[Okvirna količina]]</f>
        <v>0</v>
      </c>
      <c r="T72" s="206">
        <f>+Sklop7[[#This Row],[Končna cena/enoto mere (EUR) z DDV]]*Sklop7[[#This Row],[Okvirna količina]]</f>
        <v>0</v>
      </c>
      <c r="U72" s="207"/>
    </row>
    <row r="73" spans="1:22">
      <c r="A73" s="196" t="s">
        <v>60</v>
      </c>
      <c r="B73" s="198" t="s">
        <v>914</v>
      </c>
      <c r="C73" s="167" t="s">
        <v>913</v>
      </c>
      <c r="D73" s="195" t="s">
        <v>1</v>
      </c>
      <c r="E73" s="113"/>
      <c r="F73" s="225">
        <v>350</v>
      </c>
      <c r="G73" s="250" t="s">
        <v>1</v>
      </c>
      <c r="H73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3" s="156" t="str">
        <f>IF(Sklop7[[#This Row],[ZAHTEVANA SHEMA KAKOVOSTI]]&lt;&gt;"",Sklop7[[#This Row],[Preračunana masa/volumen/kos na enoto kg]],"")</f>
        <v/>
      </c>
      <c r="J73" s="162"/>
      <c r="K73" s="164"/>
      <c r="L73" s="164"/>
      <c r="M73" s="163"/>
      <c r="N73" s="168"/>
      <c r="O73" s="168"/>
      <c r="P73" s="169"/>
      <c r="Q73" s="168">
        <f>+Sklop7[[#This Row],[cena/enota brez DDV v EUR]]*Sklop7[[#This Row],[Stopnja DDV (%)]]</f>
        <v>0</v>
      </c>
      <c r="R73" s="168">
        <f>+Sklop7[[#This Row],[cena/enota brez DDV v EUR]]+Sklop7[[#This Row],[Davek (EUR)]]</f>
        <v>0</v>
      </c>
      <c r="S73" s="168">
        <f>+Sklop7[[#This Row],[cena/enota brez DDV v EUR]]*Sklop7[[#This Row],[Okvirna količina]]</f>
        <v>0</v>
      </c>
      <c r="T73" s="206">
        <f>+Sklop7[[#This Row],[Končna cena/enoto mere (EUR) z DDV]]*Sklop7[[#This Row],[Okvirna količina]]</f>
        <v>0</v>
      </c>
      <c r="U73" s="207"/>
    </row>
    <row r="74" spans="1:22" s="20" customFormat="1">
      <c r="A74" s="196" t="s">
        <v>61</v>
      </c>
      <c r="B74" s="198" t="s">
        <v>988</v>
      </c>
      <c r="C74" s="230">
        <v>100</v>
      </c>
      <c r="D74" s="209" t="s">
        <v>155</v>
      </c>
      <c r="E74" s="210"/>
      <c r="F74" s="225">
        <v>500</v>
      </c>
      <c r="G74" s="225" t="s">
        <v>0</v>
      </c>
      <c r="H74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4" s="156" t="str">
        <f>IF(Sklop7[[#This Row],[ZAHTEVANA SHEMA KAKOVOSTI]]&lt;&gt;"",Sklop7[[#This Row],[Preračunana masa/volumen/kos na enoto kg]],"")</f>
        <v/>
      </c>
      <c r="J74" s="162"/>
      <c r="K74" s="164"/>
      <c r="L74" s="164"/>
      <c r="M74" s="163"/>
      <c r="N74" s="211"/>
      <c r="O74" s="211"/>
      <c r="P74" s="212"/>
      <c r="Q74" s="211">
        <f>+Sklop7[[#This Row],[cena/enota brez DDV v EUR]]*Sklop7[[#This Row],[Stopnja DDV (%)]]</f>
        <v>0</v>
      </c>
      <c r="R74" s="211">
        <f>+Sklop7[[#This Row],[cena/enota brez DDV v EUR]]+Sklop7[[#This Row],[Davek (EUR)]]</f>
        <v>0</v>
      </c>
      <c r="S74" s="211">
        <f>+Sklop7[[#This Row],[cena/enota brez DDV v EUR]]*Sklop7[[#This Row],[Okvirna količina]]</f>
        <v>0</v>
      </c>
      <c r="T74" s="213">
        <f>+Sklop7[[#This Row],[Končna cena/enoto mere (EUR) z DDV]]*Sklop7[[#This Row],[Okvirna količina]]</f>
        <v>0</v>
      </c>
      <c r="U74" s="214"/>
      <c r="V74" s="13"/>
    </row>
    <row r="75" spans="1:22" s="20" customFormat="1" ht="24">
      <c r="A75" s="634" t="s">
        <v>62</v>
      </c>
      <c r="B75" s="635" t="s">
        <v>492</v>
      </c>
      <c r="C75" s="711" t="s">
        <v>1154</v>
      </c>
      <c r="D75" s="195"/>
      <c r="E75" s="113"/>
      <c r="F75" s="225"/>
      <c r="G75" s="250"/>
      <c r="H75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75" s="156" t="str">
        <f>IF(Sklop7[[#This Row],[ZAHTEVANA SHEMA KAKOVOSTI]]&lt;&gt;"",Sklop7[[#This Row],[Preračunana masa/volumen/kos na enoto kg]],"")</f>
        <v/>
      </c>
      <c r="J75" s="162"/>
      <c r="K75" s="164"/>
      <c r="L75" s="164"/>
      <c r="M75" s="163"/>
      <c r="N75" s="168"/>
      <c r="O75" s="168"/>
      <c r="P75" s="169"/>
      <c r="Q75" s="168">
        <f>+Sklop7[[#This Row],[cena/enota brez DDV v EUR]]*Sklop7[[#This Row],[Stopnja DDV (%)]]</f>
        <v>0</v>
      </c>
      <c r="R75" s="168">
        <f>+Sklop7[[#This Row],[cena/enota brez DDV v EUR]]+Sklop7[[#This Row],[Davek (EUR)]]</f>
        <v>0</v>
      </c>
      <c r="S75" s="168">
        <f>+Sklop7[[#This Row],[cena/enota brez DDV v EUR]]*Sklop7[[#This Row],[Okvirna količina]]</f>
        <v>0</v>
      </c>
      <c r="T75" s="206">
        <f>+Sklop7[[#This Row],[Končna cena/enoto mere (EUR) z DDV]]*Sklop7[[#This Row],[Okvirna količina]]</f>
        <v>0</v>
      </c>
      <c r="U75" s="207"/>
      <c r="V75" s="13"/>
    </row>
    <row r="76" spans="1:22" s="20" customFormat="1">
      <c r="A76" s="196" t="s">
        <v>63</v>
      </c>
      <c r="B76" s="198" t="s">
        <v>987</v>
      </c>
      <c r="C76" s="167">
        <v>100</v>
      </c>
      <c r="D76" s="195" t="s">
        <v>155</v>
      </c>
      <c r="E76" s="113"/>
      <c r="F76" s="225">
        <v>400</v>
      </c>
      <c r="G76" s="250" t="s">
        <v>0</v>
      </c>
      <c r="H76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6" s="156" t="str">
        <f>IF(Sklop7[[#This Row],[ZAHTEVANA SHEMA KAKOVOSTI]]&lt;&gt;"",Sklop7[[#This Row],[Preračunana masa/volumen/kos na enoto kg]],"")</f>
        <v/>
      </c>
      <c r="J76" s="162"/>
      <c r="K76" s="164"/>
      <c r="L76" s="164"/>
      <c r="M76" s="163"/>
      <c r="N76" s="168"/>
      <c r="O76" s="168"/>
      <c r="P76" s="169"/>
      <c r="Q76" s="168">
        <f>+Sklop7[[#This Row],[cena/enota brez DDV v EUR]]*Sklop7[[#This Row],[Stopnja DDV (%)]]</f>
        <v>0</v>
      </c>
      <c r="R76" s="168">
        <f>+Sklop7[[#This Row],[cena/enota brez DDV v EUR]]+Sklop7[[#This Row],[Davek (EUR)]]</f>
        <v>0</v>
      </c>
      <c r="S76" s="168">
        <f>+Sklop7[[#This Row],[cena/enota brez DDV v EUR]]*Sklop7[[#This Row],[Okvirna količina]]</f>
        <v>0</v>
      </c>
      <c r="T76" s="206">
        <f>+Sklop7[[#This Row],[Končna cena/enoto mere (EUR) z DDV]]*Sklop7[[#This Row],[Okvirna količina]]</f>
        <v>0</v>
      </c>
      <c r="U76" s="207"/>
      <c r="V76" s="13"/>
    </row>
    <row r="77" spans="1:22" s="20" customFormat="1">
      <c r="A77" s="196" t="s">
        <v>69</v>
      </c>
      <c r="B77" s="198" t="s">
        <v>986</v>
      </c>
      <c r="C77" s="167">
        <v>330</v>
      </c>
      <c r="D77" s="195" t="s">
        <v>155</v>
      </c>
      <c r="E77" s="113"/>
      <c r="F77" s="225">
        <v>50</v>
      </c>
      <c r="G77" s="250" t="s">
        <v>0</v>
      </c>
      <c r="H77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7" s="156" t="str">
        <f>IF(Sklop7[[#This Row],[ZAHTEVANA SHEMA KAKOVOSTI]]&lt;&gt;"",Sklop7[[#This Row],[Preračunana masa/volumen/kos na enoto kg]],"")</f>
        <v/>
      </c>
      <c r="J77" s="162"/>
      <c r="K77" s="164"/>
      <c r="L77" s="164"/>
      <c r="M77" s="163"/>
      <c r="N77" s="168"/>
      <c r="O77" s="168"/>
      <c r="P77" s="169"/>
      <c r="Q77" s="168">
        <f>+Sklop7[[#This Row],[cena/enota brez DDV v EUR]]*Sklop7[[#This Row],[Stopnja DDV (%)]]</f>
        <v>0</v>
      </c>
      <c r="R77" s="168">
        <f>+Sklop7[[#This Row],[cena/enota brez DDV v EUR]]+Sklop7[[#This Row],[Davek (EUR)]]</f>
        <v>0</v>
      </c>
      <c r="S77" s="168">
        <f>+Sklop7[[#This Row],[cena/enota brez DDV v EUR]]*Sklop7[[#This Row],[Okvirna količina]]</f>
        <v>0</v>
      </c>
      <c r="T77" s="206">
        <f>+Sklop7[[#This Row],[Končna cena/enoto mere (EUR) z DDV]]*Sklop7[[#This Row],[Okvirna količina]]</f>
        <v>0</v>
      </c>
      <c r="U77" s="207"/>
      <c r="V77" s="13"/>
    </row>
    <row r="78" spans="1:22" s="20" customFormat="1">
      <c r="A78" s="196" t="s">
        <v>70</v>
      </c>
      <c r="B78" s="198" t="s">
        <v>491</v>
      </c>
      <c r="C78" s="280">
        <v>330</v>
      </c>
      <c r="D78" s="209" t="s">
        <v>155</v>
      </c>
      <c r="E78" s="210"/>
      <c r="F78" s="225">
        <v>150</v>
      </c>
      <c r="G78" s="225" t="s">
        <v>0</v>
      </c>
      <c r="H78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49.5</v>
      </c>
      <c r="I78" s="156" t="str">
        <f>IF(Sklop7[[#This Row],[ZAHTEVANA SHEMA KAKOVOSTI]]&lt;&gt;"",Sklop7[[#This Row],[Preračunana masa/volumen/kos na enoto kg]],"")</f>
        <v/>
      </c>
      <c r="J78" s="162"/>
      <c r="K78" s="164"/>
      <c r="L78" s="164"/>
      <c r="M78" s="163"/>
      <c r="N78" s="211"/>
      <c r="O78" s="211"/>
      <c r="P78" s="212"/>
      <c r="Q78" s="211">
        <f>+Sklop7[[#This Row],[cena/enota brez DDV v EUR]]*Sklop7[[#This Row],[Stopnja DDV (%)]]</f>
        <v>0</v>
      </c>
      <c r="R78" s="211">
        <f>+Sklop7[[#This Row],[cena/enota brez DDV v EUR]]+Sklop7[[#This Row],[Davek (EUR)]]</f>
        <v>0</v>
      </c>
      <c r="S78" s="211">
        <f>+Sklop7[[#This Row],[cena/enota brez DDV v EUR]]*Sklop7[[#This Row],[Okvirna količina]]</f>
        <v>0</v>
      </c>
      <c r="T78" s="213">
        <f>+Sklop7[[#This Row],[Končna cena/enoto mere (EUR) z DDV]]*Sklop7[[#This Row],[Okvirna količina]]</f>
        <v>0</v>
      </c>
      <c r="U78" s="214"/>
      <c r="V78" s="13"/>
    </row>
    <row r="79" spans="1:22" s="20" customFormat="1">
      <c r="A79" s="196" t="s">
        <v>71</v>
      </c>
      <c r="B79" s="198" t="s">
        <v>489</v>
      </c>
      <c r="C79" s="167" t="s">
        <v>212</v>
      </c>
      <c r="D79" s="195" t="s">
        <v>155</v>
      </c>
      <c r="E79" s="113"/>
      <c r="F79" s="225">
        <v>80</v>
      </c>
      <c r="G79" s="250" t="s">
        <v>1</v>
      </c>
      <c r="H79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9" s="156" t="str">
        <f>IF(Sklop7[[#This Row],[ZAHTEVANA SHEMA KAKOVOSTI]]&lt;&gt;"",Sklop7[[#This Row],[Preračunana masa/volumen/kos na enoto kg]],"")</f>
        <v/>
      </c>
      <c r="J79" s="162"/>
      <c r="K79" s="164"/>
      <c r="L79" s="164"/>
      <c r="M79" s="163"/>
      <c r="N79" s="168"/>
      <c r="O79" s="168"/>
      <c r="P79" s="169"/>
      <c r="Q79" s="168">
        <f>+Sklop7[[#This Row],[cena/enota brez DDV v EUR]]*Sklop7[[#This Row],[Stopnja DDV (%)]]</f>
        <v>0</v>
      </c>
      <c r="R79" s="168">
        <f>+Sklop7[[#This Row],[cena/enota brez DDV v EUR]]+Sklop7[[#This Row],[Davek (EUR)]]</f>
        <v>0</v>
      </c>
      <c r="S79" s="168">
        <f>+Sklop7[[#This Row],[cena/enota brez DDV v EUR]]*Sklop7[[#This Row],[Okvirna količina]]</f>
        <v>0</v>
      </c>
      <c r="T79" s="206">
        <f>+Sklop7[[#This Row],[Končna cena/enoto mere (EUR) z DDV]]*Sklop7[[#This Row],[Okvirna količina]]</f>
        <v>0</v>
      </c>
      <c r="U79" s="207"/>
      <c r="V79" s="13"/>
    </row>
    <row r="80" spans="1:22" s="20" customFormat="1">
      <c r="A80" s="196" t="s">
        <v>72</v>
      </c>
      <c r="B80" s="198" t="s">
        <v>490</v>
      </c>
      <c r="C80" s="167" t="s">
        <v>212</v>
      </c>
      <c r="D80" s="195" t="s">
        <v>155</v>
      </c>
      <c r="E80" s="113"/>
      <c r="F80" s="225">
        <v>30</v>
      </c>
      <c r="G80" s="250" t="s">
        <v>1</v>
      </c>
      <c r="H80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0" s="264" t="str">
        <f>IF(Sklop7[[#This Row],[ZAHTEVANA SHEMA KAKOVOSTI]]&lt;&gt;"",Sklop7[[#This Row],[Preračunana masa/volumen/kos na enoto kg]],"")</f>
        <v/>
      </c>
      <c r="J80" s="285"/>
      <c r="K80" s="286"/>
      <c r="L80" s="286"/>
      <c r="M80" s="287"/>
      <c r="N80" s="288"/>
      <c r="O80" s="288"/>
      <c r="P80" s="289"/>
      <c r="Q80" s="288">
        <f>+Sklop7[[#This Row],[cena/enota brez DDV v EUR]]*Sklop7[[#This Row],[Stopnja DDV (%)]]</f>
        <v>0</v>
      </c>
      <c r="R80" s="288">
        <f>+Sklop7[[#This Row],[cena/enota brez DDV v EUR]]+Sklop7[[#This Row],[Davek (EUR)]]</f>
        <v>0</v>
      </c>
      <c r="S80" s="288">
        <f>+Sklop7[[#This Row],[cena/enota brez DDV v EUR]]*Sklop7[[#This Row],[Okvirna količina]]</f>
        <v>0</v>
      </c>
      <c r="T80" s="297">
        <f>+Sklop7[[#This Row],[Končna cena/enoto mere (EUR) z DDV]]*Sklop7[[#This Row],[Okvirna količina]]</f>
        <v>0</v>
      </c>
      <c r="U80" s="298"/>
      <c r="V80" s="13"/>
    </row>
    <row r="81" spans="1:22" s="331" customFormat="1">
      <c r="A81" s="196" t="s">
        <v>73</v>
      </c>
      <c r="B81" s="223" t="s">
        <v>915</v>
      </c>
      <c r="C81" s="167" t="s">
        <v>212</v>
      </c>
      <c r="D81" s="195" t="s">
        <v>155</v>
      </c>
      <c r="E81" s="113"/>
      <c r="F81" s="455">
        <v>50</v>
      </c>
      <c r="G81" s="170" t="s">
        <v>1</v>
      </c>
      <c r="H81" s="4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1" s="412" t="str">
        <f>IF(Sklop7[[#This Row],[ZAHTEVANA SHEMA KAKOVOSTI]]&lt;&gt;"",Sklop7[[#This Row],[Preračunana masa/volumen/kos na enoto kg]],"")</f>
        <v/>
      </c>
      <c r="J81" s="381"/>
      <c r="K81" s="382"/>
      <c r="L81" s="382"/>
      <c r="M81" s="287"/>
      <c r="N81" s="383"/>
      <c r="O81" s="383"/>
      <c r="P81" s="384"/>
      <c r="Q81" s="383">
        <f>+Sklop7[[#This Row],[cena/enota brez DDV v EUR]]*Sklop7[[#This Row],[Stopnja DDV (%)]]</f>
        <v>0</v>
      </c>
      <c r="R81" s="383">
        <f>+Sklop7[[#This Row],[cena/enota brez DDV v EUR]]+Sklop7[[#This Row],[Davek (EUR)]]</f>
        <v>0</v>
      </c>
      <c r="S81" s="383">
        <f>+Sklop7[[#This Row],[cena/enota brez DDV v EUR]]*Sklop7[[#This Row],[Okvirna količina]]</f>
        <v>0</v>
      </c>
      <c r="T81" s="413">
        <f>+Sklop7[[#This Row],[Končna cena/enoto mere (EUR) z DDV]]*Sklop7[[#This Row],[Okvirna količina]]</f>
        <v>0</v>
      </c>
      <c r="U81" s="296"/>
      <c r="V81" s="330"/>
    </row>
    <row r="82" spans="1:22" s="331" customFormat="1">
      <c r="A82" s="632" t="s">
        <v>74</v>
      </c>
      <c r="B82" s="638" t="s">
        <v>1158</v>
      </c>
      <c r="C82" s="457" t="s">
        <v>984</v>
      </c>
      <c r="D82" s="458" t="s">
        <v>155</v>
      </c>
      <c r="E82" s="459"/>
      <c r="F82" s="460">
        <v>100</v>
      </c>
      <c r="G82" s="461" t="s">
        <v>1</v>
      </c>
      <c r="H82" s="4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2" s="418" t="str">
        <f>IF(Sklop7[[#This Row],[ZAHTEVANA SHEMA KAKOVOSTI]]&lt;&gt;"",Sklop7[[#This Row],[Preračunana masa/volumen/kos na enoto kg]],"")</f>
        <v/>
      </c>
      <c r="J82" s="419"/>
      <c r="K82" s="420"/>
      <c r="L82" s="420"/>
      <c r="M82" s="320"/>
      <c r="N82" s="421"/>
      <c r="O82" s="421"/>
      <c r="P82" s="422"/>
      <c r="Q82" s="421">
        <f>+Sklop7[[#This Row],[cena/enota brez DDV v EUR]]*Sklop7[[#This Row],[Stopnja DDV (%)]]</f>
        <v>0</v>
      </c>
      <c r="R82" s="421">
        <f>+Sklop7[[#This Row],[cena/enota brez DDV v EUR]]+Sklop7[[#This Row],[Davek (EUR)]]</f>
        <v>0</v>
      </c>
      <c r="S82" s="421">
        <f>+Sklop7[[#This Row],[cena/enota brez DDV v EUR]]*Sklop7[[#This Row],[Okvirna količina]]</f>
        <v>0</v>
      </c>
      <c r="T82" s="423">
        <f>+Sklop7[[#This Row],[Končna cena/enoto mere (EUR) z DDV]]*Sklop7[[#This Row],[Okvirna količina]]</f>
        <v>0</v>
      </c>
      <c r="U82" s="323"/>
      <c r="V82" s="330"/>
    </row>
    <row r="83" spans="1:22" s="331" customFormat="1" ht="24">
      <c r="A83" s="634" t="s">
        <v>75</v>
      </c>
      <c r="B83" s="635" t="s">
        <v>1031</v>
      </c>
      <c r="C83" s="639" t="s">
        <v>1154</v>
      </c>
      <c r="D83" s="640"/>
      <c r="E83" s="468"/>
      <c r="F83" s="466"/>
      <c r="G83" s="467"/>
      <c r="H83" s="4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83" s="418" t="str">
        <f>IF(Sklop7[[#This Row],[ZAHTEVANA SHEMA KAKOVOSTI]]&lt;&gt;"",Sklop7[[#This Row],[Preračunana masa/volumen/kos na enoto kg]],"")</f>
        <v/>
      </c>
      <c r="J83" s="419"/>
      <c r="K83" s="420"/>
      <c r="L83" s="420"/>
      <c r="M83" s="320"/>
      <c r="N83" s="421"/>
      <c r="O83" s="421"/>
      <c r="P83" s="422"/>
      <c r="Q83" s="421">
        <f>+Sklop7[[#This Row],[cena/enota brez DDV v EUR]]*Sklop7[[#This Row],[Stopnja DDV (%)]]</f>
        <v>0</v>
      </c>
      <c r="R83" s="421">
        <f>+Sklop7[[#This Row],[cena/enota brez DDV v EUR]]+Sklop7[[#This Row],[Davek (EUR)]]</f>
        <v>0</v>
      </c>
      <c r="S83" s="421">
        <f>+Sklop7[[#This Row],[cena/enota brez DDV v EUR]]*Sklop7[[#This Row],[Okvirna količina]]</f>
        <v>0</v>
      </c>
      <c r="T83" s="423">
        <f>+Sklop7[[#This Row],[Končna cena/enoto mere (EUR) z DDV]]*Sklop7[[#This Row],[Okvirna količina]]</f>
        <v>0</v>
      </c>
      <c r="U83" s="323"/>
      <c r="V83" s="330"/>
    </row>
    <row r="84" spans="1:22" s="331" customFormat="1">
      <c r="A84" s="196" t="s">
        <v>76</v>
      </c>
      <c r="B84" s="463" t="s">
        <v>985</v>
      </c>
      <c r="C84" s="167" t="s">
        <v>913</v>
      </c>
      <c r="D84" s="464" t="s">
        <v>155</v>
      </c>
      <c r="E84" s="465"/>
      <c r="F84" s="466">
        <v>100</v>
      </c>
      <c r="G84" s="467" t="s">
        <v>1</v>
      </c>
      <c r="H84" s="4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4" s="335"/>
      <c r="J84" s="336"/>
      <c r="K84" s="337"/>
      <c r="L84" s="337"/>
      <c r="M84" s="163"/>
      <c r="N84" s="338"/>
      <c r="O84" s="338"/>
      <c r="P84" s="339"/>
      <c r="Q84" s="338"/>
      <c r="R84" s="338"/>
      <c r="S84" s="338"/>
      <c r="T84" s="340"/>
      <c r="U84" s="222"/>
      <c r="V84" s="330"/>
    </row>
    <row r="85" spans="1:22" s="20" customFormat="1">
      <c r="A85" s="690" t="s">
        <v>177</v>
      </c>
      <c r="B85" s="691"/>
      <c r="C85" s="692"/>
      <c r="D85" s="692"/>
      <c r="E85" s="709"/>
      <c r="F85" s="693"/>
      <c r="G85" s="710"/>
      <c r="H85" s="693">
        <f>SUBTOTAL(109,Sklop7[Preračunana masa/volumen/kos na enoto kg])</f>
        <v>13128.5</v>
      </c>
      <c r="I85" s="693">
        <f>SUBTOTAL(109,Sklop7[Živila iz shem kakovosti (kg)])</f>
        <v>0</v>
      </c>
      <c r="J85" s="694"/>
      <c r="K85" s="695"/>
      <c r="L85" s="695"/>
      <c r="M85" s="696"/>
      <c r="N85" s="697"/>
      <c r="O85" s="697"/>
      <c r="P85" s="697"/>
      <c r="Q85" s="698"/>
      <c r="R85" s="694"/>
      <c r="S85" s="698">
        <f>SUBTOTAL(109,Sklop7[Vrednost za okvirno količino (EUR) brez DDV])</f>
        <v>0</v>
      </c>
      <c r="T85" s="698">
        <f>SUBTOTAL(109,Sklop7[Vrednost za okvirno količino (EUR) z DDV])</f>
        <v>0</v>
      </c>
      <c r="U85" s="699">
        <f>SUBTOTAL(103,Sklop7[Shema kakovosti
(nacionalne, evropske)
])</f>
        <v>0</v>
      </c>
      <c r="V85" s="13"/>
    </row>
    <row r="86" spans="1:22" s="331" customFormat="1">
      <c r="A86" s="367"/>
      <c r="B86" s="368"/>
      <c r="C86" s="369"/>
      <c r="D86" s="369"/>
      <c r="E86" s="370"/>
      <c r="F86" s="373"/>
      <c r="G86" s="372"/>
      <c r="H86" s="373"/>
      <c r="I86" s="373"/>
      <c r="J86" s="371"/>
      <c r="K86" s="374"/>
      <c r="L86" s="374"/>
      <c r="M86" s="375"/>
      <c r="N86" s="376"/>
      <c r="O86" s="376"/>
      <c r="P86" s="376"/>
      <c r="Q86" s="377"/>
      <c r="R86" s="371"/>
      <c r="S86" s="377"/>
      <c r="T86" s="377"/>
      <c r="U86" s="378"/>
      <c r="V86" s="330"/>
    </row>
    <row r="87" spans="1:22" s="20" customFormat="1">
      <c r="A87" s="50" t="s">
        <v>173</v>
      </c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50"/>
      <c r="R87" s="50"/>
      <c r="S87" s="50"/>
      <c r="T87" s="50"/>
      <c r="U87" s="71"/>
      <c r="V87" s="13"/>
    </row>
    <row r="88" spans="1:22" s="20" customFormat="1">
      <c r="A88" s="13" t="s">
        <v>175</v>
      </c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09" t="s">
        <v>240</v>
      </c>
      <c r="B89" s="19"/>
      <c r="C89" s="29"/>
      <c r="D89" s="29"/>
      <c r="E89" s="112"/>
      <c r="F89" s="71"/>
      <c r="G89" s="71"/>
      <c r="H89" s="31"/>
      <c r="I89" s="31"/>
      <c r="J89" s="31"/>
      <c r="K89" s="31"/>
      <c r="L89" s="57"/>
      <c r="M89" s="57"/>
      <c r="N89" s="31"/>
      <c r="O89" s="31"/>
      <c r="P89" s="31"/>
      <c r="Q89" s="31"/>
      <c r="R89" s="31"/>
      <c r="S89" s="13"/>
      <c r="T89" s="13"/>
      <c r="U89" s="71"/>
      <c r="V89" s="13"/>
    </row>
    <row r="90" spans="1:22" s="20" customFormat="1">
      <c r="A90" s="126" t="s">
        <v>211</v>
      </c>
      <c r="B90" s="19"/>
      <c r="C90" s="29"/>
      <c r="D90" s="29"/>
      <c r="E90" s="112"/>
      <c r="F90" s="71"/>
      <c r="G90" s="71"/>
      <c r="H90" s="31"/>
      <c r="I90" s="31"/>
      <c r="J90" s="31"/>
      <c r="K90" s="31"/>
      <c r="L90" s="57"/>
      <c r="M90" s="57"/>
      <c r="N90" s="31"/>
      <c r="O90" s="31"/>
      <c r="P90" s="31"/>
      <c r="Q90" s="31"/>
      <c r="R90" s="31"/>
      <c r="S90" s="13"/>
      <c r="T90" s="13"/>
      <c r="U90" s="71"/>
      <c r="V90" s="13"/>
    </row>
    <row r="91" spans="1:22" s="20" customFormat="1">
      <c r="A91" s="648" t="s">
        <v>229</v>
      </c>
      <c r="B91" s="648"/>
      <c r="C91" s="648"/>
      <c r="D91" s="648"/>
      <c r="E91" s="648"/>
      <c r="F91" s="648"/>
      <c r="G91" s="648"/>
      <c r="H91" s="648"/>
      <c r="I91" s="648"/>
      <c r="J91" s="648"/>
      <c r="K91" s="648"/>
      <c r="L91" s="648"/>
      <c r="M91" s="129"/>
      <c r="N91" s="129"/>
      <c r="O91" s="129"/>
      <c r="P91" s="129"/>
      <c r="Q91" s="129"/>
      <c r="R91" s="129"/>
      <c r="S91" s="129"/>
      <c r="T91" s="129"/>
      <c r="U91" s="129"/>
      <c r="V91" s="13"/>
    </row>
    <row r="92" spans="1:22" s="20" customFormat="1">
      <c r="A92" s="647" t="s">
        <v>234</v>
      </c>
      <c r="B92" s="647"/>
      <c r="C92" s="647"/>
      <c r="D92" s="647"/>
      <c r="E92" s="647"/>
      <c r="F92" s="647"/>
      <c r="G92" s="647"/>
      <c r="H92" s="647"/>
      <c r="I92" s="647"/>
      <c r="J92" s="647"/>
      <c r="K92" s="647"/>
      <c r="L92" s="647"/>
      <c r="M92" s="128"/>
      <c r="N92" s="128"/>
      <c r="O92" s="128"/>
      <c r="P92" s="128"/>
      <c r="Q92" s="128"/>
      <c r="R92" s="128"/>
      <c r="S92" s="128"/>
      <c r="T92" s="128"/>
      <c r="U92" s="128"/>
      <c r="V92" s="13"/>
    </row>
    <row r="93" spans="1:22" s="20" customFormat="1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9"/>
      <c r="N93" s="129"/>
      <c r="O93" s="129"/>
      <c r="P93" s="129"/>
      <c r="Q93" s="129"/>
      <c r="R93" s="129"/>
      <c r="S93" s="129"/>
      <c r="T93" s="129"/>
      <c r="U93" s="129"/>
      <c r="V93" s="13"/>
    </row>
    <row r="94" spans="1:22" s="20" customFormat="1">
      <c r="A94" s="109" t="s">
        <v>66</v>
      </c>
      <c r="B94" s="19"/>
      <c r="C94" s="29"/>
      <c r="D94" s="29"/>
      <c r="E94" s="112"/>
      <c r="F94" s="71"/>
      <c r="G94" s="71" t="s">
        <v>67</v>
      </c>
      <c r="H94" s="31"/>
      <c r="I94" s="31"/>
      <c r="J94" s="31"/>
      <c r="K94" s="31"/>
      <c r="L94" s="57"/>
      <c r="M94" s="57"/>
      <c r="N94" s="31"/>
      <c r="O94" s="31"/>
      <c r="P94" s="31"/>
      <c r="Q94" s="31" t="s">
        <v>68</v>
      </c>
      <c r="R94" s="31"/>
      <c r="S94" s="13"/>
      <c r="T94" s="13"/>
      <c r="U94" s="71"/>
      <c r="V94" s="13"/>
    </row>
    <row r="95" spans="1:22" s="20" customFormat="1" ht="15">
      <c r="A95" s="7"/>
      <c r="B95" s="5"/>
      <c r="C95" s="28"/>
      <c r="D95" s="28"/>
      <c r="E95" s="27"/>
      <c r="F95" s="8"/>
      <c r="G95" s="116"/>
      <c r="H95" s="9"/>
      <c r="I95" s="9"/>
      <c r="J95" s="9"/>
      <c r="K95" s="9"/>
      <c r="L95" s="22"/>
      <c r="M95" s="22"/>
      <c r="N95" s="9"/>
      <c r="O95" s="9"/>
      <c r="P95" s="9"/>
      <c r="Q95" s="9"/>
      <c r="R95" s="9"/>
      <c r="S95" s="4"/>
      <c r="T95" s="4"/>
      <c r="U95" s="8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  <row r="311" spans="2:5">
      <c r="B311" s="18"/>
      <c r="C311" s="30"/>
      <c r="D311" s="30"/>
      <c r="E311" s="115"/>
    </row>
    <row r="312" spans="2:5">
      <c r="B312" s="18"/>
      <c r="C312" s="30"/>
      <c r="D312" s="30"/>
      <c r="E312" s="115"/>
    </row>
    <row r="313" spans="2:5">
      <c r="B313" s="18"/>
      <c r="C313" s="30"/>
      <c r="D313" s="30"/>
      <c r="E313" s="115"/>
    </row>
    <row r="314" spans="2:5">
      <c r="B314" s="18"/>
      <c r="C314" s="30"/>
      <c r="D314" s="30"/>
      <c r="E314" s="115"/>
    </row>
    <row r="315" spans="2:5">
      <c r="B315" s="18"/>
      <c r="C315" s="30"/>
      <c r="D315" s="30"/>
      <c r="E315" s="115"/>
    </row>
    <row r="316" spans="2:5">
      <c r="B316" s="18"/>
      <c r="C316" s="30"/>
      <c r="D316" s="30"/>
      <c r="E316" s="115"/>
    </row>
    <row r="317" spans="2:5">
      <c r="B317" s="18"/>
      <c r="C317" s="30"/>
      <c r="D317" s="30"/>
      <c r="E317" s="115"/>
    </row>
    <row r="318" spans="2:5">
      <c r="B318" s="18"/>
      <c r="C318" s="30"/>
      <c r="D318" s="30"/>
      <c r="E318" s="115"/>
    </row>
  </sheetData>
  <sheetProtection insertRows="0" deleteRows="0"/>
  <protectedRanges>
    <protectedRange sqref="U94:U1048576 J94:P1048576 U52 J52:P52 J54:P56 U54:U56 J58:P61 U58:U61 U63:U64 U1:U50 J66:P68 U66:U68 J70:P73 U70:U73 J75:P77 U75:U77 U79:U90 J79:P90 J1:P50 J63:P64" name="Obseg1"/>
    <protectedRange sqref="J91:P91 U91 J93:P93 U93" name="Obseg1_2"/>
    <protectedRange sqref="U92 M92:P92" name="Obseg1_2_2"/>
    <protectedRange sqref="J92:L92" name="Obseg1_1_2"/>
  </protectedRanges>
  <mergeCells count="9">
    <mergeCell ref="A92:L92"/>
    <mergeCell ref="A91:L9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6"/>
  <sheetViews>
    <sheetView topLeftCell="A10" zoomScale="90" zoomScaleNormal="90" zoomScaleSheetLayoutView="100" workbookViewId="0">
      <selection activeCell="O8" sqref="O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pred_rekapitulacija'!A21</f>
        <v>8.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pred_rekapitulacija'!B21</f>
        <v>ZAMRZNJENI IZDELKI IZ TESTA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86" t="s">
        <v>2</v>
      </c>
      <c r="B16" s="83" t="s">
        <v>508</v>
      </c>
      <c r="C16" s="84">
        <v>2</v>
      </c>
      <c r="D16" s="84" t="s">
        <v>1</v>
      </c>
      <c r="E16" s="113"/>
      <c r="F16" s="202">
        <v>30</v>
      </c>
      <c r="G16" s="216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7" t="str">
        <f>IF(Sklop8[[#This Row],[ZAHTEVANA SHEMA KAKOVOSTI]]&lt;&gt;"",Sklop8[[#This Row],[Preračunana masa/volumen/kos na enoto kg]],"")</f>
        <v/>
      </c>
      <c r="J16" s="98"/>
      <c r="K16" s="281"/>
      <c r="L16" s="281"/>
      <c r="M16" s="270"/>
      <c r="N16" s="90"/>
      <c r="O16" s="90" t="s">
        <v>156</v>
      </c>
      <c r="P16" s="101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75"/>
    </row>
    <row r="17" spans="1:21" s="58" customFormat="1" ht="12">
      <c r="A17" s="86" t="s">
        <v>4</v>
      </c>
      <c r="B17" s="10" t="s">
        <v>507</v>
      </c>
      <c r="C17" s="84">
        <v>2</v>
      </c>
      <c r="D17" s="84" t="s">
        <v>1</v>
      </c>
      <c r="E17" s="113"/>
      <c r="F17" s="203">
        <v>30</v>
      </c>
      <c r="G17" s="216" t="s">
        <v>0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7" t="str">
        <f>IF(Sklop8[[#This Row],[ZAHTEVANA SHEMA KAKOVOSTI]]&lt;&gt;"",Sklop8[[#This Row],[Preračunana masa/volumen/kos na enoto kg]],"")</f>
        <v/>
      </c>
      <c r="J17" s="99"/>
      <c r="K17" s="281"/>
      <c r="L17" s="281"/>
      <c r="M17" s="270"/>
      <c r="N17" s="93"/>
      <c r="O17" s="90"/>
      <c r="P17" s="103"/>
      <c r="Q17" s="93">
        <f>+Sklop8[[#This Row],[cena/enota brez DDV v EUR]]*Sklop8[[#This Row],[Stopnja DDV (%)]]</f>
        <v>0</v>
      </c>
      <c r="R17" s="93">
        <f>+Sklop8[[#This Row],[cena/enota brez DDV v EUR]]+Sklop8[[#This Row],[Davek (EUR)]]</f>
        <v>0</v>
      </c>
      <c r="S17" s="93">
        <f>+Sklop8[[#This Row],[cena/enota brez DDV v EUR]]*Sklop8[[#This Row],[Okvirna količina]]</f>
        <v>0</v>
      </c>
      <c r="T17" s="93">
        <f>+Sklop8[[#This Row],[Končna cena/enoto mere (EUR) z DDV]]*Sklop8[[#This Row],[Okvirna količina]]</f>
        <v>0</v>
      </c>
      <c r="U17" s="175"/>
    </row>
    <row r="18" spans="1:21" s="58" customFormat="1" ht="12">
      <c r="A18" s="86" t="s">
        <v>5</v>
      </c>
      <c r="B18" s="79" t="s">
        <v>506</v>
      </c>
      <c r="C18" s="84">
        <v>2</v>
      </c>
      <c r="D18" s="84" t="s">
        <v>1</v>
      </c>
      <c r="E18" s="113"/>
      <c r="F18" s="203">
        <v>30</v>
      </c>
      <c r="G18" s="216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7" t="str">
        <f>IF(Sklop8[[#This Row],[ZAHTEVANA SHEMA KAKOVOSTI]]&lt;&gt;"",Sklop8[[#This Row],[Preračunana masa/volumen/kos na enoto kg]],"")</f>
        <v/>
      </c>
      <c r="J18" s="99"/>
      <c r="K18" s="281"/>
      <c r="L18" s="281"/>
      <c r="M18" s="270"/>
      <c r="N18" s="93"/>
      <c r="O18" s="90"/>
      <c r="P18" s="103"/>
      <c r="Q18" s="93">
        <f>+Sklop8[[#This Row],[cena/enota brez DDV v EUR]]*Sklop8[[#This Row],[Stopnja DDV (%)]]</f>
        <v>0</v>
      </c>
      <c r="R18" s="93">
        <f>+Sklop8[[#This Row],[cena/enota brez DDV v EUR]]+Sklop8[[#This Row],[Davek (EUR)]]</f>
        <v>0</v>
      </c>
      <c r="S18" s="93">
        <f>+Sklop8[[#This Row],[cena/enota brez DDV v EUR]]*Sklop8[[#This Row],[Okvirna količina]]</f>
        <v>0</v>
      </c>
      <c r="T18" s="93">
        <f>+Sklop8[[#This Row],[Končna cena/enoto mere (EUR) z DDV]]*Sklop8[[#This Row],[Okvirna količina]]</f>
        <v>0</v>
      </c>
      <c r="U18" s="175"/>
    </row>
    <row r="19" spans="1:21" s="58" customFormat="1" ht="12">
      <c r="A19" s="86" t="s">
        <v>6</v>
      </c>
      <c r="B19" s="79" t="s">
        <v>505</v>
      </c>
      <c r="C19" s="84">
        <v>2</v>
      </c>
      <c r="D19" s="84" t="s">
        <v>1</v>
      </c>
      <c r="E19" s="113"/>
      <c r="F19" s="203">
        <v>35</v>
      </c>
      <c r="G19" s="216" t="s">
        <v>0</v>
      </c>
      <c r="H1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7" t="str">
        <f>IF(Sklop8[[#This Row],[ZAHTEVANA SHEMA KAKOVOSTI]]&lt;&gt;"",Sklop8[[#This Row],[Preračunana masa/volumen/kos na enoto kg]],"")</f>
        <v/>
      </c>
      <c r="J19" s="99"/>
      <c r="K19" s="281"/>
      <c r="L19" s="281"/>
      <c r="M19" s="270"/>
      <c r="N19" s="93"/>
      <c r="O19" s="90"/>
      <c r="P19" s="103"/>
      <c r="Q19" s="93">
        <f>+Sklop8[[#This Row],[cena/enota brez DDV v EUR]]*Sklop8[[#This Row],[Stopnja DDV (%)]]</f>
        <v>0</v>
      </c>
      <c r="R19" s="93">
        <f>+Sklop8[[#This Row],[cena/enota brez DDV v EUR]]+Sklop8[[#This Row],[Davek (EUR)]]</f>
        <v>0</v>
      </c>
      <c r="S19" s="93">
        <f>+Sklop8[[#This Row],[cena/enota brez DDV v EUR]]*Sklop8[[#This Row],[Okvirna količina]]</f>
        <v>0</v>
      </c>
      <c r="T19" s="93">
        <f>+Sklop8[[#This Row],[Končna cena/enoto mere (EUR) z DDV]]*Sklop8[[#This Row],[Okvirna količina]]</f>
        <v>0</v>
      </c>
      <c r="U19" s="175"/>
    </row>
    <row r="20" spans="1:21" s="58" customFormat="1" ht="12">
      <c r="A20" s="86" t="s">
        <v>7</v>
      </c>
      <c r="B20" s="10" t="s">
        <v>504</v>
      </c>
      <c r="C20" s="84">
        <v>1</v>
      </c>
      <c r="D20" s="84" t="s">
        <v>1</v>
      </c>
      <c r="E20" s="113"/>
      <c r="F20" s="203">
        <v>40</v>
      </c>
      <c r="G20" s="216" t="s">
        <v>1</v>
      </c>
      <c r="H2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7" t="str">
        <f>IF(Sklop8[[#This Row],[ZAHTEVANA SHEMA KAKOVOSTI]]&lt;&gt;"",Sklop8[[#This Row],[Preračunana masa/volumen/kos na enoto kg]],"")</f>
        <v/>
      </c>
      <c r="J20" s="99"/>
      <c r="K20" s="281"/>
      <c r="L20" s="281"/>
      <c r="M20" s="270"/>
      <c r="N20" s="93"/>
      <c r="O20" s="90"/>
      <c r="P20" s="103"/>
      <c r="Q20" s="93">
        <f>+Sklop8[[#This Row],[cena/enota brez DDV v EUR]]*Sklop8[[#This Row],[Stopnja DDV (%)]]</f>
        <v>0</v>
      </c>
      <c r="R20" s="93">
        <f>+Sklop8[[#This Row],[cena/enota brez DDV v EUR]]+Sklop8[[#This Row],[Davek (EUR)]]</f>
        <v>0</v>
      </c>
      <c r="S20" s="93">
        <f>+Sklop8[[#This Row],[cena/enota brez DDV v EUR]]*Sklop8[[#This Row],[Okvirna količina]]</f>
        <v>0</v>
      </c>
      <c r="T20" s="93">
        <f>+Sklop8[[#This Row],[Končna cena/enoto mere (EUR) z DDV]]*Sklop8[[#This Row],[Okvirna količina]]</f>
        <v>0</v>
      </c>
      <c r="U20" s="175"/>
    </row>
    <row r="21" spans="1:21" s="58" customFormat="1" ht="12">
      <c r="A21" s="86" t="s">
        <v>8</v>
      </c>
      <c r="B21" s="10" t="s">
        <v>503</v>
      </c>
      <c r="C21" s="84">
        <v>2</v>
      </c>
      <c r="D21" s="84" t="s">
        <v>1</v>
      </c>
      <c r="E21" s="113"/>
      <c r="F21" s="203">
        <v>1300</v>
      </c>
      <c r="G21" s="216" t="s">
        <v>0</v>
      </c>
      <c r="H2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21" s="87" t="str">
        <f>IF(Sklop8[[#This Row],[ZAHTEVANA SHEMA KAKOVOSTI]]&lt;&gt;"",Sklop8[[#This Row],[Preračunana masa/volumen/kos na enoto kg]],"")</f>
        <v/>
      </c>
      <c r="J21" s="99"/>
      <c r="K21" s="281"/>
      <c r="L21" s="281"/>
      <c r="M21" s="270"/>
      <c r="N21" s="93"/>
      <c r="O21" s="90"/>
      <c r="P21" s="103"/>
      <c r="Q21" s="93">
        <f>+Sklop8[[#This Row],[cena/enota brez DDV v EUR]]*Sklop8[[#This Row],[Stopnja DDV (%)]]</f>
        <v>0</v>
      </c>
      <c r="R21" s="93">
        <f>+Sklop8[[#This Row],[cena/enota brez DDV v EUR]]+Sklop8[[#This Row],[Davek (EUR)]]</f>
        <v>0</v>
      </c>
      <c r="S21" s="93">
        <f>+Sklop8[[#This Row],[cena/enota brez DDV v EUR]]*Sklop8[[#This Row],[Okvirna količina]]</f>
        <v>0</v>
      </c>
      <c r="T21" s="93">
        <f>+Sklop8[[#This Row],[Končna cena/enoto mere (EUR) z DDV]]*Sklop8[[#This Row],[Okvirna količina]]</f>
        <v>0</v>
      </c>
      <c r="U21" s="175"/>
    </row>
    <row r="22" spans="1:21" s="58" customFormat="1" ht="12">
      <c r="A22" s="86" t="s">
        <v>9</v>
      </c>
      <c r="B22" s="79" t="s">
        <v>493</v>
      </c>
      <c r="C22" s="84" t="s">
        <v>156</v>
      </c>
      <c r="D22" s="84" t="s">
        <v>1</v>
      </c>
      <c r="E22" s="113"/>
      <c r="F22" s="203">
        <v>500</v>
      </c>
      <c r="G22" s="216" t="s">
        <v>1</v>
      </c>
      <c r="H2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87" t="str">
        <f>IF(Sklop8[[#This Row],[ZAHTEVANA SHEMA KAKOVOSTI]]&lt;&gt;"",Sklop8[[#This Row],[Preračunana masa/volumen/kos na enoto kg]],"")</f>
        <v/>
      </c>
      <c r="J22" s="99"/>
      <c r="K22" s="281"/>
      <c r="L22" s="281"/>
      <c r="M22" s="270"/>
      <c r="N22" s="93"/>
      <c r="O22" s="90"/>
      <c r="P22" s="103"/>
      <c r="Q22" s="93">
        <f>+Sklop8[[#This Row],[cena/enota brez DDV v EUR]]*Sklop8[[#This Row],[Stopnja DDV (%)]]</f>
        <v>0</v>
      </c>
      <c r="R22" s="93">
        <f>+Sklop8[[#This Row],[cena/enota brez DDV v EUR]]+Sklop8[[#This Row],[Davek (EUR)]]</f>
        <v>0</v>
      </c>
      <c r="S22" s="93">
        <f>+Sklop8[[#This Row],[cena/enota brez DDV v EUR]]*Sklop8[[#This Row],[Okvirna količina]]</f>
        <v>0</v>
      </c>
      <c r="T22" s="93">
        <f>+Sklop8[[#This Row],[Končna cena/enoto mere (EUR) z DDV]]*Sklop8[[#This Row],[Okvirna količina]]</f>
        <v>0</v>
      </c>
      <c r="U22" s="175"/>
    </row>
    <row r="23" spans="1:21" s="58" customFormat="1" ht="12">
      <c r="A23" s="86" t="s">
        <v>10</v>
      </c>
      <c r="B23" s="79" t="s">
        <v>494</v>
      </c>
      <c r="C23" s="84">
        <v>5</v>
      </c>
      <c r="D23" s="84" t="s">
        <v>1</v>
      </c>
      <c r="E23" s="113"/>
      <c r="F23" s="203">
        <v>25</v>
      </c>
      <c r="G23" s="216" t="s">
        <v>0</v>
      </c>
      <c r="H2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I23" s="87" t="str">
        <f>IF(Sklop8[[#This Row],[ZAHTEVANA SHEMA KAKOVOSTI]]&lt;&gt;"",Sklop8[[#This Row],[Preračunana masa/volumen/kos na enoto kg]],"")</f>
        <v/>
      </c>
      <c r="J23" s="99"/>
      <c r="K23" s="281"/>
      <c r="L23" s="281"/>
      <c r="M23" s="270"/>
      <c r="N23" s="93"/>
      <c r="O23" s="90"/>
      <c r="P23" s="103"/>
      <c r="Q23" s="93">
        <f>+Sklop8[[#This Row],[cena/enota brez DDV v EUR]]*Sklop8[[#This Row],[Stopnja DDV (%)]]</f>
        <v>0</v>
      </c>
      <c r="R23" s="93">
        <f>+Sklop8[[#This Row],[cena/enota brez DDV v EUR]]+Sklop8[[#This Row],[Davek (EUR)]]</f>
        <v>0</v>
      </c>
      <c r="S23" s="93">
        <f>+Sklop8[[#This Row],[cena/enota brez DDV v EUR]]*Sklop8[[#This Row],[Okvirna količina]]</f>
        <v>0</v>
      </c>
      <c r="T23" s="93">
        <f>+Sklop8[[#This Row],[Končna cena/enoto mere (EUR) z DDV]]*Sklop8[[#This Row],[Okvirna količina]]</f>
        <v>0</v>
      </c>
      <c r="U23" s="175"/>
    </row>
    <row r="24" spans="1:21" s="58" customFormat="1" ht="12">
      <c r="A24" s="86" t="s">
        <v>11</v>
      </c>
      <c r="B24" s="79" t="s">
        <v>502</v>
      </c>
      <c r="C24" s="84">
        <v>1</v>
      </c>
      <c r="D24" s="84" t="s">
        <v>1</v>
      </c>
      <c r="E24" s="113"/>
      <c r="F24" s="203">
        <v>250</v>
      </c>
      <c r="G24" s="216" t="s">
        <v>1</v>
      </c>
      <c r="H2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4" s="87" t="str">
        <f>IF(Sklop8[[#This Row],[ZAHTEVANA SHEMA KAKOVOSTI]]&lt;&gt;"",Sklop8[[#This Row],[Preračunana masa/volumen/kos na enoto kg]],"")</f>
        <v/>
      </c>
      <c r="J24" s="99"/>
      <c r="K24" s="281"/>
      <c r="L24" s="281"/>
      <c r="M24" s="270"/>
      <c r="N24" s="93"/>
      <c r="O24" s="90"/>
      <c r="P24" s="103"/>
      <c r="Q24" s="93">
        <f>+Sklop8[[#This Row],[cena/enota brez DDV v EUR]]*Sklop8[[#This Row],[Stopnja DDV (%)]]</f>
        <v>0</v>
      </c>
      <c r="R24" s="93">
        <f>+Sklop8[[#This Row],[cena/enota brez DDV v EUR]]+Sklop8[[#This Row],[Davek (EUR)]]</f>
        <v>0</v>
      </c>
      <c r="S24" s="93">
        <f>+Sklop8[[#This Row],[cena/enota brez DDV v EUR]]*Sklop8[[#This Row],[Okvirna količina]]</f>
        <v>0</v>
      </c>
      <c r="T24" s="93">
        <f>+Sklop8[[#This Row],[Končna cena/enoto mere (EUR) z DDV]]*Sklop8[[#This Row],[Okvirna količina]]</f>
        <v>0</v>
      </c>
      <c r="U24" s="175"/>
    </row>
    <row r="25" spans="1:21" s="58" customFormat="1" ht="12">
      <c r="A25" s="86" t="s">
        <v>12</v>
      </c>
      <c r="B25" s="79" t="s">
        <v>495</v>
      </c>
      <c r="C25" s="78" t="s">
        <v>156</v>
      </c>
      <c r="D25" s="84" t="s">
        <v>155</v>
      </c>
      <c r="E25" s="113"/>
      <c r="F25" s="203">
        <v>80</v>
      </c>
      <c r="G25" s="216" t="s">
        <v>1</v>
      </c>
      <c r="H2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87" t="str">
        <f>IF(Sklop8[[#This Row],[ZAHTEVANA SHEMA KAKOVOSTI]]&lt;&gt;"",Sklop8[[#This Row],[Preračunana masa/volumen/kos na enoto kg]],"")</f>
        <v/>
      </c>
      <c r="J25" s="99"/>
      <c r="K25" s="281"/>
      <c r="L25" s="281"/>
      <c r="M25" s="270"/>
      <c r="N25" s="93"/>
      <c r="O25" s="90"/>
      <c r="P25" s="103"/>
      <c r="Q25" s="93">
        <f>+Sklop8[[#This Row],[cena/enota brez DDV v EUR]]*Sklop8[[#This Row],[Stopnja DDV (%)]]</f>
        <v>0</v>
      </c>
      <c r="R25" s="93">
        <f>+Sklop8[[#This Row],[cena/enota brez DDV v EUR]]+Sklop8[[#This Row],[Davek (EUR)]]</f>
        <v>0</v>
      </c>
      <c r="S25" s="93">
        <f>+Sklop8[[#This Row],[cena/enota brez DDV v EUR]]*Sklop8[[#This Row],[Okvirna količina]]</f>
        <v>0</v>
      </c>
      <c r="T25" s="93">
        <f>+Sklop8[[#This Row],[Končna cena/enoto mere (EUR) z DDV]]*Sklop8[[#This Row],[Okvirna količina]]</f>
        <v>0</v>
      </c>
      <c r="U25" s="175"/>
    </row>
    <row r="26" spans="1:21" s="58" customFormat="1" ht="12">
      <c r="A26" s="86" t="s">
        <v>13</v>
      </c>
      <c r="B26" s="79" t="s">
        <v>501</v>
      </c>
      <c r="C26" s="78">
        <v>2</v>
      </c>
      <c r="D26" s="84" t="s">
        <v>1</v>
      </c>
      <c r="E26" s="113"/>
      <c r="F26" s="203">
        <v>50</v>
      </c>
      <c r="G26" s="216" t="s">
        <v>0</v>
      </c>
      <c r="H2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87" t="str">
        <f>IF(Sklop8[[#This Row],[ZAHTEVANA SHEMA KAKOVOSTI]]&lt;&gt;"",Sklop8[[#This Row],[Preračunana masa/volumen/kos na enoto kg]],"")</f>
        <v/>
      </c>
      <c r="J26" s="99"/>
      <c r="K26" s="281"/>
      <c r="L26" s="281"/>
      <c r="M26" s="270"/>
      <c r="N26" s="93"/>
      <c r="O26" s="90"/>
      <c r="P26" s="103"/>
      <c r="Q26" s="93">
        <f>+Sklop8[[#This Row],[cena/enota brez DDV v EUR]]*Sklop8[[#This Row],[Stopnja DDV (%)]]</f>
        <v>0</v>
      </c>
      <c r="R26" s="93">
        <f>+Sklop8[[#This Row],[cena/enota brez DDV v EUR]]+Sklop8[[#This Row],[Davek (EUR)]]</f>
        <v>0</v>
      </c>
      <c r="S26" s="93">
        <f>+Sklop8[[#This Row],[cena/enota brez DDV v EUR]]*Sklop8[[#This Row],[Okvirna količina]]</f>
        <v>0</v>
      </c>
      <c r="T26" s="93">
        <f>+Sklop8[[#This Row],[Končna cena/enoto mere (EUR) z DDV]]*Sklop8[[#This Row],[Okvirna količina]]</f>
        <v>0</v>
      </c>
      <c r="U26" s="175"/>
    </row>
    <row r="27" spans="1:21" s="58" customFormat="1" ht="12">
      <c r="A27" s="86" t="s">
        <v>14</v>
      </c>
      <c r="B27" s="80" t="s">
        <v>1040</v>
      </c>
      <c r="C27" s="78">
        <v>2</v>
      </c>
      <c r="D27" s="84" t="s">
        <v>1</v>
      </c>
      <c r="E27" s="113"/>
      <c r="F27" s="203">
        <v>100</v>
      </c>
      <c r="G27" s="216" t="s">
        <v>0</v>
      </c>
      <c r="H2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87" t="str">
        <f>IF(Sklop8[[#This Row],[ZAHTEVANA SHEMA KAKOVOSTI]]&lt;&gt;"",Sklop8[[#This Row],[Preračunana masa/volumen/kos na enoto kg]],"")</f>
        <v/>
      </c>
      <c r="J27" s="99"/>
      <c r="K27" s="281"/>
      <c r="L27" s="281"/>
      <c r="M27" s="270"/>
      <c r="N27" s="93"/>
      <c r="O27" s="90"/>
      <c r="P27" s="103"/>
      <c r="Q27" s="93">
        <f>+Sklop8[[#This Row],[cena/enota brez DDV v EUR]]*Sklop8[[#This Row],[Stopnja DDV (%)]]</f>
        <v>0</v>
      </c>
      <c r="R27" s="93">
        <f>+Sklop8[[#This Row],[cena/enota brez DDV v EUR]]+Sklop8[[#This Row],[Davek (EUR)]]</f>
        <v>0</v>
      </c>
      <c r="S27" s="93">
        <f>+Sklop8[[#This Row],[cena/enota brez DDV v EUR]]*Sklop8[[#This Row],[Okvirna količina]]</f>
        <v>0</v>
      </c>
      <c r="T27" s="93">
        <f>+Sklop8[[#This Row],[Končna cena/enoto mere (EUR) z DDV]]*Sklop8[[#This Row],[Okvirna količina]]</f>
        <v>0</v>
      </c>
      <c r="U27" s="175"/>
    </row>
    <row r="28" spans="1:21" s="58" customFormat="1" ht="12">
      <c r="A28" s="86" t="s">
        <v>15</v>
      </c>
      <c r="B28" s="79" t="s">
        <v>1039</v>
      </c>
      <c r="C28" s="78">
        <v>2</v>
      </c>
      <c r="D28" s="84" t="s">
        <v>1</v>
      </c>
      <c r="E28" s="113"/>
      <c r="F28" s="203">
        <v>50</v>
      </c>
      <c r="G28" s="216" t="s">
        <v>0</v>
      </c>
      <c r="H2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7" t="str">
        <f>IF(Sklop8[[#This Row],[ZAHTEVANA SHEMA KAKOVOSTI]]&lt;&gt;"",Sklop8[[#This Row],[Preračunana masa/volumen/kos na enoto kg]],"")</f>
        <v/>
      </c>
      <c r="J28" s="99"/>
      <c r="K28" s="281"/>
      <c r="L28" s="281"/>
      <c r="M28" s="270"/>
      <c r="N28" s="93"/>
      <c r="O28" s="90"/>
      <c r="P28" s="103"/>
      <c r="Q28" s="93">
        <f>+Sklop8[[#This Row],[cena/enota brez DDV v EUR]]*Sklop8[[#This Row],[Stopnja DDV (%)]]</f>
        <v>0</v>
      </c>
      <c r="R28" s="93">
        <f>+Sklop8[[#This Row],[cena/enota brez DDV v EUR]]+Sklop8[[#This Row],[Davek (EUR)]]</f>
        <v>0</v>
      </c>
      <c r="S28" s="93">
        <f>+Sklop8[[#This Row],[cena/enota brez DDV v EUR]]*Sklop8[[#This Row],[Okvirna količina]]</f>
        <v>0</v>
      </c>
      <c r="T28" s="93">
        <f>+Sklop8[[#This Row],[Končna cena/enoto mere (EUR) z DDV]]*Sklop8[[#This Row],[Okvirna količina]]</f>
        <v>0</v>
      </c>
      <c r="U28" s="175"/>
    </row>
    <row r="29" spans="1:21" s="58" customFormat="1" ht="12">
      <c r="A29" s="86" t="s">
        <v>16</v>
      </c>
      <c r="B29" s="10" t="s">
        <v>500</v>
      </c>
      <c r="C29" s="78" t="s">
        <v>497</v>
      </c>
      <c r="D29" s="84" t="s">
        <v>1</v>
      </c>
      <c r="E29" s="113"/>
      <c r="F29" s="203">
        <v>80</v>
      </c>
      <c r="G29" s="216" t="s">
        <v>1</v>
      </c>
      <c r="H2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87" t="str">
        <f>IF(Sklop8[[#This Row],[ZAHTEVANA SHEMA KAKOVOSTI]]&lt;&gt;"",Sklop8[[#This Row],[Preračunana masa/volumen/kos na enoto kg]],"")</f>
        <v/>
      </c>
      <c r="J29" s="99"/>
      <c r="K29" s="281"/>
      <c r="L29" s="281"/>
      <c r="M29" s="270"/>
      <c r="N29" s="93"/>
      <c r="O29" s="90"/>
      <c r="P29" s="103"/>
      <c r="Q29" s="93">
        <f>+Sklop8[[#This Row],[cena/enota brez DDV v EUR]]*Sklop8[[#This Row],[Stopnja DDV (%)]]</f>
        <v>0</v>
      </c>
      <c r="R29" s="93">
        <f>+Sklop8[[#This Row],[cena/enota brez DDV v EUR]]+Sklop8[[#This Row],[Davek (EUR)]]</f>
        <v>0</v>
      </c>
      <c r="S29" s="93">
        <f>+Sklop8[[#This Row],[cena/enota brez DDV v EUR]]*Sklop8[[#This Row],[Okvirna količina]]</f>
        <v>0</v>
      </c>
      <c r="T29" s="93">
        <f>+Sklop8[[#This Row],[Končna cena/enoto mere (EUR) z DDV]]*Sklop8[[#This Row],[Okvirna količina]]</f>
        <v>0</v>
      </c>
      <c r="U29" s="175"/>
    </row>
    <row r="30" spans="1:21" s="58" customFormat="1" ht="12">
      <c r="A30" s="86" t="s">
        <v>17</v>
      </c>
      <c r="B30" s="10" t="s">
        <v>1038</v>
      </c>
      <c r="C30" s="78" t="s">
        <v>991</v>
      </c>
      <c r="D30" s="84" t="s">
        <v>1</v>
      </c>
      <c r="E30" s="113"/>
      <c r="F30" s="203">
        <v>80</v>
      </c>
      <c r="G30" s="216" t="s">
        <v>1</v>
      </c>
      <c r="H3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0" s="87" t="str">
        <f>IF(Sklop8[[#This Row],[ZAHTEVANA SHEMA KAKOVOSTI]]&lt;&gt;"",Sklop8[[#This Row],[Preračunana masa/volumen/kos na enoto kg]],"")</f>
        <v/>
      </c>
      <c r="J30" s="99"/>
      <c r="K30" s="281"/>
      <c r="L30" s="281"/>
      <c r="M30" s="270"/>
      <c r="N30" s="93"/>
      <c r="O30" s="90"/>
      <c r="P30" s="103"/>
      <c r="Q30" s="93">
        <f>+Sklop8[[#This Row],[cena/enota brez DDV v EUR]]*Sklop8[[#This Row],[Stopnja DDV (%)]]</f>
        <v>0</v>
      </c>
      <c r="R30" s="93">
        <f>+Sklop8[[#This Row],[cena/enota brez DDV v EUR]]+Sklop8[[#This Row],[Davek (EUR)]]</f>
        <v>0</v>
      </c>
      <c r="S30" s="93">
        <f>+Sklop8[[#This Row],[cena/enota brez DDV v EUR]]*Sklop8[[#This Row],[Okvirna količina]]</f>
        <v>0</v>
      </c>
      <c r="T30" s="93">
        <f>+Sklop8[[#This Row],[Končna cena/enoto mere (EUR) z DDV]]*Sklop8[[#This Row],[Okvirna količina]]</f>
        <v>0</v>
      </c>
      <c r="U30" s="175"/>
    </row>
    <row r="31" spans="1:21" s="58" customFormat="1" ht="12">
      <c r="A31" s="86" t="s">
        <v>18</v>
      </c>
      <c r="B31" s="81" t="s">
        <v>499</v>
      </c>
      <c r="C31" s="78" t="s">
        <v>498</v>
      </c>
      <c r="D31" s="84" t="s">
        <v>155</v>
      </c>
      <c r="E31" s="113"/>
      <c r="F31" s="203">
        <v>280</v>
      </c>
      <c r="G31" s="216" t="s">
        <v>1</v>
      </c>
      <c r="H3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1" s="87" t="str">
        <f>IF(Sklop8[[#This Row],[ZAHTEVANA SHEMA KAKOVOSTI]]&lt;&gt;"",Sklop8[[#This Row],[Preračunana masa/volumen/kos na enoto kg]],"")</f>
        <v/>
      </c>
      <c r="J31" s="99"/>
      <c r="K31" s="281"/>
      <c r="L31" s="281"/>
      <c r="M31" s="270"/>
      <c r="N31" s="93"/>
      <c r="O31" s="90"/>
      <c r="P31" s="103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75"/>
    </row>
    <row r="32" spans="1:21" s="58" customFormat="1" ht="12">
      <c r="A32" s="86" t="s">
        <v>19</v>
      </c>
      <c r="B32" s="10" t="s">
        <v>1042</v>
      </c>
      <c r="C32" s="78" t="s">
        <v>498</v>
      </c>
      <c r="D32" s="84" t="s">
        <v>155</v>
      </c>
      <c r="E32" s="113"/>
      <c r="F32" s="203">
        <v>100</v>
      </c>
      <c r="G32" s="216" t="s">
        <v>1</v>
      </c>
      <c r="H3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7" t="str">
        <f>IF(Sklop8[[#This Row],[ZAHTEVANA SHEMA KAKOVOSTI]]&lt;&gt;"",Sklop8[[#This Row],[Preračunana masa/volumen/kos na enoto kg]],"")</f>
        <v/>
      </c>
      <c r="J32" s="99"/>
      <c r="K32" s="281"/>
      <c r="L32" s="281"/>
      <c r="M32" s="270"/>
      <c r="N32" s="93"/>
      <c r="O32" s="90"/>
      <c r="P32" s="103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75"/>
    </row>
    <row r="33" spans="1:21" s="58" customFormat="1" ht="12">
      <c r="A33" s="86" t="s">
        <v>20</v>
      </c>
      <c r="B33" s="10" t="s">
        <v>1043</v>
      </c>
      <c r="C33" s="78" t="s">
        <v>814</v>
      </c>
      <c r="D33" s="84" t="s">
        <v>155</v>
      </c>
      <c r="E33" s="113"/>
      <c r="F33" s="203">
        <v>100</v>
      </c>
      <c r="G33" s="216" t="s">
        <v>1</v>
      </c>
      <c r="H3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7" t="str">
        <f>IF(Sklop8[[#This Row],[ZAHTEVANA SHEMA KAKOVOSTI]]&lt;&gt;"",Sklop8[[#This Row],[Preračunana masa/volumen/kos na enoto kg]],"")</f>
        <v/>
      </c>
      <c r="J33" s="99"/>
      <c r="K33" s="281"/>
      <c r="L33" s="281"/>
      <c r="M33" s="270"/>
      <c r="N33" s="93"/>
      <c r="O33" s="90"/>
      <c r="P33" s="103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75"/>
    </row>
    <row r="34" spans="1:21" s="58" customFormat="1" ht="12">
      <c r="A34" s="86" t="s">
        <v>21</v>
      </c>
      <c r="B34" s="10" t="s">
        <v>1041</v>
      </c>
      <c r="C34" s="78" t="s">
        <v>389</v>
      </c>
      <c r="D34" s="84" t="s">
        <v>155</v>
      </c>
      <c r="E34" s="113"/>
      <c r="F34" s="203">
        <v>100</v>
      </c>
      <c r="G34" s="216" t="s">
        <v>1</v>
      </c>
      <c r="H3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7" t="str">
        <f>IF(Sklop8[[#This Row],[ZAHTEVANA SHEMA KAKOVOSTI]]&lt;&gt;"",Sklop8[[#This Row],[Preračunana masa/volumen/kos na enoto kg]],"")</f>
        <v/>
      </c>
      <c r="J34" s="99"/>
      <c r="K34" s="281"/>
      <c r="L34" s="281"/>
      <c r="M34" s="270"/>
      <c r="N34" s="93"/>
      <c r="O34" s="90"/>
      <c r="P34" s="103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75"/>
    </row>
    <row r="35" spans="1:21" s="58" customFormat="1" ht="15.75" customHeight="1">
      <c r="A35" s="86" t="s">
        <v>22</v>
      </c>
      <c r="B35" s="10" t="s">
        <v>522</v>
      </c>
      <c r="C35" s="78" t="s">
        <v>389</v>
      </c>
      <c r="D35" s="84" t="s">
        <v>155</v>
      </c>
      <c r="E35" s="113"/>
      <c r="F35" s="203">
        <v>150</v>
      </c>
      <c r="G35" s="216" t="s">
        <v>1</v>
      </c>
      <c r="H3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7" t="str">
        <f>IF(Sklop8[[#This Row],[ZAHTEVANA SHEMA KAKOVOSTI]]&lt;&gt;"",Sklop8[[#This Row],[Preračunana masa/volumen/kos na enoto kg]],"")</f>
        <v/>
      </c>
      <c r="J35" s="99"/>
      <c r="K35" s="281"/>
      <c r="L35" s="281"/>
      <c r="M35" s="270"/>
      <c r="N35" s="93"/>
      <c r="O35" s="90"/>
      <c r="P35" s="103"/>
      <c r="Q35" s="93">
        <f>+Sklop8[[#This Row],[cena/enota brez DDV v EUR]]*Sklop8[[#This Row],[Stopnja DDV (%)]]</f>
        <v>0</v>
      </c>
      <c r="R35" s="93">
        <f>+Sklop8[[#This Row],[cena/enota brez DDV v EUR]]+Sklop8[[#This Row],[Davek (EUR)]]</f>
        <v>0</v>
      </c>
      <c r="S35" s="93">
        <f>+Sklop8[[#This Row],[cena/enota brez DDV v EUR]]*Sklop8[[#This Row],[Okvirna količina]]</f>
        <v>0</v>
      </c>
      <c r="T35" s="93">
        <f>+Sklop8[[#This Row],[Končna cena/enoto mere (EUR) z DDV]]*Sklop8[[#This Row],[Okvirna količina]]</f>
        <v>0</v>
      </c>
      <c r="U35" s="175"/>
    </row>
    <row r="36" spans="1:21" s="58" customFormat="1" ht="12">
      <c r="A36" s="86" t="s">
        <v>23</v>
      </c>
      <c r="B36" s="79" t="s">
        <v>521</v>
      </c>
      <c r="C36" s="78">
        <v>1</v>
      </c>
      <c r="D36" s="84" t="s">
        <v>1</v>
      </c>
      <c r="E36" s="113"/>
      <c r="F36" s="203">
        <v>30</v>
      </c>
      <c r="G36" s="216" t="s">
        <v>1</v>
      </c>
      <c r="H3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7" t="str">
        <f>IF(Sklop8[[#This Row],[ZAHTEVANA SHEMA KAKOVOSTI]]&lt;&gt;"",Sklop8[[#This Row],[Preračunana masa/volumen/kos na enoto kg]],"")</f>
        <v/>
      </c>
      <c r="J36" s="99"/>
      <c r="K36" s="281"/>
      <c r="L36" s="281"/>
      <c r="M36" s="270"/>
      <c r="N36" s="93"/>
      <c r="O36" s="90"/>
      <c r="P36" s="103"/>
      <c r="Q36" s="93">
        <f>+Sklop8[[#This Row],[cena/enota brez DDV v EUR]]*Sklop8[[#This Row],[Stopnja DDV (%)]]</f>
        <v>0</v>
      </c>
      <c r="R36" s="93">
        <f>+Sklop8[[#This Row],[cena/enota brez DDV v EUR]]+Sklop8[[#This Row],[Davek (EUR)]]</f>
        <v>0</v>
      </c>
      <c r="S36" s="93">
        <f>+Sklop8[[#This Row],[cena/enota brez DDV v EUR]]*Sklop8[[#This Row],[Okvirna količina]]</f>
        <v>0</v>
      </c>
      <c r="T36" s="93">
        <f>+Sklop8[[#This Row],[Končna cena/enoto mere (EUR) z DDV]]*Sklop8[[#This Row],[Okvirna količina]]</f>
        <v>0</v>
      </c>
      <c r="U36" s="175"/>
    </row>
    <row r="37" spans="1:21" s="58" customFormat="1" ht="15.75" customHeight="1">
      <c r="A37" s="86" t="s">
        <v>24</v>
      </c>
      <c r="B37" s="10" t="s">
        <v>520</v>
      </c>
      <c r="C37" s="78" t="s">
        <v>389</v>
      </c>
      <c r="D37" s="84" t="s">
        <v>155</v>
      </c>
      <c r="E37" s="113"/>
      <c r="F37" s="203">
        <v>20</v>
      </c>
      <c r="G37" s="216" t="s">
        <v>1</v>
      </c>
      <c r="H3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87" t="str">
        <f>IF(Sklop8[[#This Row],[ZAHTEVANA SHEMA KAKOVOSTI]]&lt;&gt;"",Sklop8[[#This Row],[Preračunana masa/volumen/kos na enoto kg]],"")</f>
        <v/>
      </c>
      <c r="J37" s="99"/>
      <c r="K37" s="281"/>
      <c r="L37" s="281"/>
      <c r="M37" s="270"/>
      <c r="N37" s="93"/>
      <c r="O37" s="90"/>
      <c r="P37" s="103"/>
      <c r="Q37" s="93">
        <f>+Sklop8[[#This Row],[cena/enota brez DDV v EUR]]*Sklop8[[#This Row],[Stopnja DDV (%)]]</f>
        <v>0</v>
      </c>
      <c r="R37" s="93">
        <f>+Sklop8[[#This Row],[cena/enota brez DDV v EUR]]+Sklop8[[#This Row],[Davek (EUR)]]</f>
        <v>0</v>
      </c>
      <c r="S37" s="93">
        <f>+Sklop8[[#This Row],[cena/enota brez DDV v EUR]]*Sklop8[[#This Row],[Okvirna količina]]</f>
        <v>0</v>
      </c>
      <c r="T37" s="93">
        <f>+Sklop8[[#This Row],[Končna cena/enoto mere (EUR) z DDV]]*Sklop8[[#This Row],[Okvirna količina]]</f>
        <v>0</v>
      </c>
      <c r="U37" s="175"/>
    </row>
    <row r="38" spans="1:21" s="58" customFormat="1" ht="12">
      <c r="A38" s="86" t="s">
        <v>25</v>
      </c>
      <c r="B38" s="10" t="s">
        <v>916</v>
      </c>
      <c r="C38" s="78" t="s">
        <v>389</v>
      </c>
      <c r="D38" s="84" t="s">
        <v>155</v>
      </c>
      <c r="E38" s="113"/>
      <c r="F38" s="203">
        <v>100</v>
      </c>
      <c r="G38" s="216" t="s">
        <v>1</v>
      </c>
      <c r="H3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7" t="str">
        <f>IF(Sklop8[[#This Row],[ZAHTEVANA SHEMA KAKOVOSTI]]&lt;&gt;"",Sklop8[[#This Row],[Preračunana masa/volumen/kos na enoto kg]],"")</f>
        <v/>
      </c>
      <c r="J38" s="99"/>
      <c r="K38" s="281"/>
      <c r="L38" s="281"/>
      <c r="M38" s="270"/>
      <c r="N38" s="93"/>
      <c r="O38" s="90"/>
      <c r="P38" s="103"/>
      <c r="Q38" s="93">
        <f>+Sklop8[[#This Row],[cena/enota brez DDV v EUR]]*Sklop8[[#This Row],[Stopnja DDV (%)]]</f>
        <v>0</v>
      </c>
      <c r="R38" s="93">
        <f>+Sklop8[[#This Row],[cena/enota brez DDV v EUR]]+Sklop8[[#This Row],[Davek (EUR)]]</f>
        <v>0</v>
      </c>
      <c r="S38" s="93">
        <f>+Sklop8[[#This Row],[cena/enota brez DDV v EUR]]*Sklop8[[#This Row],[Okvirna količina]]</f>
        <v>0</v>
      </c>
      <c r="T38" s="93">
        <f>+Sklop8[[#This Row],[Končna cena/enoto mere (EUR) z DDV]]*Sklop8[[#This Row],[Okvirna količina]]</f>
        <v>0</v>
      </c>
      <c r="U38" s="175"/>
    </row>
    <row r="39" spans="1:21" s="58" customFormat="1" ht="12">
      <c r="A39" s="86" t="s">
        <v>26</v>
      </c>
      <c r="B39" s="10" t="s">
        <v>868</v>
      </c>
      <c r="C39" s="78" t="s">
        <v>389</v>
      </c>
      <c r="D39" s="84" t="s">
        <v>155</v>
      </c>
      <c r="E39" s="113"/>
      <c r="F39" s="203">
        <v>100</v>
      </c>
      <c r="G39" s="216" t="s">
        <v>1</v>
      </c>
      <c r="H3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7" t="str">
        <f>IF(Sklop8[[#This Row],[ZAHTEVANA SHEMA KAKOVOSTI]]&lt;&gt;"",Sklop8[[#This Row],[Preračunana masa/volumen/kos na enoto kg]],"")</f>
        <v/>
      </c>
      <c r="J39" s="99"/>
      <c r="K39" s="281"/>
      <c r="L39" s="281"/>
      <c r="M39" s="270"/>
      <c r="N39" s="93"/>
      <c r="O39" s="90"/>
      <c r="P39" s="103"/>
      <c r="Q39" s="93">
        <f>+Sklop8[[#This Row],[cena/enota brez DDV v EUR]]*Sklop8[[#This Row],[Stopnja DDV (%)]]</f>
        <v>0</v>
      </c>
      <c r="R39" s="93">
        <f>+Sklop8[[#This Row],[cena/enota brez DDV v EUR]]+Sklop8[[#This Row],[Davek (EUR)]]</f>
        <v>0</v>
      </c>
      <c r="S39" s="93">
        <f>+Sklop8[[#This Row],[cena/enota brez DDV v EUR]]*Sklop8[[#This Row],[Okvirna količina]]</f>
        <v>0</v>
      </c>
      <c r="T39" s="93">
        <f>+Sklop8[[#This Row],[Končna cena/enoto mere (EUR) z DDV]]*Sklop8[[#This Row],[Okvirna količina]]</f>
        <v>0</v>
      </c>
      <c r="U39" s="175"/>
    </row>
    <row r="40" spans="1:21" s="58" customFormat="1" ht="12">
      <c r="A40" s="86" t="s">
        <v>27</v>
      </c>
      <c r="B40" s="10" t="s">
        <v>519</v>
      </c>
      <c r="C40" s="78" t="s">
        <v>869</v>
      </c>
      <c r="D40" s="84" t="s">
        <v>155</v>
      </c>
      <c r="E40" s="113"/>
      <c r="F40" s="203">
        <v>120</v>
      </c>
      <c r="G40" s="216" t="s">
        <v>1</v>
      </c>
      <c r="H4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87" t="str">
        <f>IF(Sklop8[[#This Row],[ZAHTEVANA SHEMA KAKOVOSTI]]&lt;&gt;"",Sklop8[[#This Row],[Preračunana masa/volumen/kos na enoto kg]],"")</f>
        <v/>
      </c>
      <c r="J40" s="99"/>
      <c r="K40" s="281"/>
      <c r="L40" s="281"/>
      <c r="M40" s="270"/>
      <c r="N40" s="93"/>
      <c r="O40" s="90"/>
      <c r="P40" s="103"/>
      <c r="Q40" s="93">
        <f>+Sklop8[[#This Row],[cena/enota brez DDV v EUR]]*Sklop8[[#This Row],[Stopnja DDV (%)]]</f>
        <v>0</v>
      </c>
      <c r="R40" s="93">
        <f>+Sklop8[[#This Row],[cena/enota brez DDV v EUR]]+Sklop8[[#This Row],[Davek (EUR)]]</f>
        <v>0</v>
      </c>
      <c r="S40" s="93">
        <f>+Sklop8[[#This Row],[cena/enota brez DDV v EUR]]*Sklop8[[#This Row],[Okvirna količina]]</f>
        <v>0</v>
      </c>
      <c r="T40" s="93">
        <f>+Sklop8[[#This Row],[Končna cena/enoto mere (EUR) z DDV]]*Sklop8[[#This Row],[Okvirna količina]]</f>
        <v>0</v>
      </c>
      <c r="U40" s="175"/>
    </row>
    <row r="41" spans="1:21" s="58" customFormat="1" ht="12">
      <c r="A41" s="86" t="s">
        <v>28</v>
      </c>
      <c r="B41" s="10" t="s">
        <v>496</v>
      </c>
      <c r="C41" s="78">
        <v>1.2</v>
      </c>
      <c r="D41" s="84" t="s">
        <v>1</v>
      </c>
      <c r="E41" s="113"/>
      <c r="F41" s="203">
        <v>600</v>
      </c>
      <c r="G41" s="216" t="s">
        <v>0</v>
      </c>
      <c r="H4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41" s="87" t="str">
        <f>IF(Sklop8[[#This Row],[ZAHTEVANA SHEMA KAKOVOSTI]]&lt;&gt;"",Sklop8[[#This Row],[Preračunana masa/volumen/kos na enoto kg]],"")</f>
        <v/>
      </c>
      <c r="J41" s="99"/>
      <c r="K41" s="281"/>
      <c r="L41" s="281"/>
      <c r="M41" s="270"/>
      <c r="N41" s="93"/>
      <c r="O41" s="90"/>
      <c r="P41" s="103"/>
      <c r="Q41" s="93">
        <f>+Sklop8[[#This Row],[cena/enota brez DDV v EUR]]*Sklop8[[#This Row],[Stopnja DDV (%)]]</f>
        <v>0</v>
      </c>
      <c r="R41" s="93">
        <f>+Sklop8[[#This Row],[cena/enota brez DDV v EUR]]+Sklop8[[#This Row],[Davek (EUR)]]</f>
        <v>0</v>
      </c>
      <c r="S41" s="93">
        <f>+Sklop8[[#This Row],[cena/enota brez DDV v EUR]]*Sklop8[[#This Row],[Okvirna količina]]</f>
        <v>0</v>
      </c>
      <c r="T41" s="93">
        <f>+Sklop8[[#This Row],[Končna cena/enoto mere (EUR) z DDV]]*Sklop8[[#This Row],[Okvirna količina]]</f>
        <v>0</v>
      </c>
      <c r="U41" s="175"/>
    </row>
    <row r="42" spans="1:21" s="58" customFormat="1" ht="12">
      <c r="A42" s="86" t="s">
        <v>29</v>
      </c>
      <c r="B42" s="79" t="s">
        <v>518</v>
      </c>
      <c r="C42" s="78">
        <v>5</v>
      </c>
      <c r="D42" s="84" t="s">
        <v>1</v>
      </c>
      <c r="E42" s="113"/>
      <c r="F42" s="203">
        <v>30</v>
      </c>
      <c r="G42" s="216" t="s">
        <v>0</v>
      </c>
      <c r="H4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2" s="87" t="str">
        <f>IF(Sklop8[[#This Row],[ZAHTEVANA SHEMA KAKOVOSTI]]&lt;&gt;"",Sklop8[[#This Row],[Preračunana masa/volumen/kos na enoto kg]],"")</f>
        <v/>
      </c>
      <c r="J42" s="99"/>
      <c r="K42" s="281"/>
      <c r="L42" s="281"/>
      <c r="M42" s="270"/>
      <c r="N42" s="93"/>
      <c r="O42" s="90"/>
      <c r="P42" s="103"/>
      <c r="Q42" s="93">
        <f>+Sklop8[[#This Row],[cena/enota brez DDV v EUR]]*Sklop8[[#This Row],[Stopnja DDV (%)]]</f>
        <v>0</v>
      </c>
      <c r="R42" s="93">
        <f>+Sklop8[[#This Row],[cena/enota brez DDV v EUR]]+Sklop8[[#This Row],[Davek (EUR)]]</f>
        <v>0</v>
      </c>
      <c r="S42" s="93">
        <f>+Sklop8[[#This Row],[cena/enota brez DDV v EUR]]*Sklop8[[#This Row],[Okvirna količina]]</f>
        <v>0</v>
      </c>
      <c r="T42" s="93">
        <f>+Sklop8[[#This Row],[Končna cena/enoto mere (EUR) z DDV]]*Sklop8[[#This Row],[Okvirna količina]]</f>
        <v>0</v>
      </c>
      <c r="U42" s="175"/>
    </row>
    <row r="43" spans="1:21" s="58" customFormat="1" ht="12">
      <c r="A43" s="86" t="s">
        <v>30</v>
      </c>
      <c r="B43" s="79" t="s">
        <v>517</v>
      </c>
      <c r="C43" s="78">
        <v>1</v>
      </c>
      <c r="D43" s="84" t="s">
        <v>1</v>
      </c>
      <c r="E43" s="113"/>
      <c r="F43" s="203">
        <v>50</v>
      </c>
      <c r="G43" s="216" t="s">
        <v>0</v>
      </c>
      <c r="H4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7" t="str">
        <f>IF(Sklop8[[#This Row],[ZAHTEVANA SHEMA KAKOVOSTI]]&lt;&gt;"",Sklop8[[#This Row],[Preračunana masa/volumen/kos na enoto kg]],"")</f>
        <v/>
      </c>
      <c r="J43" s="99"/>
      <c r="K43" s="281"/>
      <c r="L43" s="281"/>
      <c r="M43" s="270"/>
      <c r="N43" s="93"/>
      <c r="O43" s="90"/>
      <c r="P43" s="103"/>
      <c r="Q43" s="93">
        <f>+Sklop8[[#This Row],[cena/enota brez DDV v EUR]]*Sklop8[[#This Row],[Stopnja DDV (%)]]</f>
        <v>0</v>
      </c>
      <c r="R43" s="93">
        <f>+Sklop8[[#This Row],[cena/enota brez DDV v EUR]]+Sklop8[[#This Row],[Davek (EUR)]]</f>
        <v>0</v>
      </c>
      <c r="S43" s="93">
        <f>+Sklop8[[#This Row],[cena/enota brez DDV v EUR]]*Sklop8[[#This Row],[Okvirna količina]]</f>
        <v>0</v>
      </c>
      <c r="T43" s="93">
        <f>+Sklop8[[#This Row],[Končna cena/enoto mere (EUR) z DDV]]*Sklop8[[#This Row],[Okvirna količina]]</f>
        <v>0</v>
      </c>
      <c r="U43" s="175"/>
    </row>
    <row r="44" spans="1:21" s="316" customFormat="1" ht="12">
      <c r="A44" s="86" t="s">
        <v>31</v>
      </c>
      <c r="B44" s="81" t="s">
        <v>516</v>
      </c>
      <c r="C44" s="78">
        <v>0.13</v>
      </c>
      <c r="D44" s="84" t="s">
        <v>1</v>
      </c>
      <c r="E44" s="113"/>
      <c r="F44" s="231">
        <v>3200</v>
      </c>
      <c r="G44" s="325" t="s">
        <v>0</v>
      </c>
      <c r="H44" s="3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416</v>
      </c>
      <c r="I44" s="326" t="str">
        <f>IF(Sklop8[[#This Row],[ZAHTEVANA SHEMA KAKOVOSTI]]&lt;&gt;"",Sklop8[[#This Row],[Preračunana masa/volumen/kos na enoto kg]],"")</f>
        <v/>
      </c>
      <c r="J44" s="327"/>
      <c r="K44" s="281"/>
      <c r="L44" s="281"/>
      <c r="M44" s="270"/>
      <c r="N44" s="272"/>
      <c r="O44" s="271"/>
      <c r="P44" s="328"/>
      <c r="Q44" s="272">
        <f>+Sklop8[[#This Row],[cena/enota brez DDV v EUR]]*Sklop8[[#This Row],[Stopnja DDV (%)]]</f>
        <v>0</v>
      </c>
      <c r="R44" s="272">
        <f>+Sklop8[[#This Row],[cena/enota brez DDV v EUR]]+Sklop8[[#This Row],[Davek (EUR)]]</f>
        <v>0</v>
      </c>
      <c r="S44" s="272">
        <f>+Sklop8[[#This Row],[cena/enota brez DDV v EUR]]*Sklop8[[#This Row],[Okvirna količina]]</f>
        <v>0</v>
      </c>
      <c r="T44" s="272">
        <f>+Sklop8[[#This Row],[Končna cena/enoto mere (EUR) z DDV]]*Sklop8[[#This Row],[Okvirna količina]]</f>
        <v>0</v>
      </c>
      <c r="U44" s="175"/>
    </row>
    <row r="45" spans="1:21" s="58" customFormat="1" ht="12">
      <c r="A45" s="86" t="s">
        <v>32</v>
      </c>
      <c r="B45" s="79" t="s">
        <v>515</v>
      </c>
      <c r="C45" s="78">
        <v>2</v>
      </c>
      <c r="D45" s="84" t="s">
        <v>1</v>
      </c>
      <c r="E45" s="113"/>
      <c r="F45" s="203">
        <v>300</v>
      </c>
      <c r="G45" s="216" t="s">
        <v>0</v>
      </c>
      <c r="H4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5" s="87" t="str">
        <f>IF(Sklop8[[#This Row],[ZAHTEVANA SHEMA KAKOVOSTI]]&lt;&gt;"",Sklop8[[#This Row],[Preračunana masa/volumen/kos na enoto kg]],"")</f>
        <v/>
      </c>
      <c r="J45" s="99"/>
      <c r="K45" s="281"/>
      <c r="L45" s="281"/>
      <c r="M45" s="270"/>
      <c r="N45" s="93"/>
      <c r="O45" s="90"/>
      <c r="P45" s="103"/>
      <c r="Q45" s="93">
        <f>+Sklop8[[#This Row],[cena/enota brez DDV v EUR]]*Sklop8[[#This Row],[Stopnja DDV (%)]]</f>
        <v>0</v>
      </c>
      <c r="R45" s="93">
        <f>+Sklop8[[#This Row],[cena/enota brez DDV v EUR]]+Sklop8[[#This Row],[Davek (EUR)]]</f>
        <v>0</v>
      </c>
      <c r="S45" s="93">
        <f>+Sklop8[[#This Row],[cena/enota brez DDV v EUR]]*Sklop8[[#This Row],[Okvirna količina]]</f>
        <v>0</v>
      </c>
      <c r="T45" s="93">
        <f>+Sklop8[[#This Row],[Končna cena/enoto mere (EUR) z DDV]]*Sklop8[[#This Row],[Okvirna količina]]</f>
        <v>0</v>
      </c>
      <c r="U45" s="175"/>
    </row>
    <row r="46" spans="1:21" s="58" customFormat="1" ht="12">
      <c r="A46" s="86" t="s">
        <v>33</v>
      </c>
      <c r="B46" s="10" t="s">
        <v>514</v>
      </c>
      <c r="C46" s="78">
        <v>2</v>
      </c>
      <c r="D46" s="84" t="s">
        <v>1</v>
      </c>
      <c r="E46" s="113"/>
      <c r="F46" s="203">
        <v>50</v>
      </c>
      <c r="G46" s="216" t="s">
        <v>0</v>
      </c>
      <c r="H4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87" t="str">
        <f>IF(Sklop8[[#This Row],[ZAHTEVANA SHEMA KAKOVOSTI]]&lt;&gt;"",Sklop8[[#This Row],[Preračunana masa/volumen/kos na enoto kg]],"")</f>
        <v/>
      </c>
      <c r="J46" s="99"/>
      <c r="K46" s="281"/>
      <c r="L46" s="281"/>
      <c r="M46" s="270"/>
      <c r="N46" s="93"/>
      <c r="O46" s="90"/>
      <c r="P46" s="103"/>
      <c r="Q46" s="93">
        <f>+Sklop8[[#This Row],[cena/enota brez DDV v EUR]]*Sklop8[[#This Row],[Stopnja DDV (%)]]</f>
        <v>0</v>
      </c>
      <c r="R46" s="93">
        <f>+Sklop8[[#This Row],[cena/enota brez DDV v EUR]]+Sklop8[[#This Row],[Davek (EUR)]]</f>
        <v>0</v>
      </c>
      <c r="S46" s="93">
        <f>+Sklop8[[#This Row],[cena/enota brez DDV v EUR]]*Sklop8[[#This Row],[Okvirna količina]]</f>
        <v>0</v>
      </c>
      <c r="T46" s="93">
        <f>+Sklop8[[#This Row],[Končna cena/enoto mere (EUR) z DDV]]*Sklop8[[#This Row],[Okvirna količina]]</f>
        <v>0</v>
      </c>
      <c r="U46" s="175"/>
    </row>
    <row r="47" spans="1:21" s="58" customFormat="1" ht="12">
      <c r="A47" s="86" t="s">
        <v>34</v>
      </c>
      <c r="B47" s="10" t="s">
        <v>513</v>
      </c>
      <c r="C47" s="78">
        <v>2</v>
      </c>
      <c r="D47" s="84" t="s">
        <v>1</v>
      </c>
      <c r="E47" s="113"/>
      <c r="F47" s="203">
        <v>10</v>
      </c>
      <c r="G47" s="216" t="s">
        <v>0</v>
      </c>
      <c r="H4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87" t="str">
        <f>IF(Sklop8[[#This Row],[ZAHTEVANA SHEMA KAKOVOSTI]]&lt;&gt;"",Sklop8[[#This Row],[Preračunana masa/volumen/kos na enoto kg]],"")</f>
        <v/>
      </c>
      <c r="J47" s="99"/>
      <c r="K47" s="281"/>
      <c r="L47" s="281"/>
      <c r="M47" s="270"/>
      <c r="N47" s="93"/>
      <c r="O47" s="90"/>
      <c r="P47" s="103"/>
      <c r="Q47" s="93">
        <f>+Sklop8[[#This Row],[cena/enota brez DDV v EUR]]*Sklop8[[#This Row],[Stopnja DDV (%)]]</f>
        <v>0</v>
      </c>
      <c r="R47" s="93">
        <f>+Sklop8[[#This Row],[cena/enota brez DDV v EUR]]+Sklop8[[#This Row],[Davek (EUR)]]</f>
        <v>0</v>
      </c>
      <c r="S47" s="93">
        <f>+Sklop8[[#This Row],[cena/enota brez DDV v EUR]]*Sklop8[[#This Row],[Okvirna količina]]</f>
        <v>0</v>
      </c>
      <c r="T47" s="93">
        <f>+Sklop8[[#This Row],[Končna cena/enoto mere (EUR) z DDV]]*Sklop8[[#This Row],[Okvirna količina]]</f>
        <v>0</v>
      </c>
      <c r="U47" s="175"/>
    </row>
    <row r="48" spans="1:21" s="58" customFormat="1" ht="12">
      <c r="A48" s="86" t="s">
        <v>35</v>
      </c>
      <c r="B48" s="81" t="s">
        <v>512</v>
      </c>
      <c r="C48" s="78" t="s">
        <v>870</v>
      </c>
      <c r="D48" s="84" t="s">
        <v>155</v>
      </c>
      <c r="E48" s="113"/>
      <c r="F48" s="231">
        <v>10</v>
      </c>
      <c r="G48" s="216" t="s">
        <v>1</v>
      </c>
      <c r="H4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7" t="str">
        <f>IF(Sklop8[[#This Row],[ZAHTEVANA SHEMA KAKOVOSTI]]&lt;&gt;"",Sklop8[[#This Row],[Preračunana masa/volumen/kos na enoto kg]],"")</f>
        <v/>
      </c>
      <c r="J48" s="99"/>
      <c r="K48" s="281"/>
      <c r="L48" s="281"/>
      <c r="M48" s="270"/>
      <c r="N48" s="93"/>
      <c r="O48" s="90"/>
      <c r="P48" s="103"/>
      <c r="Q48" s="93">
        <f>+Sklop8[[#This Row],[cena/enota brez DDV v EUR]]*Sklop8[[#This Row],[Stopnja DDV (%)]]</f>
        <v>0</v>
      </c>
      <c r="R48" s="93">
        <f>+Sklop8[[#This Row],[cena/enota brez DDV v EUR]]+Sklop8[[#This Row],[Davek (EUR)]]</f>
        <v>0</v>
      </c>
      <c r="S48" s="93">
        <f>+Sklop8[[#This Row],[cena/enota brez DDV v EUR]]*Sklop8[[#This Row],[Okvirna količina]]</f>
        <v>0</v>
      </c>
      <c r="T48" s="93">
        <f>+Sklop8[[#This Row],[Končna cena/enoto mere (EUR) z DDV]]*Sklop8[[#This Row],[Okvirna količina]]</f>
        <v>0</v>
      </c>
      <c r="U48" s="175"/>
    </row>
    <row r="49" spans="1:21" s="58" customFormat="1" ht="12">
      <c r="A49" s="86" t="s">
        <v>36</v>
      </c>
      <c r="B49" s="82" t="s">
        <v>511</v>
      </c>
      <c r="C49" s="78" t="s">
        <v>870</v>
      </c>
      <c r="D49" s="84" t="s">
        <v>155</v>
      </c>
      <c r="E49" s="114"/>
      <c r="F49" s="203">
        <v>10</v>
      </c>
      <c r="G49" s="232" t="s">
        <v>1</v>
      </c>
      <c r="H4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91" t="str">
        <f>IF(Sklop8[[#This Row],[ZAHTEVANA SHEMA KAKOVOSTI]]&lt;&gt;"",Sklop8[[#This Row],[Preračunana masa/volumen/kos na enoto kg]],"")</f>
        <v/>
      </c>
      <c r="J49" s="99"/>
      <c r="K49" s="281"/>
      <c r="L49" s="281"/>
      <c r="M49" s="270"/>
      <c r="N49" s="93"/>
      <c r="O49" s="90"/>
      <c r="P49" s="103"/>
      <c r="Q49" s="93">
        <f>+Sklop8[[#This Row],[cena/enota brez DDV v EUR]]*Sklop8[[#This Row],[Stopnja DDV (%)]]</f>
        <v>0</v>
      </c>
      <c r="R49" s="93">
        <f>+Sklop8[[#This Row],[cena/enota brez DDV v EUR]]+Sklop8[[#This Row],[Davek (EUR)]]</f>
        <v>0</v>
      </c>
      <c r="S49" s="93">
        <f>+Sklop8[[#This Row],[cena/enota brez DDV v EUR]]*Sklop8[[#This Row],[Okvirna količina]]</f>
        <v>0</v>
      </c>
      <c r="T49" s="93">
        <f>+Sklop8[[#This Row],[Končna cena/enoto mere (EUR) z DDV]]*Sklop8[[#This Row],[Okvirna količina]]</f>
        <v>0</v>
      </c>
      <c r="U49" s="175"/>
    </row>
    <row r="50" spans="1:21" s="58" customFormat="1" ht="12">
      <c r="A50" s="86" t="s">
        <v>37</v>
      </c>
      <c r="B50" s="82" t="s">
        <v>918</v>
      </c>
      <c r="C50" s="78" t="s">
        <v>870</v>
      </c>
      <c r="D50" s="84" t="s">
        <v>155</v>
      </c>
      <c r="E50" s="114"/>
      <c r="F50" s="203">
        <v>5</v>
      </c>
      <c r="G50" s="232" t="s">
        <v>1</v>
      </c>
      <c r="H5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91" t="str">
        <f>IF(Sklop8[[#This Row],[ZAHTEVANA SHEMA KAKOVOSTI]]&lt;&gt;"",Sklop8[[#This Row],[Preračunana masa/volumen/kos na enoto kg]],"")</f>
        <v/>
      </c>
      <c r="J50" s="99"/>
      <c r="K50" s="281"/>
      <c r="L50" s="281"/>
      <c r="M50" s="270"/>
      <c r="N50" s="93"/>
      <c r="O50" s="90"/>
      <c r="P50" s="103"/>
      <c r="Q50" s="93">
        <f>+Sklop8[[#This Row],[cena/enota brez DDV v EUR]]*Sklop8[[#This Row],[Stopnja DDV (%)]]</f>
        <v>0</v>
      </c>
      <c r="R50" s="93">
        <f>+Sklop8[[#This Row],[cena/enota brez DDV v EUR]]+Sklop8[[#This Row],[Davek (EUR)]]</f>
        <v>0</v>
      </c>
      <c r="S50" s="93">
        <f>+Sklop8[[#This Row],[cena/enota brez DDV v EUR]]*Sklop8[[#This Row],[Okvirna količina]]</f>
        <v>0</v>
      </c>
      <c r="T50" s="93">
        <f>+Sklop8[[#This Row],[Končna cena/enoto mere (EUR) z DDV]]*Sklop8[[#This Row],[Okvirna količina]]</f>
        <v>0</v>
      </c>
      <c r="U50" s="175"/>
    </row>
    <row r="51" spans="1:21" s="58" customFormat="1" ht="12">
      <c r="A51" s="86" t="s">
        <v>38</v>
      </c>
      <c r="B51" s="82" t="s">
        <v>510</v>
      </c>
      <c r="C51" s="78">
        <v>1000</v>
      </c>
      <c r="D51" s="84" t="s">
        <v>155</v>
      </c>
      <c r="E51" s="114"/>
      <c r="F51" s="203">
        <v>150</v>
      </c>
      <c r="G51" s="232" t="s">
        <v>1</v>
      </c>
      <c r="H5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1" s="91" t="str">
        <f>IF(Sklop8[[#This Row],[ZAHTEVANA SHEMA KAKOVOSTI]]&lt;&gt;"",Sklop8[[#This Row],[Preračunana masa/volumen/kos na enoto kg]],"")</f>
        <v/>
      </c>
      <c r="J51" s="99"/>
      <c r="K51" s="281"/>
      <c r="L51" s="281"/>
      <c r="M51" s="270"/>
      <c r="N51" s="93"/>
      <c r="O51" s="90"/>
      <c r="P51" s="103"/>
      <c r="Q51" s="97">
        <f>+Sklop8[[#This Row],[cena/enota brez DDV v EUR]]*Sklop8[[#This Row],[Stopnja DDV (%)]]</f>
        <v>0</v>
      </c>
      <c r="R51" s="97">
        <f>+Sklop8[[#This Row],[cena/enota brez DDV v EUR]]+Sklop8[[#This Row],[Davek (EUR)]]</f>
        <v>0</v>
      </c>
      <c r="S51" s="97">
        <f>+Sklop8[[#This Row],[cena/enota brez DDV v EUR]]*Sklop8[[#This Row],[Okvirna količina]]</f>
        <v>0</v>
      </c>
      <c r="T51" s="97">
        <f>+Sklop8[[#This Row],[Končna cena/enoto mere (EUR) z DDV]]*Sklop8[[#This Row],[Okvirna količina]]</f>
        <v>0</v>
      </c>
      <c r="U51" s="175"/>
    </row>
    <row r="52" spans="1:21" s="58" customFormat="1" ht="12">
      <c r="A52" s="86" t="s">
        <v>39</v>
      </c>
      <c r="B52" s="82" t="s">
        <v>509</v>
      </c>
      <c r="C52" s="78">
        <v>2</v>
      </c>
      <c r="D52" s="84" t="s">
        <v>1</v>
      </c>
      <c r="E52" s="114"/>
      <c r="F52" s="203">
        <v>250</v>
      </c>
      <c r="G52" s="232" t="s">
        <v>0</v>
      </c>
      <c r="H5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264" t="str">
        <f>IF(Sklop8[[#This Row],[ZAHTEVANA SHEMA KAKOVOSTI]]&lt;&gt;"",Sklop8[[#This Row],[Preračunana masa/volumen/kos na enoto kg]],"")</f>
        <v/>
      </c>
      <c r="J52" s="285"/>
      <c r="K52" s="281"/>
      <c r="L52" s="281"/>
      <c r="M52" s="270"/>
      <c r="N52" s="288"/>
      <c r="O52" s="90"/>
      <c r="P52" s="293"/>
      <c r="Q52" s="295">
        <f>+Sklop8[[#This Row],[cena/enota brez DDV v EUR]]*Sklop8[[#This Row],[Stopnja DDV (%)]]</f>
        <v>0</v>
      </c>
      <c r="R52" s="295">
        <f>+Sklop8[[#This Row],[cena/enota brez DDV v EUR]]+Sklop8[[#This Row],[Davek (EUR)]]</f>
        <v>0</v>
      </c>
      <c r="S52" s="295">
        <f>+Sklop8[[#This Row],[cena/enota brez DDV v EUR]]*Sklop8[[#This Row],[Okvirna količina]]</f>
        <v>0</v>
      </c>
      <c r="T52" s="295">
        <f>+Sklop8[[#This Row],[Končna cena/enoto mere (EUR) z DDV]]*Sklop8[[#This Row],[Okvirna količina]]</f>
        <v>0</v>
      </c>
      <c r="U52" s="175"/>
    </row>
    <row r="53" spans="1:21" s="316" customFormat="1" ht="12">
      <c r="A53" s="86" t="s">
        <v>40</v>
      </c>
      <c r="B53" s="469" t="s">
        <v>917</v>
      </c>
      <c r="C53" s="262" t="s">
        <v>991</v>
      </c>
      <c r="D53" s="84" t="s">
        <v>1</v>
      </c>
      <c r="E53" s="263"/>
      <c r="F53" s="426">
        <v>150</v>
      </c>
      <c r="G53" s="470" t="s">
        <v>1</v>
      </c>
      <c r="H53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412" t="str">
        <f>IF(Sklop8[[#This Row],[ZAHTEVANA SHEMA KAKOVOSTI]]&lt;&gt;"",Sklop8[[#This Row],[Preračunana masa/volumen/kos na enoto kg]],"")</f>
        <v/>
      </c>
      <c r="J53" s="381"/>
      <c r="K53" s="281"/>
      <c r="L53" s="281"/>
      <c r="M53" s="270"/>
      <c r="N53" s="383"/>
      <c r="O53" s="271"/>
      <c r="P53" s="471"/>
      <c r="Q53" s="472">
        <f>+Sklop8[[#This Row],[cena/enota brez DDV v EUR]]*Sklop8[[#This Row],[Stopnja DDV (%)]]</f>
        <v>0</v>
      </c>
      <c r="R53" s="472">
        <f>+Sklop8[[#This Row],[cena/enota brez DDV v EUR]]+Sklop8[[#This Row],[Davek (EUR)]]</f>
        <v>0</v>
      </c>
      <c r="S53" s="472">
        <f>+Sklop8[[#This Row],[cena/enota brez DDV v EUR]]*Sklop8[[#This Row],[Okvirna količina]]</f>
        <v>0</v>
      </c>
      <c r="T53" s="472">
        <f>+Sklop8[[#This Row],[Končna cena/enoto mere (EUR) z DDV]]*Sklop8[[#This Row],[Okvirna količina]]</f>
        <v>0</v>
      </c>
      <c r="U53" s="175"/>
    </row>
    <row r="54" spans="1:21" s="316" customFormat="1" ht="12">
      <c r="A54" s="86" t="s">
        <v>41</v>
      </c>
      <c r="B54" s="469" t="s">
        <v>919</v>
      </c>
      <c r="C54" s="262">
        <v>1</v>
      </c>
      <c r="D54" s="84" t="s">
        <v>1</v>
      </c>
      <c r="E54" s="263"/>
      <c r="F54" s="426">
        <v>200</v>
      </c>
      <c r="G54" s="470" t="s">
        <v>1</v>
      </c>
      <c r="H54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4" s="412" t="str">
        <f>IF(Sklop8[[#This Row],[ZAHTEVANA SHEMA KAKOVOSTI]]&lt;&gt;"",Sklop8[[#This Row],[Preračunana masa/volumen/kos na enoto kg]],"")</f>
        <v/>
      </c>
      <c r="J54" s="381"/>
      <c r="K54" s="281"/>
      <c r="L54" s="281"/>
      <c r="M54" s="270"/>
      <c r="N54" s="383"/>
      <c r="O54" s="271"/>
      <c r="P54" s="471"/>
      <c r="Q54" s="472">
        <f>+Sklop8[[#This Row],[cena/enota brez DDV v EUR]]*Sklop8[[#This Row],[Stopnja DDV (%)]]</f>
        <v>0</v>
      </c>
      <c r="R54" s="472">
        <f>+Sklop8[[#This Row],[cena/enota brez DDV v EUR]]+Sklop8[[#This Row],[Davek (EUR)]]</f>
        <v>0</v>
      </c>
      <c r="S54" s="472">
        <f>+Sklop8[[#This Row],[cena/enota brez DDV v EUR]]*Sklop8[[#This Row],[Okvirna količina]]</f>
        <v>0</v>
      </c>
      <c r="T54" s="472">
        <f>+Sklop8[[#This Row],[Končna cena/enoto mere (EUR) z DDV]]*Sklop8[[#This Row],[Okvirna količina]]</f>
        <v>0</v>
      </c>
      <c r="U54" s="175"/>
    </row>
    <row r="55" spans="1:21" s="316" customFormat="1" ht="12">
      <c r="A55" s="86" t="s">
        <v>42</v>
      </c>
      <c r="B55" s="469" t="s">
        <v>921</v>
      </c>
      <c r="C55" s="262">
        <v>1</v>
      </c>
      <c r="D55" s="84" t="s">
        <v>1</v>
      </c>
      <c r="E55" s="263"/>
      <c r="F55" s="426">
        <v>400</v>
      </c>
      <c r="G55" s="470" t="s">
        <v>1</v>
      </c>
      <c r="H55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5" s="412" t="str">
        <f>IF(Sklop8[[#This Row],[ZAHTEVANA SHEMA KAKOVOSTI]]&lt;&gt;"",Sklop8[[#This Row],[Preračunana masa/volumen/kos na enoto kg]],"")</f>
        <v/>
      </c>
      <c r="J55" s="381"/>
      <c r="K55" s="281"/>
      <c r="L55" s="281"/>
      <c r="M55" s="270"/>
      <c r="N55" s="383"/>
      <c r="O55" s="271"/>
      <c r="P55" s="471"/>
      <c r="Q55" s="472">
        <f>+Sklop8[[#This Row],[cena/enota brez DDV v EUR]]*Sklop8[[#This Row],[Stopnja DDV (%)]]</f>
        <v>0</v>
      </c>
      <c r="R55" s="472">
        <f>+Sklop8[[#This Row],[cena/enota brez DDV v EUR]]+Sklop8[[#This Row],[Davek (EUR)]]</f>
        <v>0</v>
      </c>
      <c r="S55" s="472">
        <f>+Sklop8[[#This Row],[cena/enota brez DDV v EUR]]*Sklop8[[#This Row],[Okvirna količina]]</f>
        <v>0</v>
      </c>
      <c r="T55" s="472">
        <f>+Sklop8[[#This Row],[Končna cena/enoto mere (EUR) z DDV]]*Sklop8[[#This Row],[Okvirna količina]]</f>
        <v>0</v>
      </c>
      <c r="U55" s="175"/>
    </row>
    <row r="56" spans="1:21" s="316" customFormat="1" ht="12">
      <c r="A56" s="86" t="s">
        <v>43</v>
      </c>
      <c r="B56" s="469" t="s">
        <v>965</v>
      </c>
      <c r="C56" s="262">
        <v>1</v>
      </c>
      <c r="D56" s="84" t="s">
        <v>1</v>
      </c>
      <c r="E56" s="263"/>
      <c r="F56" s="426">
        <v>200</v>
      </c>
      <c r="G56" s="470" t="s">
        <v>1</v>
      </c>
      <c r="H56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6" s="412" t="str">
        <f>IF(Sklop8[[#This Row],[ZAHTEVANA SHEMA KAKOVOSTI]]&lt;&gt;"",Sklop8[[#This Row],[Preračunana masa/volumen/kos na enoto kg]],"")</f>
        <v/>
      </c>
      <c r="J56" s="381"/>
      <c r="K56" s="281"/>
      <c r="L56" s="281"/>
      <c r="M56" s="270"/>
      <c r="N56" s="383"/>
      <c r="O56" s="271"/>
      <c r="P56" s="471"/>
      <c r="Q56" s="472">
        <f>+Sklop8[[#This Row],[cena/enota brez DDV v EUR]]*Sklop8[[#This Row],[Stopnja DDV (%)]]</f>
        <v>0</v>
      </c>
      <c r="R56" s="472">
        <f>+Sklop8[[#This Row],[cena/enota brez DDV v EUR]]+Sklop8[[#This Row],[Davek (EUR)]]</f>
        <v>0</v>
      </c>
      <c r="S56" s="472">
        <f>+Sklop8[[#This Row],[cena/enota brez DDV v EUR]]*Sklop8[[#This Row],[Okvirna količina]]</f>
        <v>0</v>
      </c>
      <c r="T56" s="472">
        <f>+Sklop8[[#This Row],[Končna cena/enoto mere (EUR) z DDV]]*Sklop8[[#This Row],[Okvirna količina]]</f>
        <v>0</v>
      </c>
      <c r="U56" s="175"/>
    </row>
    <row r="57" spans="1:21" s="316" customFormat="1" ht="12">
      <c r="A57" s="86" t="s">
        <v>44</v>
      </c>
      <c r="B57" s="473" t="s">
        <v>1044</v>
      </c>
      <c r="C57" s="346">
        <v>150</v>
      </c>
      <c r="D57" s="84" t="s">
        <v>155</v>
      </c>
      <c r="E57" s="347"/>
      <c r="F57" s="474">
        <v>2400</v>
      </c>
      <c r="G57" s="475" t="s">
        <v>0</v>
      </c>
      <c r="H57" s="47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7" s="476" t="str">
        <f>IF(Sklop8[[#This Row],[ZAHTEVANA SHEMA KAKOVOSTI]]&lt;&gt;"",Sklop8[[#This Row],[Preračunana masa/volumen/kos na enoto kg]],"")</f>
        <v/>
      </c>
      <c r="J57" s="477"/>
      <c r="K57" s="281"/>
      <c r="L57" s="281"/>
      <c r="M57" s="270"/>
      <c r="N57" s="478"/>
      <c r="O57" s="271"/>
      <c r="P57" s="479"/>
      <c r="Q57" s="480">
        <f>+Sklop8[[#This Row],[cena/enota brez DDV v EUR]]*Sklop8[[#This Row],[Stopnja DDV (%)]]</f>
        <v>0</v>
      </c>
      <c r="R57" s="480">
        <f>+Sklop8[[#This Row],[cena/enota brez DDV v EUR]]+Sklop8[[#This Row],[Davek (EUR)]]</f>
        <v>0</v>
      </c>
      <c r="S57" s="480">
        <f>+Sklop8[[#This Row],[cena/enota brez DDV v EUR]]*Sklop8[[#This Row],[Okvirna količina]]</f>
        <v>0</v>
      </c>
      <c r="T57" s="480">
        <f>+Sklop8[[#This Row],[Končna cena/enoto mere (EUR) z DDV]]*Sklop8[[#This Row],[Okvirna količina]]</f>
        <v>0</v>
      </c>
      <c r="U57" s="175"/>
    </row>
    <row r="58" spans="1:21" s="316" customFormat="1" ht="12">
      <c r="A58" s="86" t="s">
        <v>49</v>
      </c>
      <c r="B58" s="473" t="s">
        <v>1045</v>
      </c>
      <c r="C58" s="78">
        <v>150</v>
      </c>
      <c r="D58" s="84" t="s">
        <v>155</v>
      </c>
      <c r="E58" s="114"/>
      <c r="F58" s="231">
        <v>500</v>
      </c>
      <c r="G58" s="481" t="s">
        <v>0</v>
      </c>
      <c r="H58" s="4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8" s="482" t="str">
        <f>IF(Sklop8[[#This Row],[ZAHTEVANA SHEMA KAKOVOSTI]]&lt;&gt;"",Sklop8[[#This Row],[Preračunana masa/volumen/kos na enoto kg]],"")</f>
        <v/>
      </c>
      <c r="J58" s="327"/>
      <c r="K58" s="281"/>
      <c r="L58" s="281"/>
      <c r="M58" s="270"/>
      <c r="N58" s="272"/>
      <c r="O58" s="271"/>
      <c r="P58" s="328"/>
      <c r="Q58" s="483">
        <f>+Sklop8[[#This Row],[cena/enota brez DDV v EUR]]*Sklop8[[#This Row],[Stopnja DDV (%)]]</f>
        <v>0</v>
      </c>
      <c r="R58" s="483">
        <f>+Sklop8[[#This Row],[cena/enota brez DDV v EUR]]+Sklop8[[#This Row],[Davek (EUR)]]</f>
        <v>0</v>
      </c>
      <c r="S58" s="483">
        <f>+Sklop8[[#This Row],[cena/enota brez DDV v EUR]]*Sklop8[[#This Row],[Okvirna količina]]</f>
        <v>0</v>
      </c>
      <c r="T58" s="483">
        <f>+Sklop8[[#This Row],[Končna cena/enoto mere (EUR) z DDV]]*Sklop8[[#This Row],[Okvirna količina]]</f>
        <v>0</v>
      </c>
      <c r="U58" s="175"/>
    </row>
    <row r="59" spans="1:21" s="526" customFormat="1" ht="12">
      <c r="A59" s="86" t="s">
        <v>45</v>
      </c>
      <c r="B59" s="600" t="s">
        <v>1119</v>
      </c>
      <c r="C59" s="596">
        <v>80</v>
      </c>
      <c r="D59" s="500" t="s">
        <v>155</v>
      </c>
      <c r="E59" s="113"/>
      <c r="F59" s="601">
        <v>800</v>
      </c>
      <c r="G59" s="601" t="s">
        <v>0</v>
      </c>
      <c r="H59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59" s="598" t="str">
        <f>IF(Sklop8[[#This Row],[ZAHTEVANA SHEMA KAKOVOSTI]]&lt;&gt;"",Sklop8[[#This Row],[Preračunana masa/volumen/kos na enoto kg]],"")</f>
        <v/>
      </c>
      <c r="J59" s="602"/>
      <c r="K59" s="606"/>
      <c r="L59" s="606"/>
      <c r="M59" s="604"/>
      <c r="N59" s="599"/>
      <c r="O59" s="599"/>
      <c r="P59" s="605"/>
      <c r="Q59" s="599">
        <f>+Sklop8[[#This Row],[cena/enota brez DDV v EUR]]*Sklop8[[#This Row],[Stopnja DDV (%)]]</f>
        <v>0</v>
      </c>
      <c r="R59" s="599">
        <f>+Sklop8[[#This Row],[cena/enota brez DDV v EUR]]+Sklop8[[#This Row],[Davek (EUR)]]</f>
        <v>0</v>
      </c>
      <c r="S59" s="599">
        <f>+Sklop8[[#This Row],[cena/enota brez DDV v EUR]]*Sklop8[[#This Row],[Okvirna količina]]</f>
        <v>0</v>
      </c>
      <c r="T59" s="599">
        <f>+Sklop8[[#This Row],[Končna cena/enoto mere (EUR) z DDV]]*Sklop8[[#This Row],[Okvirna količina]]</f>
        <v>0</v>
      </c>
      <c r="U59" s="541"/>
    </row>
    <row r="60" spans="1:21" s="526" customFormat="1" ht="12">
      <c r="A60" s="86" t="s">
        <v>46</v>
      </c>
      <c r="B60" s="600" t="s">
        <v>1120</v>
      </c>
      <c r="C60" s="596">
        <v>80</v>
      </c>
      <c r="D60" s="500" t="s">
        <v>155</v>
      </c>
      <c r="E60" s="113"/>
      <c r="F60" s="601">
        <v>800</v>
      </c>
      <c r="G60" s="601" t="s">
        <v>0</v>
      </c>
      <c r="H60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60" s="598" t="str">
        <f>IF(Sklop8[[#This Row],[ZAHTEVANA SHEMA KAKOVOSTI]]&lt;&gt;"",Sklop8[[#This Row],[Preračunana masa/volumen/kos na enoto kg]],"")</f>
        <v/>
      </c>
      <c r="J60" s="602"/>
      <c r="K60" s="606"/>
      <c r="L60" s="606"/>
      <c r="M60" s="604"/>
      <c r="N60" s="599"/>
      <c r="O60" s="599"/>
      <c r="P60" s="605"/>
      <c r="Q60" s="599">
        <f>+Sklop8[[#This Row],[cena/enota brez DDV v EUR]]*Sklop8[[#This Row],[Stopnja DDV (%)]]</f>
        <v>0</v>
      </c>
      <c r="R60" s="599">
        <f>+Sklop8[[#This Row],[cena/enota brez DDV v EUR]]+Sklop8[[#This Row],[Davek (EUR)]]</f>
        <v>0</v>
      </c>
      <c r="S60" s="599">
        <f>+Sklop8[[#This Row],[cena/enota brez DDV v EUR]]*Sklop8[[#This Row],[Okvirna količina]]</f>
        <v>0</v>
      </c>
      <c r="T60" s="599">
        <f>+Sklop8[[#This Row],[Končna cena/enoto mere (EUR) z DDV]]*Sklop8[[#This Row],[Okvirna količina]]</f>
        <v>0</v>
      </c>
      <c r="U60" s="541"/>
    </row>
    <row r="61" spans="1:21" s="526" customFormat="1" ht="12">
      <c r="A61" s="86" t="s">
        <v>50</v>
      </c>
      <c r="B61" s="600" t="s">
        <v>1121</v>
      </c>
      <c r="C61" s="596">
        <v>70</v>
      </c>
      <c r="D61" s="500" t="s">
        <v>155</v>
      </c>
      <c r="E61" s="113"/>
      <c r="F61" s="601">
        <v>800</v>
      </c>
      <c r="G61" s="601" t="s">
        <v>0</v>
      </c>
      <c r="H61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56.000000000000007</v>
      </c>
      <c r="I61" s="598" t="str">
        <f>IF(Sklop8[[#This Row],[ZAHTEVANA SHEMA KAKOVOSTI]]&lt;&gt;"",Sklop8[[#This Row],[Preračunana masa/volumen/kos na enoto kg]],"")</f>
        <v/>
      </c>
      <c r="J61" s="602"/>
      <c r="K61" s="606"/>
      <c r="L61" s="606"/>
      <c r="M61" s="604"/>
      <c r="N61" s="599"/>
      <c r="O61" s="599"/>
      <c r="P61" s="605"/>
      <c r="Q61" s="599">
        <f>+Sklop8[[#This Row],[cena/enota brez DDV v EUR]]*Sklop8[[#This Row],[Stopnja DDV (%)]]</f>
        <v>0</v>
      </c>
      <c r="R61" s="599">
        <f>+Sklop8[[#This Row],[cena/enota brez DDV v EUR]]+Sklop8[[#This Row],[Davek (EUR)]]</f>
        <v>0</v>
      </c>
      <c r="S61" s="599">
        <f>+Sklop8[[#This Row],[cena/enota brez DDV v EUR]]*Sklop8[[#This Row],[Okvirna količina]]</f>
        <v>0</v>
      </c>
      <c r="T61" s="599">
        <f>+Sklop8[[#This Row],[Končna cena/enoto mere (EUR) z DDV]]*Sklop8[[#This Row],[Okvirna količina]]</f>
        <v>0</v>
      </c>
      <c r="U61" s="541"/>
    </row>
    <row r="62" spans="1:21" s="526" customFormat="1" ht="12">
      <c r="A62" s="86" t="s">
        <v>51</v>
      </c>
      <c r="B62" s="600" t="s">
        <v>1123</v>
      </c>
      <c r="C62" s="596">
        <v>120</v>
      </c>
      <c r="D62" s="500" t="s">
        <v>155</v>
      </c>
      <c r="E62" s="113"/>
      <c r="F62" s="601">
        <v>1600</v>
      </c>
      <c r="G62" s="601" t="s">
        <v>0</v>
      </c>
      <c r="H62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62" s="598" t="str">
        <f>IF(Sklop8[[#This Row],[ZAHTEVANA SHEMA KAKOVOSTI]]&lt;&gt;"",Sklop8[[#This Row],[Preračunana masa/volumen/kos na enoto kg]],"")</f>
        <v/>
      </c>
      <c r="J62" s="602"/>
      <c r="K62" s="606"/>
      <c r="L62" s="606"/>
      <c r="M62" s="604"/>
      <c r="N62" s="599"/>
      <c r="O62" s="599"/>
      <c r="P62" s="605"/>
      <c r="Q62" s="599">
        <f>+Sklop8[[#This Row],[cena/enota brez DDV v EUR]]*Sklop8[[#This Row],[Stopnja DDV (%)]]</f>
        <v>0</v>
      </c>
      <c r="R62" s="599">
        <f>+Sklop8[[#This Row],[cena/enota brez DDV v EUR]]+Sklop8[[#This Row],[Davek (EUR)]]</f>
        <v>0</v>
      </c>
      <c r="S62" s="599">
        <f>+Sklop8[[#This Row],[cena/enota brez DDV v EUR]]*Sklop8[[#This Row],[Okvirna količina]]</f>
        <v>0</v>
      </c>
      <c r="T62" s="599">
        <f>+Sklop8[[#This Row],[Končna cena/enoto mere (EUR) z DDV]]*Sklop8[[#This Row],[Okvirna količina]]</f>
        <v>0</v>
      </c>
      <c r="U62" s="541"/>
    </row>
    <row r="63" spans="1:21" s="526" customFormat="1" ht="12">
      <c r="A63" s="86" t="s">
        <v>47</v>
      </c>
      <c r="B63" s="600" t="s">
        <v>1122</v>
      </c>
      <c r="C63" s="596">
        <v>80</v>
      </c>
      <c r="D63" s="500" t="s">
        <v>155</v>
      </c>
      <c r="E63" s="113"/>
      <c r="F63" s="601">
        <v>100</v>
      </c>
      <c r="G63" s="601" t="s">
        <v>0</v>
      </c>
      <c r="H63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3" s="598" t="str">
        <f>IF(Sklop8[[#This Row],[ZAHTEVANA SHEMA KAKOVOSTI]]&lt;&gt;"",Sklop8[[#This Row],[Preračunana masa/volumen/kos na enoto kg]],"")</f>
        <v/>
      </c>
      <c r="J63" s="602"/>
      <c r="K63" s="606"/>
      <c r="L63" s="606"/>
      <c r="M63" s="604"/>
      <c r="N63" s="599"/>
      <c r="O63" s="599"/>
      <c r="P63" s="605"/>
      <c r="Q63" s="599">
        <f>+Sklop8[[#This Row],[cena/enota brez DDV v EUR]]*Sklop8[[#This Row],[Stopnja DDV (%)]]</f>
        <v>0</v>
      </c>
      <c r="R63" s="599">
        <f>+Sklop8[[#This Row],[cena/enota brez DDV v EUR]]+Sklop8[[#This Row],[Davek (EUR)]]</f>
        <v>0</v>
      </c>
      <c r="S63" s="599">
        <f>+Sklop8[[#This Row],[cena/enota brez DDV v EUR]]*Sklop8[[#This Row],[Okvirna količina]]</f>
        <v>0</v>
      </c>
      <c r="T63" s="599">
        <f>+Sklop8[[#This Row],[Končna cena/enoto mere (EUR) z DDV]]*Sklop8[[#This Row],[Okvirna količina]]</f>
        <v>0</v>
      </c>
      <c r="U63" s="541"/>
    </row>
    <row r="64" spans="1:21" s="526" customFormat="1" ht="12">
      <c r="A64" s="86" t="s">
        <v>52</v>
      </c>
      <c r="B64" s="600" t="s">
        <v>1124</v>
      </c>
      <c r="C64" s="596">
        <v>90</v>
      </c>
      <c r="D64" s="500" t="s">
        <v>155</v>
      </c>
      <c r="E64" s="113"/>
      <c r="F64" s="601">
        <v>200</v>
      </c>
      <c r="G64" s="601" t="s">
        <v>0</v>
      </c>
      <c r="H64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64" s="598" t="str">
        <f>IF(Sklop8[[#This Row],[ZAHTEVANA SHEMA KAKOVOSTI]]&lt;&gt;"",Sklop8[[#This Row],[Preračunana masa/volumen/kos na enoto kg]],"")</f>
        <v/>
      </c>
      <c r="J64" s="602"/>
      <c r="K64" s="606"/>
      <c r="L64" s="606"/>
      <c r="M64" s="604"/>
      <c r="N64" s="599"/>
      <c r="O64" s="599"/>
      <c r="P64" s="605"/>
      <c r="Q64" s="599">
        <f>+Sklop8[[#This Row],[cena/enota brez DDV v EUR]]*Sklop8[[#This Row],[Stopnja DDV (%)]]</f>
        <v>0</v>
      </c>
      <c r="R64" s="599">
        <f>+Sklop8[[#This Row],[cena/enota brez DDV v EUR]]+Sklop8[[#This Row],[Davek (EUR)]]</f>
        <v>0</v>
      </c>
      <c r="S64" s="599">
        <f>+Sklop8[[#This Row],[cena/enota brez DDV v EUR]]*Sklop8[[#This Row],[Okvirna količina]]</f>
        <v>0</v>
      </c>
      <c r="T64" s="599">
        <f>+Sklop8[[#This Row],[Končna cena/enoto mere (EUR) z DDV]]*Sklop8[[#This Row],[Okvirna količina]]</f>
        <v>0</v>
      </c>
      <c r="U64" s="541"/>
    </row>
    <row r="65" spans="1:22" s="526" customFormat="1" ht="12">
      <c r="A65" s="86" t="s">
        <v>48</v>
      </c>
      <c r="B65" s="600" t="s">
        <v>1125</v>
      </c>
      <c r="C65" s="596">
        <v>90</v>
      </c>
      <c r="D65" s="500" t="s">
        <v>155</v>
      </c>
      <c r="E65" s="113"/>
      <c r="F65" s="601">
        <v>100</v>
      </c>
      <c r="G65" s="601" t="s">
        <v>0</v>
      </c>
      <c r="H65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65" s="598" t="str">
        <f>IF(Sklop8[[#This Row],[ZAHTEVANA SHEMA KAKOVOSTI]]&lt;&gt;"",Sklop8[[#This Row],[Preračunana masa/volumen/kos na enoto kg]],"")</f>
        <v/>
      </c>
      <c r="J65" s="602"/>
      <c r="K65" s="606"/>
      <c r="L65" s="606"/>
      <c r="M65" s="604"/>
      <c r="N65" s="599"/>
      <c r="O65" s="599"/>
      <c r="P65" s="605"/>
      <c r="Q65" s="599">
        <f>+Sklop8[[#This Row],[cena/enota brez DDV v EUR]]*Sklop8[[#This Row],[Stopnja DDV (%)]]</f>
        <v>0</v>
      </c>
      <c r="R65" s="599">
        <f>+Sklop8[[#This Row],[cena/enota brez DDV v EUR]]+Sklop8[[#This Row],[Davek (EUR)]]</f>
        <v>0</v>
      </c>
      <c r="S65" s="599">
        <f>+Sklop8[[#This Row],[cena/enota brez DDV v EUR]]*Sklop8[[#This Row],[Okvirna količina]]</f>
        <v>0</v>
      </c>
      <c r="T65" s="599">
        <f>+Sklop8[[#This Row],[Končna cena/enoto mere (EUR) z DDV]]*Sklop8[[#This Row],[Okvirna količina]]</f>
        <v>0</v>
      </c>
      <c r="U65" s="541"/>
    </row>
    <row r="66" spans="1:22" s="526" customFormat="1" ht="12">
      <c r="A66" s="86" t="s">
        <v>53</v>
      </c>
      <c r="B66" s="600" t="s">
        <v>1126</v>
      </c>
      <c r="C66" s="596">
        <v>80</v>
      </c>
      <c r="D66" s="500" t="s">
        <v>155</v>
      </c>
      <c r="E66" s="113"/>
      <c r="F66" s="601">
        <v>100</v>
      </c>
      <c r="G66" s="601" t="s">
        <v>0</v>
      </c>
      <c r="H66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6" s="598" t="str">
        <f>IF(Sklop8[[#This Row],[ZAHTEVANA SHEMA KAKOVOSTI]]&lt;&gt;"",Sklop8[[#This Row],[Preračunana masa/volumen/kos na enoto kg]],"")</f>
        <v/>
      </c>
      <c r="J66" s="602"/>
      <c r="K66" s="606"/>
      <c r="L66" s="606"/>
      <c r="M66" s="604"/>
      <c r="N66" s="599"/>
      <c r="O66" s="599"/>
      <c r="P66" s="605"/>
      <c r="Q66" s="599">
        <f>+Sklop8[[#This Row],[cena/enota brez DDV v EUR]]*Sklop8[[#This Row],[Stopnja DDV (%)]]</f>
        <v>0</v>
      </c>
      <c r="R66" s="599">
        <f>+Sklop8[[#This Row],[cena/enota brez DDV v EUR]]+Sklop8[[#This Row],[Davek (EUR)]]</f>
        <v>0</v>
      </c>
      <c r="S66" s="599">
        <f>+Sklop8[[#This Row],[cena/enota brez DDV v EUR]]*Sklop8[[#This Row],[Okvirna količina]]</f>
        <v>0</v>
      </c>
      <c r="T66" s="599">
        <f>+Sklop8[[#This Row],[Končna cena/enoto mere (EUR) z DDV]]*Sklop8[[#This Row],[Okvirna količina]]</f>
        <v>0</v>
      </c>
      <c r="U66" s="541"/>
    </row>
    <row r="67" spans="1:22" s="526" customFormat="1" ht="12">
      <c r="A67" s="86" t="s">
        <v>54</v>
      </c>
      <c r="B67" s="600" t="s">
        <v>1127</v>
      </c>
      <c r="C67" s="596">
        <v>100</v>
      </c>
      <c r="D67" s="500" t="s">
        <v>155</v>
      </c>
      <c r="E67" s="113"/>
      <c r="F67" s="601">
        <v>50</v>
      </c>
      <c r="G67" s="601" t="s">
        <v>0</v>
      </c>
      <c r="H67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598" t="str">
        <f>IF(Sklop8[[#This Row],[ZAHTEVANA SHEMA KAKOVOSTI]]&lt;&gt;"",Sklop8[[#This Row],[Preračunana masa/volumen/kos na enoto kg]],"")</f>
        <v/>
      </c>
      <c r="J67" s="602"/>
      <c r="K67" s="606"/>
      <c r="L67" s="606"/>
      <c r="M67" s="604"/>
      <c r="N67" s="599"/>
      <c r="O67" s="599"/>
      <c r="P67" s="605"/>
      <c r="Q67" s="599">
        <f>+Sklop8[[#This Row],[cena/enota brez DDV v EUR]]*Sklop8[[#This Row],[Stopnja DDV (%)]]</f>
        <v>0</v>
      </c>
      <c r="R67" s="599">
        <f>+Sklop8[[#This Row],[cena/enota brez DDV v EUR]]+Sklop8[[#This Row],[Davek (EUR)]]</f>
        <v>0</v>
      </c>
      <c r="S67" s="599">
        <f>+Sklop8[[#This Row],[cena/enota brez DDV v EUR]]*Sklop8[[#This Row],[Okvirna količina]]</f>
        <v>0</v>
      </c>
      <c r="T67" s="599">
        <f>+Sklop8[[#This Row],[Končna cena/enoto mere (EUR) z DDV]]*Sklop8[[#This Row],[Okvirna količina]]</f>
        <v>0</v>
      </c>
      <c r="U67" s="541"/>
    </row>
    <row r="68" spans="1:22" s="526" customFormat="1" ht="12">
      <c r="A68" s="86" t="s">
        <v>55</v>
      </c>
      <c r="B68" s="600" t="s">
        <v>1128</v>
      </c>
      <c r="C68" s="596">
        <v>1000</v>
      </c>
      <c r="D68" s="500" t="s">
        <v>155</v>
      </c>
      <c r="E68" s="113"/>
      <c r="F68" s="601">
        <v>30</v>
      </c>
      <c r="G68" s="601" t="s">
        <v>0</v>
      </c>
      <c r="H68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8" s="598" t="str">
        <f>IF(Sklop8[[#This Row],[ZAHTEVANA SHEMA KAKOVOSTI]]&lt;&gt;"",Sklop8[[#This Row],[Preračunana masa/volumen/kos na enoto kg]],"")</f>
        <v/>
      </c>
      <c r="J68" s="602"/>
      <c r="K68" s="606"/>
      <c r="L68" s="606"/>
      <c r="M68" s="604"/>
      <c r="N68" s="599"/>
      <c r="O68" s="599"/>
      <c r="P68" s="605"/>
      <c r="Q68" s="599">
        <f>+Sklop8[[#This Row],[cena/enota brez DDV v EUR]]*Sklop8[[#This Row],[Stopnja DDV (%)]]</f>
        <v>0</v>
      </c>
      <c r="R68" s="599">
        <f>+Sklop8[[#This Row],[cena/enota brez DDV v EUR]]+Sklop8[[#This Row],[Davek (EUR)]]</f>
        <v>0</v>
      </c>
      <c r="S68" s="599">
        <f>+Sklop8[[#This Row],[cena/enota brez DDV v EUR]]*Sklop8[[#This Row],[Okvirna količina]]</f>
        <v>0</v>
      </c>
      <c r="T68" s="599">
        <f>+Sklop8[[#This Row],[Končna cena/enoto mere (EUR) z DDV]]*Sklop8[[#This Row],[Okvirna količina]]</f>
        <v>0</v>
      </c>
      <c r="U68" s="541"/>
    </row>
    <row r="69" spans="1:22" s="526" customFormat="1" ht="12">
      <c r="A69" s="86" t="s">
        <v>56</v>
      </c>
      <c r="B69" s="600" t="s">
        <v>1129</v>
      </c>
      <c r="C69" s="596">
        <v>500</v>
      </c>
      <c r="D69" s="500" t="s">
        <v>155</v>
      </c>
      <c r="E69" s="113"/>
      <c r="F69" s="601">
        <v>20</v>
      </c>
      <c r="G69" s="601" t="s">
        <v>0</v>
      </c>
      <c r="H69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9" s="598" t="str">
        <f>IF(Sklop8[[#This Row],[ZAHTEVANA SHEMA KAKOVOSTI]]&lt;&gt;"",Sklop8[[#This Row],[Preračunana masa/volumen/kos na enoto kg]],"")</f>
        <v/>
      </c>
      <c r="J69" s="602"/>
      <c r="K69" s="606"/>
      <c r="L69" s="606"/>
      <c r="M69" s="604"/>
      <c r="N69" s="599"/>
      <c r="O69" s="599"/>
      <c r="P69" s="605"/>
      <c r="Q69" s="599">
        <f>+Sklop8[[#This Row],[cena/enota brez DDV v EUR]]*Sklop8[[#This Row],[Stopnja DDV (%)]]</f>
        <v>0</v>
      </c>
      <c r="R69" s="599">
        <f>+Sklop8[[#This Row],[cena/enota brez DDV v EUR]]+Sklop8[[#This Row],[Davek (EUR)]]</f>
        <v>0</v>
      </c>
      <c r="S69" s="599">
        <f>+Sklop8[[#This Row],[cena/enota brez DDV v EUR]]*Sklop8[[#This Row],[Okvirna količina]]</f>
        <v>0</v>
      </c>
      <c r="T69" s="599">
        <f>+Sklop8[[#This Row],[Končna cena/enoto mere (EUR) z DDV]]*Sklop8[[#This Row],[Okvirna količina]]</f>
        <v>0</v>
      </c>
      <c r="U69" s="541"/>
    </row>
    <row r="70" spans="1:22" s="526" customFormat="1" ht="12">
      <c r="A70" s="86" t="s">
        <v>57</v>
      </c>
      <c r="B70" s="600" t="s">
        <v>1130</v>
      </c>
      <c r="C70" s="596">
        <v>500</v>
      </c>
      <c r="D70" s="500" t="s">
        <v>155</v>
      </c>
      <c r="E70" s="113"/>
      <c r="F70" s="601">
        <v>20</v>
      </c>
      <c r="G70" s="601" t="s">
        <v>0</v>
      </c>
      <c r="H70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0" s="598" t="str">
        <f>IF(Sklop8[[#This Row],[ZAHTEVANA SHEMA KAKOVOSTI]]&lt;&gt;"",Sklop8[[#This Row],[Preračunana masa/volumen/kos na enoto kg]],"")</f>
        <v/>
      </c>
      <c r="J70" s="602"/>
      <c r="K70" s="606"/>
      <c r="L70" s="606"/>
      <c r="M70" s="604"/>
      <c r="N70" s="599"/>
      <c r="O70" s="599"/>
      <c r="P70" s="605"/>
      <c r="Q70" s="599">
        <f>+Sklop8[[#This Row],[cena/enota brez DDV v EUR]]*Sklop8[[#This Row],[Stopnja DDV (%)]]</f>
        <v>0</v>
      </c>
      <c r="R70" s="599">
        <f>+Sklop8[[#This Row],[cena/enota brez DDV v EUR]]+Sklop8[[#This Row],[Davek (EUR)]]</f>
        <v>0</v>
      </c>
      <c r="S70" s="599">
        <f>+Sklop8[[#This Row],[cena/enota brez DDV v EUR]]*Sklop8[[#This Row],[Okvirna količina]]</f>
        <v>0</v>
      </c>
      <c r="T70" s="599">
        <f>+Sklop8[[#This Row],[Končna cena/enoto mere (EUR) z DDV]]*Sklop8[[#This Row],[Okvirna količina]]</f>
        <v>0</v>
      </c>
      <c r="U70" s="541"/>
    </row>
    <row r="71" spans="1:22" s="526" customFormat="1" ht="12">
      <c r="A71" s="86" t="s">
        <v>58</v>
      </c>
      <c r="B71" s="600" t="s">
        <v>1132</v>
      </c>
      <c r="C71" s="596">
        <v>800</v>
      </c>
      <c r="D71" s="500" t="s">
        <v>155</v>
      </c>
      <c r="E71" s="113"/>
      <c r="F71" s="601">
        <v>20</v>
      </c>
      <c r="G71" s="601" t="s">
        <v>0</v>
      </c>
      <c r="H71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71" s="598" t="str">
        <f>IF(Sklop8[[#This Row],[ZAHTEVANA SHEMA KAKOVOSTI]]&lt;&gt;"",Sklop8[[#This Row],[Preračunana masa/volumen/kos na enoto kg]],"")</f>
        <v/>
      </c>
      <c r="J71" s="602"/>
      <c r="K71" s="606"/>
      <c r="L71" s="606"/>
      <c r="M71" s="604"/>
      <c r="N71" s="599"/>
      <c r="O71" s="599"/>
      <c r="P71" s="605"/>
      <c r="Q71" s="599">
        <f>+Sklop8[[#This Row],[cena/enota brez DDV v EUR]]*Sklop8[[#This Row],[Stopnja DDV (%)]]</f>
        <v>0</v>
      </c>
      <c r="R71" s="599">
        <f>+Sklop8[[#This Row],[cena/enota brez DDV v EUR]]+Sklop8[[#This Row],[Davek (EUR)]]</f>
        <v>0</v>
      </c>
      <c r="S71" s="599">
        <f>+Sklop8[[#This Row],[cena/enota brez DDV v EUR]]*Sklop8[[#This Row],[Okvirna količina]]</f>
        <v>0</v>
      </c>
      <c r="T71" s="599">
        <f>+Sklop8[[#This Row],[Končna cena/enoto mere (EUR) z DDV]]*Sklop8[[#This Row],[Okvirna količina]]</f>
        <v>0</v>
      </c>
      <c r="U71" s="541"/>
    </row>
    <row r="72" spans="1:22" s="526" customFormat="1" ht="12">
      <c r="A72" s="86" t="s">
        <v>59</v>
      </c>
      <c r="B72" s="600" t="s">
        <v>1131</v>
      </c>
      <c r="C72" s="596">
        <v>800</v>
      </c>
      <c r="D72" s="500" t="s">
        <v>155</v>
      </c>
      <c r="E72" s="113"/>
      <c r="F72" s="601">
        <v>20</v>
      </c>
      <c r="G72" s="601" t="s">
        <v>0</v>
      </c>
      <c r="H72" s="52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72" s="598" t="str">
        <f>IF(Sklop8[[#This Row],[ZAHTEVANA SHEMA KAKOVOSTI]]&lt;&gt;"",Sklop8[[#This Row],[Preračunana masa/volumen/kos na enoto kg]],"")</f>
        <v/>
      </c>
      <c r="J72" s="602"/>
      <c r="K72" s="606"/>
      <c r="L72" s="606"/>
      <c r="M72" s="604"/>
      <c r="N72" s="599"/>
      <c r="O72" s="599"/>
      <c r="P72" s="605"/>
      <c r="Q72" s="599">
        <f>+Sklop8[[#This Row],[cena/enota brez DDV v EUR]]*Sklop8[[#This Row],[Stopnja DDV (%)]]</f>
        <v>0</v>
      </c>
      <c r="R72" s="599">
        <f>+Sklop8[[#This Row],[cena/enota brez DDV v EUR]]+Sklop8[[#This Row],[Davek (EUR)]]</f>
        <v>0</v>
      </c>
      <c r="S72" s="599">
        <f>+Sklop8[[#This Row],[cena/enota brez DDV v EUR]]*Sklop8[[#This Row],[Okvirna količina]]</f>
        <v>0</v>
      </c>
      <c r="T72" s="599">
        <f>+Sklop8[[#This Row],[Končna cena/enoto mere (EUR) z DDV]]*Sklop8[[#This Row],[Okvirna količina]]</f>
        <v>0</v>
      </c>
      <c r="U72" s="541"/>
    </row>
    <row r="73" spans="1:22">
      <c r="A73" s="576" t="s">
        <v>177</v>
      </c>
      <c r="B73" s="577"/>
      <c r="C73" s="578"/>
      <c r="D73" s="578"/>
      <c r="E73" s="579"/>
      <c r="F73" s="570"/>
      <c r="G73" s="580"/>
      <c r="H73" s="569">
        <f>SUBTOTAL(109,Sklop8[Preračunana masa/volumen/kos na enoto kg])</f>
        <v>10127</v>
      </c>
      <c r="I73" s="569">
        <f>SUBTOTAL(109,Sklop8[Živila iz shem kakovosti (kg)])</f>
        <v>0</v>
      </c>
      <c r="J73" s="570"/>
      <c r="K73" s="571"/>
      <c r="L73" s="571"/>
      <c r="M73" s="572"/>
      <c r="N73" s="573"/>
      <c r="O73" s="573"/>
      <c r="P73" s="573"/>
      <c r="Q73" s="574"/>
      <c r="R73" s="570"/>
      <c r="S73" s="574">
        <f>SUBTOTAL(109,Sklop8[Vrednost za okvirno količino (EUR) brez DDV])</f>
        <v>0</v>
      </c>
      <c r="T73" s="574">
        <f>SUBTOTAL(109,Sklop8[Vrednost za okvirno količino (EUR) z DDV])</f>
        <v>0</v>
      </c>
      <c r="U73" s="575">
        <f>SUBTOTAL(103,Sklop8[Shema kakovosti
(nacionalne, evropske)
])</f>
        <v>0</v>
      </c>
    </row>
    <row r="74" spans="1:22" ht="15">
      <c r="A74" s="7"/>
      <c r="B74" s="5"/>
      <c r="C74" s="28"/>
      <c r="D74" s="28"/>
      <c r="E74" s="27"/>
      <c r="F74" s="8"/>
      <c r="H74" s="9"/>
      <c r="I74" s="9"/>
      <c r="J74" s="9"/>
      <c r="K74" s="9"/>
      <c r="L74" s="22"/>
      <c r="M74" s="22"/>
      <c r="N74" s="9"/>
      <c r="O74" s="9"/>
      <c r="P74" s="9"/>
      <c r="Q74" s="9"/>
      <c r="R74" s="9"/>
      <c r="S74" s="4"/>
      <c r="T74" s="4"/>
      <c r="U74" s="8"/>
    </row>
    <row r="75" spans="1:22">
      <c r="A75" s="50" t="s">
        <v>173</v>
      </c>
      <c r="B75" s="18"/>
      <c r="C75" s="30"/>
      <c r="D75" s="30"/>
      <c r="E75" s="115"/>
      <c r="Q75" s="50"/>
      <c r="R75" s="50"/>
      <c r="S75" s="50"/>
      <c r="T75" s="50"/>
    </row>
    <row r="76" spans="1:22">
      <c r="A76" s="13" t="s">
        <v>175</v>
      </c>
      <c r="B76" s="18"/>
      <c r="C76" s="30"/>
      <c r="D76" s="30"/>
      <c r="E76" s="115"/>
    </row>
    <row r="77" spans="1:22">
      <c r="A77" s="109" t="s">
        <v>240</v>
      </c>
      <c r="F77" s="71"/>
      <c r="G77" s="71"/>
      <c r="H77" s="31"/>
      <c r="I77" s="31"/>
      <c r="J77" s="31"/>
      <c r="K77" s="31"/>
      <c r="L77" s="57"/>
      <c r="M77" s="57"/>
      <c r="N77" s="31"/>
      <c r="O77" s="31"/>
      <c r="P77" s="31"/>
      <c r="Q77" s="31"/>
      <c r="R77" s="31"/>
      <c r="V77" s="124"/>
    </row>
    <row r="78" spans="1:22">
      <c r="A78" s="126" t="s">
        <v>211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</row>
    <row r="79" spans="1:22">
      <c r="A79" s="648" t="s">
        <v>229</v>
      </c>
      <c r="B79" s="648"/>
      <c r="C79" s="648"/>
      <c r="D79" s="648"/>
      <c r="E79" s="648"/>
      <c r="F79" s="648"/>
      <c r="G79" s="648"/>
      <c r="H79" s="648"/>
      <c r="I79" s="648"/>
      <c r="J79" s="648"/>
      <c r="K79" s="648"/>
      <c r="L79" s="648"/>
      <c r="M79" s="57"/>
      <c r="N79" s="31"/>
      <c r="O79" s="31"/>
      <c r="P79" s="31"/>
      <c r="Q79" s="31"/>
      <c r="R79" s="31"/>
    </row>
    <row r="80" spans="1:22" s="20" customFormat="1">
      <c r="A80" s="647" t="s">
        <v>234</v>
      </c>
      <c r="B80" s="647"/>
      <c r="C80" s="647"/>
      <c r="D80" s="647"/>
      <c r="E80" s="647"/>
      <c r="F80" s="647"/>
      <c r="G80" s="647"/>
      <c r="H80" s="647"/>
      <c r="I80" s="647"/>
      <c r="J80" s="647"/>
      <c r="K80" s="647"/>
      <c r="L80" s="647"/>
      <c r="M80" s="128"/>
      <c r="N80" s="128"/>
      <c r="O80" s="128"/>
      <c r="P80" s="128"/>
      <c r="Q80" s="128"/>
      <c r="R80" s="128"/>
      <c r="S80" s="128"/>
      <c r="T80" s="128"/>
      <c r="U80" s="128"/>
      <c r="V80" s="13"/>
    </row>
    <row r="81" spans="1:21">
      <c r="N81" s="31"/>
      <c r="O81" s="31"/>
      <c r="P81" s="31"/>
      <c r="Q81" s="31"/>
      <c r="R81" s="31"/>
    </row>
    <row r="82" spans="1:21">
      <c r="A82" s="109" t="s">
        <v>66</v>
      </c>
      <c r="F82" s="71"/>
      <c r="G82" s="71" t="s">
        <v>67</v>
      </c>
      <c r="H82" s="31"/>
      <c r="I82" s="31"/>
      <c r="J82" s="31"/>
      <c r="K82" s="31"/>
      <c r="L82" s="57"/>
      <c r="M82" s="57"/>
      <c r="N82" s="31"/>
      <c r="O82" s="31"/>
      <c r="P82" s="31"/>
      <c r="Q82" s="31" t="s">
        <v>68</v>
      </c>
      <c r="R82" s="31"/>
    </row>
    <row r="83" spans="1:21" ht="15">
      <c r="A83" s="7"/>
      <c r="B83" s="5"/>
      <c r="C83" s="28"/>
      <c r="D83" s="28"/>
      <c r="E83" s="27"/>
      <c r="F83" s="8"/>
      <c r="H83" s="9"/>
      <c r="I83" s="9"/>
      <c r="J83" s="9"/>
      <c r="K83" s="9"/>
      <c r="L83" s="22"/>
      <c r="M83" s="22"/>
      <c r="N83" s="9"/>
      <c r="O83" s="9"/>
      <c r="P83" s="9"/>
      <c r="Q83" s="9"/>
      <c r="R83" s="9"/>
      <c r="S83" s="4"/>
      <c r="T83" s="4"/>
      <c r="U83" s="8"/>
    </row>
    <row r="84" spans="1:21">
      <c r="B84" s="18"/>
      <c r="C84" s="30"/>
      <c r="D84" s="30"/>
      <c r="E84" s="115"/>
    </row>
    <row r="85" spans="1:21">
      <c r="B85" s="18"/>
      <c r="C85" s="30"/>
      <c r="D85" s="30"/>
      <c r="E85" s="115"/>
    </row>
    <row r="86" spans="1:21">
      <c r="B86" s="18"/>
      <c r="C86" s="30"/>
      <c r="D86" s="30"/>
      <c r="E86" s="115"/>
    </row>
    <row r="87" spans="1:21">
      <c r="B87" s="18"/>
      <c r="C87" s="30"/>
      <c r="D87" s="30"/>
      <c r="E87" s="115"/>
    </row>
    <row r="88" spans="1:21">
      <c r="B88" s="18"/>
      <c r="C88" s="30"/>
      <c r="D88" s="30"/>
      <c r="E88" s="115"/>
    </row>
    <row r="89" spans="1:21">
      <c r="B89" s="18"/>
      <c r="C89" s="30"/>
      <c r="D89" s="30"/>
      <c r="E89" s="115"/>
    </row>
    <row r="90" spans="1:21">
      <c r="B90" s="18"/>
      <c r="C90" s="30"/>
      <c r="D90" s="30"/>
      <c r="E90" s="115"/>
    </row>
    <row r="91" spans="1:21">
      <c r="B91" s="18"/>
      <c r="C91" s="30"/>
      <c r="D91" s="30"/>
      <c r="E91" s="115"/>
    </row>
    <row r="92" spans="1:21">
      <c r="B92" s="18"/>
      <c r="C92" s="30"/>
      <c r="D92" s="30"/>
      <c r="E92" s="115"/>
    </row>
    <row r="93" spans="1:21">
      <c r="B93" s="18"/>
      <c r="C93" s="30"/>
      <c r="D93" s="30"/>
      <c r="E93" s="115"/>
    </row>
    <row r="94" spans="1:21">
      <c r="B94" s="18"/>
      <c r="C94" s="30"/>
      <c r="D94" s="30"/>
      <c r="E94" s="115"/>
    </row>
    <row r="95" spans="1:21">
      <c r="B95" s="18"/>
      <c r="C95" s="30"/>
      <c r="D95" s="30"/>
      <c r="E95" s="115"/>
    </row>
    <row r="96" spans="1:21">
      <c r="B96" s="18"/>
      <c r="C96" s="30"/>
      <c r="D96" s="30"/>
      <c r="E96" s="115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>
      <c r="B306" s="18"/>
      <c r="C306" s="30"/>
      <c r="D306" s="30"/>
      <c r="E306" s="115"/>
    </row>
  </sheetData>
  <sheetProtection insertRows="0" deleteRows="0"/>
  <protectedRanges>
    <protectedRange sqref="J81:P1048576 M79:P79 U1:U79 J1:P78 U81:U1048576" name="Obseg1"/>
    <protectedRange sqref="J79:L79" name="Obseg1_2"/>
    <protectedRange sqref="U80 M80:P80" name="Obseg1_2_2"/>
    <protectedRange sqref="J80:L80" name="Obseg1_1_2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conditionalFormatting sqref="B53:B60 B51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0"/>
  <sheetViews>
    <sheetView zoomScale="90" zoomScaleNormal="90" zoomScaleSheetLayoutView="100" workbookViewId="0">
      <selection activeCell="O19" sqref="O19:O2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pred_rekapitulacija'!A22</f>
        <v>9.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pred_rekapitulacija'!B22</f>
        <v>KRUH, PEKOVSKO PECIVO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567</v>
      </c>
      <c r="C16" s="84" t="s">
        <v>156</v>
      </c>
      <c r="D16" s="195" t="s">
        <v>1</v>
      </c>
      <c r="E16" s="113"/>
      <c r="F16" s="202">
        <v>450</v>
      </c>
      <c r="G16" s="216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87" t="str">
        <f>IF(Sklop9[[#This Row],[ZAHTEVANA SHEMA KAKOVOSTI]]&lt;&gt;"",Sklop9[[#This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04"/>
    </row>
    <row r="17" spans="1:22" s="58" customFormat="1" ht="12">
      <c r="A17" s="196" t="s">
        <v>4</v>
      </c>
      <c r="B17" s="198" t="s">
        <v>566</v>
      </c>
      <c r="C17" s="84" t="s">
        <v>156</v>
      </c>
      <c r="D17" s="195" t="s">
        <v>1</v>
      </c>
      <c r="E17" s="113"/>
      <c r="F17" s="217">
        <v>500</v>
      </c>
      <c r="G17" s="216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7" s="87" t="str">
        <f>IF(Sklop9[[#This Row],[ZAHTEVANA SHEMA KAKOVOSTI]]&lt;&gt;"",Sklop9[[#This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5"/>
    </row>
    <row r="18" spans="1:22" s="58" customFormat="1" ht="12">
      <c r="A18" s="196" t="s">
        <v>5</v>
      </c>
      <c r="B18" s="198" t="s">
        <v>565</v>
      </c>
      <c r="C18" s="84" t="s">
        <v>156</v>
      </c>
      <c r="D18" s="195" t="s">
        <v>1</v>
      </c>
      <c r="E18" s="113"/>
      <c r="F18" s="203">
        <v>1700</v>
      </c>
      <c r="G18" s="216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8" s="87" t="str">
        <f>IF(Sklop9[[#This Row],[ZAHTEVANA SHEMA KAKOVOSTI]]&lt;&gt;"",Sklop9[[#This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5"/>
    </row>
    <row r="19" spans="1:22" s="58" customFormat="1" ht="12">
      <c r="A19" s="196" t="s">
        <v>6</v>
      </c>
      <c r="B19" s="198" t="s">
        <v>564</v>
      </c>
      <c r="C19" s="84" t="s">
        <v>156</v>
      </c>
      <c r="D19" s="195" t="s">
        <v>1</v>
      </c>
      <c r="E19" s="113"/>
      <c r="F19" s="203">
        <v>300</v>
      </c>
      <c r="G19" s="216" t="s">
        <v>1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7" t="str">
        <f>IF(Sklop9[[#This Row],[ZAHTEVANA SHEMA KAKOVOSTI]]&lt;&gt;"",Sklop9[[#This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5"/>
    </row>
    <row r="20" spans="1:22" s="58" customFormat="1" ht="12">
      <c r="A20" s="196" t="s">
        <v>7</v>
      </c>
      <c r="B20" s="198" t="s">
        <v>563</v>
      </c>
      <c r="C20" s="84" t="s">
        <v>156</v>
      </c>
      <c r="D20" s="195" t="s">
        <v>1</v>
      </c>
      <c r="E20" s="113"/>
      <c r="F20" s="203">
        <v>700</v>
      </c>
      <c r="G20" s="216" t="s">
        <v>1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0" s="87" t="str">
        <f>IF(Sklop9[[#This Row],[ZAHTEVANA SHEMA KAKOVOSTI]]&lt;&gt;"",Sklop9[[#This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5"/>
    </row>
    <row r="21" spans="1:22" s="58" customFormat="1" ht="12">
      <c r="A21" s="196" t="s">
        <v>8</v>
      </c>
      <c r="B21" s="198" t="s">
        <v>562</v>
      </c>
      <c r="C21" s="84" t="s">
        <v>156</v>
      </c>
      <c r="D21" s="195" t="s">
        <v>1</v>
      </c>
      <c r="E21" s="113"/>
      <c r="F21" s="217">
        <v>1200</v>
      </c>
      <c r="G21" s="216" t="s">
        <v>1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1" s="87" t="str">
        <f>IF(Sklop9[[#This Row],[ZAHTEVANA SHEMA KAKOVOSTI]]&lt;&gt;"",Sklop9[[#This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+Sklop9[[#This Row],[cena/enota brez DDV v EUR]]*Sklop9[[#This Row],[Stopnja DDV (%)]]</f>
        <v>0</v>
      </c>
      <c r="R21" s="93">
        <f>+Sklop9[[#This Row],[cena/enota brez DDV v EUR]]+Sklop9[[#This Row],[Davek (EUR)]]</f>
        <v>0</v>
      </c>
      <c r="S21" s="93">
        <f>+Sklop9[[#This Row],[cena/enota brez DDV v EUR]]*Sklop9[[#This Row],[Okvirna količina]]</f>
        <v>0</v>
      </c>
      <c r="T21" s="93">
        <f>+Sklop9[[#This Row],[Končna cena/enoto mere (EUR) z DDV]]*Sklop9[[#This Row],[Okvirna količina]]</f>
        <v>0</v>
      </c>
      <c r="U21" s="105"/>
    </row>
    <row r="22" spans="1:22">
      <c r="A22" s="196" t="s">
        <v>9</v>
      </c>
      <c r="B22" s="223" t="s">
        <v>561</v>
      </c>
      <c r="C22" s="84" t="s">
        <v>156</v>
      </c>
      <c r="D22" s="195" t="s">
        <v>1</v>
      </c>
      <c r="E22" s="113"/>
      <c r="F22" s="233">
        <v>300</v>
      </c>
      <c r="G22" s="220" t="s">
        <v>1</v>
      </c>
      <c r="H2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156" t="str">
        <f>IF(Sklop9[[#This Row],[ZAHTEVANA SHEMA KAKOVOSTI]]&lt;&gt;"",Sklop9[[#This Row],[Preračunana masa/volumen/kos na enoto kg]],"")</f>
        <v/>
      </c>
      <c r="J22" s="162"/>
      <c r="K22" s="164"/>
      <c r="L22" s="164"/>
      <c r="M22" s="163"/>
      <c r="N22" s="93"/>
      <c r="O22" s="168"/>
      <c r="P22" s="169"/>
      <c r="Q22" s="168">
        <f>+Sklop9[[#This Row],[cena/enota brez DDV v EUR]]*Sklop9[[#This Row],[Stopnja DDV (%)]]</f>
        <v>0</v>
      </c>
      <c r="R22" s="168">
        <f>+Sklop9[[#This Row],[cena/enota brez DDV v EUR]]+Sklop9[[#This Row],[Davek (EUR)]]</f>
        <v>0</v>
      </c>
      <c r="S22" s="168">
        <f>+Sklop9[[#This Row],[cena/enota brez DDV v EUR]]*Sklop9[[#This Row],[Okvirna količina]]</f>
        <v>0</v>
      </c>
      <c r="T22" s="206">
        <f>+Sklop9[[#This Row],[Končna cena/enoto mere (EUR) z DDV]]*Sklop9[[#This Row],[Okvirna količina]]</f>
        <v>0</v>
      </c>
      <c r="U22" s="207"/>
    </row>
    <row r="23" spans="1:22">
      <c r="A23" s="196" t="s">
        <v>10</v>
      </c>
      <c r="B23" s="198" t="s">
        <v>560</v>
      </c>
      <c r="C23" s="84" t="s">
        <v>156</v>
      </c>
      <c r="D23" s="195" t="s">
        <v>1</v>
      </c>
      <c r="E23" s="113"/>
      <c r="F23" s="219">
        <v>50</v>
      </c>
      <c r="G23" s="220" t="s">
        <v>1</v>
      </c>
      <c r="H2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56" t="str">
        <f>IF(Sklop9[[#This Row],[ZAHTEVANA SHEMA KAKOVOSTI]]&lt;&gt;"",Sklop9[[#This Row],[Preračunana masa/volumen/kos na enoto kg]],"")</f>
        <v/>
      </c>
      <c r="J23" s="162"/>
      <c r="K23" s="164"/>
      <c r="L23" s="164"/>
      <c r="M23" s="163"/>
      <c r="N23" s="93"/>
      <c r="O23" s="168"/>
      <c r="P23" s="169"/>
      <c r="Q23" s="168">
        <f>+Sklop9[[#This Row],[cena/enota brez DDV v EUR]]*Sklop9[[#This Row],[Stopnja DDV (%)]]</f>
        <v>0</v>
      </c>
      <c r="R23" s="168">
        <f>+Sklop9[[#This Row],[cena/enota brez DDV v EUR]]+Sklop9[[#This Row],[Davek (EUR)]]</f>
        <v>0</v>
      </c>
      <c r="S23" s="168">
        <f>+Sklop9[[#This Row],[cena/enota brez DDV v EUR]]*Sklop9[[#This Row],[Okvirna količina]]</f>
        <v>0</v>
      </c>
      <c r="T23" s="206">
        <f>+Sklop9[[#This Row],[Končna cena/enoto mere (EUR) z DDV]]*Sklop9[[#This Row],[Okvirna količina]]</f>
        <v>0</v>
      </c>
      <c r="U23" s="207"/>
    </row>
    <row r="24" spans="1:22">
      <c r="A24" s="196" t="s">
        <v>11</v>
      </c>
      <c r="B24" s="198" t="s">
        <v>523</v>
      </c>
      <c r="C24" s="84" t="s">
        <v>156</v>
      </c>
      <c r="D24" s="195" t="s">
        <v>1</v>
      </c>
      <c r="E24" s="113"/>
      <c r="F24" s="219">
        <v>250</v>
      </c>
      <c r="G24" s="220" t="s">
        <v>1</v>
      </c>
      <c r="H2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4" s="156" t="str">
        <f>IF(Sklop9[[#This Row],[ZAHTEVANA SHEMA KAKOVOSTI]]&lt;&gt;"",Sklop9[[#This Row],[Preračunana masa/volumen/kos na enoto kg]],"")</f>
        <v/>
      </c>
      <c r="J24" s="162"/>
      <c r="K24" s="164"/>
      <c r="L24" s="164"/>
      <c r="M24" s="163"/>
      <c r="N24" s="93"/>
      <c r="O24" s="168"/>
      <c r="P24" s="169"/>
      <c r="Q24" s="168">
        <f>+Sklop9[[#This Row],[cena/enota brez DDV v EUR]]*Sklop9[[#This Row],[Stopnja DDV (%)]]</f>
        <v>0</v>
      </c>
      <c r="R24" s="168">
        <f>+Sklop9[[#This Row],[cena/enota brez DDV v EUR]]+Sklop9[[#This Row],[Davek (EUR)]]</f>
        <v>0</v>
      </c>
      <c r="S24" s="168">
        <f>+Sklop9[[#This Row],[cena/enota brez DDV v EUR]]*Sklop9[[#This Row],[Okvirna količina]]</f>
        <v>0</v>
      </c>
      <c r="T24" s="206">
        <f>+Sklop9[[#This Row],[Končna cena/enoto mere (EUR) z DDV]]*Sklop9[[#This Row],[Okvirna količina]]</f>
        <v>0</v>
      </c>
      <c r="U24" s="207"/>
    </row>
    <row r="25" spans="1:22">
      <c r="A25" s="196" t="s">
        <v>12</v>
      </c>
      <c r="B25" s="198" t="s">
        <v>559</v>
      </c>
      <c r="C25" s="84" t="s">
        <v>156</v>
      </c>
      <c r="D25" s="195" t="s">
        <v>1</v>
      </c>
      <c r="E25" s="113"/>
      <c r="F25" s="219">
        <v>150</v>
      </c>
      <c r="G25" s="220" t="s">
        <v>1</v>
      </c>
      <c r="H2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56" t="str">
        <f>IF(Sklop9[[#This Row],[ZAHTEVANA SHEMA KAKOVOSTI]]&lt;&gt;"",Sklop9[[#This Row],[Preračunana masa/volumen/kos na enoto kg]],"")</f>
        <v/>
      </c>
      <c r="J25" s="162"/>
      <c r="K25" s="164"/>
      <c r="L25" s="164"/>
      <c r="M25" s="163"/>
      <c r="N25" s="93"/>
      <c r="O25" s="168"/>
      <c r="P25" s="169"/>
      <c r="Q25" s="168">
        <f>+Sklop9[[#This Row],[cena/enota brez DDV v EUR]]*Sklop9[[#This Row],[Stopnja DDV (%)]]</f>
        <v>0</v>
      </c>
      <c r="R25" s="168">
        <f>+Sklop9[[#This Row],[cena/enota brez DDV v EUR]]+Sklop9[[#This Row],[Davek (EUR)]]</f>
        <v>0</v>
      </c>
      <c r="S25" s="168">
        <f>+Sklop9[[#This Row],[cena/enota brez DDV v EUR]]*Sklop9[[#This Row],[Okvirna količina]]</f>
        <v>0</v>
      </c>
      <c r="T25" s="206">
        <f>+Sklop9[[#This Row],[Končna cena/enoto mere (EUR) z DDV]]*Sklop9[[#This Row],[Okvirna količina]]</f>
        <v>0</v>
      </c>
      <c r="U25" s="207"/>
    </row>
    <row r="26" spans="1:22">
      <c r="A26" s="196" t="s">
        <v>13</v>
      </c>
      <c r="B26" s="198" t="s">
        <v>558</v>
      </c>
      <c r="C26" s="84" t="s">
        <v>156</v>
      </c>
      <c r="D26" s="195" t="s">
        <v>1</v>
      </c>
      <c r="E26" s="113"/>
      <c r="F26" s="219">
        <v>400</v>
      </c>
      <c r="G26" s="220" t="s">
        <v>1</v>
      </c>
      <c r="H2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56" t="str">
        <f>IF(Sklop9[[#This Row],[ZAHTEVANA SHEMA KAKOVOSTI]]&lt;&gt;"",Sklop9[[#This Row],[Preračunana masa/volumen/kos na enoto kg]],"")</f>
        <v/>
      </c>
      <c r="J26" s="162"/>
      <c r="K26" s="164"/>
      <c r="L26" s="164"/>
      <c r="M26" s="163"/>
      <c r="N26" s="93"/>
      <c r="O26" s="168"/>
      <c r="P26" s="169"/>
      <c r="Q26" s="168">
        <f>+Sklop9[[#This Row],[cena/enota brez DDV v EUR]]*Sklop9[[#This Row],[Stopnja DDV (%)]]</f>
        <v>0</v>
      </c>
      <c r="R26" s="168">
        <f>+Sklop9[[#This Row],[cena/enota brez DDV v EUR]]+Sklop9[[#This Row],[Davek (EUR)]]</f>
        <v>0</v>
      </c>
      <c r="S26" s="168">
        <f>+Sklop9[[#This Row],[cena/enota brez DDV v EUR]]*Sklop9[[#This Row],[Okvirna količina]]</f>
        <v>0</v>
      </c>
      <c r="T26" s="206">
        <f>+Sklop9[[#This Row],[Končna cena/enoto mere (EUR) z DDV]]*Sklop9[[#This Row],[Okvirna količina]]</f>
        <v>0</v>
      </c>
      <c r="U26" s="207"/>
    </row>
    <row r="27" spans="1:22">
      <c r="A27" s="196" t="s">
        <v>14</v>
      </c>
      <c r="B27" s="198" t="s">
        <v>524</v>
      </c>
      <c r="C27" s="84" t="s">
        <v>156</v>
      </c>
      <c r="D27" s="195" t="s">
        <v>1</v>
      </c>
      <c r="E27" s="113"/>
      <c r="F27" s="219">
        <v>2000</v>
      </c>
      <c r="G27" s="221" t="s">
        <v>1</v>
      </c>
      <c r="H2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7" s="156" t="str">
        <f>IF(Sklop9[[#This Row],[ZAHTEVANA SHEMA KAKOVOSTI]]&lt;&gt;"",Sklop9[[#This Row],[Preračunana masa/volumen/kos na enoto kg]],"")</f>
        <v/>
      </c>
      <c r="J27" s="162"/>
      <c r="K27" s="164"/>
      <c r="L27" s="164"/>
      <c r="M27" s="163"/>
      <c r="N27" s="93"/>
      <c r="O27" s="168"/>
      <c r="P27" s="169"/>
      <c r="Q27" s="168">
        <f>+Sklop9[[#This Row],[cena/enota brez DDV v EUR]]*Sklop9[[#This Row],[Stopnja DDV (%)]]</f>
        <v>0</v>
      </c>
      <c r="R27" s="168">
        <f>+Sklop9[[#This Row],[cena/enota brez DDV v EUR]]+Sklop9[[#This Row],[Davek (EUR)]]</f>
        <v>0</v>
      </c>
      <c r="S27" s="168">
        <f>+Sklop9[[#This Row],[cena/enota brez DDV v EUR]]*Sklop9[[#This Row],[Okvirna količina]]</f>
        <v>0</v>
      </c>
      <c r="T27" s="206">
        <f>+Sklop9[[#This Row],[Končna cena/enoto mere (EUR) z DDV]]*Sklop9[[#This Row],[Okvirna količina]]</f>
        <v>0</v>
      </c>
      <c r="U27" s="207"/>
      <c r="V27" s="124"/>
    </row>
    <row r="28" spans="1:22">
      <c r="A28" s="196" t="s">
        <v>15</v>
      </c>
      <c r="B28" s="197" t="s">
        <v>920</v>
      </c>
      <c r="C28" s="167">
        <v>60</v>
      </c>
      <c r="D28" s="195" t="s">
        <v>155</v>
      </c>
      <c r="E28" s="113"/>
      <c r="F28" s="219">
        <v>250</v>
      </c>
      <c r="G28" s="221" t="s">
        <v>0</v>
      </c>
      <c r="H2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56" t="str">
        <f>IF(Sklop9[[#This Row],[ZAHTEVANA SHEMA KAKOVOSTI]]&lt;&gt;"",Sklop9[[#This Row],[Preračunana masa/volumen/kos na enoto kg]],"")</f>
        <v/>
      </c>
      <c r="J28" s="162"/>
      <c r="K28" s="164"/>
      <c r="L28" s="164"/>
      <c r="M28" s="163"/>
      <c r="N28" s="93"/>
      <c r="O28" s="168"/>
      <c r="P28" s="169"/>
      <c r="Q28" s="168">
        <f>+Sklop9[[#This Row],[cena/enota brez DDV v EUR]]*Sklop9[[#This Row],[Stopnja DDV (%)]]</f>
        <v>0</v>
      </c>
      <c r="R28" s="168">
        <f>+Sklop9[[#This Row],[cena/enota brez DDV v EUR]]+Sklop9[[#This Row],[Davek (EUR)]]</f>
        <v>0</v>
      </c>
      <c r="S28" s="168">
        <f>+Sklop9[[#This Row],[cena/enota brez DDV v EUR]]*Sklop9[[#This Row],[Okvirna količina]]</f>
        <v>0</v>
      </c>
      <c r="T28" s="206">
        <f>+Sklop9[[#This Row],[Končna cena/enoto mere (EUR) z DDV]]*Sklop9[[#This Row],[Okvirna količina]]</f>
        <v>0</v>
      </c>
      <c r="U28" s="207"/>
    </row>
    <row r="29" spans="1:22">
      <c r="A29" s="196" t="s">
        <v>16</v>
      </c>
      <c r="B29" s="197" t="s">
        <v>557</v>
      </c>
      <c r="C29" s="167">
        <v>80</v>
      </c>
      <c r="D29" s="195" t="s">
        <v>155</v>
      </c>
      <c r="E29" s="113"/>
      <c r="F29" s="219">
        <v>1000</v>
      </c>
      <c r="G29" s="221" t="s">
        <v>0</v>
      </c>
      <c r="H2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9" s="156" t="str">
        <f>IF(Sklop9[[#This Row],[ZAHTEVANA SHEMA KAKOVOSTI]]&lt;&gt;"",Sklop9[[#This Row],[Preračunana masa/volumen/kos na enoto kg]],"")</f>
        <v/>
      </c>
      <c r="J29" s="162"/>
      <c r="K29" s="164"/>
      <c r="L29" s="164"/>
      <c r="M29" s="163"/>
      <c r="N29" s="168"/>
      <c r="O29" s="168"/>
      <c r="P29" s="169"/>
      <c r="Q29" s="168">
        <f>+Sklop9[[#This Row],[cena/enota brez DDV v EUR]]*Sklop9[[#This Row],[Stopnja DDV (%)]]</f>
        <v>0</v>
      </c>
      <c r="R29" s="168">
        <f>+Sklop9[[#This Row],[cena/enota brez DDV v EUR]]+Sklop9[[#This Row],[Davek (EUR)]]</f>
        <v>0</v>
      </c>
      <c r="S29" s="168">
        <f>+Sklop9[[#This Row],[cena/enota brez DDV v EUR]]*Sklop9[[#This Row],[Okvirna količina]]</f>
        <v>0</v>
      </c>
      <c r="T29" s="206">
        <f>+Sklop9[[#This Row],[Končna cena/enoto mere (EUR) z DDV]]*Sklop9[[#This Row],[Okvirna količina]]</f>
        <v>0</v>
      </c>
      <c r="U29" s="207"/>
    </row>
    <row r="30" spans="1:22">
      <c r="A30" s="196" t="s">
        <v>17</v>
      </c>
      <c r="B30" s="197" t="s">
        <v>556</v>
      </c>
      <c r="C30" s="167">
        <v>60</v>
      </c>
      <c r="D30" s="195" t="s">
        <v>155</v>
      </c>
      <c r="E30" s="113"/>
      <c r="F30" s="219">
        <v>1500</v>
      </c>
      <c r="G30" s="221" t="s">
        <v>0</v>
      </c>
      <c r="H3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56" t="str">
        <f>IF(Sklop9[[#This Row],[ZAHTEVANA SHEMA KAKOVOSTI]]&lt;&gt;"",Sklop9[[#This Row],[Preračunana masa/volumen/kos na enoto kg]],"")</f>
        <v/>
      </c>
      <c r="J30" s="162"/>
      <c r="K30" s="164"/>
      <c r="L30" s="164"/>
      <c r="M30" s="163"/>
      <c r="N30" s="168"/>
      <c r="O30" s="168"/>
      <c r="P30" s="169"/>
      <c r="Q30" s="168">
        <f>+Sklop9[[#This Row],[cena/enota brez DDV v EUR]]*Sklop9[[#This Row],[Stopnja DDV (%)]]</f>
        <v>0</v>
      </c>
      <c r="R30" s="168">
        <f>+Sklop9[[#This Row],[cena/enota brez DDV v EUR]]+Sklop9[[#This Row],[Davek (EUR)]]</f>
        <v>0</v>
      </c>
      <c r="S30" s="168">
        <f>+Sklop9[[#This Row],[cena/enota brez DDV v EUR]]*Sklop9[[#This Row],[Okvirna količina]]</f>
        <v>0</v>
      </c>
      <c r="T30" s="206">
        <f>+Sklop9[[#This Row],[Končna cena/enoto mere (EUR) z DDV]]*Sklop9[[#This Row],[Okvirna količina]]</f>
        <v>0</v>
      </c>
      <c r="U30" s="207"/>
    </row>
    <row r="31" spans="1:22">
      <c r="A31" s="196" t="s">
        <v>18</v>
      </c>
      <c r="B31" s="197" t="s">
        <v>556</v>
      </c>
      <c r="C31" s="167">
        <v>80</v>
      </c>
      <c r="D31" s="195" t="s">
        <v>155</v>
      </c>
      <c r="E31" s="113"/>
      <c r="F31" s="219">
        <v>1500</v>
      </c>
      <c r="G31" s="220" t="s">
        <v>0</v>
      </c>
      <c r="H3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56" t="str">
        <f>IF(Sklop9[[#This Row],[ZAHTEVANA SHEMA KAKOVOSTI]]&lt;&gt;"",Sklop9[[#This Row],[Preračunana masa/volumen/kos na enoto kg]],"")</f>
        <v/>
      </c>
      <c r="J31" s="162"/>
      <c r="K31" s="164"/>
      <c r="L31" s="164"/>
      <c r="M31" s="163"/>
      <c r="N31" s="168"/>
      <c r="O31" s="168"/>
      <c r="P31" s="169"/>
      <c r="Q31" s="168">
        <f>+Sklop9[[#This Row],[cena/enota brez DDV v EUR]]*Sklop9[[#This Row],[Stopnja DDV (%)]]</f>
        <v>0</v>
      </c>
      <c r="R31" s="168">
        <f>+Sklop9[[#This Row],[cena/enota brez DDV v EUR]]+Sklop9[[#This Row],[Davek (EUR)]]</f>
        <v>0</v>
      </c>
      <c r="S31" s="168">
        <f>+Sklop9[[#This Row],[cena/enota brez DDV v EUR]]*Sklop9[[#This Row],[Okvirna količina]]</f>
        <v>0</v>
      </c>
      <c r="T31" s="206">
        <f>+Sklop9[[#This Row],[Končna cena/enoto mere (EUR) z DDV]]*Sklop9[[#This Row],[Okvirna količina]]</f>
        <v>0</v>
      </c>
      <c r="U31" s="207"/>
    </row>
    <row r="32" spans="1:22">
      <c r="A32" s="196" t="s">
        <v>19</v>
      </c>
      <c r="B32" s="197" t="s">
        <v>555</v>
      </c>
      <c r="C32" s="167">
        <v>80</v>
      </c>
      <c r="D32" s="195" t="s">
        <v>155</v>
      </c>
      <c r="E32" s="113"/>
      <c r="F32" s="219">
        <v>10000</v>
      </c>
      <c r="G32" s="221" t="s">
        <v>0</v>
      </c>
      <c r="H3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2" s="156" t="str">
        <f>IF(Sklop9[[#This Row],[ZAHTEVANA SHEMA KAKOVOSTI]]&lt;&gt;"",Sklop9[[#This Row],[Preračunana masa/volumen/kos na enoto kg]],"")</f>
        <v/>
      </c>
      <c r="J32" s="162"/>
      <c r="K32" s="164"/>
      <c r="L32" s="164"/>
      <c r="M32" s="163"/>
      <c r="N32" s="168"/>
      <c r="O32" s="168"/>
      <c r="P32" s="169"/>
      <c r="Q32" s="168">
        <f>+Sklop9[[#This Row],[cena/enota brez DDV v EUR]]*Sklop9[[#This Row],[Stopnja DDV (%)]]</f>
        <v>0</v>
      </c>
      <c r="R32" s="168">
        <f>+Sklop9[[#This Row],[cena/enota brez DDV v EUR]]+Sklop9[[#This Row],[Davek (EUR)]]</f>
        <v>0</v>
      </c>
      <c r="S32" s="168">
        <f>+Sklop9[[#This Row],[cena/enota brez DDV v EUR]]*Sklop9[[#This Row],[Okvirna količina]]</f>
        <v>0</v>
      </c>
      <c r="T32" s="206">
        <f>+Sklop9[[#This Row],[Končna cena/enoto mere (EUR) z DDV]]*Sklop9[[#This Row],[Okvirna količina]]</f>
        <v>0</v>
      </c>
      <c r="U32" s="207"/>
    </row>
    <row r="33" spans="1:22">
      <c r="A33" s="196" t="s">
        <v>20</v>
      </c>
      <c r="B33" s="197" t="s">
        <v>554</v>
      </c>
      <c r="C33" s="167">
        <v>80</v>
      </c>
      <c r="D33" s="195" t="s">
        <v>155</v>
      </c>
      <c r="E33" s="113"/>
      <c r="F33" s="219">
        <v>3000</v>
      </c>
      <c r="G33" s="221" t="s">
        <v>0</v>
      </c>
      <c r="H3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156" t="str">
        <f>IF(Sklop9[[#This Row],[ZAHTEVANA SHEMA KAKOVOSTI]]&lt;&gt;"",Sklop9[[#This Row],[Preračunana masa/volumen/kos na enoto kg]],"")</f>
        <v/>
      </c>
      <c r="J33" s="162"/>
      <c r="K33" s="164"/>
      <c r="L33" s="164"/>
      <c r="M33" s="163"/>
      <c r="N33" s="168"/>
      <c r="O33" s="168"/>
      <c r="P33" s="169"/>
      <c r="Q33" s="168">
        <f>+Sklop9[[#This Row],[cena/enota brez DDV v EUR]]*Sklop9[[#This Row],[Stopnja DDV (%)]]</f>
        <v>0</v>
      </c>
      <c r="R33" s="168">
        <f>+Sklop9[[#This Row],[cena/enota brez DDV v EUR]]+Sklop9[[#This Row],[Davek (EUR)]]</f>
        <v>0</v>
      </c>
      <c r="S33" s="168">
        <f>+Sklop9[[#This Row],[cena/enota brez DDV v EUR]]*Sklop9[[#This Row],[Okvirna količina]]</f>
        <v>0</v>
      </c>
      <c r="T33" s="206">
        <f>+Sklop9[[#This Row],[Končna cena/enoto mere (EUR) z DDV]]*Sklop9[[#This Row],[Okvirna količina]]</f>
        <v>0</v>
      </c>
      <c r="U33" s="207"/>
    </row>
    <row r="34" spans="1:22">
      <c r="A34" s="196" t="s">
        <v>21</v>
      </c>
      <c r="B34" s="197" t="s">
        <v>553</v>
      </c>
      <c r="C34" s="167">
        <v>60</v>
      </c>
      <c r="D34" s="195" t="s">
        <v>155</v>
      </c>
      <c r="E34" s="113"/>
      <c r="F34" s="219">
        <v>1000</v>
      </c>
      <c r="G34" s="221" t="s">
        <v>0</v>
      </c>
      <c r="H3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156" t="str">
        <f>IF(Sklop9[[#This Row],[ZAHTEVANA SHEMA KAKOVOSTI]]&lt;&gt;"",Sklop9[[#This Row],[Preračunana masa/volumen/kos na enoto kg]],"")</f>
        <v/>
      </c>
      <c r="J34" s="162"/>
      <c r="K34" s="164"/>
      <c r="L34" s="164"/>
      <c r="M34" s="163"/>
      <c r="N34" s="168"/>
      <c r="O34" s="168"/>
      <c r="P34" s="169"/>
      <c r="Q34" s="168">
        <f>+Sklop9[[#This Row],[cena/enota brez DDV v EUR]]*Sklop9[[#This Row],[Stopnja DDV (%)]]</f>
        <v>0</v>
      </c>
      <c r="R34" s="168">
        <f>+Sklop9[[#This Row],[cena/enota brez DDV v EUR]]+Sklop9[[#This Row],[Davek (EUR)]]</f>
        <v>0</v>
      </c>
      <c r="S34" s="168">
        <f>+Sklop9[[#This Row],[cena/enota brez DDV v EUR]]*Sklop9[[#This Row],[Okvirna količina]]</f>
        <v>0</v>
      </c>
      <c r="T34" s="206">
        <f>+Sklop9[[#This Row],[Končna cena/enoto mere (EUR) z DDV]]*Sklop9[[#This Row],[Okvirna količina]]</f>
        <v>0</v>
      </c>
      <c r="U34" s="207"/>
    </row>
    <row r="35" spans="1:22">
      <c r="A35" s="196" t="s">
        <v>22</v>
      </c>
      <c r="B35" s="197" t="s">
        <v>553</v>
      </c>
      <c r="C35" s="167">
        <v>80</v>
      </c>
      <c r="D35" s="195" t="s">
        <v>155</v>
      </c>
      <c r="E35" s="113"/>
      <c r="F35" s="219">
        <v>3000</v>
      </c>
      <c r="G35" s="220" t="s">
        <v>0</v>
      </c>
      <c r="H3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5" s="156" t="str">
        <f>IF(Sklop9[[#This Row],[ZAHTEVANA SHEMA KAKOVOSTI]]&lt;&gt;"",Sklop9[[#This Row],[Preračunana masa/volumen/kos na enoto kg]],"")</f>
        <v/>
      </c>
      <c r="J35" s="162"/>
      <c r="K35" s="164"/>
      <c r="L35" s="164"/>
      <c r="M35" s="163"/>
      <c r="N35" s="168"/>
      <c r="O35" s="168"/>
      <c r="P35" s="169"/>
      <c r="Q35" s="168">
        <f>+Sklop9[[#This Row],[cena/enota brez DDV v EUR]]*Sklop9[[#This Row],[Stopnja DDV (%)]]</f>
        <v>0</v>
      </c>
      <c r="R35" s="168">
        <f>+Sklop9[[#This Row],[cena/enota brez DDV v EUR]]+Sklop9[[#This Row],[Davek (EUR)]]</f>
        <v>0</v>
      </c>
      <c r="S35" s="168">
        <f>+Sklop9[[#This Row],[cena/enota brez DDV v EUR]]*Sklop9[[#This Row],[Okvirna količina]]</f>
        <v>0</v>
      </c>
      <c r="T35" s="206">
        <f>+Sklop9[[#This Row],[Končna cena/enoto mere (EUR) z DDV]]*Sklop9[[#This Row],[Okvirna količina]]</f>
        <v>0</v>
      </c>
      <c r="U35" s="207"/>
    </row>
    <row r="36" spans="1:22">
      <c r="A36" s="196" t="s">
        <v>23</v>
      </c>
      <c r="B36" s="197" t="s">
        <v>552</v>
      </c>
      <c r="C36" s="167">
        <v>80</v>
      </c>
      <c r="D36" s="195" t="s">
        <v>155</v>
      </c>
      <c r="E36" s="113"/>
      <c r="F36" s="219">
        <v>3000</v>
      </c>
      <c r="G36" s="221" t="s">
        <v>0</v>
      </c>
      <c r="H3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6" s="156" t="str">
        <f>IF(Sklop9[[#This Row],[ZAHTEVANA SHEMA KAKOVOSTI]]&lt;&gt;"",Sklop9[[#This Row],[Preračunana masa/volumen/kos na enoto kg]],"")</f>
        <v/>
      </c>
      <c r="J36" s="162"/>
      <c r="K36" s="164"/>
      <c r="L36" s="164"/>
      <c r="M36" s="163"/>
      <c r="N36" s="168"/>
      <c r="O36" s="168"/>
      <c r="P36" s="169"/>
      <c r="Q36" s="168">
        <f>+Sklop9[[#This Row],[cena/enota brez DDV v EUR]]*Sklop9[[#This Row],[Stopnja DDV (%)]]</f>
        <v>0</v>
      </c>
      <c r="R36" s="168">
        <f>+Sklop9[[#This Row],[cena/enota brez DDV v EUR]]+Sklop9[[#This Row],[Davek (EUR)]]</f>
        <v>0</v>
      </c>
      <c r="S36" s="168">
        <f>+Sklop9[[#This Row],[cena/enota brez DDV v EUR]]*Sklop9[[#This Row],[Okvirna količina]]</f>
        <v>0</v>
      </c>
      <c r="T36" s="206">
        <f>+Sklop9[[#This Row],[Končna cena/enoto mere (EUR) z DDV]]*Sklop9[[#This Row],[Okvirna količina]]</f>
        <v>0</v>
      </c>
      <c r="U36" s="207"/>
    </row>
    <row r="37" spans="1:22">
      <c r="A37" s="196" t="s">
        <v>24</v>
      </c>
      <c r="B37" s="197" t="s">
        <v>552</v>
      </c>
      <c r="C37" s="167">
        <v>60</v>
      </c>
      <c r="D37" s="195" t="s">
        <v>155</v>
      </c>
      <c r="E37" s="113"/>
      <c r="F37" s="219">
        <v>400</v>
      </c>
      <c r="G37" s="221" t="s">
        <v>0</v>
      </c>
      <c r="H3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56" t="str">
        <f>IF(Sklop9[[#This Row],[ZAHTEVANA SHEMA KAKOVOSTI]]&lt;&gt;"",Sklop9[[#This Row],[Preračunana masa/volumen/kos na enoto kg]],"")</f>
        <v/>
      </c>
      <c r="J37" s="162"/>
      <c r="K37" s="164"/>
      <c r="L37" s="164"/>
      <c r="M37" s="163"/>
      <c r="N37" s="168"/>
      <c r="O37" s="168"/>
      <c r="P37" s="169"/>
      <c r="Q37" s="168">
        <f>+Sklop9[[#This Row],[cena/enota brez DDV v EUR]]*Sklop9[[#This Row],[Stopnja DDV (%)]]</f>
        <v>0</v>
      </c>
      <c r="R37" s="168">
        <f>+Sklop9[[#This Row],[cena/enota brez DDV v EUR]]+Sklop9[[#This Row],[Davek (EUR)]]</f>
        <v>0</v>
      </c>
      <c r="S37" s="168">
        <f>+Sklop9[[#This Row],[cena/enota brez DDV v EUR]]*Sklop9[[#This Row],[Okvirna količina]]</f>
        <v>0</v>
      </c>
      <c r="T37" s="206">
        <f>+Sklop9[[#This Row],[Končna cena/enoto mere (EUR) z DDV]]*Sklop9[[#This Row],[Okvirna količina]]</f>
        <v>0</v>
      </c>
      <c r="U37" s="207"/>
    </row>
    <row r="38" spans="1:22">
      <c r="A38" s="196" t="s">
        <v>25</v>
      </c>
      <c r="B38" s="197" t="s">
        <v>551</v>
      </c>
      <c r="C38" s="167">
        <v>60</v>
      </c>
      <c r="D38" s="195" t="s">
        <v>155</v>
      </c>
      <c r="E38" s="113"/>
      <c r="F38" s="219">
        <v>400</v>
      </c>
      <c r="G38" s="221" t="s">
        <v>0</v>
      </c>
      <c r="H3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8" s="156" t="str">
        <f>IF(Sklop9[[#This Row],[ZAHTEVANA SHEMA KAKOVOSTI]]&lt;&gt;"",Sklop9[[#This Row],[Preračunana masa/volumen/kos na enoto kg]],"")</f>
        <v/>
      </c>
      <c r="J38" s="162"/>
      <c r="K38" s="164"/>
      <c r="L38" s="164"/>
      <c r="M38" s="163"/>
      <c r="N38" s="168"/>
      <c r="O38" s="168"/>
      <c r="P38" s="169"/>
      <c r="Q38" s="168">
        <f>+Sklop9[[#This Row],[cena/enota brez DDV v EUR]]*Sklop9[[#This Row],[Stopnja DDV (%)]]</f>
        <v>0</v>
      </c>
      <c r="R38" s="168">
        <f>+Sklop9[[#This Row],[cena/enota brez DDV v EUR]]+Sklop9[[#This Row],[Davek (EUR)]]</f>
        <v>0</v>
      </c>
      <c r="S38" s="168">
        <f>+Sklop9[[#This Row],[cena/enota brez DDV v EUR]]*Sklop9[[#This Row],[Okvirna količina]]</f>
        <v>0</v>
      </c>
      <c r="T38" s="206">
        <f>+Sklop9[[#This Row],[Končna cena/enoto mere (EUR) z DDV]]*Sklop9[[#This Row],[Okvirna količina]]</f>
        <v>0</v>
      </c>
      <c r="U38" s="207"/>
    </row>
    <row r="39" spans="1:22">
      <c r="A39" s="196" t="s">
        <v>26</v>
      </c>
      <c r="B39" s="197" t="s">
        <v>551</v>
      </c>
      <c r="C39" s="167">
        <v>80</v>
      </c>
      <c r="D39" s="195" t="s">
        <v>155</v>
      </c>
      <c r="E39" s="113"/>
      <c r="F39" s="219">
        <v>1500</v>
      </c>
      <c r="G39" s="220" t="s">
        <v>0</v>
      </c>
      <c r="H3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56" t="str">
        <f>IF(Sklop9[[#This Row],[ZAHTEVANA SHEMA KAKOVOSTI]]&lt;&gt;"",Sklop9[[#This Row],[Preračunana masa/volumen/kos na enoto kg]],"")</f>
        <v/>
      </c>
      <c r="J39" s="162"/>
      <c r="K39" s="164"/>
      <c r="L39" s="164"/>
      <c r="M39" s="163"/>
      <c r="N39" s="168"/>
      <c r="O39" s="168"/>
      <c r="P39" s="169"/>
      <c r="Q39" s="168">
        <f>+Sklop9[[#This Row],[cena/enota brez DDV v EUR]]*Sklop9[[#This Row],[Stopnja DDV (%)]]</f>
        <v>0</v>
      </c>
      <c r="R39" s="168">
        <f>+Sklop9[[#This Row],[cena/enota brez DDV v EUR]]+Sklop9[[#This Row],[Davek (EUR)]]</f>
        <v>0</v>
      </c>
      <c r="S39" s="168">
        <f>+Sklop9[[#This Row],[cena/enota brez DDV v EUR]]*Sklop9[[#This Row],[Okvirna količina]]</f>
        <v>0</v>
      </c>
      <c r="T39" s="206">
        <f>+Sklop9[[#This Row],[Končna cena/enoto mere (EUR) z DDV]]*Sklop9[[#This Row],[Okvirna količina]]</f>
        <v>0</v>
      </c>
      <c r="U39" s="207"/>
    </row>
    <row r="40" spans="1:22">
      <c r="A40" s="196" t="s">
        <v>27</v>
      </c>
      <c r="B40" s="197" t="s">
        <v>550</v>
      </c>
      <c r="C40" s="167">
        <v>80</v>
      </c>
      <c r="D40" s="195" t="s">
        <v>155</v>
      </c>
      <c r="E40" s="113"/>
      <c r="F40" s="219">
        <v>4000</v>
      </c>
      <c r="G40" s="221" t="s">
        <v>0</v>
      </c>
      <c r="H4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40" s="156" t="str">
        <f>IF(Sklop9[[#This Row],[ZAHTEVANA SHEMA KAKOVOSTI]]&lt;&gt;"",Sklop9[[#This Row],[Preračunana masa/volumen/kos na enoto kg]],"")</f>
        <v/>
      </c>
      <c r="J40" s="162"/>
      <c r="K40" s="164"/>
      <c r="L40" s="164"/>
      <c r="M40" s="163"/>
      <c r="N40" s="168"/>
      <c r="O40" s="168"/>
      <c r="P40" s="169"/>
      <c r="Q40" s="168">
        <f>+Sklop9[[#This Row],[cena/enota brez DDV v EUR]]*Sklop9[[#This Row],[Stopnja DDV (%)]]</f>
        <v>0</v>
      </c>
      <c r="R40" s="168">
        <f>+Sklop9[[#This Row],[cena/enota brez DDV v EUR]]+Sklop9[[#This Row],[Davek (EUR)]]</f>
        <v>0</v>
      </c>
      <c r="S40" s="168">
        <f>+Sklop9[[#This Row],[cena/enota brez DDV v EUR]]*Sklop9[[#This Row],[Okvirna količina]]</f>
        <v>0</v>
      </c>
      <c r="T40" s="206">
        <f>+Sklop9[[#This Row],[Končna cena/enoto mere (EUR) z DDV]]*Sklop9[[#This Row],[Okvirna količina]]</f>
        <v>0</v>
      </c>
      <c r="U40" s="207"/>
    </row>
    <row r="41" spans="1:22">
      <c r="A41" s="196" t="s">
        <v>28</v>
      </c>
      <c r="B41" s="197" t="s">
        <v>549</v>
      </c>
      <c r="C41" s="167">
        <v>60</v>
      </c>
      <c r="D41" s="195" t="s">
        <v>155</v>
      </c>
      <c r="E41" s="113"/>
      <c r="F41" s="219">
        <v>200</v>
      </c>
      <c r="G41" s="221" t="s">
        <v>0</v>
      </c>
      <c r="H4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56" t="str">
        <f>IF(Sklop9[[#This Row],[ZAHTEVANA SHEMA KAKOVOSTI]]&lt;&gt;"",Sklop9[[#This Row],[Preračunana masa/volumen/kos na enoto kg]],"")</f>
        <v/>
      </c>
      <c r="J41" s="162"/>
      <c r="K41" s="164"/>
      <c r="L41" s="164"/>
      <c r="M41" s="163"/>
      <c r="N41" s="168"/>
      <c r="O41" s="168"/>
      <c r="P41" s="169"/>
      <c r="Q41" s="168">
        <f>+Sklop9[[#This Row],[cena/enota brez DDV v EUR]]*Sklop9[[#This Row],[Stopnja DDV (%)]]</f>
        <v>0</v>
      </c>
      <c r="R41" s="168">
        <f>+Sklop9[[#This Row],[cena/enota brez DDV v EUR]]+Sklop9[[#This Row],[Davek (EUR)]]</f>
        <v>0</v>
      </c>
      <c r="S41" s="168">
        <f>+Sklop9[[#This Row],[cena/enota brez DDV v EUR]]*Sklop9[[#This Row],[Okvirna količina]]</f>
        <v>0</v>
      </c>
      <c r="T41" s="206">
        <f>+Sklop9[[#This Row],[Končna cena/enoto mere (EUR) z DDV]]*Sklop9[[#This Row],[Okvirna količina]]</f>
        <v>0</v>
      </c>
      <c r="U41" s="207"/>
    </row>
    <row r="42" spans="1:22">
      <c r="A42" s="196" t="s">
        <v>29</v>
      </c>
      <c r="B42" s="197" t="s">
        <v>548</v>
      </c>
      <c r="C42" s="167">
        <v>60</v>
      </c>
      <c r="D42" s="195" t="s">
        <v>155</v>
      </c>
      <c r="E42" s="113"/>
      <c r="F42" s="219">
        <v>1400</v>
      </c>
      <c r="G42" s="220" t="s">
        <v>0</v>
      </c>
      <c r="H4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56" t="str">
        <f>IF(Sklop9[[#This Row],[ZAHTEVANA SHEMA KAKOVOSTI]]&lt;&gt;"",Sklop9[[#This Row],[Preračunana masa/volumen/kos na enoto kg]],"")</f>
        <v/>
      </c>
      <c r="J42" s="162"/>
      <c r="K42" s="164"/>
      <c r="L42" s="164"/>
      <c r="M42" s="163"/>
      <c r="N42" s="168"/>
      <c r="O42" s="168"/>
      <c r="P42" s="169"/>
      <c r="Q42" s="168">
        <f>+Sklop9[[#This Row],[cena/enota brez DDV v EUR]]*Sklop9[[#This Row],[Stopnja DDV (%)]]</f>
        <v>0</v>
      </c>
      <c r="R42" s="168">
        <f>+Sklop9[[#This Row],[cena/enota brez DDV v EUR]]+Sklop9[[#This Row],[Davek (EUR)]]</f>
        <v>0</v>
      </c>
      <c r="S42" s="168">
        <f>+Sklop9[[#This Row],[cena/enota brez DDV v EUR]]*Sklop9[[#This Row],[Okvirna količina]]</f>
        <v>0</v>
      </c>
      <c r="T42" s="206">
        <f>+Sklop9[[#This Row],[Končna cena/enoto mere (EUR) z DDV]]*Sklop9[[#This Row],[Okvirna količina]]</f>
        <v>0</v>
      </c>
      <c r="U42" s="207"/>
    </row>
    <row r="43" spans="1:22">
      <c r="A43" s="196" t="s">
        <v>30</v>
      </c>
      <c r="B43" s="197" t="s">
        <v>548</v>
      </c>
      <c r="C43" s="167">
        <v>80</v>
      </c>
      <c r="D43" s="195" t="s">
        <v>155</v>
      </c>
      <c r="E43" s="113"/>
      <c r="F43" s="219">
        <v>3000</v>
      </c>
      <c r="G43" s="221" t="s">
        <v>0</v>
      </c>
      <c r="H4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3" s="156" t="str">
        <f>IF(Sklop9[[#This Row],[ZAHTEVANA SHEMA KAKOVOSTI]]&lt;&gt;"",Sklop9[[#This Row],[Preračunana masa/volumen/kos na enoto kg]],"")</f>
        <v/>
      </c>
      <c r="J43" s="162"/>
      <c r="K43" s="164"/>
      <c r="L43" s="164"/>
      <c r="M43" s="163"/>
      <c r="N43" s="168"/>
      <c r="O43" s="168"/>
      <c r="P43" s="169"/>
      <c r="Q43" s="168">
        <f>+Sklop9[[#This Row],[cena/enota brez DDV v EUR]]*Sklop9[[#This Row],[Stopnja DDV (%)]]</f>
        <v>0</v>
      </c>
      <c r="R43" s="168">
        <f>+Sklop9[[#This Row],[cena/enota brez DDV v EUR]]+Sklop9[[#This Row],[Davek (EUR)]]</f>
        <v>0</v>
      </c>
      <c r="S43" s="168">
        <f>+Sklop9[[#This Row],[cena/enota brez DDV v EUR]]*Sklop9[[#This Row],[Okvirna količina]]</f>
        <v>0</v>
      </c>
      <c r="T43" s="206">
        <f>+Sklop9[[#This Row],[Končna cena/enoto mere (EUR) z DDV]]*Sklop9[[#This Row],[Okvirna količina]]</f>
        <v>0</v>
      </c>
      <c r="U43" s="207"/>
    </row>
    <row r="44" spans="1:22">
      <c r="A44" s="196" t="s">
        <v>31</v>
      </c>
      <c r="B44" s="197" t="s">
        <v>547</v>
      </c>
      <c r="C44" s="167">
        <v>80</v>
      </c>
      <c r="D44" s="195" t="s">
        <v>155</v>
      </c>
      <c r="E44" s="113"/>
      <c r="F44" s="219">
        <v>7500</v>
      </c>
      <c r="G44" s="221" t="s">
        <v>0</v>
      </c>
      <c r="H4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4" s="156" t="str">
        <f>IF(Sklop9[[#This Row],[ZAHTEVANA SHEMA KAKOVOSTI]]&lt;&gt;"",Sklop9[[#This Row],[Preračunana masa/volumen/kos na enoto kg]],"")</f>
        <v/>
      </c>
      <c r="J44" s="162"/>
      <c r="K44" s="164"/>
      <c r="L44" s="164"/>
      <c r="M44" s="163"/>
      <c r="N44" s="168"/>
      <c r="O44" s="168"/>
      <c r="P44" s="169"/>
      <c r="Q44" s="168">
        <f>+Sklop9[[#This Row],[cena/enota brez DDV v EUR]]*Sklop9[[#This Row],[Stopnja DDV (%)]]</f>
        <v>0</v>
      </c>
      <c r="R44" s="168">
        <f>+Sklop9[[#This Row],[cena/enota brez DDV v EUR]]+Sklop9[[#This Row],[Davek (EUR)]]</f>
        <v>0</v>
      </c>
      <c r="S44" s="168">
        <f>+Sklop9[[#This Row],[cena/enota brez DDV v EUR]]*Sklop9[[#This Row],[Okvirna količina]]</f>
        <v>0</v>
      </c>
      <c r="T44" s="206">
        <f>+Sklop9[[#This Row],[Končna cena/enoto mere (EUR) z DDV]]*Sklop9[[#This Row],[Okvirna količina]]</f>
        <v>0</v>
      </c>
      <c r="U44" s="207"/>
    </row>
    <row r="45" spans="1:22">
      <c r="A45" s="196" t="s">
        <v>32</v>
      </c>
      <c r="B45" s="197" t="s">
        <v>547</v>
      </c>
      <c r="C45" s="167">
        <v>60</v>
      </c>
      <c r="D45" s="195" t="s">
        <v>155</v>
      </c>
      <c r="E45" s="113"/>
      <c r="F45" s="219">
        <v>1200</v>
      </c>
      <c r="G45" s="221" t="s">
        <v>0</v>
      </c>
      <c r="H4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56" t="str">
        <f>IF(Sklop9[[#This Row],[ZAHTEVANA SHEMA KAKOVOSTI]]&lt;&gt;"",Sklop9[[#This Row],[Preračunana masa/volumen/kos na enoto kg]],"")</f>
        <v/>
      </c>
      <c r="J45" s="162"/>
      <c r="K45" s="164"/>
      <c r="L45" s="164"/>
      <c r="M45" s="163"/>
      <c r="N45" s="168"/>
      <c r="O45" s="168"/>
      <c r="P45" s="169"/>
      <c r="Q45" s="168">
        <f>+Sklop9[[#This Row],[cena/enota brez DDV v EUR]]*Sklop9[[#This Row],[Stopnja DDV (%)]]</f>
        <v>0</v>
      </c>
      <c r="R45" s="168">
        <f>+Sklop9[[#This Row],[cena/enota brez DDV v EUR]]+Sklop9[[#This Row],[Davek (EUR)]]</f>
        <v>0</v>
      </c>
      <c r="S45" s="168">
        <f>+Sklop9[[#This Row],[cena/enota brez DDV v EUR]]*Sklop9[[#This Row],[Okvirna količina]]</f>
        <v>0</v>
      </c>
      <c r="T45" s="206">
        <f>+Sklop9[[#This Row],[Končna cena/enoto mere (EUR) z DDV]]*Sklop9[[#This Row],[Okvirna količina]]</f>
        <v>0</v>
      </c>
      <c r="U45" s="207"/>
    </row>
    <row r="46" spans="1:22" s="20" customFormat="1">
      <c r="A46" s="196" t="s">
        <v>33</v>
      </c>
      <c r="B46" s="197" t="s">
        <v>546</v>
      </c>
      <c r="C46" s="230">
        <v>60</v>
      </c>
      <c r="D46" s="195" t="s">
        <v>155</v>
      </c>
      <c r="E46" s="210"/>
      <c r="F46" s="219">
        <v>6000</v>
      </c>
      <c r="G46" s="220" t="s">
        <v>0</v>
      </c>
      <c r="H4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46" s="156" t="str">
        <f>IF(Sklop9[[#This Row],[ZAHTEVANA SHEMA KAKOVOSTI]]&lt;&gt;"",Sklop9[[#This Row],[Preračunana masa/volumen/kos na enoto kg]],"")</f>
        <v/>
      </c>
      <c r="J46" s="162"/>
      <c r="K46" s="164"/>
      <c r="L46" s="164"/>
      <c r="M46" s="163"/>
      <c r="N46" s="211"/>
      <c r="O46" s="211"/>
      <c r="P46" s="212"/>
      <c r="Q46" s="211">
        <f>+Sklop9[[#This Row],[cena/enota brez DDV v EUR]]*Sklop9[[#This Row],[Stopnja DDV (%)]]</f>
        <v>0</v>
      </c>
      <c r="R46" s="211">
        <f>+Sklop9[[#This Row],[cena/enota brez DDV v EUR]]+Sklop9[[#This Row],[Davek (EUR)]]</f>
        <v>0</v>
      </c>
      <c r="S46" s="211">
        <f>+Sklop9[[#This Row],[cena/enota brez DDV v EUR]]*Sklop9[[#This Row],[Okvirna količina]]</f>
        <v>0</v>
      </c>
      <c r="T46" s="213">
        <f>+Sklop9[[#This Row],[Končna cena/enoto mere (EUR) z DDV]]*Sklop9[[#This Row],[Okvirna količina]]</f>
        <v>0</v>
      </c>
      <c r="U46" s="214"/>
      <c r="V46" s="13"/>
    </row>
    <row r="47" spans="1:22" s="20" customFormat="1">
      <c r="A47" s="196" t="s">
        <v>34</v>
      </c>
      <c r="B47" s="197" t="s">
        <v>546</v>
      </c>
      <c r="C47" s="167">
        <v>80</v>
      </c>
      <c r="D47" s="195" t="s">
        <v>155</v>
      </c>
      <c r="E47" s="113"/>
      <c r="F47" s="219">
        <v>1500</v>
      </c>
      <c r="G47" s="221" t="s">
        <v>0</v>
      </c>
      <c r="H4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56" t="str">
        <f>IF(Sklop9[[#This Row],[ZAHTEVANA SHEMA KAKOVOSTI]]&lt;&gt;"",Sklop9[[#This Row],[Preračunana masa/volumen/kos na enoto kg]],"")</f>
        <v/>
      </c>
      <c r="J47" s="162"/>
      <c r="K47" s="164"/>
      <c r="L47" s="164"/>
      <c r="M47" s="163"/>
      <c r="N47" s="168"/>
      <c r="O47" s="168"/>
      <c r="P47" s="169"/>
      <c r="Q47" s="168">
        <f>+Sklop9[[#This Row],[cena/enota brez DDV v EUR]]*Sklop9[[#This Row],[Stopnja DDV (%)]]</f>
        <v>0</v>
      </c>
      <c r="R47" s="168">
        <f>+Sklop9[[#This Row],[cena/enota brez DDV v EUR]]+Sklop9[[#This Row],[Davek (EUR)]]</f>
        <v>0</v>
      </c>
      <c r="S47" s="168">
        <f>+Sklop9[[#This Row],[cena/enota brez DDV v EUR]]*Sklop9[[#This Row],[Okvirna količina]]</f>
        <v>0</v>
      </c>
      <c r="T47" s="206">
        <f>+Sklop9[[#This Row],[Končna cena/enoto mere (EUR) z DDV]]*Sklop9[[#This Row],[Okvirna količina]]</f>
        <v>0</v>
      </c>
      <c r="U47" s="207"/>
      <c r="V47" s="13"/>
    </row>
    <row r="48" spans="1:22" s="20" customFormat="1">
      <c r="A48" s="196" t="s">
        <v>35</v>
      </c>
      <c r="B48" s="197" t="s">
        <v>545</v>
      </c>
      <c r="C48" s="167">
        <v>60</v>
      </c>
      <c r="D48" s="195" t="s">
        <v>155</v>
      </c>
      <c r="E48" s="113"/>
      <c r="F48" s="219">
        <v>200</v>
      </c>
      <c r="G48" s="221" t="s">
        <v>0</v>
      </c>
      <c r="H4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56" t="str">
        <f>IF(Sklop9[[#This Row],[ZAHTEVANA SHEMA KAKOVOSTI]]&lt;&gt;"",Sklop9[[#This Row],[Preračunana masa/volumen/kos na enoto kg]],"")</f>
        <v/>
      </c>
      <c r="J48" s="162"/>
      <c r="K48" s="164"/>
      <c r="L48" s="164"/>
      <c r="M48" s="163"/>
      <c r="N48" s="168"/>
      <c r="O48" s="168"/>
      <c r="P48" s="169"/>
      <c r="Q48" s="168">
        <f>+Sklop9[[#This Row],[cena/enota brez DDV v EUR]]*Sklop9[[#This Row],[Stopnja DDV (%)]]</f>
        <v>0</v>
      </c>
      <c r="R48" s="168">
        <f>+Sklop9[[#This Row],[cena/enota brez DDV v EUR]]+Sklop9[[#This Row],[Davek (EUR)]]</f>
        <v>0</v>
      </c>
      <c r="S48" s="168">
        <f>+Sklop9[[#This Row],[cena/enota brez DDV v EUR]]*Sklop9[[#This Row],[Okvirna količina]]</f>
        <v>0</v>
      </c>
      <c r="T48" s="206">
        <f>+Sklop9[[#This Row],[Končna cena/enoto mere (EUR) z DDV]]*Sklop9[[#This Row],[Okvirna količina]]</f>
        <v>0</v>
      </c>
      <c r="U48" s="207"/>
      <c r="V48" s="13"/>
    </row>
    <row r="49" spans="1:22" s="20" customFormat="1">
      <c r="A49" s="196" t="s">
        <v>36</v>
      </c>
      <c r="B49" s="197" t="s">
        <v>545</v>
      </c>
      <c r="C49" s="167">
        <v>80</v>
      </c>
      <c r="D49" s="195" t="s">
        <v>155</v>
      </c>
      <c r="E49" s="113"/>
      <c r="F49" s="219">
        <v>1600</v>
      </c>
      <c r="G49" s="221" t="s">
        <v>0</v>
      </c>
      <c r="H4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49" s="156" t="str">
        <f>IF(Sklop9[[#This Row],[ZAHTEVANA SHEMA KAKOVOSTI]]&lt;&gt;"",Sklop9[[#This Row],[Preračunana masa/volumen/kos na enoto kg]],"")</f>
        <v/>
      </c>
      <c r="J49" s="162"/>
      <c r="K49" s="164"/>
      <c r="L49" s="164"/>
      <c r="M49" s="163"/>
      <c r="N49" s="168"/>
      <c r="O49" s="168"/>
      <c r="P49" s="169"/>
      <c r="Q49" s="168">
        <f>+Sklop9[[#This Row],[cena/enota brez DDV v EUR]]*Sklop9[[#This Row],[Stopnja DDV (%)]]</f>
        <v>0</v>
      </c>
      <c r="R49" s="168">
        <f>+Sklop9[[#This Row],[cena/enota brez DDV v EUR]]+Sklop9[[#This Row],[Davek (EUR)]]</f>
        <v>0</v>
      </c>
      <c r="S49" s="168">
        <f>+Sklop9[[#This Row],[cena/enota brez DDV v EUR]]*Sklop9[[#This Row],[Okvirna količina]]</f>
        <v>0</v>
      </c>
      <c r="T49" s="206">
        <f>+Sklop9[[#This Row],[Končna cena/enoto mere (EUR) z DDV]]*Sklop9[[#This Row],[Okvirna količina]]</f>
        <v>0</v>
      </c>
      <c r="U49" s="207"/>
      <c r="V49" s="13"/>
    </row>
    <row r="50" spans="1:22" s="20" customFormat="1">
      <c r="A50" s="196" t="s">
        <v>37</v>
      </c>
      <c r="B50" s="197" t="s">
        <v>544</v>
      </c>
      <c r="C50" s="167">
        <v>80</v>
      </c>
      <c r="D50" s="195" t="s">
        <v>155</v>
      </c>
      <c r="E50" s="113"/>
      <c r="F50" s="219">
        <v>1500</v>
      </c>
      <c r="G50" s="221" t="s">
        <v>0</v>
      </c>
      <c r="H5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56" t="str">
        <f>IF(Sklop9[[#This Row],[ZAHTEVANA SHEMA KAKOVOSTI]]&lt;&gt;"",Sklop9[[#This Row],[Preračunana masa/volumen/kos na enoto kg]],"")</f>
        <v/>
      </c>
      <c r="J50" s="162"/>
      <c r="K50" s="164"/>
      <c r="L50" s="164"/>
      <c r="M50" s="163"/>
      <c r="N50" s="168"/>
      <c r="O50" s="168"/>
      <c r="P50" s="169"/>
      <c r="Q50" s="168">
        <f>+Sklop9[[#This Row],[cena/enota brez DDV v EUR]]*Sklop9[[#This Row],[Stopnja DDV (%)]]</f>
        <v>0</v>
      </c>
      <c r="R50" s="168">
        <f>+Sklop9[[#This Row],[cena/enota brez DDV v EUR]]+Sklop9[[#This Row],[Davek (EUR)]]</f>
        <v>0</v>
      </c>
      <c r="S50" s="168">
        <f>+Sklop9[[#This Row],[cena/enota brez DDV v EUR]]*Sklop9[[#This Row],[Okvirna količina]]</f>
        <v>0</v>
      </c>
      <c r="T50" s="206">
        <f>+Sklop9[[#This Row],[Končna cena/enoto mere (EUR) z DDV]]*Sklop9[[#This Row],[Okvirna količina]]</f>
        <v>0</v>
      </c>
      <c r="U50" s="207"/>
      <c r="V50" s="13"/>
    </row>
    <row r="51" spans="1:22" s="20" customFormat="1">
      <c r="A51" s="196" t="s">
        <v>38</v>
      </c>
      <c r="B51" s="197" t="s">
        <v>543</v>
      </c>
      <c r="C51" s="230">
        <v>60</v>
      </c>
      <c r="D51" s="195" t="s">
        <v>155</v>
      </c>
      <c r="E51" s="210"/>
      <c r="F51" s="219">
        <v>800</v>
      </c>
      <c r="G51" s="220" t="s">
        <v>0</v>
      </c>
      <c r="H5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1" s="156" t="str">
        <f>IF(Sklop9[[#This Row],[ZAHTEVANA SHEMA KAKOVOSTI]]&lt;&gt;"",Sklop9[[#This Row],[Preračunana masa/volumen/kos na enoto kg]],"")</f>
        <v/>
      </c>
      <c r="J51" s="162"/>
      <c r="K51" s="164"/>
      <c r="L51" s="164"/>
      <c r="M51" s="163"/>
      <c r="N51" s="211"/>
      <c r="O51" s="211"/>
      <c r="P51" s="212"/>
      <c r="Q51" s="211">
        <f>+Sklop9[[#This Row],[cena/enota brez DDV v EUR]]*Sklop9[[#This Row],[Stopnja DDV (%)]]</f>
        <v>0</v>
      </c>
      <c r="R51" s="211">
        <f>+Sklop9[[#This Row],[cena/enota brez DDV v EUR]]+Sklop9[[#This Row],[Davek (EUR)]]</f>
        <v>0</v>
      </c>
      <c r="S51" s="211">
        <f>+Sklop9[[#This Row],[cena/enota brez DDV v EUR]]*Sklop9[[#This Row],[Okvirna količina]]</f>
        <v>0</v>
      </c>
      <c r="T51" s="213">
        <f>+Sklop9[[#This Row],[Končna cena/enoto mere (EUR) z DDV]]*Sklop9[[#This Row],[Okvirna količina]]</f>
        <v>0</v>
      </c>
      <c r="U51" s="214"/>
      <c r="V51" s="13"/>
    </row>
    <row r="52" spans="1:22" s="20" customFormat="1">
      <c r="A52" s="196" t="s">
        <v>39</v>
      </c>
      <c r="B52" s="197" t="s">
        <v>542</v>
      </c>
      <c r="C52" s="167">
        <v>80</v>
      </c>
      <c r="D52" s="195" t="s">
        <v>155</v>
      </c>
      <c r="E52" s="113"/>
      <c r="F52" s="219">
        <v>3000</v>
      </c>
      <c r="G52" s="221" t="s">
        <v>0</v>
      </c>
      <c r="H5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2" s="156" t="str">
        <f>IF(Sklop9[[#This Row],[ZAHTEVANA SHEMA KAKOVOSTI]]&lt;&gt;"",Sklop9[[#This Row],[Preračunana masa/volumen/kos na enoto kg]],"")</f>
        <v/>
      </c>
      <c r="J52" s="162"/>
      <c r="K52" s="164"/>
      <c r="L52" s="164"/>
      <c r="M52" s="163"/>
      <c r="N52" s="168"/>
      <c r="O52" s="168"/>
      <c r="P52" s="169"/>
      <c r="Q52" s="168">
        <f>+Sklop9[[#This Row],[cena/enota brez DDV v EUR]]*Sklop9[[#This Row],[Stopnja DDV (%)]]</f>
        <v>0</v>
      </c>
      <c r="R52" s="168">
        <f>+Sklop9[[#This Row],[cena/enota brez DDV v EUR]]+Sklop9[[#This Row],[Davek (EUR)]]</f>
        <v>0</v>
      </c>
      <c r="S52" s="168">
        <f>+Sklop9[[#This Row],[cena/enota brez DDV v EUR]]*Sklop9[[#This Row],[Okvirna količina]]</f>
        <v>0</v>
      </c>
      <c r="T52" s="206">
        <f>+Sklop9[[#This Row],[Končna cena/enoto mere (EUR) z DDV]]*Sklop9[[#This Row],[Okvirna količina]]</f>
        <v>0</v>
      </c>
      <c r="U52" s="207"/>
      <c r="V52" s="13"/>
    </row>
    <row r="53" spans="1:22" s="20" customFormat="1">
      <c r="A53" s="196" t="s">
        <v>40</v>
      </c>
      <c r="B53" s="197" t="s">
        <v>541</v>
      </c>
      <c r="C53" s="167">
        <v>60</v>
      </c>
      <c r="D53" s="195" t="s">
        <v>155</v>
      </c>
      <c r="E53" s="113"/>
      <c r="F53" s="219">
        <v>10000</v>
      </c>
      <c r="G53" s="221" t="s">
        <v>0</v>
      </c>
      <c r="H5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3" s="156" t="str">
        <f>IF(Sklop9[[#This Row],[ZAHTEVANA SHEMA KAKOVOSTI]]&lt;&gt;"",Sklop9[[#This Row],[Preračunana masa/volumen/kos na enoto kg]],"")</f>
        <v/>
      </c>
      <c r="J53" s="162"/>
      <c r="K53" s="164"/>
      <c r="L53" s="164"/>
      <c r="M53" s="163"/>
      <c r="N53" s="168"/>
      <c r="O53" s="168"/>
      <c r="P53" s="169"/>
      <c r="Q53" s="168">
        <f>+Sklop9[[#This Row],[cena/enota brez DDV v EUR]]*Sklop9[[#This Row],[Stopnja DDV (%)]]</f>
        <v>0</v>
      </c>
      <c r="R53" s="168">
        <f>+Sklop9[[#This Row],[cena/enota brez DDV v EUR]]+Sklop9[[#This Row],[Davek (EUR)]]</f>
        <v>0</v>
      </c>
      <c r="S53" s="168">
        <f>+Sklop9[[#This Row],[cena/enota brez DDV v EUR]]*Sklop9[[#This Row],[Okvirna količina]]</f>
        <v>0</v>
      </c>
      <c r="T53" s="206">
        <f>+Sklop9[[#This Row],[Končna cena/enoto mere (EUR) z DDV]]*Sklop9[[#This Row],[Okvirna količina]]</f>
        <v>0</v>
      </c>
      <c r="U53" s="207"/>
      <c r="V53" s="13"/>
    </row>
    <row r="54" spans="1:22" s="20" customFormat="1">
      <c r="A54" s="196" t="s">
        <v>41</v>
      </c>
      <c r="B54" s="197" t="s">
        <v>540</v>
      </c>
      <c r="C54" s="167">
        <v>80</v>
      </c>
      <c r="D54" s="195" t="s">
        <v>155</v>
      </c>
      <c r="E54" s="113"/>
      <c r="F54" s="219">
        <v>3000</v>
      </c>
      <c r="G54" s="221" t="s">
        <v>0</v>
      </c>
      <c r="H5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4" s="156" t="str">
        <f>IF(Sklop9[[#This Row],[ZAHTEVANA SHEMA KAKOVOSTI]]&lt;&gt;"",Sklop9[[#This Row],[Preračunana masa/volumen/kos na enoto kg]],"")</f>
        <v/>
      </c>
      <c r="J54" s="162"/>
      <c r="K54" s="164"/>
      <c r="L54" s="164"/>
      <c r="M54" s="163"/>
      <c r="N54" s="168"/>
      <c r="O54" s="168"/>
      <c r="P54" s="169"/>
      <c r="Q54" s="168">
        <f>+Sklop9[[#This Row],[cena/enota brez DDV v EUR]]*Sklop9[[#This Row],[Stopnja DDV (%)]]</f>
        <v>0</v>
      </c>
      <c r="R54" s="168">
        <f>+Sklop9[[#This Row],[cena/enota brez DDV v EUR]]+Sklop9[[#This Row],[Davek (EUR)]]</f>
        <v>0</v>
      </c>
      <c r="S54" s="168">
        <f>+Sklop9[[#This Row],[cena/enota brez DDV v EUR]]*Sklop9[[#This Row],[Okvirna količina]]</f>
        <v>0</v>
      </c>
      <c r="T54" s="206">
        <f>+Sklop9[[#This Row],[Končna cena/enoto mere (EUR) z DDV]]*Sklop9[[#This Row],[Okvirna količina]]</f>
        <v>0</v>
      </c>
      <c r="U54" s="207"/>
      <c r="V54" s="13"/>
    </row>
    <row r="55" spans="1:22" s="20" customFormat="1">
      <c r="A55" s="196" t="s">
        <v>42</v>
      </c>
      <c r="B55" s="197" t="s">
        <v>539</v>
      </c>
      <c r="C55" s="167">
        <v>60</v>
      </c>
      <c r="D55" s="195" t="s">
        <v>155</v>
      </c>
      <c r="E55" s="113"/>
      <c r="F55" s="219">
        <v>600</v>
      </c>
      <c r="G55" s="221" t="s">
        <v>0</v>
      </c>
      <c r="H5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56" t="str">
        <f>IF(Sklop9[[#This Row],[ZAHTEVANA SHEMA KAKOVOSTI]]&lt;&gt;"",Sklop9[[#This Row],[Preračunana masa/volumen/kos na enoto kg]],"")</f>
        <v/>
      </c>
      <c r="J55" s="162"/>
      <c r="K55" s="164"/>
      <c r="L55" s="164"/>
      <c r="M55" s="163"/>
      <c r="N55" s="168"/>
      <c r="O55" s="168"/>
      <c r="P55" s="169"/>
      <c r="Q55" s="168">
        <f>+Sklop9[[#This Row],[cena/enota brez DDV v EUR]]*Sklop9[[#This Row],[Stopnja DDV (%)]]</f>
        <v>0</v>
      </c>
      <c r="R55" s="168">
        <f>+Sklop9[[#This Row],[cena/enota brez DDV v EUR]]+Sklop9[[#This Row],[Davek (EUR)]]</f>
        <v>0</v>
      </c>
      <c r="S55" s="168">
        <f>+Sklop9[[#This Row],[cena/enota brez DDV v EUR]]*Sklop9[[#This Row],[Okvirna količina]]</f>
        <v>0</v>
      </c>
      <c r="T55" s="206">
        <f>+Sklop9[[#This Row],[Končna cena/enoto mere (EUR) z DDV]]*Sklop9[[#This Row],[Okvirna količina]]</f>
        <v>0</v>
      </c>
      <c r="U55" s="207"/>
      <c r="V55" s="13"/>
    </row>
    <row r="56" spans="1:22" s="20" customFormat="1">
      <c r="A56" s="196" t="s">
        <v>43</v>
      </c>
      <c r="B56" s="197" t="s">
        <v>539</v>
      </c>
      <c r="C56" s="230">
        <v>80</v>
      </c>
      <c r="D56" s="195" t="s">
        <v>155</v>
      </c>
      <c r="E56" s="210"/>
      <c r="F56" s="219">
        <v>1600</v>
      </c>
      <c r="G56" s="220" t="s">
        <v>0</v>
      </c>
      <c r="H5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6" s="156" t="str">
        <f>IF(Sklop9[[#This Row],[ZAHTEVANA SHEMA KAKOVOSTI]]&lt;&gt;"",Sklop9[[#This Row],[Preračunana masa/volumen/kos na enoto kg]],"")</f>
        <v/>
      </c>
      <c r="J56" s="162"/>
      <c r="K56" s="164"/>
      <c r="L56" s="164"/>
      <c r="M56" s="163"/>
      <c r="N56" s="211"/>
      <c r="O56" s="211"/>
      <c r="P56" s="212"/>
      <c r="Q56" s="211">
        <f>+Sklop9[[#This Row],[cena/enota brez DDV v EUR]]*Sklop9[[#This Row],[Stopnja DDV (%)]]</f>
        <v>0</v>
      </c>
      <c r="R56" s="211">
        <f>+Sklop9[[#This Row],[cena/enota brez DDV v EUR]]+Sklop9[[#This Row],[Davek (EUR)]]</f>
        <v>0</v>
      </c>
      <c r="S56" s="211">
        <f>+Sklop9[[#This Row],[cena/enota brez DDV v EUR]]*Sklop9[[#This Row],[Okvirna količina]]</f>
        <v>0</v>
      </c>
      <c r="T56" s="213">
        <f>+Sklop9[[#This Row],[Končna cena/enoto mere (EUR) z DDV]]*Sklop9[[#This Row],[Okvirna količina]]</f>
        <v>0</v>
      </c>
      <c r="U56" s="214"/>
      <c r="V56" s="13"/>
    </row>
    <row r="57" spans="1:22" s="20" customFormat="1">
      <c r="A57" s="196" t="s">
        <v>44</v>
      </c>
      <c r="B57" s="197" t="s">
        <v>538</v>
      </c>
      <c r="C57" s="167">
        <v>80</v>
      </c>
      <c r="D57" s="195" t="s">
        <v>155</v>
      </c>
      <c r="E57" s="113"/>
      <c r="F57" s="219">
        <v>2000</v>
      </c>
      <c r="G57" s="221" t="s">
        <v>0</v>
      </c>
      <c r="H5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56" t="str">
        <f>IF(Sklop9[[#This Row],[ZAHTEVANA SHEMA KAKOVOSTI]]&lt;&gt;"",Sklop9[[#This Row],[Preračunana masa/volumen/kos na enoto kg]],"")</f>
        <v/>
      </c>
      <c r="J57" s="162"/>
      <c r="K57" s="164"/>
      <c r="L57" s="164"/>
      <c r="M57" s="163"/>
      <c r="N57" s="168"/>
      <c r="O57" s="168"/>
      <c r="P57" s="169"/>
      <c r="Q57" s="168">
        <f>+Sklop9[[#This Row],[cena/enota brez DDV v EUR]]*Sklop9[[#This Row],[Stopnja DDV (%)]]</f>
        <v>0</v>
      </c>
      <c r="R57" s="168">
        <f>+Sklop9[[#This Row],[cena/enota brez DDV v EUR]]+Sklop9[[#This Row],[Davek (EUR)]]</f>
        <v>0</v>
      </c>
      <c r="S57" s="168">
        <f>+Sklop9[[#This Row],[cena/enota brez DDV v EUR]]*Sklop9[[#This Row],[Okvirna količina]]</f>
        <v>0</v>
      </c>
      <c r="T57" s="206">
        <f>+Sklop9[[#This Row],[Končna cena/enoto mere (EUR) z DDV]]*Sklop9[[#This Row],[Okvirna količina]]</f>
        <v>0</v>
      </c>
      <c r="U57" s="207"/>
      <c r="V57" s="13"/>
    </row>
    <row r="58" spans="1:22" s="20" customFormat="1">
      <c r="A58" s="196" t="s">
        <v>49</v>
      </c>
      <c r="B58" s="197" t="s">
        <v>537</v>
      </c>
      <c r="C58" s="167">
        <v>60</v>
      </c>
      <c r="D58" s="195" t="s">
        <v>155</v>
      </c>
      <c r="E58" s="113"/>
      <c r="F58" s="219">
        <v>1000</v>
      </c>
      <c r="G58" s="221" t="s">
        <v>0</v>
      </c>
      <c r="H5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56" t="str">
        <f>IF(Sklop9[[#This Row],[ZAHTEVANA SHEMA KAKOVOSTI]]&lt;&gt;"",Sklop9[[#This Row],[Preračunana masa/volumen/kos na enoto kg]],"")</f>
        <v/>
      </c>
      <c r="J58" s="162"/>
      <c r="K58" s="164"/>
      <c r="L58" s="164"/>
      <c r="M58" s="163"/>
      <c r="N58" s="168"/>
      <c r="O58" s="168"/>
      <c r="P58" s="169"/>
      <c r="Q58" s="168">
        <f>+Sklop9[[#This Row],[cena/enota brez DDV v EUR]]*Sklop9[[#This Row],[Stopnja DDV (%)]]</f>
        <v>0</v>
      </c>
      <c r="R58" s="168">
        <f>+Sklop9[[#This Row],[cena/enota brez DDV v EUR]]+Sklop9[[#This Row],[Davek (EUR)]]</f>
        <v>0</v>
      </c>
      <c r="S58" s="168">
        <f>+Sklop9[[#This Row],[cena/enota brez DDV v EUR]]*Sklop9[[#This Row],[Okvirna količina]]</f>
        <v>0</v>
      </c>
      <c r="T58" s="206">
        <f>+Sklop9[[#This Row],[Končna cena/enoto mere (EUR) z DDV]]*Sklop9[[#This Row],[Okvirna količina]]</f>
        <v>0</v>
      </c>
      <c r="U58" s="207"/>
      <c r="V58" s="13"/>
    </row>
    <row r="59" spans="1:22" s="20" customFormat="1">
      <c r="A59" s="196" t="s">
        <v>45</v>
      </c>
      <c r="B59" s="197" t="s">
        <v>537</v>
      </c>
      <c r="C59" s="167">
        <v>80</v>
      </c>
      <c r="D59" s="195" t="s">
        <v>155</v>
      </c>
      <c r="E59" s="113"/>
      <c r="F59" s="219">
        <v>1600</v>
      </c>
      <c r="G59" s="221" t="s">
        <v>0</v>
      </c>
      <c r="H5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9" s="156" t="str">
        <f>IF(Sklop9[[#This Row],[ZAHTEVANA SHEMA KAKOVOSTI]]&lt;&gt;"",Sklop9[[#This Row],[Preračunana masa/volumen/kos na enoto kg]],"")</f>
        <v/>
      </c>
      <c r="J59" s="162"/>
      <c r="K59" s="164"/>
      <c r="L59" s="164"/>
      <c r="M59" s="163"/>
      <c r="N59" s="168"/>
      <c r="O59" s="168"/>
      <c r="P59" s="169"/>
      <c r="Q59" s="168">
        <f>+Sklop9[[#This Row],[cena/enota brez DDV v EUR]]*Sklop9[[#This Row],[Stopnja DDV (%)]]</f>
        <v>0</v>
      </c>
      <c r="R59" s="168">
        <f>+Sklop9[[#This Row],[cena/enota brez DDV v EUR]]+Sklop9[[#This Row],[Davek (EUR)]]</f>
        <v>0</v>
      </c>
      <c r="S59" s="168">
        <f>+Sklop9[[#This Row],[cena/enota brez DDV v EUR]]*Sklop9[[#This Row],[Okvirna količina]]</f>
        <v>0</v>
      </c>
      <c r="T59" s="206">
        <f>+Sklop9[[#This Row],[Končna cena/enoto mere (EUR) z DDV]]*Sklop9[[#This Row],[Okvirna količina]]</f>
        <v>0</v>
      </c>
      <c r="U59" s="207"/>
      <c r="V59" s="13"/>
    </row>
    <row r="60" spans="1:22" s="20" customFormat="1">
      <c r="A60" s="196" t="s">
        <v>46</v>
      </c>
      <c r="B60" s="197" t="s">
        <v>536</v>
      </c>
      <c r="C60" s="167">
        <v>60</v>
      </c>
      <c r="D60" s="195" t="s">
        <v>155</v>
      </c>
      <c r="E60" s="113"/>
      <c r="F60" s="219">
        <v>800</v>
      </c>
      <c r="G60" s="221" t="s">
        <v>0</v>
      </c>
      <c r="H6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0" s="156" t="str">
        <f>IF(Sklop9[[#This Row],[ZAHTEVANA SHEMA KAKOVOSTI]]&lt;&gt;"",Sklop9[[#This Row],[Preračunana masa/volumen/kos na enoto kg]],"")</f>
        <v/>
      </c>
      <c r="J60" s="162"/>
      <c r="K60" s="164"/>
      <c r="L60" s="164"/>
      <c r="M60" s="163"/>
      <c r="N60" s="168"/>
      <c r="O60" s="168"/>
      <c r="P60" s="169"/>
      <c r="Q60" s="168">
        <f>+Sklop9[[#This Row],[cena/enota brez DDV v EUR]]*Sklop9[[#This Row],[Stopnja DDV (%)]]</f>
        <v>0</v>
      </c>
      <c r="R60" s="168">
        <f>+Sklop9[[#This Row],[cena/enota brez DDV v EUR]]+Sklop9[[#This Row],[Davek (EUR)]]</f>
        <v>0</v>
      </c>
      <c r="S60" s="168">
        <f>+Sklop9[[#This Row],[cena/enota brez DDV v EUR]]*Sklop9[[#This Row],[Okvirna količina]]</f>
        <v>0</v>
      </c>
      <c r="T60" s="206">
        <f>+Sklop9[[#This Row],[Končna cena/enoto mere (EUR) z DDV]]*Sklop9[[#This Row],[Okvirna količina]]</f>
        <v>0</v>
      </c>
      <c r="U60" s="207"/>
      <c r="V60" s="13"/>
    </row>
    <row r="61" spans="1:22" s="20" customFormat="1">
      <c r="A61" s="196" t="s">
        <v>50</v>
      </c>
      <c r="B61" s="198" t="s">
        <v>536</v>
      </c>
      <c r="C61" s="230">
        <v>80</v>
      </c>
      <c r="D61" s="195" t="s">
        <v>155</v>
      </c>
      <c r="E61" s="210"/>
      <c r="F61" s="219">
        <v>2400</v>
      </c>
      <c r="G61" s="220" t="s">
        <v>0</v>
      </c>
      <c r="H6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1" s="156" t="str">
        <f>IF(Sklop9[[#This Row],[ZAHTEVANA SHEMA KAKOVOSTI]]&lt;&gt;"",Sklop9[[#This Row],[Preračunana masa/volumen/kos na enoto kg]],"")</f>
        <v/>
      </c>
      <c r="J61" s="162"/>
      <c r="K61" s="164"/>
      <c r="L61" s="164"/>
      <c r="M61" s="163"/>
      <c r="N61" s="211"/>
      <c r="O61" s="211"/>
      <c r="P61" s="212"/>
      <c r="Q61" s="211">
        <f>+Sklop9[[#This Row],[cena/enota brez DDV v EUR]]*Sklop9[[#This Row],[Stopnja DDV (%)]]</f>
        <v>0</v>
      </c>
      <c r="R61" s="211">
        <f>+Sklop9[[#This Row],[cena/enota brez DDV v EUR]]+Sklop9[[#This Row],[Davek (EUR)]]</f>
        <v>0</v>
      </c>
      <c r="S61" s="211">
        <f>+Sklop9[[#This Row],[cena/enota brez DDV v EUR]]*Sklop9[[#This Row],[Okvirna količina]]</f>
        <v>0</v>
      </c>
      <c r="T61" s="213">
        <f>+Sklop9[[#This Row],[Končna cena/enoto mere (EUR) z DDV]]*Sklop9[[#This Row],[Okvirna količina]]</f>
        <v>0</v>
      </c>
      <c r="U61" s="214"/>
      <c r="V61" s="13"/>
    </row>
    <row r="62" spans="1:22" s="20" customFormat="1">
      <c r="A62" s="196" t="s">
        <v>51</v>
      </c>
      <c r="B62" s="198" t="s">
        <v>535</v>
      </c>
      <c r="C62" s="167">
        <v>60</v>
      </c>
      <c r="D62" s="195" t="s">
        <v>155</v>
      </c>
      <c r="E62" s="113"/>
      <c r="F62" s="219">
        <v>800</v>
      </c>
      <c r="G62" s="221" t="s">
        <v>0</v>
      </c>
      <c r="H6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2" s="156" t="str">
        <f>IF(Sklop9[[#This Row],[ZAHTEVANA SHEMA KAKOVOSTI]]&lt;&gt;"",Sklop9[[#This Row],[Preračunana masa/volumen/kos na enoto kg]],"")</f>
        <v/>
      </c>
      <c r="J62" s="162"/>
      <c r="K62" s="164"/>
      <c r="L62" s="164"/>
      <c r="M62" s="163"/>
      <c r="N62" s="168"/>
      <c r="O62" s="168"/>
      <c r="P62" s="169"/>
      <c r="Q62" s="168">
        <f>+Sklop9[[#This Row],[cena/enota brez DDV v EUR]]*Sklop9[[#This Row],[Stopnja DDV (%)]]</f>
        <v>0</v>
      </c>
      <c r="R62" s="168">
        <f>+Sklop9[[#This Row],[cena/enota brez DDV v EUR]]+Sklop9[[#This Row],[Davek (EUR)]]</f>
        <v>0</v>
      </c>
      <c r="S62" s="168">
        <f>+Sklop9[[#This Row],[cena/enota brez DDV v EUR]]*Sklop9[[#This Row],[Okvirna količina]]</f>
        <v>0</v>
      </c>
      <c r="T62" s="206">
        <f>+Sklop9[[#This Row],[Končna cena/enoto mere (EUR) z DDV]]*Sklop9[[#This Row],[Okvirna količina]]</f>
        <v>0</v>
      </c>
      <c r="U62" s="207"/>
      <c r="V62" s="13"/>
    </row>
    <row r="63" spans="1:22" s="20" customFormat="1">
      <c r="A63" s="196" t="s">
        <v>47</v>
      </c>
      <c r="B63" s="198" t="s">
        <v>535</v>
      </c>
      <c r="C63" s="167">
        <v>80</v>
      </c>
      <c r="D63" s="195" t="s">
        <v>155</v>
      </c>
      <c r="E63" s="113"/>
      <c r="F63" s="219">
        <v>2400</v>
      </c>
      <c r="G63" s="221" t="s">
        <v>0</v>
      </c>
      <c r="H6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3" s="156" t="str">
        <f>IF(Sklop9[[#This Row],[ZAHTEVANA SHEMA KAKOVOSTI]]&lt;&gt;"",Sklop9[[#This Row],[Preračunana masa/volumen/kos na enoto kg]],"")</f>
        <v/>
      </c>
      <c r="J63" s="162"/>
      <c r="K63" s="164"/>
      <c r="L63" s="164"/>
      <c r="M63" s="163"/>
      <c r="N63" s="168"/>
      <c r="O63" s="168"/>
      <c r="P63" s="169"/>
      <c r="Q63" s="168">
        <f>+Sklop9[[#This Row],[cena/enota brez DDV v EUR]]*Sklop9[[#This Row],[Stopnja DDV (%)]]</f>
        <v>0</v>
      </c>
      <c r="R63" s="168">
        <f>+Sklop9[[#This Row],[cena/enota brez DDV v EUR]]+Sklop9[[#This Row],[Davek (EUR)]]</f>
        <v>0</v>
      </c>
      <c r="S63" s="168">
        <f>+Sklop9[[#This Row],[cena/enota brez DDV v EUR]]*Sklop9[[#This Row],[Okvirna količina]]</f>
        <v>0</v>
      </c>
      <c r="T63" s="206">
        <f>+Sklop9[[#This Row],[Končna cena/enoto mere (EUR) z DDV]]*Sklop9[[#This Row],[Okvirna količina]]</f>
        <v>0</v>
      </c>
      <c r="U63" s="207"/>
      <c r="V63" s="13"/>
    </row>
    <row r="64" spans="1:22" s="20" customFormat="1">
      <c r="A64" s="196" t="s">
        <v>52</v>
      </c>
      <c r="B64" s="198" t="s">
        <v>534</v>
      </c>
      <c r="C64" s="167">
        <v>60</v>
      </c>
      <c r="D64" s="195" t="s">
        <v>155</v>
      </c>
      <c r="E64" s="113"/>
      <c r="F64" s="219">
        <v>800</v>
      </c>
      <c r="G64" s="221" t="s">
        <v>0</v>
      </c>
      <c r="H6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4" s="156" t="str">
        <f>IF(Sklop9[[#This Row],[ZAHTEVANA SHEMA KAKOVOSTI]]&lt;&gt;"",Sklop9[[#This Row],[Preračunana masa/volumen/kos na enoto kg]],"")</f>
        <v/>
      </c>
      <c r="J64" s="162"/>
      <c r="K64" s="164"/>
      <c r="L64" s="164"/>
      <c r="M64" s="163"/>
      <c r="N64" s="168"/>
      <c r="O64" s="168"/>
      <c r="P64" s="169"/>
      <c r="Q64" s="168">
        <f>+Sklop9[[#This Row],[cena/enota brez DDV v EUR]]*Sklop9[[#This Row],[Stopnja DDV (%)]]</f>
        <v>0</v>
      </c>
      <c r="R64" s="168">
        <f>+Sklop9[[#This Row],[cena/enota brez DDV v EUR]]+Sklop9[[#This Row],[Davek (EUR)]]</f>
        <v>0</v>
      </c>
      <c r="S64" s="168">
        <f>+Sklop9[[#This Row],[cena/enota brez DDV v EUR]]*Sklop9[[#This Row],[Okvirna količina]]</f>
        <v>0</v>
      </c>
      <c r="T64" s="206">
        <f>+Sklop9[[#This Row],[Končna cena/enoto mere (EUR) z DDV]]*Sklop9[[#This Row],[Okvirna količina]]</f>
        <v>0</v>
      </c>
      <c r="U64" s="207"/>
      <c r="V64" s="13"/>
    </row>
    <row r="65" spans="1:22" s="20" customFormat="1">
      <c r="A65" s="196" t="s">
        <v>48</v>
      </c>
      <c r="B65" s="198" t="s">
        <v>533</v>
      </c>
      <c r="C65" s="167">
        <v>80</v>
      </c>
      <c r="D65" s="195" t="s">
        <v>155</v>
      </c>
      <c r="E65" s="113"/>
      <c r="F65" s="219">
        <v>2400</v>
      </c>
      <c r="G65" s="221" t="s">
        <v>0</v>
      </c>
      <c r="H6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5" s="156" t="str">
        <f>IF(Sklop9[[#This Row],[ZAHTEVANA SHEMA KAKOVOSTI]]&lt;&gt;"",Sklop9[[#This Row],[Preračunana masa/volumen/kos na enoto kg]],"")</f>
        <v/>
      </c>
      <c r="J65" s="162"/>
      <c r="K65" s="164"/>
      <c r="L65" s="164"/>
      <c r="M65" s="163"/>
      <c r="N65" s="168"/>
      <c r="O65" s="168"/>
      <c r="P65" s="169"/>
      <c r="Q65" s="168">
        <f>+Sklop9[[#This Row],[cena/enota brez DDV v EUR]]*Sklop9[[#This Row],[Stopnja DDV (%)]]</f>
        <v>0</v>
      </c>
      <c r="R65" s="168">
        <f>+Sklop9[[#This Row],[cena/enota brez DDV v EUR]]+Sklop9[[#This Row],[Davek (EUR)]]</f>
        <v>0</v>
      </c>
      <c r="S65" s="168">
        <f>+Sklop9[[#This Row],[cena/enota brez DDV v EUR]]*Sklop9[[#This Row],[Okvirna količina]]</f>
        <v>0</v>
      </c>
      <c r="T65" s="206">
        <f>+Sklop9[[#This Row],[Končna cena/enoto mere (EUR) z DDV]]*Sklop9[[#This Row],[Okvirna količina]]</f>
        <v>0</v>
      </c>
      <c r="U65" s="207"/>
      <c r="V65" s="13"/>
    </row>
    <row r="66" spans="1:22" s="20" customFormat="1">
      <c r="A66" s="196" t="s">
        <v>53</v>
      </c>
      <c r="B66" s="197" t="s">
        <v>532</v>
      </c>
      <c r="C66" s="230">
        <v>130</v>
      </c>
      <c r="D66" s="195" t="s">
        <v>155</v>
      </c>
      <c r="E66" s="210"/>
      <c r="F66" s="219">
        <v>1600</v>
      </c>
      <c r="G66" s="220" t="s">
        <v>0</v>
      </c>
      <c r="H6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66" s="156" t="str">
        <f>IF(Sklop9[[#This Row],[ZAHTEVANA SHEMA KAKOVOSTI]]&lt;&gt;"",Sklop9[[#This Row],[Preračunana masa/volumen/kos na enoto kg]],"")</f>
        <v/>
      </c>
      <c r="J66" s="162"/>
      <c r="K66" s="164"/>
      <c r="L66" s="164"/>
      <c r="M66" s="163"/>
      <c r="N66" s="211"/>
      <c r="O66" s="211"/>
      <c r="P66" s="212"/>
      <c r="Q66" s="211">
        <f>+Sklop9[[#This Row],[cena/enota brez DDV v EUR]]*Sklop9[[#This Row],[Stopnja DDV (%)]]</f>
        <v>0</v>
      </c>
      <c r="R66" s="211">
        <f>+Sklop9[[#This Row],[cena/enota brez DDV v EUR]]+Sklop9[[#This Row],[Davek (EUR)]]</f>
        <v>0</v>
      </c>
      <c r="S66" s="211">
        <f>+Sklop9[[#This Row],[cena/enota brez DDV v EUR]]*Sklop9[[#This Row],[Okvirna količina]]</f>
        <v>0</v>
      </c>
      <c r="T66" s="213">
        <f>+Sklop9[[#This Row],[Končna cena/enoto mere (EUR) z DDV]]*Sklop9[[#This Row],[Okvirna količina]]</f>
        <v>0</v>
      </c>
      <c r="U66" s="214"/>
      <c r="V66" s="13"/>
    </row>
    <row r="67" spans="1:22" s="20" customFormat="1">
      <c r="A67" s="196" t="s">
        <v>54</v>
      </c>
      <c r="B67" s="197" t="s">
        <v>531</v>
      </c>
      <c r="C67" s="167">
        <v>130</v>
      </c>
      <c r="D67" s="195" t="s">
        <v>155</v>
      </c>
      <c r="E67" s="113"/>
      <c r="F67" s="219">
        <v>2500</v>
      </c>
      <c r="G67" s="221" t="s">
        <v>0</v>
      </c>
      <c r="H6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325</v>
      </c>
      <c r="I67" s="156" t="str">
        <f>IF(Sklop9[[#This Row],[ZAHTEVANA SHEMA KAKOVOSTI]]&lt;&gt;"",Sklop9[[#This Row],[Preračunana masa/volumen/kos na enoto kg]],"")</f>
        <v/>
      </c>
      <c r="J67" s="162"/>
      <c r="K67" s="164"/>
      <c r="L67" s="164"/>
      <c r="M67" s="163"/>
      <c r="N67" s="168"/>
      <c r="O67" s="168"/>
      <c r="P67" s="169"/>
      <c r="Q67" s="168">
        <f>+Sklop9[[#This Row],[cena/enota brez DDV v EUR]]*Sklop9[[#This Row],[Stopnja DDV (%)]]</f>
        <v>0</v>
      </c>
      <c r="R67" s="168">
        <f>+Sklop9[[#This Row],[cena/enota brez DDV v EUR]]+Sklop9[[#This Row],[Davek (EUR)]]</f>
        <v>0</v>
      </c>
      <c r="S67" s="168">
        <f>+Sklop9[[#This Row],[cena/enota brez DDV v EUR]]*Sklop9[[#This Row],[Okvirna količina]]</f>
        <v>0</v>
      </c>
      <c r="T67" s="206">
        <f>+Sklop9[[#This Row],[Končna cena/enoto mere (EUR) z DDV]]*Sklop9[[#This Row],[Okvirna količina]]</f>
        <v>0</v>
      </c>
      <c r="U67" s="207"/>
      <c r="V67" s="13"/>
    </row>
    <row r="68" spans="1:22" s="331" customFormat="1">
      <c r="A68" s="196" t="s">
        <v>55</v>
      </c>
      <c r="B68" s="329" t="s">
        <v>530</v>
      </c>
      <c r="C68" s="167">
        <v>150</v>
      </c>
      <c r="D68" s="195" t="s">
        <v>155</v>
      </c>
      <c r="E68" s="113"/>
      <c r="F68" s="332">
        <v>3200</v>
      </c>
      <c r="G68" s="333" t="s">
        <v>0</v>
      </c>
      <c r="H68" s="3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68" s="335" t="str">
        <f>IF(Sklop9[[#This Row],[ZAHTEVANA SHEMA KAKOVOSTI]]&lt;&gt;"",Sklop9[[#This Row],[Preračunana masa/volumen/kos na enoto kg]],"")</f>
        <v/>
      </c>
      <c r="J68" s="336"/>
      <c r="K68" s="337"/>
      <c r="L68" s="337"/>
      <c r="M68" s="163"/>
      <c r="N68" s="338"/>
      <c r="O68" s="338"/>
      <c r="P68" s="339"/>
      <c r="Q68" s="338">
        <f>+Sklop9[[#This Row],[cena/enota brez DDV v EUR]]*Sklop9[[#This Row],[Stopnja DDV (%)]]</f>
        <v>0</v>
      </c>
      <c r="R68" s="338">
        <f>+Sklop9[[#This Row],[cena/enota brez DDV v EUR]]+Sklop9[[#This Row],[Davek (EUR)]]</f>
        <v>0</v>
      </c>
      <c r="S68" s="338">
        <f>+Sklop9[[#This Row],[cena/enota brez DDV v EUR]]*Sklop9[[#This Row],[Okvirna količina]]</f>
        <v>0</v>
      </c>
      <c r="T68" s="340">
        <f>+Sklop9[[#This Row],[Končna cena/enoto mere (EUR) z DDV]]*Sklop9[[#This Row],[Okvirna količina]]</f>
        <v>0</v>
      </c>
      <c r="U68" s="222"/>
      <c r="V68" s="330"/>
    </row>
    <row r="69" spans="1:22" s="331" customFormat="1">
      <c r="A69" s="196" t="s">
        <v>56</v>
      </c>
      <c r="B69" s="329" t="s">
        <v>529</v>
      </c>
      <c r="C69" s="230">
        <v>150</v>
      </c>
      <c r="D69" s="195" t="s">
        <v>155</v>
      </c>
      <c r="E69" s="210"/>
      <c r="F69" s="332">
        <v>800</v>
      </c>
      <c r="G69" s="341" t="s">
        <v>0</v>
      </c>
      <c r="H69" s="3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335" t="str">
        <f>IF(Sklop9[[#This Row],[ZAHTEVANA SHEMA KAKOVOSTI]]&lt;&gt;"",Sklop9[[#This Row],[Preračunana masa/volumen/kos na enoto kg]],"")</f>
        <v/>
      </c>
      <c r="J69" s="336"/>
      <c r="K69" s="337"/>
      <c r="L69" s="337"/>
      <c r="M69" s="163"/>
      <c r="N69" s="342"/>
      <c r="O69" s="342"/>
      <c r="P69" s="343"/>
      <c r="Q69" s="342">
        <f>+Sklop9[[#This Row],[cena/enota brez DDV v EUR]]*Sklop9[[#This Row],[Stopnja DDV (%)]]</f>
        <v>0</v>
      </c>
      <c r="R69" s="342">
        <f>+Sklop9[[#This Row],[cena/enota brez DDV v EUR]]+Sklop9[[#This Row],[Davek (EUR)]]</f>
        <v>0</v>
      </c>
      <c r="S69" s="342">
        <f>+Sklop9[[#This Row],[cena/enota brez DDV v EUR]]*Sklop9[[#This Row],[Okvirna količina]]</f>
        <v>0</v>
      </c>
      <c r="T69" s="344">
        <f>+Sklop9[[#This Row],[Končna cena/enoto mere (EUR) z DDV]]*Sklop9[[#This Row],[Okvirna količina]]</f>
        <v>0</v>
      </c>
      <c r="U69" s="345"/>
      <c r="V69" s="330"/>
    </row>
    <row r="70" spans="1:22" s="20" customFormat="1">
      <c r="A70" s="196" t="s">
        <v>57</v>
      </c>
      <c r="B70" s="197" t="s">
        <v>528</v>
      </c>
      <c r="C70" s="167">
        <v>95</v>
      </c>
      <c r="D70" s="195" t="s">
        <v>155</v>
      </c>
      <c r="E70" s="113"/>
      <c r="F70" s="219">
        <v>800</v>
      </c>
      <c r="G70" s="221" t="s">
        <v>0</v>
      </c>
      <c r="H7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0" s="156" t="str">
        <f>IF(Sklop9[[#This Row],[ZAHTEVANA SHEMA KAKOVOSTI]]&lt;&gt;"",Sklop9[[#This Row],[Preračunana masa/volumen/kos na enoto kg]],"")</f>
        <v/>
      </c>
      <c r="J70" s="162"/>
      <c r="K70" s="164"/>
      <c r="L70" s="164"/>
      <c r="M70" s="163"/>
      <c r="N70" s="168"/>
      <c r="O70" s="168"/>
      <c r="P70" s="169"/>
      <c r="Q70" s="168">
        <f>+Sklop9[[#This Row],[cena/enota brez DDV v EUR]]*Sklop9[[#This Row],[Stopnja DDV (%)]]</f>
        <v>0</v>
      </c>
      <c r="R70" s="168">
        <f>+Sklop9[[#This Row],[cena/enota brez DDV v EUR]]+Sklop9[[#This Row],[Davek (EUR)]]</f>
        <v>0</v>
      </c>
      <c r="S70" s="168">
        <f>+Sklop9[[#This Row],[cena/enota brez DDV v EUR]]*Sklop9[[#This Row],[Okvirna količina]]</f>
        <v>0</v>
      </c>
      <c r="T70" s="206">
        <f>+Sklop9[[#This Row],[Končna cena/enoto mere (EUR) z DDV]]*Sklop9[[#This Row],[Okvirna količina]]</f>
        <v>0</v>
      </c>
      <c r="U70" s="207"/>
      <c r="V70" s="13"/>
    </row>
    <row r="71" spans="1:22" s="20" customFormat="1">
      <c r="A71" s="196" t="s">
        <v>58</v>
      </c>
      <c r="B71" s="197" t="s">
        <v>528</v>
      </c>
      <c r="C71" s="167">
        <v>150</v>
      </c>
      <c r="D71" s="195" t="s">
        <v>155</v>
      </c>
      <c r="E71" s="113"/>
      <c r="F71" s="219">
        <v>800</v>
      </c>
      <c r="G71" s="221" t="s">
        <v>0</v>
      </c>
      <c r="H7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56" t="str">
        <f>IF(Sklop9[[#This Row],[ZAHTEVANA SHEMA KAKOVOSTI]]&lt;&gt;"",Sklop9[[#This Row],[Preračunana masa/volumen/kos na enoto kg]],"")</f>
        <v/>
      </c>
      <c r="J71" s="162"/>
      <c r="K71" s="164"/>
      <c r="L71" s="164"/>
      <c r="M71" s="163"/>
      <c r="N71" s="168"/>
      <c r="O71" s="168"/>
      <c r="P71" s="169"/>
      <c r="Q71" s="168">
        <f>+Sklop9[[#This Row],[cena/enota brez DDV v EUR]]*Sklop9[[#This Row],[Stopnja DDV (%)]]</f>
        <v>0</v>
      </c>
      <c r="R71" s="168">
        <f>+Sklop9[[#This Row],[cena/enota brez DDV v EUR]]+Sklop9[[#This Row],[Davek (EUR)]]</f>
        <v>0</v>
      </c>
      <c r="S71" s="168">
        <f>+Sklop9[[#This Row],[cena/enota brez DDV v EUR]]*Sklop9[[#This Row],[Okvirna količina]]</f>
        <v>0</v>
      </c>
      <c r="T71" s="206">
        <f>+Sklop9[[#This Row],[Končna cena/enoto mere (EUR) z DDV]]*Sklop9[[#This Row],[Okvirna količina]]</f>
        <v>0</v>
      </c>
      <c r="U71" s="207"/>
      <c r="V71" s="13"/>
    </row>
    <row r="72" spans="1:22" s="20" customFormat="1">
      <c r="A72" s="196" t="s">
        <v>59</v>
      </c>
      <c r="B72" s="197" t="s">
        <v>527</v>
      </c>
      <c r="C72" s="167">
        <v>150</v>
      </c>
      <c r="D72" s="195" t="s">
        <v>155</v>
      </c>
      <c r="E72" s="113"/>
      <c r="F72" s="219">
        <v>6500</v>
      </c>
      <c r="G72" s="221" t="s">
        <v>0</v>
      </c>
      <c r="H7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975</v>
      </c>
      <c r="I72" s="156" t="str">
        <f>IF(Sklop9[[#This Row],[ZAHTEVANA SHEMA KAKOVOSTI]]&lt;&gt;"",Sklop9[[#This Row],[Preračunana masa/volumen/kos na enoto kg]],"")</f>
        <v/>
      </c>
      <c r="J72" s="162"/>
      <c r="K72" s="164"/>
      <c r="L72" s="164"/>
      <c r="M72" s="163"/>
      <c r="N72" s="168"/>
      <c r="O72" s="168"/>
      <c r="P72" s="169"/>
      <c r="Q72" s="168">
        <f>+Sklop9[[#This Row],[cena/enota brez DDV v EUR]]*Sklop9[[#This Row],[Stopnja DDV (%)]]</f>
        <v>0</v>
      </c>
      <c r="R72" s="168">
        <f>+Sklop9[[#This Row],[cena/enota brez DDV v EUR]]+Sklop9[[#This Row],[Davek (EUR)]]</f>
        <v>0</v>
      </c>
      <c r="S72" s="168">
        <f>+Sklop9[[#This Row],[cena/enota brez DDV v EUR]]*Sklop9[[#This Row],[Okvirna količina]]</f>
        <v>0</v>
      </c>
      <c r="T72" s="206">
        <f>+Sklop9[[#This Row],[Končna cena/enoto mere (EUR) z DDV]]*Sklop9[[#This Row],[Okvirna količina]]</f>
        <v>0</v>
      </c>
      <c r="U72" s="207"/>
      <c r="V72" s="13"/>
    </row>
    <row r="73" spans="1:22" s="20" customFormat="1">
      <c r="A73" s="196" t="s">
        <v>60</v>
      </c>
      <c r="B73" s="197" t="s">
        <v>527</v>
      </c>
      <c r="C73" s="230">
        <v>95</v>
      </c>
      <c r="D73" s="195" t="s">
        <v>155</v>
      </c>
      <c r="E73" s="210"/>
      <c r="F73" s="219">
        <v>800</v>
      </c>
      <c r="G73" s="220" t="s">
        <v>0</v>
      </c>
      <c r="H7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3" s="156" t="str">
        <f>IF(Sklop9[[#This Row],[ZAHTEVANA SHEMA KAKOVOSTI]]&lt;&gt;"",Sklop9[[#This Row],[Preračunana masa/volumen/kos na enoto kg]],"")</f>
        <v/>
      </c>
      <c r="J73" s="162"/>
      <c r="K73" s="164"/>
      <c r="L73" s="164"/>
      <c r="M73" s="163"/>
      <c r="N73" s="211"/>
      <c r="O73" s="211"/>
      <c r="P73" s="212"/>
      <c r="Q73" s="211">
        <f>+Sklop9[[#This Row],[cena/enota brez DDV v EUR]]*Sklop9[[#This Row],[Stopnja DDV (%)]]</f>
        <v>0</v>
      </c>
      <c r="R73" s="211">
        <f>+Sklop9[[#This Row],[cena/enota brez DDV v EUR]]+Sklop9[[#This Row],[Davek (EUR)]]</f>
        <v>0</v>
      </c>
      <c r="S73" s="211">
        <f>+Sklop9[[#This Row],[cena/enota brez DDV v EUR]]*Sklop9[[#This Row],[Okvirna količina]]</f>
        <v>0</v>
      </c>
      <c r="T73" s="213">
        <f>+Sklop9[[#This Row],[Končna cena/enoto mere (EUR) z DDV]]*Sklop9[[#This Row],[Okvirna količina]]</f>
        <v>0</v>
      </c>
      <c r="U73" s="214"/>
      <c r="V73" s="13"/>
    </row>
    <row r="74" spans="1:22" s="20" customFormat="1">
      <c r="A74" s="196" t="s">
        <v>61</v>
      </c>
      <c r="B74" s="197" t="s">
        <v>526</v>
      </c>
      <c r="C74" s="167">
        <v>150</v>
      </c>
      <c r="D74" s="195" t="s">
        <v>155</v>
      </c>
      <c r="E74" s="113"/>
      <c r="F74" s="219">
        <v>2500</v>
      </c>
      <c r="G74" s="221" t="s">
        <v>0</v>
      </c>
      <c r="H7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4" s="156" t="str">
        <f>IF(Sklop9[[#This Row],[ZAHTEVANA SHEMA KAKOVOSTI]]&lt;&gt;"",Sklop9[[#This Row],[Preračunana masa/volumen/kos na enoto kg]],"")</f>
        <v/>
      </c>
      <c r="J74" s="162"/>
      <c r="K74" s="164"/>
      <c r="L74" s="164"/>
      <c r="M74" s="163"/>
      <c r="N74" s="168"/>
      <c r="O74" s="168"/>
      <c r="P74" s="169"/>
      <c r="Q74" s="168">
        <f>+Sklop9[[#This Row],[cena/enota brez DDV v EUR]]*Sklop9[[#This Row],[Stopnja DDV (%)]]</f>
        <v>0</v>
      </c>
      <c r="R74" s="168">
        <f>+Sklop9[[#This Row],[cena/enota brez DDV v EUR]]+Sklop9[[#This Row],[Davek (EUR)]]</f>
        <v>0</v>
      </c>
      <c r="S74" s="168">
        <f>+Sklop9[[#This Row],[cena/enota brez DDV v EUR]]*Sklop9[[#This Row],[Okvirna količina]]</f>
        <v>0</v>
      </c>
      <c r="T74" s="206">
        <f>+Sklop9[[#This Row],[Končna cena/enoto mere (EUR) z DDV]]*Sklop9[[#This Row],[Okvirna količina]]</f>
        <v>0</v>
      </c>
      <c r="U74" s="207"/>
      <c r="V74" s="13"/>
    </row>
    <row r="75" spans="1:22" s="20" customFormat="1">
      <c r="A75" s="196" t="s">
        <v>62</v>
      </c>
      <c r="B75" s="197" t="s">
        <v>525</v>
      </c>
      <c r="C75" s="167">
        <v>95</v>
      </c>
      <c r="D75" s="195" t="s">
        <v>155</v>
      </c>
      <c r="E75" s="113"/>
      <c r="F75" s="219">
        <v>5000</v>
      </c>
      <c r="G75" s="221" t="s">
        <v>0</v>
      </c>
      <c r="H7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475</v>
      </c>
      <c r="I75" s="156" t="str">
        <f>IF(Sklop9[[#This Row],[ZAHTEVANA SHEMA KAKOVOSTI]]&lt;&gt;"",Sklop9[[#This Row],[Preračunana masa/volumen/kos na enoto kg]],"")</f>
        <v/>
      </c>
      <c r="J75" s="162"/>
      <c r="K75" s="164"/>
      <c r="L75" s="164"/>
      <c r="M75" s="163"/>
      <c r="N75" s="168"/>
      <c r="O75" s="168"/>
      <c r="P75" s="169"/>
      <c r="Q75" s="168">
        <f>+Sklop9[[#This Row],[cena/enota brez DDV v EUR]]*Sklop9[[#This Row],[Stopnja DDV (%)]]</f>
        <v>0</v>
      </c>
      <c r="R75" s="168">
        <f>+Sklop9[[#This Row],[cena/enota brez DDV v EUR]]+Sklop9[[#This Row],[Davek (EUR)]]</f>
        <v>0</v>
      </c>
      <c r="S75" s="168">
        <f>+Sklop9[[#This Row],[cena/enota brez DDV v EUR]]*Sklop9[[#This Row],[Okvirna količina]]</f>
        <v>0</v>
      </c>
      <c r="T75" s="206">
        <f>+Sklop9[[#This Row],[Končna cena/enoto mere (EUR) z DDV]]*Sklop9[[#This Row],[Okvirna količina]]</f>
        <v>0</v>
      </c>
      <c r="U75" s="207"/>
      <c r="V75" s="13"/>
    </row>
    <row r="76" spans="1:22" s="20" customFormat="1">
      <c r="A76" s="196" t="s">
        <v>63</v>
      </c>
      <c r="B76" s="197" t="s">
        <v>525</v>
      </c>
      <c r="C76" s="167">
        <v>150</v>
      </c>
      <c r="D76" s="195" t="s">
        <v>155</v>
      </c>
      <c r="E76" s="113"/>
      <c r="F76" s="219">
        <v>1600</v>
      </c>
      <c r="G76" s="221" t="s">
        <v>0</v>
      </c>
      <c r="H7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76" s="156" t="str">
        <f>IF(Sklop9[[#This Row],[ZAHTEVANA SHEMA KAKOVOSTI]]&lt;&gt;"",Sklop9[[#This Row],[Preračunana masa/volumen/kos na enoto kg]],"")</f>
        <v/>
      </c>
      <c r="J76" s="285"/>
      <c r="K76" s="286"/>
      <c r="L76" s="286"/>
      <c r="M76" s="287"/>
      <c r="N76" s="288"/>
      <c r="O76" s="288"/>
      <c r="P76" s="289"/>
      <c r="Q76" s="288">
        <f>+Sklop9[[#This Row],[cena/enota brez DDV v EUR]]*Sklop9[[#This Row],[Stopnja DDV (%)]]</f>
        <v>0</v>
      </c>
      <c r="R76" s="288">
        <f>+Sklop9[[#This Row],[cena/enota brez DDV v EUR]]+Sklop9[[#This Row],[Davek (EUR)]]</f>
        <v>0</v>
      </c>
      <c r="S76" s="288">
        <f>+Sklop9[[#This Row],[cena/enota brez DDV v EUR]]*Sklop9[[#This Row],[Okvirna količina]]</f>
        <v>0</v>
      </c>
      <c r="T76" s="297">
        <f>+Sklop9[[#This Row],[Končna cena/enoto mere (EUR) z DDV]]*Sklop9[[#This Row],[Okvirna količina]]</f>
        <v>0</v>
      </c>
      <c r="U76" s="298"/>
      <c r="V76" s="13"/>
    </row>
    <row r="77" spans="1:22" s="20" customFormat="1">
      <c r="A77" s="576" t="s">
        <v>177</v>
      </c>
      <c r="B77" s="577"/>
      <c r="C77" s="578"/>
      <c r="D77" s="578"/>
      <c r="E77" s="579"/>
      <c r="F77" s="570"/>
      <c r="G77" s="580"/>
      <c r="H77" s="569">
        <f>SUBTOTAL(109,Sklop9[Preračunana masa/volumen/kos na enoto kg])</f>
        <v>17951</v>
      </c>
      <c r="I77" s="569">
        <f>SUBTOTAL(109,Sklop9[Živila iz shem kakovosti (kg)])</f>
        <v>0</v>
      </c>
      <c r="J77" s="570"/>
      <c r="K77" s="571"/>
      <c r="L77" s="571"/>
      <c r="M77" s="572"/>
      <c r="N77" s="573"/>
      <c r="O77" s="573"/>
      <c r="P77" s="573"/>
      <c r="Q77" s="574"/>
      <c r="R77" s="570"/>
      <c r="S77" s="574">
        <f>SUBTOTAL(109,Sklop9[Vrednost za okvirno količino (EUR) brez DDV])</f>
        <v>0</v>
      </c>
      <c r="T77" s="574">
        <f>SUBTOTAL(109,Sklop9[Vrednost za okvirno količino (EUR) z DDV])</f>
        <v>0</v>
      </c>
      <c r="U77" s="575">
        <f>SUBTOTAL(103,Sklop9[Shema kakovosti
(nacionalne, evropske)
])</f>
        <v>0</v>
      </c>
      <c r="V77" s="13"/>
    </row>
    <row r="78" spans="1:22" s="331" customFormat="1">
      <c r="A78" s="367"/>
      <c r="B78" s="368"/>
      <c r="C78" s="369"/>
      <c r="D78" s="369"/>
      <c r="E78" s="370"/>
      <c r="F78" s="371"/>
      <c r="G78" s="372"/>
      <c r="H78" s="373"/>
      <c r="I78" s="373"/>
      <c r="J78" s="371"/>
      <c r="K78" s="374"/>
      <c r="L78" s="374"/>
      <c r="M78" s="375"/>
      <c r="N78" s="376"/>
      <c r="O78" s="376"/>
      <c r="P78" s="376"/>
      <c r="Q78" s="377"/>
      <c r="R78" s="371"/>
      <c r="S78" s="377"/>
      <c r="T78" s="377"/>
      <c r="U78" s="378"/>
      <c r="V78" s="330"/>
    </row>
    <row r="79" spans="1:22" s="20" customFormat="1">
      <c r="A79" s="50" t="s">
        <v>173</v>
      </c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50"/>
      <c r="R79" s="50"/>
      <c r="S79" s="50"/>
      <c r="T79" s="50"/>
      <c r="U79" s="71"/>
      <c r="V79" s="13"/>
    </row>
    <row r="80" spans="1:22" s="20" customFormat="1">
      <c r="A80" s="13" t="s">
        <v>175</v>
      </c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09" t="s">
        <v>240</v>
      </c>
      <c r="B81" s="19"/>
      <c r="C81" s="29"/>
      <c r="D81" s="29"/>
      <c r="E81" s="112"/>
      <c r="F81" s="71"/>
      <c r="G81" s="71"/>
      <c r="H81" s="31"/>
      <c r="I81" s="31"/>
      <c r="J81" s="31"/>
      <c r="K81" s="31"/>
      <c r="L81" s="57"/>
      <c r="M81" s="57"/>
      <c r="N81" s="31"/>
      <c r="O81" s="31"/>
      <c r="P81" s="31"/>
      <c r="Q81" s="31"/>
      <c r="R81" s="31"/>
      <c r="S81" s="13"/>
      <c r="T81" s="13"/>
      <c r="U81" s="71"/>
      <c r="V81" s="13"/>
    </row>
    <row r="82" spans="1:22" s="20" customFormat="1">
      <c r="A82" s="126" t="s">
        <v>211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3"/>
    </row>
    <row r="83" spans="1:22" s="20" customFormat="1">
      <c r="A83" s="648" t="s">
        <v>229</v>
      </c>
      <c r="B83" s="648"/>
      <c r="C83" s="648"/>
      <c r="D83" s="648"/>
      <c r="E83" s="648"/>
      <c r="F83" s="648"/>
      <c r="G83" s="648"/>
      <c r="H83" s="648"/>
      <c r="I83" s="648"/>
      <c r="J83" s="648"/>
      <c r="K83" s="648"/>
      <c r="L83" s="648"/>
      <c r="M83" s="57"/>
      <c r="N83" s="31"/>
      <c r="O83" s="31"/>
      <c r="P83" s="31"/>
      <c r="Q83" s="31"/>
      <c r="R83" s="31"/>
      <c r="S83" s="13"/>
      <c r="T83" s="13"/>
      <c r="U83" s="71"/>
      <c r="V83" s="13"/>
    </row>
    <row r="84" spans="1:22" s="20" customFormat="1">
      <c r="A84" s="13" t="s">
        <v>871</v>
      </c>
      <c r="B84" s="19"/>
      <c r="C84" s="29"/>
      <c r="D84" s="29"/>
      <c r="E84" s="112"/>
      <c r="F84" s="116"/>
      <c r="G84" s="116"/>
      <c r="L84" s="13"/>
      <c r="M84" s="13"/>
      <c r="N84" s="31"/>
      <c r="O84" s="31"/>
      <c r="P84" s="31"/>
      <c r="Q84" s="31"/>
      <c r="R84" s="31"/>
      <c r="S84" s="13"/>
      <c r="T84" s="13"/>
      <c r="U84" s="71"/>
      <c r="V84" s="13"/>
    </row>
    <row r="85" spans="1:22" s="20" customFormat="1">
      <c r="A85" s="647" t="s">
        <v>234</v>
      </c>
      <c r="B85" s="647"/>
      <c r="C85" s="647"/>
      <c r="D85" s="647"/>
      <c r="E85" s="647"/>
      <c r="F85" s="647"/>
      <c r="G85" s="647"/>
      <c r="H85" s="647"/>
      <c r="I85" s="647"/>
      <c r="J85" s="647"/>
      <c r="K85" s="647"/>
      <c r="L85" s="647"/>
      <c r="M85" s="128"/>
      <c r="N85" s="128"/>
      <c r="O85" s="128"/>
      <c r="P85" s="128"/>
      <c r="Q85" s="128"/>
      <c r="R85" s="128"/>
      <c r="S85" s="128"/>
      <c r="T85" s="128"/>
      <c r="U85" s="128"/>
      <c r="V85" s="13"/>
    </row>
    <row r="86" spans="1:22" s="20" customFormat="1">
      <c r="A86" s="109" t="s">
        <v>66</v>
      </c>
      <c r="B86" s="19"/>
      <c r="C86" s="29"/>
      <c r="D86" s="29"/>
      <c r="E86" s="112"/>
      <c r="F86" s="71"/>
      <c r="G86" s="71" t="s">
        <v>67</v>
      </c>
      <c r="H86" s="31"/>
      <c r="I86" s="31"/>
      <c r="J86" s="31"/>
      <c r="K86" s="31"/>
      <c r="L86" s="57"/>
      <c r="M86" s="57"/>
      <c r="N86" s="31"/>
      <c r="O86" s="31"/>
      <c r="P86" s="31"/>
      <c r="Q86" s="31" t="s">
        <v>68</v>
      </c>
      <c r="R86" s="31"/>
      <c r="S86" s="13"/>
      <c r="T86" s="13"/>
      <c r="U86" s="71"/>
      <c r="V86" s="13"/>
    </row>
    <row r="87" spans="1:22" s="20" customFormat="1" ht="15">
      <c r="A87" s="7"/>
      <c r="B87" s="5"/>
      <c r="C87" s="28"/>
      <c r="D87" s="28"/>
      <c r="E87" s="27"/>
      <c r="F87" s="8"/>
      <c r="G87" s="116"/>
      <c r="H87" s="9"/>
      <c r="I87" s="9"/>
      <c r="J87" s="9"/>
      <c r="K87" s="9"/>
      <c r="L87" s="22"/>
      <c r="M87" s="22"/>
      <c r="N87" s="9"/>
      <c r="O87" s="9"/>
      <c r="P87" s="9"/>
      <c r="Q87" s="9"/>
      <c r="R87" s="9"/>
      <c r="S87" s="4"/>
      <c r="T87" s="4"/>
      <c r="U87" s="8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5"/>
    </row>
    <row r="256" spans="1:22">
      <c r="B256" s="18"/>
      <c r="C256" s="30"/>
      <c r="D256" s="30"/>
      <c r="E256" s="115"/>
    </row>
    <row r="257" spans="2:5">
      <c r="B257" s="18"/>
      <c r="C257" s="30"/>
      <c r="D257" s="30"/>
      <c r="E257" s="115"/>
    </row>
    <row r="258" spans="2:5">
      <c r="B258" s="18"/>
      <c r="C258" s="30"/>
      <c r="D258" s="30"/>
      <c r="E258" s="115"/>
    </row>
    <row r="259" spans="2:5">
      <c r="B259" s="18"/>
      <c r="C259" s="30"/>
      <c r="D259" s="30"/>
      <c r="E259" s="115"/>
    </row>
    <row r="260" spans="2:5">
      <c r="B260" s="18"/>
      <c r="C260" s="30"/>
      <c r="D260" s="30"/>
      <c r="E260" s="115"/>
    </row>
    <row r="261" spans="2:5">
      <c r="B261" s="18"/>
      <c r="C261" s="30"/>
      <c r="D261" s="30"/>
      <c r="E261" s="115"/>
    </row>
    <row r="262" spans="2:5">
      <c r="B262" s="18"/>
      <c r="C262" s="30"/>
      <c r="D262" s="30"/>
      <c r="E262" s="115"/>
    </row>
    <row r="263" spans="2:5">
      <c r="B263" s="18"/>
      <c r="C263" s="30"/>
      <c r="D263" s="30"/>
      <c r="E263" s="115"/>
    </row>
    <row r="264" spans="2:5">
      <c r="B264" s="18"/>
      <c r="C264" s="30"/>
      <c r="D264" s="30"/>
      <c r="E264" s="115"/>
    </row>
    <row r="265" spans="2:5">
      <c r="B265" s="18"/>
      <c r="C265" s="30"/>
      <c r="D265" s="30"/>
      <c r="E265" s="115"/>
    </row>
    <row r="266" spans="2:5">
      <c r="B266" s="18"/>
      <c r="C266" s="30"/>
      <c r="D266" s="30"/>
      <c r="E266" s="115"/>
    </row>
    <row r="267" spans="2:5">
      <c r="B267" s="18"/>
      <c r="C267" s="30"/>
      <c r="D267" s="30"/>
      <c r="E267" s="115"/>
    </row>
    <row r="268" spans="2:5">
      <c r="B268" s="18"/>
      <c r="C268" s="30"/>
      <c r="D268" s="30"/>
      <c r="E268" s="115"/>
    </row>
    <row r="269" spans="2:5">
      <c r="B269" s="18"/>
      <c r="C269" s="30"/>
      <c r="D269" s="30"/>
      <c r="E269" s="115"/>
    </row>
    <row r="270" spans="2:5">
      <c r="B270" s="18"/>
      <c r="C270" s="30"/>
      <c r="D270" s="30"/>
      <c r="E270" s="115"/>
    </row>
    <row r="271" spans="2:5">
      <c r="B271" s="18"/>
      <c r="C271" s="30"/>
      <c r="D271" s="30"/>
      <c r="E271" s="115"/>
    </row>
    <row r="272" spans="2:5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  <row r="288" spans="2:5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</sheetData>
  <sheetProtection insertRows="0" deleteRows="0"/>
  <protectedRanges>
    <protectedRange sqref="J84:P84 M83:P83 J1:P21 J23:M25 U1:U21 U23:U25 U27:U30 J29:P30 U32:U34 J32:P34 U36:U38 J36:P38 U40:U41 J40:P41 U43:U45 J43:P45 U47:U50 J47:P50 U52:U55 J52:P55 U57:U60 J57:P60 U62:U65 J62:P65 U70:U72 J70:P72 O23:P25 J27:M28 O27:P28 N22:N28 J67:P68 U67:U68 J74:P82 U74:U84 J86:P1048576 U86:U1048576" name="Obseg1"/>
    <protectedRange sqref="J83:L83" name="Obseg1_2"/>
    <protectedRange sqref="U85 M85:P85" name="Obseg1_2_2"/>
    <protectedRange sqref="J85:L85" name="Obseg1_1_2"/>
  </protectedRanges>
  <mergeCells count="9">
    <mergeCell ref="A85:L85"/>
    <mergeCell ref="A83:L8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4" zoomScale="90" zoomScaleNormal="90" zoomScaleSheetLayoutView="100" workbookViewId="0">
      <selection activeCell="P28" sqref="P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pred_rekapitulacija'!A23</f>
        <v>10.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pred_rekapitulacija'!B23</f>
        <v>ZAMRZNJENE GOTOVE JEDI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1147</v>
      </c>
      <c r="C16" s="84" t="s">
        <v>1148</v>
      </c>
      <c r="D16" s="195" t="s">
        <v>1</v>
      </c>
      <c r="E16" s="113"/>
      <c r="F16" s="307">
        <v>300</v>
      </c>
      <c r="G16" s="325" t="s">
        <v>1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6" s="87" t="str">
        <f>IF(Sklop10[[#This Row],[ZAHTEVANA SHEMA KAKOVOSTI]]&lt;&gt;"",Sklop10[[#This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04"/>
    </row>
    <row r="17" spans="1:22" s="58" customFormat="1" ht="12">
      <c r="A17" s="196" t="s">
        <v>4</v>
      </c>
      <c r="B17" s="198" t="s">
        <v>1141</v>
      </c>
      <c r="C17" s="84" t="s">
        <v>1149</v>
      </c>
      <c r="D17" s="195" t="s">
        <v>1</v>
      </c>
      <c r="E17" s="113"/>
      <c r="F17" s="614">
        <v>300</v>
      </c>
      <c r="G17" s="325" t="s">
        <v>1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7" t="str">
        <f>IF(Sklop10[[#This Row],[ZAHTEVANA SHEMA KAKOVOSTI]]&lt;&gt;"",Sklop10[[#This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+Sklop10[[#This Row],[cena/enota brez DDV v EUR]]*Sklop10[[#This Row],[Stopnja DDV (%)]]</f>
        <v>0</v>
      </c>
      <c r="R17" s="93">
        <f>+Sklop10[[#This Row],[cena/enota brez DDV v EUR]]+Sklop10[[#This Row],[Davek (EUR)]]</f>
        <v>0</v>
      </c>
      <c r="S17" s="93">
        <f>+Sklop10[[#This Row],[cena/enota brez DDV v EUR]]*Sklop10[[#This Row],[Okvirna količina]]</f>
        <v>0</v>
      </c>
      <c r="T17" s="93">
        <f>+Sklop10[[#This Row],[Končna cena/enoto mere (EUR) z DDV]]*Sklop10[[#This Row],[Okvirna količina]]</f>
        <v>0</v>
      </c>
      <c r="U17" s="105"/>
    </row>
    <row r="18" spans="1:22" s="58" customFormat="1" ht="12">
      <c r="A18" s="196" t="s">
        <v>5</v>
      </c>
      <c r="B18" s="198" t="s">
        <v>1142</v>
      </c>
      <c r="C18" s="294" t="s">
        <v>1150</v>
      </c>
      <c r="D18" s="195" t="s">
        <v>1</v>
      </c>
      <c r="E18" s="113"/>
      <c r="F18" s="231">
        <v>200</v>
      </c>
      <c r="G18" s="325" t="s">
        <v>1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7" t="str">
        <f>IF(Sklop10[[#This Row],[ZAHTEVANA SHEMA KAKOVOSTI]]&lt;&gt;"",Sklop10[[#This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+Sklop10[[#This Row],[cena/enota brez DDV v EUR]]*Sklop10[[#This Row],[Stopnja DDV (%)]]</f>
        <v>0</v>
      </c>
      <c r="R18" s="93">
        <f>+Sklop10[[#This Row],[cena/enota brez DDV v EUR]]+Sklop10[[#This Row],[Davek (EUR)]]</f>
        <v>0</v>
      </c>
      <c r="S18" s="93">
        <f>+Sklop10[[#This Row],[cena/enota brez DDV v EUR]]*Sklop10[[#This Row],[Okvirna količina]]</f>
        <v>0</v>
      </c>
      <c r="T18" s="93">
        <f>+Sklop10[[#This Row],[Končna cena/enoto mere (EUR) z DDV]]*Sklop10[[#This Row],[Okvirna količina]]</f>
        <v>0</v>
      </c>
      <c r="U18" s="105"/>
    </row>
    <row r="19" spans="1:22" s="58" customFormat="1" ht="12">
      <c r="A19" s="196" t="s">
        <v>6</v>
      </c>
      <c r="B19" s="198" t="s">
        <v>1143</v>
      </c>
      <c r="C19" s="84" t="s">
        <v>1151</v>
      </c>
      <c r="D19" s="195" t="s">
        <v>1</v>
      </c>
      <c r="E19" s="113"/>
      <c r="F19" s="231">
        <v>600</v>
      </c>
      <c r="G19" s="325" t="s">
        <v>1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9" s="87" t="str">
        <f>IF(Sklop10[[#This Row],[ZAHTEVANA SHEMA KAKOVOSTI]]&lt;&gt;"",Sklop10[[#This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+Sklop10[[#This Row],[cena/enota brez DDV v EUR]]*Sklop10[[#This Row],[Stopnja DDV (%)]]</f>
        <v>0</v>
      </c>
      <c r="R19" s="93">
        <f>+Sklop10[[#This Row],[cena/enota brez DDV v EUR]]+Sklop10[[#This Row],[Davek (EUR)]]</f>
        <v>0</v>
      </c>
      <c r="S19" s="93">
        <f>+Sklop10[[#This Row],[cena/enota brez DDV v EUR]]*Sklop10[[#This Row],[Okvirna količina]]</f>
        <v>0</v>
      </c>
      <c r="T19" s="93">
        <f>+Sklop10[[#This Row],[Končna cena/enoto mere (EUR) z DDV]]*Sklop10[[#This Row],[Okvirna količina]]</f>
        <v>0</v>
      </c>
      <c r="U19" s="105"/>
    </row>
    <row r="20" spans="1:22" s="58" customFormat="1" ht="24">
      <c r="A20" s="196" t="s">
        <v>7</v>
      </c>
      <c r="B20" s="198" t="s">
        <v>1144</v>
      </c>
      <c r="C20" s="84" t="s">
        <v>1151</v>
      </c>
      <c r="D20" s="195" t="s">
        <v>1</v>
      </c>
      <c r="E20" s="113"/>
      <c r="F20" s="231">
        <v>600</v>
      </c>
      <c r="G20" s="325" t="s">
        <v>1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0" s="87" t="str">
        <f>IF(Sklop10[[#This Row],[ZAHTEVANA SHEMA KAKOVOSTI]]&lt;&gt;"",Sklop10[[#This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+Sklop10[[#This Row],[cena/enota brez DDV v EUR]]*Sklop10[[#This Row],[Stopnja DDV (%)]]</f>
        <v>0</v>
      </c>
      <c r="R20" s="93">
        <f>+Sklop10[[#This Row],[cena/enota brez DDV v EUR]]+Sklop10[[#This Row],[Davek (EUR)]]</f>
        <v>0</v>
      </c>
      <c r="S20" s="93">
        <f>+Sklop10[[#This Row],[cena/enota brez DDV v EUR]]*Sklop10[[#This Row],[Okvirna količina]]</f>
        <v>0</v>
      </c>
      <c r="T20" s="93">
        <f>+Sklop10[[#This Row],[Končna cena/enoto mere (EUR) z DDV]]*Sklop10[[#This Row],[Okvirna količina]]</f>
        <v>0</v>
      </c>
      <c r="U20" s="105"/>
    </row>
    <row r="21" spans="1:22" s="58" customFormat="1" ht="12">
      <c r="A21" s="196" t="s">
        <v>8</v>
      </c>
      <c r="B21" s="198" t="s">
        <v>1145</v>
      </c>
      <c r="C21" s="84" t="s">
        <v>1152</v>
      </c>
      <c r="D21" s="195" t="s">
        <v>1</v>
      </c>
      <c r="E21" s="113"/>
      <c r="F21" s="614">
        <v>400</v>
      </c>
      <c r="G21" s="325" t="s">
        <v>1</v>
      </c>
      <c r="H2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1" s="87" t="str">
        <f>IF(Sklop10[[#This Row],[ZAHTEVANA SHEMA KAKOVOSTI]]&lt;&gt;"",Sklop10[[#This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+Sklop10[[#This Row],[cena/enota brez DDV v EUR]]*Sklop10[[#This Row],[Stopnja DDV (%)]]</f>
        <v>0</v>
      </c>
      <c r="R21" s="93">
        <f>+Sklop10[[#This Row],[cena/enota brez DDV v EUR]]+Sklop10[[#This Row],[Davek (EUR)]]</f>
        <v>0</v>
      </c>
      <c r="S21" s="93">
        <f>+Sklop10[[#This Row],[cena/enota brez DDV v EUR]]*Sklop10[[#This Row],[Okvirna količina]]</f>
        <v>0</v>
      </c>
      <c r="T21" s="93">
        <f>+Sklop10[[#This Row],[Končna cena/enoto mere (EUR) z DDV]]*Sklop10[[#This Row],[Okvirna količina]]</f>
        <v>0</v>
      </c>
      <c r="U21" s="105"/>
    </row>
    <row r="22" spans="1:22">
      <c r="A22" s="196" t="s">
        <v>9</v>
      </c>
      <c r="B22" s="223" t="s">
        <v>1146</v>
      </c>
      <c r="C22" s="84" t="s">
        <v>1153</v>
      </c>
      <c r="D22" s="195" t="s">
        <v>1</v>
      </c>
      <c r="E22" s="113"/>
      <c r="F22" s="615">
        <v>600</v>
      </c>
      <c r="G22" s="341" t="s">
        <v>1</v>
      </c>
      <c r="H22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2" s="156" t="str">
        <f>IF(Sklop10[[#This Row],[ZAHTEVANA SHEMA KAKOVOSTI]]&lt;&gt;"",Sklop10[[#This Row],[Preračunana masa/volumen/kos na enoto kg]],"")</f>
        <v/>
      </c>
      <c r="J22" s="162"/>
      <c r="K22" s="164"/>
      <c r="L22" s="164"/>
      <c r="M22" s="163"/>
      <c r="N22" s="93"/>
      <c r="O22" s="168"/>
      <c r="P22" s="169"/>
      <c r="Q22" s="168">
        <f>+Sklop10[[#This Row],[cena/enota brez DDV v EUR]]*Sklop10[[#This Row],[Stopnja DDV (%)]]</f>
        <v>0</v>
      </c>
      <c r="R22" s="168">
        <f>+Sklop10[[#This Row],[cena/enota brez DDV v EUR]]+Sklop10[[#This Row],[Davek (EUR)]]</f>
        <v>0</v>
      </c>
      <c r="S22" s="168">
        <f>+Sklop10[[#This Row],[cena/enota brez DDV v EUR]]*Sklop10[[#This Row],[Okvirna količina]]</f>
        <v>0</v>
      </c>
      <c r="T22" s="206">
        <f>+Sklop10[[#This Row],[Končna cena/enoto mere (EUR) z DDV]]*Sklop10[[#This Row],[Okvirna količina]]</f>
        <v>0</v>
      </c>
      <c r="U22" s="207"/>
    </row>
    <row r="23" spans="1:22" s="20" customFormat="1">
      <c r="A23" s="581" t="s">
        <v>177</v>
      </c>
      <c r="B23" s="582"/>
      <c r="C23" s="583"/>
      <c r="D23" s="583"/>
      <c r="E23" s="584"/>
      <c r="F23" s="585"/>
      <c r="G23" s="586"/>
      <c r="H23" s="587">
        <f>SUBTOTAL(109,Sklop10[Preračunana masa/volumen/kos na enoto kg])</f>
        <v>3000</v>
      </c>
      <c r="I23" s="587">
        <f>SUBTOTAL(109,Sklop10[Živila iz shem kakovosti (kg)])</f>
        <v>0</v>
      </c>
      <c r="J23" s="585"/>
      <c r="K23" s="588"/>
      <c r="L23" s="588"/>
      <c r="M23" s="589"/>
      <c r="N23" s="590"/>
      <c r="O23" s="590"/>
      <c r="P23" s="590"/>
      <c r="Q23" s="591"/>
      <c r="R23" s="585"/>
      <c r="S23" s="591">
        <f>SUBTOTAL(109,Sklop10[Vrednost za okvirno količino (EUR) brez DDV])</f>
        <v>0</v>
      </c>
      <c r="T23" s="591">
        <f>SUBTOTAL(109,Sklop10[Vrednost za okvirno količino (EUR) z DDV])</f>
        <v>0</v>
      </c>
      <c r="U23" s="592">
        <f>SUBTOTAL(103,Sklop10[Shema kakovosti
(nacionalne, evropske)
])</f>
        <v>0</v>
      </c>
      <c r="V23" s="13"/>
    </row>
    <row r="24" spans="1:22" s="331" customFormat="1">
      <c r="A24" s="367"/>
      <c r="B24" s="368"/>
      <c r="C24" s="369"/>
      <c r="D24" s="369"/>
      <c r="E24" s="370"/>
      <c r="F24" s="371"/>
      <c r="G24" s="372"/>
      <c r="H24" s="373"/>
      <c r="I24" s="373"/>
      <c r="J24" s="371"/>
      <c r="K24" s="374"/>
      <c r="L24" s="374"/>
      <c r="M24" s="375"/>
      <c r="N24" s="376"/>
      <c r="O24" s="376"/>
      <c r="P24" s="376"/>
      <c r="Q24" s="377"/>
      <c r="R24" s="371"/>
      <c r="S24" s="377"/>
      <c r="T24" s="377"/>
      <c r="U24" s="378"/>
      <c r="V24" s="330"/>
    </row>
    <row r="25" spans="1:22" s="20" customFormat="1">
      <c r="A25" s="50" t="s">
        <v>173</v>
      </c>
      <c r="B25" s="18"/>
      <c r="C25" s="30"/>
      <c r="D25" s="30"/>
      <c r="E25" s="115"/>
      <c r="F25" s="116"/>
      <c r="G25" s="116"/>
      <c r="L25" s="13"/>
      <c r="M25" s="13"/>
      <c r="N25" s="13"/>
      <c r="O25" s="13"/>
      <c r="P25" s="13"/>
      <c r="Q25" s="50"/>
      <c r="R25" s="50"/>
      <c r="S25" s="50"/>
      <c r="T25" s="50"/>
      <c r="U25" s="71"/>
      <c r="V25" s="13"/>
    </row>
    <row r="26" spans="1:22" s="20" customFormat="1">
      <c r="A26" s="13" t="s">
        <v>175</v>
      </c>
      <c r="B26" s="18"/>
      <c r="C26" s="30"/>
      <c r="D26" s="30"/>
      <c r="E26" s="115"/>
      <c r="F26" s="116"/>
      <c r="G26" s="116"/>
      <c r="L26" s="13"/>
      <c r="M26" s="13"/>
      <c r="N26" s="13"/>
      <c r="O26" s="13"/>
      <c r="P26" s="13"/>
      <c r="Q26" s="13"/>
      <c r="R26" s="13"/>
      <c r="S26" s="13"/>
      <c r="T26" s="13"/>
      <c r="U26" s="71"/>
      <c r="V26" s="13"/>
    </row>
    <row r="27" spans="1:22" s="20" customFormat="1">
      <c r="A27" s="109" t="s">
        <v>240</v>
      </c>
      <c r="B27" s="19"/>
      <c r="C27" s="29"/>
      <c r="D27" s="29"/>
      <c r="E27" s="112"/>
      <c r="F27" s="71"/>
      <c r="G27" s="71"/>
      <c r="H27" s="31"/>
      <c r="I27" s="31"/>
      <c r="J27" s="31"/>
      <c r="K27" s="31"/>
      <c r="L27" s="57"/>
      <c r="M27" s="57"/>
      <c r="N27" s="31"/>
      <c r="O27" s="31"/>
      <c r="P27" s="31"/>
      <c r="Q27" s="31"/>
      <c r="R27" s="31"/>
      <c r="S27" s="13"/>
      <c r="T27" s="13"/>
      <c r="U27" s="71"/>
      <c r="V27" s="13"/>
    </row>
    <row r="28" spans="1:22" s="20" customFormat="1">
      <c r="A28" s="126" t="s">
        <v>211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3"/>
    </row>
    <row r="29" spans="1:22" s="20" customFormat="1">
      <c r="A29" s="648" t="s">
        <v>229</v>
      </c>
      <c r="B29" s="648"/>
      <c r="C29" s="648"/>
      <c r="D29" s="648"/>
      <c r="E29" s="648"/>
      <c r="F29" s="648"/>
      <c r="G29" s="648"/>
      <c r="H29" s="648"/>
      <c r="I29" s="648"/>
      <c r="J29" s="648"/>
      <c r="K29" s="648"/>
      <c r="L29" s="648"/>
      <c r="M29" s="57"/>
      <c r="N29" s="31"/>
      <c r="O29" s="31"/>
      <c r="P29" s="31"/>
      <c r="Q29" s="31"/>
      <c r="R29" s="31"/>
      <c r="S29" s="13"/>
      <c r="T29" s="13"/>
      <c r="U29" s="71"/>
      <c r="V29" s="13"/>
    </row>
    <row r="30" spans="1:22" s="20" customFormat="1">
      <c r="A30" s="13" t="s">
        <v>871</v>
      </c>
      <c r="B30" s="19"/>
      <c r="C30" s="29"/>
      <c r="D30" s="29"/>
      <c r="E30" s="112"/>
      <c r="F30" s="116"/>
      <c r="G30" s="116"/>
      <c r="L30" s="13"/>
      <c r="M30" s="13"/>
      <c r="N30" s="31"/>
      <c r="O30" s="31"/>
      <c r="P30" s="31"/>
      <c r="Q30" s="31"/>
      <c r="R30" s="31"/>
      <c r="S30" s="13"/>
      <c r="T30" s="13"/>
      <c r="U30" s="71"/>
      <c r="V30" s="13"/>
    </row>
    <row r="31" spans="1:22" s="20" customFormat="1">
      <c r="A31" s="647" t="s">
        <v>234</v>
      </c>
      <c r="B31" s="647"/>
      <c r="C31" s="647"/>
      <c r="D31" s="647"/>
      <c r="E31" s="647"/>
      <c r="F31" s="647"/>
      <c r="G31" s="647"/>
      <c r="H31" s="647"/>
      <c r="I31" s="647"/>
      <c r="J31" s="647"/>
      <c r="K31" s="647"/>
      <c r="L31" s="647"/>
      <c r="M31" s="13"/>
      <c r="N31" s="31"/>
      <c r="O31" s="31"/>
      <c r="P31" s="31"/>
      <c r="Q31" s="31"/>
      <c r="R31" s="31"/>
      <c r="S31" s="13"/>
      <c r="T31" s="13"/>
      <c r="U31" s="71"/>
      <c r="V31" s="13"/>
    </row>
    <row r="32" spans="1:22" s="20" customFormat="1">
      <c r="A32" s="13"/>
      <c r="B32" s="19"/>
      <c r="C32" s="29"/>
      <c r="D32" s="29"/>
      <c r="E32" s="112"/>
      <c r="F32" s="116"/>
      <c r="G32" s="116"/>
      <c r="L32" s="13"/>
      <c r="M32" s="13"/>
      <c r="N32" s="31"/>
      <c r="O32" s="31"/>
      <c r="P32" s="31"/>
      <c r="Q32" s="31"/>
      <c r="R32" s="31"/>
      <c r="S32" s="13"/>
      <c r="T32" s="13"/>
      <c r="U32" s="71"/>
      <c r="V32" s="13"/>
    </row>
    <row r="33" spans="1:22" s="20" customFormat="1">
      <c r="A33" s="109" t="s">
        <v>66</v>
      </c>
      <c r="B33" s="19"/>
      <c r="C33" s="29"/>
      <c r="D33" s="29"/>
      <c r="E33" s="112"/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  <c r="S33" s="13"/>
      <c r="T33" s="13"/>
      <c r="U33" s="71"/>
      <c r="V33" s="13"/>
    </row>
    <row r="34" spans="1:22" s="20" customFormat="1" ht="15">
      <c r="A34" s="7"/>
      <c r="B34" s="5"/>
      <c r="C34" s="28"/>
      <c r="D34" s="28"/>
      <c r="E34" s="27"/>
      <c r="F34" s="8"/>
      <c r="G34" s="116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  <c r="V34" s="13"/>
    </row>
    <row r="35" spans="1:22" s="20" customFormat="1">
      <c r="A35" s="13"/>
      <c r="B35" s="18"/>
      <c r="C35" s="30"/>
      <c r="D35" s="30"/>
      <c r="E35" s="115"/>
      <c r="F35" s="116"/>
      <c r="G35" s="116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13"/>
    </row>
    <row r="36" spans="1:22" s="20" customFormat="1">
      <c r="A36" s="13"/>
      <c r="B36" s="18"/>
      <c r="C36" s="30"/>
      <c r="D36" s="30"/>
      <c r="E36" s="115"/>
      <c r="F36" s="116"/>
      <c r="G36" s="116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</row>
    <row r="37" spans="1:22" s="20" customFormat="1">
      <c r="A37" s="13"/>
      <c r="B37" s="18"/>
      <c r="C37" s="30"/>
      <c r="D37" s="30"/>
      <c r="E37" s="115"/>
      <c r="F37" s="116"/>
      <c r="G37" s="116"/>
      <c r="L37" s="13"/>
      <c r="M37" s="13"/>
      <c r="N37" s="13"/>
      <c r="O37" s="13"/>
      <c r="P37" s="13"/>
      <c r="Q37" s="13"/>
      <c r="R37" s="13"/>
      <c r="S37" s="13"/>
      <c r="T37" s="13"/>
      <c r="U37" s="71"/>
      <c r="V37" s="13"/>
    </row>
    <row r="38" spans="1:22" s="20" customFormat="1">
      <c r="A38" s="13"/>
      <c r="B38" s="18"/>
      <c r="C38" s="30"/>
      <c r="D38" s="30"/>
      <c r="E38" s="115"/>
      <c r="F38" s="116"/>
      <c r="G38" s="116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</row>
    <row r="39" spans="1:22" s="20" customFormat="1">
      <c r="A39" s="13"/>
      <c r="B39" s="18"/>
      <c r="C39" s="30"/>
      <c r="D39" s="30"/>
      <c r="E39" s="115"/>
      <c r="F39" s="116"/>
      <c r="G39" s="116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</row>
    <row r="40" spans="1:22" s="20" customFormat="1">
      <c r="A40" s="13"/>
      <c r="B40" s="18"/>
      <c r="C40" s="30"/>
      <c r="D40" s="30"/>
      <c r="E40" s="115"/>
      <c r="F40" s="116"/>
      <c r="G40" s="116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22" s="20" customFormat="1">
      <c r="A41" s="13"/>
      <c r="B41" s="18"/>
      <c r="C41" s="30"/>
      <c r="D41" s="30"/>
      <c r="E41" s="115"/>
      <c r="F41" s="116"/>
      <c r="G41" s="116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22" s="20" customFormat="1">
      <c r="A42" s="13"/>
      <c r="B42" s="18"/>
      <c r="C42" s="30"/>
      <c r="D42" s="30"/>
      <c r="E42" s="115"/>
      <c r="F42" s="116"/>
      <c r="G42" s="116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2" s="20" customFormat="1">
      <c r="A43" s="13"/>
      <c r="B43" s="18"/>
      <c r="C43" s="30"/>
      <c r="D43" s="30"/>
      <c r="E43" s="115"/>
      <c r="F43" s="116"/>
      <c r="G43" s="116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5"/>
      <c r="F44" s="116"/>
      <c r="G44" s="116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5"/>
      <c r="F45" s="116"/>
      <c r="G45" s="116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5"/>
      <c r="F46" s="116"/>
      <c r="G46" s="116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5"/>
      <c r="F47" s="116"/>
      <c r="G47" s="116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>
      <c r="B202" s="18"/>
      <c r="C202" s="30"/>
      <c r="D202" s="30"/>
      <c r="E202" s="115"/>
    </row>
    <row r="203" spans="1:22">
      <c r="B203" s="18"/>
      <c r="C203" s="30"/>
      <c r="D203" s="30"/>
      <c r="E203" s="115"/>
    </row>
    <row r="204" spans="1:22" s="116" customFormat="1">
      <c r="A204" s="13"/>
      <c r="B204" s="18"/>
      <c r="C204" s="30"/>
      <c r="D204" s="30"/>
      <c r="E204" s="115"/>
      <c r="H204" s="20"/>
      <c r="I204" s="20"/>
      <c r="J204" s="20"/>
      <c r="K204" s="20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116" customFormat="1">
      <c r="A205" s="13"/>
      <c r="B205" s="18"/>
      <c r="C205" s="30"/>
      <c r="D205" s="30"/>
      <c r="E205" s="115"/>
      <c r="H205" s="20"/>
      <c r="I205" s="20"/>
      <c r="J205" s="20"/>
      <c r="K205" s="20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116" customFormat="1">
      <c r="A206" s="13"/>
      <c r="B206" s="18"/>
      <c r="C206" s="30"/>
      <c r="D206" s="30"/>
      <c r="E206" s="115"/>
      <c r="H206" s="20"/>
      <c r="I206" s="20"/>
      <c r="J206" s="20"/>
      <c r="K206" s="20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116" customFormat="1">
      <c r="A207" s="13"/>
      <c r="B207" s="18"/>
      <c r="C207" s="30"/>
      <c r="D207" s="30"/>
      <c r="E207" s="115"/>
      <c r="H207" s="20"/>
      <c r="I207" s="20"/>
      <c r="J207" s="20"/>
      <c r="K207" s="20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116" customFormat="1">
      <c r="A208" s="13"/>
      <c r="B208" s="18"/>
      <c r="C208" s="30"/>
      <c r="D208" s="30"/>
      <c r="E208" s="115"/>
      <c r="H208" s="20"/>
      <c r="I208" s="20"/>
      <c r="J208" s="20"/>
      <c r="K208" s="20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116" customFormat="1">
      <c r="A209" s="13"/>
      <c r="B209" s="18"/>
      <c r="C209" s="30"/>
      <c r="D209" s="30"/>
      <c r="E209" s="115"/>
      <c r="H209" s="20"/>
      <c r="I209" s="20"/>
      <c r="J209" s="20"/>
      <c r="K209" s="20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116" customFormat="1">
      <c r="A210" s="13"/>
      <c r="B210" s="18"/>
      <c r="C210" s="30"/>
      <c r="D210" s="30"/>
      <c r="E210" s="115"/>
      <c r="H210" s="20"/>
      <c r="I210" s="20"/>
      <c r="J210" s="20"/>
      <c r="K210" s="20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116" customFormat="1">
      <c r="A211" s="13"/>
      <c r="B211" s="18"/>
      <c r="C211" s="30"/>
      <c r="D211" s="30"/>
      <c r="E211" s="115"/>
      <c r="H211" s="20"/>
      <c r="I211" s="20"/>
      <c r="J211" s="20"/>
      <c r="K211" s="20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116" customFormat="1">
      <c r="A212" s="13"/>
      <c r="B212" s="18"/>
      <c r="C212" s="30"/>
      <c r="D212" s="30"/>
      <c r="E212" s="115"/>
      <c r="H212" s="20"/>
      <c r="I212" s="20"/>
      <c r="J212" s="20"/>
      <c r="K212" s="20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116" customFormat="1">
      <c r="A213" s="13"/>
      <c r="B213" s="18"/>
      <c r="C213" s="30"/>
      <c r="D213" s="30"/>
      <c r="E213" s="115"/>
      <c r="H213" s="20"/>
      <c r="I213" s="20"/>
      <c r="J213" s="20"/>
      <c r="K213" s="20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116" customFormat="1">
      <c r="A214" s="13"/>
      <c r="B214" s="18"/>
      <c r="C214" s="30"/>
      <c r="D214" s="30"/>
      <c r="E214" s="115"/>
      <c r="H214" s="20"/>
      <c r="I214" s="20"/>
      <c r="J214" s="20"/>
      <c r="K214" s="20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116" customFormat="1">
      <c r="A215" s="13"/>
      <c r="B215" s="18"/>
      <c r="C215" s="30"/>
      <c r="D215" s="30"/>
      <c r="E215" s="115"/>
      <c r="H215" s="20"/>
      <c r="I215" s="20"/>
      <c r="J215" s="20"/>
      <c r="K215" s="20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116" customFormat="1">
      <c r="A216" s="13"/>
      <c r="B216" s="18"/>
      <c r="C216" s="30"/>
      <c r="D216" s="30"/>
      <c r="E216" s="115"/>
      <c r="H216" s="20"/>
      <c r="I216" s="20"/>
      <c r="J216" s="20"/>
      <c r="K216" s="20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116" customFormat="1">
      <c r="A217" s="13"/>
      <c r="B217" s="18"/>
      <c r="C217" s="30"/>
      <c r="D217" s="30"/>
      <c r="E217" s="115"/>
      <c r="H217" s="20"/>
      <c r="I217" s="20"/>
      <c r="J217" s="20"/>
      <c r="K217" s="20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116" customFormat="1">
      <c r="A218" s="13"/>
      <c r="B218" s="18"/>
      <c r="C218" s="30"/>
      <c r="D218" s="30"/>
      <c r="E218" s="115"/>
      <c r="H218" s="20"/>
      <c r="I218" s="20"/>
      <c r="J218" s="20"/>
      <c r="K218" s="20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116" customFormat="1">
      <c r="A219" s="13"/>
      <c r="B219" s="18"/>
      <c r="C219" s="30"/>
      <c r="D219" s="30"/>
      <c r="E219" s="115"/>
      <c r="H219" s="20"/>
      <c r="I219" s="20"/>
      <c r="J219" s="20"/>
      <c r="K219" s="20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116" customFormat="1">
      <c r="A220" s="13"/>
      <c r="B220" s="18"/>
      <c r="C220" s="30"/>
      <c r="D220" s="30"/>
      <c r="E220" s="115"/>
      <c r="H220" s="20"/>
      <c r="I220" s="20"/>
      <c r="J220" s="20"/>
      <c r="K220" s="20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116" customFormat="1">
      <c r="A221" s="13"/>
      <c r="B221" s="18"/>
      <c r="C221" s="30"/>
      <c r="D221" s="30"/>
      <c r="E221" s="115"/>
      <c r="H221" s="20"/>
      <c r="I221" s="20"/>
      <c r="J221" s="20"/>
      <c r="K221" s="20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116" customFormat="1">
      <c r="A222" s="13"/>
      <c r="B222" s="18"/>
      <c r="C222" s="30"/>
      <c r="D222" s="30"/>
      <c r="E222" s="115"/>
      <c r="H222" s="20"/>
      <c r="I222" s="20"/>
      <c r="J222" s="20"/>
      <c r="K222" s="20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116" customFormat="1">
      <c r="A223" s="13"/>
      <c r="B223" s="18"/>
      <c r="C223" s="30"/>
      <c r="D223" s="30"/>
      <c r="E223" s="115"/>
      <c r="H223" s="20"/>
      <c r="I223" s="20"/>
      <c r="J223" s="20"/>
      <c r="K223" s="20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116" customFormat="1">
      <c r="A224" s="13"/>
      <c r="B224" s="18"/>
      <c r="C224" s="30"/>
      <c r="D224" s="30"/>
      <c r="E224" s="115"/>
      <c r="H224" s="20"/>
      <c r="I224" s="20"/>
      <c r="J224" s="20"/>
      <c r="K224" s="20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116" customFormat="1">
      <c r="A225" s="13"/>
      <c r="B225" s="18"/>
      <c r="C225" s="30"/>
      <c r="D225" s="30"/>
      <c r="E225" s="115"/>
      <c r="H225" s="20"/>
      <c r="I225" s="20"/>
      <c r="J225" s="20"/>
      <c r="K225" s="20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116" customFormat="1">
      <c r="A226" s="13"/>
      <c r="B226" s="18"/>
      <c r="C226" s="30"/>
      <c r="D226" s="30"/>
      <c r="E226" s="115"/>
      <c r="H226" s="20"/>
      <c r="I226" s="20"/>
      <c r="J226" s="20"/>
      <c r="K226" s="20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116" customFormat="1">
      <c r="A227" s="13"/>
      <c r="B227" s="18"/>
      <c r="C227" s="30"/>
      <c r="D227" s="30"/>
      <c r="E227" s="115"/>
      <c r="H227" s="20"/>
      <c r="I227" s="20"/>
      <c r="J227" s="20"/>
      <c r="K227" s="20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116" customFormat="1">
      <c r="A228" s="13"/>
      <c r="B228" s="18"/>
      <c r="C228" s="30"/>
      <c r="D228" s="30"/>
      <c r="E228" s="115"/>
      <c r="H228" s="20"/>
      <c r="I228" s="20"/>
      <c r="J228" s="20"/>
      <c r="K228" s="20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116" customFormat="1">
      <c r="A229" s="13"/>
      <c r="B229" s="18"/>
      <c r="C229" s="30"/>
      <c r="D229" s="30"/>
      <c r="E229" s="115"/>
      <c r="H229" s="20"/>
      <c r="I229" s="20"/>
      <c r="J229" s="20"/>
      <c r="K229" s="20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116" customFormat="1">
      <c r="A230" s="13"/>
      <c r="B230" s="18"/>
      <c r="C230" s="30"/>
      <c r="D230" s="30"/>
      <c r="E230" s="115"/>
      <c r="H230" s="20"/>
      <c r="I230" s="20"/>
      <c r="J230" s="20"/>
      <c r="K230" s="20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116" customFormat="1">
      <c r="A231" s="13"/>
      <c r="B231" s="18"/>
      <c r="C231" s="30"/>
      <c r="D231" s="30"/>
      <c r="E231" s="115"/>
      <c r="H231" s="20"/>
      <c r="I231" s="20"/>
      <c r="J231" s="20"/>
      <c r="K231" s="20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116" customFormat="1">
      <c r="A232" s="13"/>
      <c r="B232" s="18"/>
      <c r="C232" s="30"/>
      <c r="D232" s="30"/>
      <c r="E232" s="115"/>
      <c r="H232" s="20"/>
      <c r="I232" s="20"/>
      <c r="J232" s="20"/>
      <c r="K232" s="20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116" customFormat="1">
      <c r="A233" s="13"/>
      <c r="B233" s="18"/>
      <c r="C233" s="30"/>
      <c r="D233" s="30"/>
      <c r="E233" s="115"/>
      <c r="H233" s="20"/>
      <c r="I233" s="20"/>
      <c r="J233" s="20"/>
      <c r="K233" s="20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116" customFormat="1">
      <c r="A234" s="13"/>
      <c r="B234" s="18"/>
      <c r="C234" s="30"/>
      <c r="D234" s="30"/>
      <c r="E234" s="115"/>
      <c r="H234" s="20"/>
      <c r="I234" s="20"/>
      <c r="J234" s="20"/>
      <c r="K234" s="20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116" customFormat="1">
      <c r="A235" s="13"/>
      <c r="B235" s="18"/>
      <c r="C235" s="30"/>
      <c r="D235" s="30"/>
      <c r="E235" s="115"/>
      <c r="H235" s="20"/>
      <c r="I235" s="20"/>
      <c r="J235" s="20"/>
      <c r="K235" s="20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116" customFormat="1">
      <c r="A236" s="13"/>
      <c r="B236" s="18"/>
      <c r="C236" s="30"/>
      <c r="D236" s="30"/>
      <c r="E236" s="115"/>
      <c r="H236" s="20"/>
      <c r="I236" s="20"/>
      <c r="J236" s="20"/>
      <c r="K236" s="20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116" customFormat="1">
      <c r="A237" s="13"/>
      <c r="B237" s="18"/>
      <c r="C237" s="30"/>
      <c r="D237" s="30"/>
      <c r="E237" s="115"/>
      <c r="H237" s="20"/>
      <c r="I237" s="20"/>
      <c r="J237" s="20"/>
      <c r="K237" s="20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116" customFormat="1">
      <c r="A238" s="13"/>
      <c r="B238" s="18"/>
      <c r="C238" s="30"/>
      <c r="D238" s="30"/>
      <c r="E238" s="115"/>
      <c r="H238" s="20"/>
      <c r="I238" s="20"/>
      <c r="J238" s="20"/>
      <c r="K238" s="20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116" customFormat="1">
      <c r="A239" s="13"/>
      <c r="B239" s="18"/>
      <c r="C239" s="30"/>
      <c r="D239" s="30"/>
      <c r="E239" s="115"/>
      <c r="H239" s="20"/>
      <c r="I239" s="20"/>
      <c r="J239" s="20"/>
      <c r="K239" s="20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116" customFormat="1">
      <c r="A240" s="13"/>
      <c r="B240" s="18"/>
      <c r="C240" s="30"/>
      <c r="D240" s="30"/>
      <c r="E240" s="115"/>
      <c r="H240" s="20"/>
      <c r="I240" s="20"/>
      <c r="J240" s="20"/>
      <c r="K240" s="20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116" customFormat="1">
      <c r="A241" s="13"/>
      <c r="B241" s="18"/>
      <c r="C241" s="30"/>
      <c r="D241" s="30"/>
      <c r="E241" s="115"/>
      <c r="H241" s="20"/>
      <c r="I241" s="20"/>
      <c r="J241" s="20"/>
      <c r="K241" s="20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116" customFormat="1">
      <c r="A242" s="13"/>
      <c r="B242" s="18"/>
      <c r="C242" s="30"/>
      <c r="D242" s="30"/>
      <c r="E242" s="115"/>
      <c r="H242" s="20"/>
      <c r="I242" s="20"/>
      <c r="J242" s="20"/>
      <c r="K242" s="20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116" customFormat="1">
      <c r="A243" s="13"/>
      <c r="B243" s="18"/>
      <c r="C243" s="30"/>
      <c r="D243" s="30"/>
      <c r="E243" s="115"/>
      <c r="H243" s="20"/>
      <c r="I243" s="20"/>
      <c r="J243" s="20"/>
      <c r="K243" s="20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116" customFormat="1">
      <c r="A244" s="13"/>
      <c r="B244" s="18"/>
      <c r="C244" s="30"/>
      <c r="D244" s="30"/>
      <c r="E244" s="115"/>
      <c r="H244" s="20"/>
      <c r="I244" s="20"/>
      <c r="J244" s="20"/>
      <c r="K244" s="20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116" customFormat="1">
      <c r="A245" s="13"/>
      <c r="B245" s="18"/>
      <c r="C245" s="30"/>
      <c r="D245" s="30"/>
      <c r="E245" s="115"/>
      <c r="H245" s="20"/>
      <c r="I245" s="20"/>
      <c r="J245" s="20"/>
      <c r="K245" s="20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116" customFormat="1">
      <c r="A246" s="13"/>
      <c r="B246" s="18"/>
      <c r="C246" s="30"/>
      <c r="D246" s="30"/>
      <c r="E246" s="115"/>
      <c r="H246" s="20"/>
      <c r="I246" s="20"/>
      <c r="J246" s="20"/>
      <c r="K246" s="20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116" customFormat="1">
      <c r="A247" s="13"/>
      <c r="B247" s="18"/>
      <c r="C247" s="30"/>
      <c r="D247" s="30"/>
      <c r="E247" s="115"/>
      <c r="H247" s="20"/>
      <c r="I247" s="20"/>
      <c r="J247" s="20"/>
      <c r="K247" s="20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116" customFormat="1">
      <c r="A248" s="13"/>
      <c r="B248" s="18"/>
      <c r="C248" s="30"/>
      <c r="D248" s="30"/>
      <c r="E248" s="115"/>
      <c r="H248" s="20"/>
      <c r="I248" s="20"/>
      <c r="J248" s="20"/>
      <c r="K248" s="20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116" customFormat="1">
      <c r="A249" s="13"/>
      <c r="B249" s="18"/>
      <c r="C249" s="30"/>
      <c r="D249" s="30"/>
      <c r="E249" s="115"/>
      <c r="H249" s="20"/>
      <c r="I249" s="20"/>
      <c r="J249" s="20"/>
      <c r="K249" s="20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116" customFormat="1">
      <c r="A250" s="13"/>
      <c r="B250" s="18"/>
      <c r="C250" s="30"/>
      <c r="D250" s="30"/>
      <c r="E250" s="115"/>
      <c r="H250" s="20"/>
      <c r="I250" s="20"/>
      <c r="J250" s="20"/>
      <c r="K250" s="20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116" customFormat="1">
      <c r="A251" s="13"/>
      <c r="B251" s="18"/>
      <c r="C251" s="30"/>
      <c r="D251" s="30"/>
      <c r="E251" s="115"/>
      <c r="H251" s="20"/>
      <c r="I251" s="20"/>
      <c r="J251" s="20"/>
      <c r="K251" s="20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116" customFormat="1">
      <c r="A252" s="13"/>
      <c r="B252" s="18"/>
      <c r="C252" s="30"/>
      <c r="D252" s="30"/>
      <c r="E252" s="115"/>
      <c r="H252" s="20"/>
      <c r="I252" s="20"/>
      <c r="J252" s="20"/>
      <c r="K252" s="20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116" customFormat="1">
      <c r="A253" s="13"/>
      <c r="B253" s="18"/>
      <c r="C253" s="30"/>
      <c r="D253" s="30"/>
      <c r="E253" s="115"/>
      <c r="H253" s="20"/>
      <c r="I253" s="20"/>
      <c r="J253" s="20"/>
      <c r="K253" s="20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116" customFormat="1">
      <c r="A254" s="13"/>
      <c r="B254" s="18"/>
      <c r="C254" s="30"/>
      <c r="D254" s="30"/>
      <c r="E254" s="115"/>
      <c r="H254" s="20"/>
      <c r="I254" s="20"/>
      <c r="J254" s="20"/>
      <c r="K254" s="20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116" customFormat="1">
      <c r="A255" s="13"/>
      <c r="B255" s="18"/>
      <c r="C255" s="30"/>
      <c r="D255" s="30"/>
      <c r="E255" s="115"/>
      <c r="H255" s="20"/>
      <c r="I255" s="20"/>
      <c r="J255" s="20"/>
      <c r="K255" s="20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116" customFormat="1">
      <c r="A256" s="13"/>
      <c r="B256" s="18"/>
      <c r="C256" s="30"/>
      <c r="D256" s="30"/>
      <c r="E256" s="115"/>
      <c r="H256" s="20"/>
      <c r="I256" s="20"/>
      <c r="J256" s="20"/>
      <c r="K256" s="20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116" customFormat="1">
      <c r="A257" s="13"/>
      <c r="B257" s="18"/>
      <c r="C257" s="30"/>
      <c r="D257" s="30"/>
      <c r="E257" s="115"/>
      <c r="H257" s="20"/>
      <c r="I257" s="20"/>
      <c r="J257" s="20"/>
      <c r="K257" s="20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</sheetData>
  <sheetProtection insertRows="0" deleteRows="0"/>
  <protectedRanges>
    <protectedRange sqref="J30:P30 M29:P29 J1:P21 N22 U1:U21 U23:U1048576 J23:P28 J32:P1048576 M31:P31" name="Obseg1"/>
    <protectedRange sqref="J29:L29" name="Obseg1_2"/>
    <protectedRange sqref="J31:L31" name="Obseg1_1_2"/>
  </protectedRanges>
  <mergeCells count="9">
    <mergeCell ref="B13:K13"/>
    <mergeCell ref="A29:L29"/>
    <mergeCell ref="A31:L3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6"/>
  <sheetViews>
    <sheetView zoomScale="90" zoomScaleNormal="90" zoomScaleSheetLayoutView="100" workbookViewId="0">
      <selection activeCell="O31" sqref="O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2" ht="15">
      <c r="B1" s="52" t="s">
        <v>126</v>
      </c>
    </row>
    <row r="2" spans="1:22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2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2" ht="15">
      <c r="B4" s="72"/>
    </row>
    <row r="5" spans="1:22" ht="15">
      <c r="B5" s="52" t="s">
        <v>130</v>
      </c>
    </row>
    <row r="6" spans="1:22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2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2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2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2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2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2" s="14" customFormat="1" ht="21" customHeight="1">
      <c r="B12" s="85" t="str">
        <f>+'Ponudbeni pred_rekapitulacija'!A24</f>
        <v>11.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2" s="14" customFormat="1" ht="21" customHeight="1">
      <c r="B13" s="649" t="str">
        <f>+'Ponudbeni pred_rekapitulacija'!B24</f>
        <v>SENDVIČI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2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2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2" s="20" customFormat="1">
      <c r="A16" s="196" t="s">
        <v>2</v>
      </c>
      <c r="B16" s="197" t="s">
        <v>528</v>
      </c>
      <c r="C16" s="167">
        <v>95</v>
      </c>
      <c r="D16" s="195" t="s">
        <v>155</v>
      </c>
      <c r="E16" s="113"/>
      <c r="F16" s="219">
        <v>800</v>
      </c>
      <c r="G16" s="221" t="s">
        <v>0</v>
      </c>
      <c r="H16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16" s="156" t="str">
        <f>IF(Sklop11[[#This Row],[ZAHTEVANA SHEMA KAKOVOSTI]]&lt;&gt;"",Sklop11[[#This Row],[Preračunana masa/volumen/kos na enoto kg]],"")</f>
        <v/>
      </c>
      <c r="J16" s="162"/>
      <c r="K16" s="164"/>
      <c r="L16" s="164"/>
      <c r="M16" s="163"/>
      <c r="N16" s="168"/>
      <c r="O16" s="168"/>
      <c r="P16" s="169"/>
      <c r="Q16" s="168">
        <f>+Sklop11[[#This Row],[cena/enota brez DDV v EUR]]*Sklop11[[#This Row],[Stopnja DDV (%)]]</f>
        <v>0</v>
      </c>
      <c r="R16" s="168">
        <f>+Sklop11[[#This Row],[cena/enota brez DDV v EUR]]+Sklop11[[#This Row],[Davek (EUR)]]</f>
        <v>0</v>
      </c>
      <c r="S16" s="168">
        <f>+Sklop11[[#This Row],[cena/enota brez DDV v EUR]]*Sklop11[[#This Row],[Okvirna količina]]</f>
        <v>0</v>
      </c>
      <c r="T16" s="206">
        <f>+Sklop11[[#This Row],[Končna cena/enoto mere (EUR) z DDV]]*Sklop11[[#This Row],[Okvirna količina]]</f>
        <v>0</v>
      </c>
      <c r="U16" s="207"/>
      <c r="V16" s="13"/>
    </row>
    <row r="17" spans="1:22" s="20" customFormat="1">
      <c r="A17" s="196" t="s">
        <v>4</v>
      </c>
      <c r="B17" s="197" t="s">
        <v>528</v>
      </c>
      <c r="C17" s="167">
        <v>150</v>
      </c>
      <c r="D17" s="195" t="s">
        <v>155</v>
      </c>
      <c r="E17" s="113"/>
      <c r="F17" s="219">
        <v>800</v>
      </c>
      <c r="G17" s="221" t="s">
        <v>0</v>
      </c>
      <c r="H17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156" t="str">
        <f>IF(Sklop11[[#This Row],[ZAHTEVANA SHEMA KAKOVOSTI]]&lt;&gt;"",Sklop11[[#This Row],[Preračunana masa/volumen/kos na enoto kg]],"")</f>
        <v/>
      </c>
      <c r="J17" s="162"/>
      <c r="K17" s="164"/>
      <c r="L17" s="164"/>
      <c r="M17" s="163"/>
      <c r="N17" s="168"/>
      <c r="O17" s="168"/>
      <c r="P17" s="169"/>
      <c r="Q17" s="168">
        <f>+Sklop11[[#This Row],[cena/enota brez DDV v EUR]]*Sklop11[[#This Row],[Stopnja DDV (%)]]</f>
        <v>0</v>
      </c>
      <c r="R17" s="168">
        <f>+Sklop11[[#This Row],[cena/enota brez DDV v EUR]]+Sklop11[[#This Row],[Davek (EUR)]]</f>
        <v>0</v>
      </c>
      <c r="S17" s="168">
        <f>+Sklop11[[#This Row],[cena/enota brez DDV v EUR]]*Sklop11[[#This Row],[Okvirna količina]]</f>
        <v>0</v>
      </c>
      <c r="T17" s="206">
        <f>+Sklop11[[#This Row],[Končna cena/enoto mere (EUR) z DDV]]*Sklop11[[#This Row],[Okvirna količina]]</f>
        <v>0</v>
      </c>
      <c r="U17" s="207"/>
      <c r="V17" s="13"/>
    </row>
    <row r="18" spans="1:22" s="20" customFormat="1">
      <c r="A18" s="196" t="s">
        <v>5</v>
      </c>
      <c r="B18" s="197" t="s">
        <v>527</v>
      </c>
      <c r="C18" s="167">
        <v>150</v>
      </c>
      <c r="D18" s="195" t="s">
        <v>155</v>
      </c>
      <c r="E18" s="113"/>
      <c r="F18" s="219">
        <v>6500</v>
      </c>
      <c r="G18" s="221" t="s">
        <v>0</v>
      </c>
      <c r="H18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975</v>
      </c>
      <c r="I18" s="156" t="str">
        <f>IF(Sklop11[[#This Row],[ZAHTEVANA SHEMA KAKOVOSTI]]&lt;&gt;"",Sklop11[[#This Row],[Preračunana masa/volumen/kos na enoto kg]],"")</f>
        <v/>
      </c>
      <c r="J18" s="162"/>
      <c r="K18" s="164"/>
      <c r="L18" s="164"/>
      <c r="M18" s="163"/>
      <c r="N18" s="168"/>
      <c r="O18" s="168"/>
      <c r="P18" s="169"/>
      <c r="Q18" s="168">
        <f>+Sklop11[[#This Row],[cena/enota brez DDV v EUR]]*Sklop11[[#This Row],[Stopnja DDV (%)]]</f>
        <v>0</v>
      </c>
      <c r="R18" s="168">
        <f>+Sklop11[[#This Row],[cena/enota brez DDV v EUR]]+Sklop11[[#This Row],[Davek (EUR)]]</f>
        <v>0</v>
      </c>
      <c r="S18" s="168">
        <f>+Sklop11[[#This Row],[cena/enota brez DDV v EUR]]*Sklop11[[#This Row],[Okvirna količina]]</f>
        <v>0</v>
      </c>
      <c r="T18" s="206">
        <f>+Sklop11[[#This Row],[Končna cena/enoto mere (EUR) z DDV]]*Sklop11[[#This Row],[Okvirna količina]]</f>
        <v>0</v>
      </c>
      <c r="U18" s="207"/>
      <c r="V18" s="13"/>
    </row>
    <row r="19" spans="1:22" s="20" customFormat="1">
      <c r="A19" s="196" t="s">
        <v>6</v>
      </c>
      <c r="B19" s="197" t="s">
        <v>527</v>
      </c>
      <c r="C19" s="230">
        <v>95</v>
      </c>
      <c r="D19" s="195" t="s">
        <v>155</v>
      </c>
      <c r="E19" s="210"/>
      <c r="F19" s="219">
        <v>800</v>
      </c>
      <c r="G19" s="220" t="s">
        <v>0</v>
      </c>
      <c r="H19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19" s="156" t="str">
        <f>IF(Sklop11[[#This Row],[ZAHTEVANA SHEMA KAKOVOSTI]]&lt;&gt;"",Sklop11[[#This Row],[Preračunana masa/volumen/kos na enoto kg]],"")</f>
        <v/>
      </c>
      <c r="J19" s="162"/>
      <c r="K19" s="164"/>
      <c r="L19" s="164"/>
      <c r="M19" s="163"/>
      <c r="N19" s="211"/>
      <c r="O19" s="211"/>
      <c r="P19" s="212"/>
      <c r="Q19" s="211">
        <f>+Sklop11[[#This Row],[cena/enota brez DDV v EUR]]*Sklop11[[#This Row],[Stopnja DDV (%)]]</f>
        <v>0</v>
      </c>
      <c r="R19" s="211">
        <f>+Sklop11[[#This Row],[cena/enota brez DDV v EUR]]+Sklop11[[#This Row],[Davek (EUR)]]</f>
        <v>0</v>
      </c>
      <c r="S19" s="211">
        <f>+Sklop11[[#This Row],[cena/enota brez DDV v EUR]]*Sklop11[[#This Row],[Okvirna količina]]</f>
        <v>0</v>
      </c>
      <c r="T19" s="213">
        <f>+Sklop11[[#This Row],[Končna cena/enoto mere (EUR) z DDV]]*Sklop11[[#This Row],[Okvirna količina]]</f>
        <v>0</v>
      </c>
      <c r="U19" s="214"/>
      <c r="V19" s="13"/>
    </row>
    <row r="20" spans="1:22" s="20" customFormat="1">
      <c r="A20" s="196" t="s">
        <v>7</v>
      </c>
      <c r="B20" s="197" t="s">
        <v>526</v>
      </c>
      <c r="C20" s="167">
        <v>150</v>
      </c>
      <c r="D20" s="195" t="s">
        <v>155</v>
      </c>
      <c r="E20" s="113"/>
      <c r="F20" s="219">
        <v>2500</v>
      </c>
      <c r="G20" s="221" t="s">
        <v>0</v>
      </c>
      <c r="H20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0" s="156" t="str">
        <f>IF(Sklop11[[#This Row],[ZAHTEVANA SHEMA KAKOVOSTI]]&lt;&gt;"",Sklop11[[#This Row],[Preračunana masa/volumen/kos na enoto kg]],"")</f>
        <v/>
      </c>
      <c r="J20" s="162"/>
      <c r="K20" s="164"/>
      <c r="L20" s="164"/>
      <c r="M20" s="163"/>
      <c r="N20" s="168"/>
      <c r="O20" s="168"/>
      <c r="P20" s="169"/>
      <c r="Q20" s="168">
        <f>+Sklop11[[#This Row],[cena/enota brez DDV v EUR]]*Sklop11[[#This Row],[Stopnja DDV (%)]]</f>
        <v>0</v>
      </c>
      <c r="R20" s="168">
        <f>+Sklop11[[#This Row],[cena/enota brez DDV v EUR]]+Sklop11[[#This Row],[Davek (EUR)]]</f>
        <v>0</v>
      </c>
      <c r="S20" s="168">
        <f>+Sklop11[[#This Row],[cena/enota brez DDV v EUR]]*Sklop11[[#This Row],[Okvirna količina]]</f>
        <v>0</v>
      </c>
      <c r="T20" s="206">
        <f>+Sklop11[[#This Row],[Končna cena/enoto mere (EUR) z DDV]]*Sklop11[[#This Row],[Okvirna količina]]</f>
        <v>0</v>
      </c>
      <c r="U20" s="207"/>
      <c r="V20" s="13"/>
    </row>
    <row r="21" spans="1:22" s="20" customFormat="1">
      <c r="A21" s="196" t="s">
        <v>8</v>
      </c>
      <c r="B21" s="197" t="s">
        <v>525</v>
      </c>
      <c r="C21" s="167">
        <v>95</v>
      </c>
      <c r="D21" s="195" t="s">
        <v>155</v>
      </c>
      <c r="E21" s="113"/>
      <c r="F21" s="219">
        <v>5000</v>
      </c>
      <c r="G21" s="221" t="s">
        <v>0</v>
      </c>
      <c r="H21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475</v>
      </c>
      <c r="I21" s="156" t="str">
        <f>IF(Sklop11[[#This Row],[ZAHTEVANA SHEMA KAKOVOSTI]]&lt;&gt;"",Sklop11[[#This Row],[Preračunana masa/volumen/kos na enoto kg]],"")</f>
        <v/>
      </c>
      <c r="J21" s="162"/>
      <c r="K21" s="164"/>
      <c r="L21" s="164"/>
      <c r="M21" s="163"/>
      <c r="N21" s="168"/>
      <c r="O21" s="168"/>
      <c r="P21" s="169"/>
      <c r="Q21" s="168">
        <f>+Sklop11[[#This Row],[cena/enota brez DDV v EUR]]*Sklop11[[#This Row],[Stopnja DDV (%)]]</f>
        <v>0</v>
      </c>
      <c r="R21" s="168">
        <f>+Sklop11[[#This Row],[cena/enota brez DDV v EUR]]+Sklop11[[#This Row],[Davek (EUR)]]</f>
        <v>0</v>
      </c>
      <c r="S21" s="168">
        <f>+Sklop11[[#This Row],[cena/enota brez DDV v EUR]]*Sklop11[[#This Row],[Okvirna količina]]</f>
        <v>0</v>
      </c>
      <c r="T21" s="206">
        <f>+Sklop11[[#This Row],[Končna cena/enoto mere (EUR) z DDV]]*Sklop11[[#This Row],[Okvirna količina]]</f>
        <v>0</v>
      </c>
      <c r="U21" s="207"/>
      <c r="V21" s="13"/>
    </row>
    <row r="22" spans="1:22" s="20" customFormat="1">
      <c r="A22" s="196" t="s">
        <v>9</v>
      </c>
      <c r="B22" s="197" t="s">
        <v>525</v>
      </c>
      <c r="C22" s="167">
        <v>150</v>
      </c>
      <c r="D22" s="195" t="s">
        <v>155</v>
      </c>
      <c r="E22" s="113"/>
      <c r="F22" s="219">
        <v>1600</v>
      </c>
      <c r="G22" s="221" t="s">
        <v>0</v>
      </c>
      <c r="H22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2" s="156" t="str">
        <f>IF(Sklop11[[#This Row],[ZAHTEVANA SHEMA KAKOVOSTI]]&lt;&gt;"",Sklop11[[#This Row],[Preračunana masa/volumen/kos na enoto kg]],"")</f>
        <v/>
      </c>
      <c r="J22" s="285"/>
      <c r="K22" s="286"/>
      <c r="L22" s="286"/>
      <c r="M22" s="287"/>
      <c r="N22" s="288"/>
      <c r="O22" s="288"/>
      <c r="P22" s="289"/>
      <c r="Q22" s="288">
        <f>+Sklop11[[#This Row],[cena/enota brez DDV v EUR]]*Sklop11[[#This Row],[Stopnja DDV (%)]]</f>
        <v>0</v>
      </c>
      <c r="R22" s="288">
        <f>+Sklop11[[#This Row],[cena/enota brez DDV v EUR]]+Sklop11[[#This Row],[Davek (EUR)]]</f>
        <v>0</v>
      </c>
      <c r="S22" s="288">
        <f>+Sklop11[[#This Row],[cena/enota brez DDV v EUR]]*Sklop11[[#This Row],[Okvirna količina]]</f>
        <v>0</v>
      </c>
      <c r="T22" s="297">
        <f>+Sklop11[[#This Row],[Končna cena/enoto mere (EUR) z DDV]]*Sklop11[[#This Row],[Okvirna količina]]</f>
        <v>0</v>
      </c>
      <c r="U22" s="298"/>
      <c r="V22" s="13"/>
    </row>
    <row r="23" spans="1:22" s="20" customFormat="1">
      <c r="A23" s="576" t="s">
        <v>177</v>
      </c>
      <c r="B23" s="577"/>
      <c r="C23" s="578"/>
      <c r="D23" s="578"/>
      <c r="E23" s="579"/>
      <c r="F23" s="570"/>
      <c r="G23" s="580"/>
      <c r="H23" s="569">
        <f>SUBTOTAL(109,Sklop11[Preračunana masa/volumen/kos na enoto kg])</f>
        <v>2337</v>
      </c>
      <c r="I23" s="569">
        <f>SUBTOTAL(109,Sklop11[Živila iz shem kakovosti (kg)])</f>
        <v>0</v>
      </c>
      <c r="J23" s="570"/>
      <c r="K23" s="571"/>
      <c r="L23" s="571"/>
      <c r="M23" s="572"/>
      <c r="N23" s="573"/>
      <c r="O23" s="573"/>
      <c r="P23" s="573"/>
      <c r="Q23" s="574"/>
      <c r="R23" s="570"/>
      <c r="S23" s="574">
        <f>SUBTOTAL(109,Sklop11[Vrednost za okvirno količino (EUR) brez DDV])</f>
        <v>0</v>
      </c>
      <c r="T23" s="574">
        <f>SUBTOTAL(109,Sklop11[Vrednost za okvirno količino (EUR) z DDV])</f>
        <v>0</v>
      </c>
      <c r="U23" s="575">
        <f>SUBTOTAL(103,Sklop11[Shema kakovosti
(nacionalne, evropske)
])</f>
        <v>0</v>
      </c>
      <c r="V23" s="13"/>
    </row>
    <row r="24" spans="1:22" s="331" customFormat="1">
      <c r="A24" s="367"/>
      <c r="B24" s="368"/>
      <c r="C24" s="369"/>
      <c r="D24" s="369"/>
      <c r="E24" s="370"/>
      <c r="F24" s="371"/>
      <c r="G24" s="372"/>
      <c r="H24" s="373"/>
      <c r="I24" s="373"/>
      <c r="J24" s="371"/>
      <c r="K24" s="374"/>
      <c r="L24" s="374"/>
      <c r="M24" s="375"/>
      <c r="N24" s="376"/>
      <c r="O24" s="376"/>
      <c r="P24" s="376"/>
      <c r="Q24" s="377"/>
      <c r="R24" s="371"/>
      <c r="S24" s="377"/>
      <c r="T24" s="377"/>
      <c r="U24" s="378"/>
      <c r="V24" s="330"/>
    </row>
    <row r="25" spans="1:22" s="20" customFormat="1">
      <c r="A25" s="50" t="s">
        <v>173</v>
      </c>
      <c r="B25" s="18"/>
      <c r="C25" s="30"/>
      <c r="D25" s="30"/>
      <c r="E25" s="115"/>
      <c r="F25" s="116"/>
      <c r="G25" s="116"/>
      <c r="L25" s="13"/>
      <c r="M25" s="13"/>
      <c r="N25" s="13"/>
      <c r="O25" s="13"/>
      <c r="P25" s="13"/>
      <c r="Q25" s="50"/>
      <c r="R25" s="50"/>
      <c r="S25" s="50"/>
      <c r="T25" s="50"/>
      <c r="U25" s="71"/>
      <c r="V25" s="13"/>
    </row>
    <row r="26" spans="1:22" s="20" customFormat="1">
      <c r="A26" s="13" t="s">
        <v>175</v>
      </c>
      <c r="B26" s="18"/>
      <c r="C26" s="30"/>
      <c r="D26" s="30"/>
      <c r="E26" s="115"/>
      <c r="F26" s="116"/>
      <c r="G26" s="116"/>
      <c r="L26" s="13"/>
      <c r="M26" s="13"/>
      <c r="N26" s="13"/>
      <c r="O26" s="13"/>
      <c r="P26" s="13"/>
      <c r="Q26" s="13"/>
      <c r="R26" s="13"/>
      <c r="S26" s="13"/>
      <c r="T26" s="13"/>
      <c r="U26" s="71"/>
      <c r="V26" s="13"/>
    </row>
    <row r="27" spans="1:22" s="20" customFormat="1">
      <c r="A27" s="109" t="s">
        <v>240</v>
      </c>
      <c r="B27" s="19"/>
      <c r="C27" s="29"/>
      <c r="D27" s="29"/>
      <c r="E27" s="112"/>
      <c r="F27" s="71"/>
      <c r="G27" s="71"/>
      <c r="H27" s="31"/>
      <c r="I27" s="31"/>
      <c r="J27" s="31"/>
      <c r="K27" s="31"/>
      <c r="L27" s="57"/>
      <c r="M27" s="57"/>
      <c r="N27" s="31"/>
      <c r="O27" s="31"/>
      <c r="P27" s="31"/>
      <c r="Q27" s="31"/>
      <c r="R27" s="31"/>
      <c r="S27" s="13"/>
      <c r="T27" s="13"/>
      <c r="U27" s="71"/>
      <c r="V27" s="13"/>
    </row>
    <row r="28" spans="1:22" s="20" customFormat="1">
      <c r="A28" s="126" t="s">
        <v>211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3"/>
    </row>
    <row r="29" spans="1:22" s="20" customFormat="1">
      <c r="A29" s="648" t="s">
        <v>229</v>
      </c>
      <c r="B29" s="648"/>
      <c r="C29" s="648"/>
      <c r="D29" s="648"/>
      <c r="E29" s="648"/>
      <c r="F29" s="648"/>
      <c r="G29" s="648"/>
      <c r="H29" s="648"/>
      <c r="I29" s="648"/>
      <c r="J29" s="648"/>
      <c r="K29" s="648"/>
      <c r="L29" s="648"/>
      <c r="M29" s="57"/>
      <c r="N29" s="31"/>
      <c r="O29" s="31"/>
      <c r="P29" s="31"/>
      <c r="Q29" s="31"/>
      <c r="R29" s="31"/>
      <c r="S29" s="13"/>
      <c r="T29" s="13"/>
      <c r="U29" s="71"/>
      <c r="V29" s="13"/>
    </row>
    <row r="30" spans="1:22" s="20" customFormat="1">
      <c r="A30" s="13" t="s">
        <v>871</v>
      </c>
      <c r="B30" s="19"/>
      <c r="C30" s="29"/>
      <c r="D30" s="29"/>
      <c r="E30" s="112"/>
      <c r="F30" s="116"/>
      <c r="G30" s="116"/>
      <c r="L30" s="13"/>
      <c r="M30" s="13"/>
      <c r="N30" s="31"/>
      <c r="O30" s="31"/>
      <c r="P30" s="31"/>
      <c r="Q30" s="31"/>
      <c r="R30" s="31"/>
      <c r="S30" s="13"/>
      <c r="T30" s="13"/>
      <c r="U30" s="71"/>
      <c r="V30" s="13"/>
    </row>
    <row r="31" spans="1:22" s="20" customFormat="1">
      <c r="A31" s="647" t="s">
        <v>234</v>
      </c>
      <c r="B31" s="647"/>
      <c r="C31" s="647"/>
      <c r="D31" s="647"/>
      <c r="E31" s="647"/>
      <c r="F31" s="647"/>
      <c r="G31" s="647"/>
      <c r="H31" s="647"/>
      <c r="I31" s="647"/>
      <c r="J31" s="647"/>
      <c r="K31" s="647"/>
      <c r="L31" s="647"/>
      <c r="M31" s="13"/>
      <c r="N31" s="31"/>
      <c r="O31" s="31"/>
      <c r="P31" s="31"/>
      <c r="Q31" s="31"/>
      <c r="R31" s="31"/>
      <c r="S31" s="13"/>
      <c r="T31" s="13"/>
      <c r="U31" s="71"/>
      <c r="V31" s="13"/>
    </row>
    <row r="32" spans="1:22" s="20" customFormat="1">
      <c r="A32" s="13"/>
      <c r="B32" s="19"/>
      <c r="C32" s="29"/>
      <c r="D32" s="29"/>
      <c r="E32" s="112"/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  <c r="S32" s="13"/>
      <c r="T32" s="13"/>
      <c r="U32" s="71"/>
      <c r="V32" s="13"/>
    </row>
    <row r="33" spans="1:22" s="20" customFormat="1" ht="15">
      <c r="A33" s="109" t="s">
        <v>66</v>
      </c>
      <c r="B33" s="5"/>
      <c r="C33" s="28"/>
      <c r="D33" s="28"/>
      <c r="E33" s="27"/>
      <c r="F33" s="8"/>
      <c r="G33" s="116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  <c r="V33" s="13"/>
    </row>
    <row r="34" spans="1:22" s="20" customFormat="1" ht="15">
      <c r="A34" s="7"/>
      <c r="B34" s="18"/>
      <c r="C34" s="30"/>
      <c r="D34" s="30"/>
      <c r="E34" s="115"/>
      <c r="F34" s="116"/>
      <c r="G34" s="116"/>
      <c r="L34" s="13"/>
      <c r="M34" s="13"/>
      <c r="N34" s="13"/>
      <c r="O34" s="13"/>
      <c r="P34" s="13"/>
      <c r="Q34" s="13"/>
      <c r="R34" s="13"/>
      <c r="S34" s="13"/>
      <c r="T34" s="13"/>
      <c r="U34" s="71"/>
      <c r="V34" s="13"/>
    </row>
    <row r="35" spans="1:22" s="20" customFormat="1">
      <c r="A35" s="13"/>
      <c r="B35" s="18"/>
      <c r="C35" s="30"/>
      <c r="D35" s="30"/>
      <c r="E35" s="115"/>
      <c r="F35" s="116"/>
      <c r="G35" s="116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13"/>
    </row>
    <row r="36" spans="1:22" s="20" customFormat="1">
      <c r="A36" s="13"/>
      <c r="B36" s="18"/>
      <c r="C36" s="30"/>
      <c r="D36" s="30"/>
      <c r="E36" s="115"/>
      <c r="F36" s="116"/>
      <c r="G36" s="116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</row>
    <row r="37" spans="1:22" s="20" customFormat="1">
      <c r="A37" s="13"/>
      <c r="B37" s="18"/>
      <c r="C37" s="30"/>
      <c r="D37" s="30"/>
      <c r="E37" s="115"/>
      <c r="F37" s="116"/>
      <c r="G37" s="116"/>
      <c r="L37" s="13"/>
      <c r="M37" s="13"/>
      <c r="N37" s="13"/>
      <c r="O37" s="13"/>
      <c r="P37" s="13"/>
      <c r="Q37" s="13"/>
      <c r="R37" s="13"/>
      <c r="S37" s="13"/>
      <c r="T37" s="13"/>
      <c r="U37" s="71"/>
      <c r="V37" s="13"/>
    </row>
    <row r="38" spans="1:22" s="20" customFormat="1">
      <c r="A38" s="13"/>
      <c r="B38" s="18"/>
      <c r="C38" s="30"/>
      <c r="D38" s="30"/>
      <c r="E38" s="115"/>
      <c r="F38" s="116"/>
      <c r="G38" s="116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</row>
    <row r="39" spans="1:22" s="20" customFormat="1">
      <c r="A39" s="13"/>
      <c r="B39" s="18"/>
      <c r="C39" s="30"/>
      <c r="D39" s="30"/>
      <c r="E39" s="115"/>
      <c r="F39" s="116"/>
      <c r="G39" s="116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</row>
    <row r="40" spans="1:22" s="20" customFormat="1">
      <c r="A40" s="13"/>
      <c r="B40" s="18"/>
      <c r="C40" s="30"/>
      <c r="D40" s="30"/>
      <c r="E40" s="115"/>
      <c r="F40" s="116"/>
      <c r="G40" s="116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22" s="20" customFormat="1">
      <c r="A41" s="13"/>
      <c r="B41" s="18"/>
      <c r="C41" s="30"/>
      <c r="D41" s="30"/>
      <c r="E41" s="115"/>
      <c r="F41" s="116"/>
      <c r="G41" s="116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22" s="20" customFormat="1">
      <c r="A42" s="13"/>
      <c r="B42" s="18"/>
      <c r="C42" s="30"/>
      <c r="D42" s="30"/>
      <c r="E42" s="115"/>
      <c r="F42" s="116"/>
      <c r="G42" s="116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2" s="20" customFormat="1">
      <c r="A43" s="13"/>
      <c r="B43" s="18"/>
      <c r="C43" s="30"/>
      <c r="D43" s="30"/>
      <c r="E43" s="115"/>
      <c r="F43" s="116"/>
      <c r="G43" s="116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5"/>
      <c r="F44" s="116"/>
      <c r="G44" s="116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5"/>
      <c r="F45" s="116"/>
      <c r="G45" s="116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5"/>
      <c r="F46" s="116"/>
      <c r="G46" s="116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5"/>
      <c r="F47" s="116"/>
      <c r="G47" s="116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>
      <c r="B201" s="18"/>
      <c r="C201" s="30"/>
      <c r="D201" s="30"/>
      <c r="E201" s="115"/>
    </row>
    <row r="202" spans="1:22">
      <c r="B202" s="18"/>
      <c r="C202" s="30"/>
      <c r="D202" s="30"/>
      <c r="E202" s="115"/>
    </row>
    <row r="203" spans="1:22" s="116" customFormat="1">
      <c r="A203" s="13"/>
      <c r="B203" s="18"/>
      <c r="C203" s="30"/>
      <c r="D203" s="30"/>
      <c r="E203" s="115"/>
      <c r="H203" s="20"/>
      <c r="I203" s="20"/>
      <c r="J203" s="20"/>
      <c r="K203" s="20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116" customFormat="1">
      <c r="A204" s="13"/>
      <c r="B204" s="18"/>
      <c r="C204" s="30"/>
      <c r="D204" s="30"/>
      <c r="E204" s="115"/>
      <c r="H204" s="20"/>
      <c r="I204" s="20"/>
      <c r="J204" s="20"/>
      <c r="K204" s="20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116" customFormat="1">
      <c r="A205" s="13"/>
      <c r="B205" s="18"/>
      <c r="C205" s="30"/>
      <c r="D205" s="30"/>
      <c r="E205" s="115"/>
      <c r="H205" s="20"/>
      <c r="I205" s="20"/>
      <c r="J205" s="20"/>
      <c r="K205" s="20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116" customFormat="1">
      <c r="A206" s="13"/>
      <c r="B206" s="18"/>
      <c r="C206" s="30"/>
      <c r="D206" s="30"/>
      <c r="E206" s="115"/>
      <c r="H206" s="20"/>
      <c r="I206" s="20"/>
      <c r="J206" s="20"/>
      <c r="K206" s="20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116" customFormat="1">
      <c r="A207" s="13"/>
      <c r="B207" s="18"/>
      <c r="C207" s="30"/>
      <c r="D207" s="30"/>
      <c r="E207" s="115"/>
      <c r="H207" s="20"/>
      <c r="I207" s="20"/>
      <c r="J207" s="20"/>
      <c r="K207" s="20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116" customFormat="1">
      <c r="A208" s="13"/>
      <c r="B208" s="18"/>
      <c r="C208" s="30"/>
      <c r="D208" s="30"/>
      <c r="E208" s="115"/>
      <c r="H208" s="20"/>
      <c r="I208" s="20"/>
      <c r="J208" s="20"/>
      <c r="K208" s="20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116" customFormat="1">
      <c r="A209" s="13"/>
      <c r="B209" s="18"/>
      <c r="C209" s="30"/>
      <c r="D209" s="30"/>
      <c r="E209" s="115"/>
      <c r="H209" s="20"/>
      <c r="I209" s="20"/>
      <c r="J209" s="20"/>
      <c r="K209" s="20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116" customFormat="1">
      <c r="A210" s="13"/>
      <c r="B210" s="18"/>
      <c r="C210" s="30"/>
      <c r="D210" s="30"/>
      <c r="E210" s="115"/>
      <c r="H210" s="20"/>
      <c r="I210" s="20"/>
      <c r="J210" s="20"/>
      <c r="K210" s="20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116" customFormat="1">
      <c r="A211" s="13"/>
      <c r="B211" s="18"/>
      <c r="C211" s="30"/>
      <c r="D211" s="30"/>
      <c r="E211" s="115"/>
      <c r="H211" s="20"/>
      <c r="I211" s="20"/>
      <c r="J211" s="20"/>
      <c r="K211" s="20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116" customFormat="1">
      <c r="A212" s="13"/>
      <c r="B212" s="18"/>
      <c r="C212" s="30"/>
      <c r="D212" s="30"/>
      <c r="E212" s="115"/>
      <c r="H212" s="20"/>
      <c r="I212" s="20"/>
      <c r="J212" s="20"/>
      <c r="K212" s="20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116" customFormat="1">
      <c r="A213" s="13"/>
      <c r="B213" s="18"/>
      <c r="C213" s="30"/>
      <c r="D213" s="30"/>
      <c r="E213" s="115"/>
      <c r="H213" s="20"/>
      <c r="I213" s="20"/>
      <c r="J213" s="20"/>
      <c r="K213" s="20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116" customFormat="1">
      <c r="A214" s="13"/>
      <c r="B214" s="18"/>
      <c r="C214" s="30"/>
      <c r="D214" s="30"/>
      <c r="E214" s="115"/>
      <c r="H214" s="20"/>
      <c r="I214" s="20"/>
      <c r="J214" s="20"/>
      <c r="K214" s="20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116" customFormat="1">
      <c r="A215" s="13"/>
      <c r="B215" s="18"/>
      <c r="C215" s="30"/>
      <c r="D215" s="30"/>
      <c r="E215" s="115"/>
      <c r="H215" s="20"/>
      <c r="I215" s="20"/>
      <c r="J215" s="20"/>
      <c r="K215" s="20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116" customFormat="1">
      <c r="A216" s="13"/>
      <c r="B216" s="18"/>
      <c r="C216" s="30"/>
      <c r="D216" s="30"/>
      <c r="E216" s="115"/>
      <c r="H216" s="20"/>
      <c r="I216" s="20"/>
      <c r="J216" s="20"/>
      <c r="K216" s="20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116" customFormat="1">
      <c r="A217" s="13"/>
      <c r="B217" s="18"/>
      <c r="C217" s="30"/>
      <c r="D217" s="30"/>
      <c r="E217" s="115"/>
      <c r="H217" s="20"/>
      <c r="I217" s="20"/>
      <c r="J217" s="20"/>
      <c r="K217" s="20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116" customFormat="1">
      <c r="A218" s="13"/>
      <c r="B218" s="18"/>
      <c r="C218" s="30"/>
      <c r="D218" s="30"/>
      <c r="E218" s="115"/>
      <c r="H218" s="20"/>
      <c r="I218" s="20"/>
      <c r="J218" s="20"/>
      <c r="K218" s="20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116" customFormat="1">
      <c r="A219" s="13"/>
      <c r="B219" s="18"/>
      <c r="C219" s="30"/>
      <c r="D219" s="30"/>
      <c r="E219" s="115"/>
      <c r="H219" s="20"/>
      <c r="I219" s="20"/>
      <c r="J219" s="20"/>
      <c r="K219" s="20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116" customFormat="1">
      <c r="A220" s="13"/>
      <c r="B220" s="18"/>
      <c r="C220" s="30"/>
      <c r="D220" s="30"/>
      <c r="E220" s="115"/>
      <c r="H220" s="20"/>
      <c r="I220" s="20"/>
      <c r="J220" s="20"/>
      <c r="K220" s="20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116" customFormat="1">
      <c r="A221" s="13"/>
      <c r="B221" s="18"/>
      <c r="C221" s="30"/>
      <c r="D221" s="30"/>
      <c r="E221" s="115"/>
      <c r="H221" s="20"/>
      <c r="I221" s="20"/>
      <c r="J221" s="20"/>
      <c r="K221" s="20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116" customFormat="1">
      <c r="A222" s="13"/>
      <c r="B222" s="18"/>
      <c r="C222" s="30"/>
      <c r="D222" s="30"/>
      <c r="E222" s="115"/>
      <c r="H222" s="20"/>
      <c r="I222" s="20"/>
      <c r="J222" s="20"/>
      <c r="K222" s="20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116" customFormat="1">
      <c r="A223" s="13"/>
      <c r="B223" s="18"/>
      <c r="C223" s="30"/>
      <c r="D223" s="30"/>
      <c r="E223" s="115"/>
      <c r="H223" s="20"/>
      <c r="I223" s="20"/>
      <c r="J223" s="20"/>
      <c r="K223" s="20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116" customFormat="1">
      <c r="A224" s="13"/>
      <c r="B224" s="18"/>
      <c r="C224" s="30"/>
      <c r="D224" s="30"/>
      <c r="E224" s="115"/>
      <c r="H224" s="20"/>
      <c r="I224" s="20"/>
      <c r="J224" s="20"/>
      <c r="K224" s="20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116" customFormat="1">
      <c r="A225" s="13"/>
      <c r="B225" s="18"/>
      <c r="C225" s="30"/>
      <c r="D225" s="30"/>
      <c r="E225" s="115"/>
      <c r="H225" s="20"/>
      <c r="I225" s="20"/>
      <c r="J225" s="20"/>
      <c r="K225" s="20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116" customFormat="1">
      <c r="A226" s="13"/>
      <c r="B226" s="18"/>
      <c r="C226" s="30"/>
      <c r="D226" s="30"/>
      <c r="E226" s="115"/>
      <c r="H226" s="20"/>
      <c r="I226" s="20"/>
      <c r="J226" s="20"/>
      <c r="K226" s="20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116" customFormat="1">
      <c r="A227" s="13"/>
      <c r="B227" s="18"/>
      <c r="C227" s="30"/>
      <c r="D227" s="30"/>
      <c r="E227" s="115"/>
      <c r="H227" s="20"/>
      <c r="I227" s="20"/>
      <c r="J227" s="20"/>
      <c r="K227" s="20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116" customFormat="1">
      <c r="A228" s="13"/>
      <c r="B228" s="18"/>
      <c r="C228" s="30"/>
      <c r="D228" s="30"/>
      <c r="E228" s="115"/>
      <c r="H228" s="20"/>
      <c r="I228" s="20"/>
      <c r="J228" s="20"/>
      <c r="K228" s="20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116" customFormat="1">
      <c r="A229" s="13"/>
      <c r="B229" s="18"/>
      <c r="C229" s="30"/>
      <c r="D229" s="30"/>
      <c r="E229" s="115"/>
      <c r="H229" s="20"/>
      <c r="I229" s="20"/>
      <c r="J229" s="20"/>
      <c r="K229" s="20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116" customFormat="1">
      <c r="A230" s="13"/>
      <c r="B230" s="18"/>
      <c r="C230" s="30"/>
      <c r="D230" s="30"/>
      <c r="E230" s="115"/>
      <c r="H230" s="20"/>
      <c r="I230" s="20"/>
      <c r="J230" s="20"/>
      <c r="K230" s="20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116" customFormat="1">
      <c r="A231" s="13"/>
      <c r="B231" s="18"/>
      <c r="C231" s="30"/>
      <c r="D231" s="30"/>
      <c r="E231" s="115"/>
      <c r="H231" s="20"/>
      <c r="I231" s="20"/>
      <c r="J231" s="20"/>
      <c r="K231" s="20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116" customFormat="1">
      <c r="A232" s="13"/>
      <c r="B232" s="18"/>
      <c r="C232" s="30"/>
      <c r="D232" s="30"/>
      <c r="E232" s="115"/>
      <c r="H232" s="20"/>
      <c r="I232" s="20"/>
      <c r="J232" s="20"/>
      <c r="K232" s="20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116" customFormat="1">
      <c r="A233" s="13"/>
      <c r="B233" s="18"/>
      <c r="C233" s="30"/>
      <c r="D233" s="30"/>
      <c r="E233" s="115"/>
      <c r="H233" s="20"/>
      <c r="I233" s="20"/>
      <c r="J233" s="20"/>
      <c r="K233" s="20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116" customFormat="1">
      <c r="A234" s="13"/>
      <c r="B234" s="18"/>
      <c r="C234" s="30"/>
      <c r="D234" s="30"/>
      <c r="E234" s="115"/>
      <c r="H234" s="20"/>
      <c r="I234" s="20"/>
      <c r="J234" s="20"/>
      <c r="K234" s="20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116" customFormat="1">
      <c r="A235" s="13"/>
      <c r="B235" s="18"/>
      <c r="C235" s="30"/>
      <c r="D235" s="30"/>
      <c r="E235" s="115"/>
      <c r="H235" s="20"/>
      <c r="I235" s="20"/>
      <c r="J235" s="20"/>
      <c r="K235" s="20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116" customFormat="1">
      <c r="A236" s="13"/>
      <c r="B236" s="18"/>
      <c r="C236" s="30"/>
      <c r="D236" s="30"/>
      <c r="E236" s="115"/>
      <c r="H236" s="20"/>
      <c r="I236" s="20"/>
      <c r="J236" s="20"/>
      <c r="K236" s="20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116" customFormat="1">
      <c r="A237" s="13"/>
      <c r="B237" s="18"/>
      <c r="C237" s="30"/>
      <c r="D237" s="30"/>
      <c r="E237" s="115"/>
      <c r="H237" s="20"/>
      <c r="I237" s="20"/>
      <c r="J237" s="20"/>
      <c r="K237" s="20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116" customFormat="1">
      <c r="A238" s="13"/>
      <c r="B238" s="18"/>
      <c r="C238" s="30"/>
      <c r="D238" s="30"/>
      <c r="E238" s="115"/>
      <c r="H238" s="20"/>
      <c r="I238" s="20"/>
      <c r="J238" s="20"/>
      <c r="K238" s="20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116" customFormat="1">
      <c r="A239" s="13"/>
      <c r="B239" s="18"/>
      <c r="C239" s="30"/>
      <c r="D239" s="30"/>
      <c r="E239" s="115"/>
      <c r="H239" s="20"/>
      <c r="I239" s="20"/>
      <c r="J239" s="20"/>
      <c r="K239" s="20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116" customFormat="1">
      <c r="A240" s="13"/>
      <c r="B240" s="18"/>
      <c r="C240" s="30"/>
      <c r="D240" s="30"/>
      <c r="E240" s="115"/>
      <c r="H240" s="20"/>
      <c r="I240" s="20"/>
      <c r="J240" s="20"/>
      <c r="K240" s="20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116" customFormat="1">
      <c r="A241" s="13"/>
      <c r="B241" s="18"/>
      <c r="C241" s="30"/>
      <c r="D241" s="30"/>
      <c r="E241" s="115"/>
      <c r="H241" s="20"/>
      <c r="I241" s="20"/>
      <c r="J241" s="20"/>
      <c r="K241" s="20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116" customFormat="1">
      <c r="A242" s="13"/>
      <c r="B242" s="18"/>
      <c r="C242" s="30"/>
      <c r="D242" s="30"/>
      <c r="E242" s="115"/>
      <c r="H242" s="20"/>
      <c r="I242" s="20"/>
      <c r="J242" s="20"/>
      <c r="K242" s="20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116" customFormat="1">
      <c r="A243" s="13"/>
      <c r="B243" s="18"/>
      <c r="C243" s="30"/>
      <c r="D243" s="30"/>
      <c r="E243" s="115"/>
      <c r="H243" s="20"/>
      <c r="I243" s="20"/>
      <c r="J243" s="20"/>
      <c r="K243" s="20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116" customFormat="1">
      <c r="A244" s="13"/>
      <c r="B244" s="18"/>
      <c r="C244" s="30"/>
      <c r="D244" s="30"/>
      <c r="E244" s="115"/>
      <c r="H244" s="20"/>
      <c r="I244" s="20"/>
      <c r="J244" s="20"/>
      <c r="K244" s="20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116" customFormat="1">
      <c r="A245" s="13"/>
      <c r="B245" s="18"/>
      <c r="C245" s="30"/>
      <c r="D245" s="30"/>
      <c r="E245" s="115"/>
      <c r="H245" s="20"/>
      <c r="I245" s="20"/>
      <c r="J245" s="20"/>
      <c r="K245" s="20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116" customFormat="1">
      <c r="A246" s="13"/>
      <c r="B246" s="18"/>
      <c r="C246" s="30"/>
      <c r="D246" s="30"/>
      <c r="E246" s="115"/>
      <c r="H246" s="20"/>
      <c r="I246" s="20"/>
      <c r="J246" s="20"/>
      <c r="K246" s="20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116" customFormat="1">
      <c r="A247" s="13"/>
      <c r="B247" s="18"/>
      <c r="C247" s="30"/>
      <c r="D247" s="30"/>
      <c r="E247" s="115"/>
      <c r="H247" s="20"/>
      <c r="I247" s="20"/>
      <c r="J247" s="20"/>
      <c r="K247" s="20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116" customFormat="1">
      <c r="A248" s="13"/>
      <c r="B248" s="18"/>
      <c r="C248" s="30"/>
      <c r="D248" s="30"/>
      <c r="E248" s="115"/>
      <c r="H248" s="20"/>
      <c r="I248" s="20"/>
      <c r="J248" s="20"/>
      <c r="K248" s="20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116" customFormat="1">
      <c r="A249" s="13"/>
      <c r="B249" s="18"/>
      <c r="C249" s="30"/>
      <c r="D249" s="30"/>
      <c r="E249" s="115"/>
      <c r="H249" s="20"/>
      <c r="I249" s="20"/>
      <c r="J249" s="20"/>
      <c r="K249" s="20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116" customFormat="1">
      <c r="A250" s="13"/>
      <c r="B250" s="18"/>
      <c r="C250" s="30"/>
      <c r="D250" s="30"/>
      <c r="E250" s="115"/>
      <c r="H250" s="20"/>
      <c r="I250" s="20"/>
      <c r="J250" s="20"/>
      <c r="K250" s="20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116" customFormat="1">
      <c r="A251" s="13"/>
      <c r="B251" s="18"/>
      <c r="C251" s="30"/>
      <c r="D251" s="30"/>
      <c r="E251" s="115"/>
      <c r="H251" s="20"/>
      <c r="I251" s="20"/>
      <c r="J251" s="20"/>
      <c r="K251" s="20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116" customFormat="1">
      <c r="A252" s="13"/>
      <c r="B252" s="18"/>
      <c r="C252" s="30"/>
      <c r="D252" s="30"/>
      <c r="E252" s="115"/>
      <c r="H252" s="20"/>
      <c r="I252" s="20"/>
      <c r="J252" s="20"/>
      <c r="K252" s="20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116" customFormat="1">
      <c r="A253" s="13"/>
      <c r="B253" s="18"/>
      <c r="C253" s="30"/>
      <c r="D253" s="30"/>
      <c r="E253" s="115"/>
      <c r="H253" s="20"/>
      <c r="I253" s="20"/>
      <c r="J253" s="20"/>
      <c r="K253" s="20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116" customFormat="1">
      <c r="A254" s="13"/>
      <c r="B254" s="18"/>
      <c r="C254" s="30"/>
      <c r="D254" s="30"/>
      <c r="E254" s="115"/>
      <c r="H254" s="20"/>
      <c r="I254" s="20"/>
      <c r="J254" s="20"/>
      <c r="K254" s="20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116" customFormat="1">
      <c r="A255" s="13"/>
      <c r="B255" s="18"/>
      <c r="C255" s="30"/>
      <c r="D255" s="30"/>
      <c r="E255" s="115"/>
      <c r="H255" s="20"/>
      <c r="I255" s="20"/>
      <c r="J255" s="20"/>
      <c r="K255" s="20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116" customFormat="1">
      <c r="A256" s="13"/>
      <c r="B256" s="18"/>
      <c r="C256" s="30"/>
      <c r="D256" s="30"/>
      <c r="E256" s="115"/>
      <c r="H256" s="20"/>
      <c r="I256" s="20"/>
      <c r="J256" s="20"/>
      <c r="K256" s="20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</sheetData>
  <sheetProtection insertRows="0" deleteRows="0"/>
  <protectedRanges>
    <protectedRange sqref="J30:P30 M29:P29 U20:U1048576 U1:U18 J20:P28 J1:P18 J32:P1048576 M31:P31" name="Obseg1"/>
    <protectedRange sqref="J29:L29" name="Obseg1_2"/>
    <protectedRange sqref="J31:L31" name="Obseg1_1_2"/>
  </protectedRanges>
  <mergeCells count="9">
    <mergeCell ref="A31:L31"/>
    <mergeCell ref="B13:K13"/>
    <mergeCell ref="A29:L2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9"/>
  <sheetViews>
    <sheetView topLeftCell="A4" zoomScale="90" zoomScaleNormal="90" zoomScaleSheetLayoutView="100" workbookViewId="0">
      <selection activeCell="U29" sqref="U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pred_rekapitulacija'!A25</f>
        <v>12.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pred_rekapitulacija'!B25</f>
        <v>SLAŠČICE IN PECIVA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86" t="s">
        <v>2</v>
      </c>
      <c r="B16" s="83" t="s">
        <v>1046</v>
      </c>
      <c r="C16" s="84">
        <v>80</v>
      </c>
      <c r="D16" s="84" t="s">
        <v>155</v>
      </c>
      <c r="E16" s="113"/>
      <c r="F16" s="607">
        <v>4000</v>
      </c>
      <c r="G16" s="607" t="s">
        <v>0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6" s="87" t="str">
        <f>IF(Sklop12[[#This Row],[ZAHTEVANA SHEMA KAKOVOSTI]]&lt;&gt;"",Sklop12[[#This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75"/>
    </row>
    <row r="17" spans="1:22" s="58" customFormat="1" ht="12">
      <c r="A17" s="86" t="s">
        <v>4</v>
      </c>
      <c r="B17" s="10" t="s">
        <v>1047</v>
      </c>
      <c r="C17" s="84">
        <v>80</v>
      </c>
      <c r="D17" s="84" t="s">
        <v>155</v>
      </c>
      <c r="E17" s="113"/>
      <c r="F17" s="607">
        <v>3000</v>
      </c>
      <c r="G17" s="607" t="s">
        <v>0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7" s="87" t="str">
        <f>IF(Sklop12[[#This Row],[ZAHTEVANA SHEMA KAKOVOSTI]]&lt;&gt;"",Sklop12[[#This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75"/>
    </row>
    <row r="18" spans="1:22" s="58" customFormat="1" ht="12">
      <c r="A18" s="86" t="s">
        <v>5</v>
      </c>
      <c r="B18" s="79" t="s">
        <v>872</v>
      </c>
      <c r="C18" s="84">
        <v>80</v>
      </c>
      <c r="D18" s="84" t="s">
        <v>155</v>
      </c>
      <c r="E18" s="113"/>
      <c r="F18" s="607">
        <v>2000</v>
      </c>
      <c r="G18" s="607" t="s">
        <v>0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8" s="87" t="str">
        <f>IF(Sklop12[[#This Row],[ZAHTEVANA SHEMA KAKOVOSTI]]&lt;&gt;"",Sklop12[[#This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75"/>
    </row>
    <row r="19" spans="1:22" s="58" customFormat="1" ht="12">
      <c r="A19" s="86" t="s">
        <v>6</v>
      </c>
      <c r="B19" s="79" t="s">
        <v>873</v>
      </c>
      <c r="C19" s="84">
        <v>80</v>
      </c>
      <c r="D19" s="84" t="s">
        <v>155</v>
      </c>
      <c r="E19" s="113"/>
      <c r="F19" s="607">
        <v>2000</v>
      </c>
      <c r="G19" s="607" t="s">
        <v>0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9" s="87" t="str">
        <f>IF(Sklop12[[#This Row],[ZAHTEVANA SHEMA KAKOVOSTI]]&lt;&gt;"",Sklop12[[#This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75"/>
    </row>
    <row r="20" spans="1:22" s="58" customFormat="1" ht="12">
      <c r="A20" s="86" t="s">
        <v>7</v>
      </c>
      <c r="B20" s="10" t="s">
        <v>874</v>
      </c>
      <c r="C20" s="84">
        <v>100</v>
      </c>
      <c r="D20" s="84" t="s">
        <v>155</v>
      </c>
      <c r="E20" s="113"/>
      <c r="F20" s="607">
        <v>1500</v>
      </c>
      <c r="G20" s="607" t="s">
        <v>0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87" t="str">
        <f>IF(Sklop12[[#This Row],[ZAHTEVANA SHEMA KAKOVOSTI]]&lt;&gt;"",Sklop12[[#This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75"/>
    </row>
    <row r="21" spans="1:22" s="58" customFormat="1" ht="12">
      <c r="A21" s="86" t="s">
        <v>8</v>
      </c>
      <c r="B21" s="10" t="s">
        <v>1048</v>
      </c>
      <c r="C21" s="84">
        <v>100</v>
      </c>
      <c r="D21" s="84" t="s">
        <v>155</v>
      </c>
      <c r="E21" s="113"/>
      <c r="F21" s="607">
        <v>900</v>
      </c>
      <c r="G21" s="607" t="s">
        <v>0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1" s="87" t="str">
        <f>IF(Sklop12[[#This Row],[ZAHTEVANA SHEMA KAKOVOSTI]]&lt;&gt;"",Sklop12[[#This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75"/>
    </row>
    <row r="22" spans="1:22" s="58" customFormat="1" ht="12">
      <c r="A22" s="86" t="s">
        <v>9</v>
      </c>
      <c r="B22" s="79" t="s">
        <v>875</v>
      </c>
      <c r="C22" s="84">
        <v>80</v>
      </c>
      <c r="D22" s="84" t="s">
        <v>155</v>
      </c>
      <c r="E22" s="113"/>
      <c r="F22" s="607">
        <v>3600</v>
      </c>
      <c r="G22" s="607" t="s">
        <v>0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22" s="87" t="str">
        <f>IF(Sklop12[[#This Row],[ZAHTEVANA SHEMA KAKOVOSTI]]&lt;&gt;"",Sklop12[[#This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75"/>
    </row>
    <row r="23" spans="1:22" s="58" customFormat="1" ht="12">
      <c r="A23" s="86" t="s">
        <v>10</v>
      </c>
      <c r="B23" s="79" t="s">
        <v>876</v>
      </c>
      <c r="C23" s="84">
        <v>100</v>
      </c>
      <c r="D23" s="84" t="s">
        <v>155</v>
      </c>
      <c r="E23" s="113"/>
      <c r="F23" s="607">
        <v>2000</v>
      </c>
      <c r="G23" s="607" t="s">
        <v>0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87" t="str">
        <f>IF(Sklop12[[#This Row],[ZAHTEVANA SHEMA KAKOVOSTI]]&lt;&gt;"",Sklop12[[#This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+Sklop12[[#This Row],[cena/enota brez DDV v EUR]]*Sklop12[[#This Row],[Stopnja DDV (%)]]</f>
        <v>0</v>
      </c>
      <c r="R23" s="93">
        <f>+Sklop12[[#This Row],[cena/enota brez DDV v EUR]]+Sklop12[[#This Row],[Davek (EUR)]]</f>
        <v>0</v>
      </c>
      <c r="S23" s="93">
        <f>+Sklop12[[#This Row],[cena/enota brez DDV v EUR]]*Sklop12[[#This Row],[Okvirna količina]]</f>
        <v>0</v>
      </c>
      <c r="T23" s="93">
        <f>+Sklop12[[#This Row],[Končna cena/enoto mere (EUR) z DDV]]*Sklop12[[#This Row],[Okvirna količina]]</f>
        <v>0</v>
      </c>
      <c r="U23" s="175"/>
    </row>
    <row r="24" spans="1:22" s="58" customFormat="1" ht="12">
      <c r="A24" s="86" t="s">
        <v>11</v>
      </c>
      <c r="B24" s="79" t="s">
        <v>877</v>
      </c>
      <c r="C24" s="84">
        <v>100</v>
      </c>
      <c r="D24" s="84" t="s">
        <v>155</v>
      </c>
      <c r="E24" s="113"/>
      <c r="F24" s="607">
        <v>1800</v>
      </c>
      <c r="G24" s="607" t="s">
        <v>0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4" s="87" t="str">
        <f>IF(Sklop12[[#This Row],[ZAHTEVANA SHEMA KAKOVOSTI]]&lt;&gt;"",Sklop12[[#This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+Sklop12[[#This Row],[cena/enota brez DDV v EUR]]*Sklop12[[#This Row],[Stopnja DDV (%)]]</f>
        <v>0</v>
      </c>
      <c r="R24" s="93">
        <f>+Sklop12[[#This Row],[cena/enota brez DDV v EUR]]+Sklop12[[#This Row],[Davek (EUR)]]</f>
        <v>0</v>
      </c>
      <c r="S24" s="93">
        <f>+Sklop12[[#This Row],[cena/enota brez DDV v EUR]]*Sklop12[[#This Row],[Okvirna količina]]</f>
        <v>0</v>
      </c>
      <c r="T24" s="93">
        <f>+Sklop12[[#This Row],[Končna cena/enoto mere (EUR) z DDV]]*Sklop12[[#This Row],[Okvirna količina]]</f>
        <v>0</v>
      </c>
      <c r="U24" s="175"/>
    </row>
    <row r="25" spans="1:22">
      <c r="A25" s="576" t="s">
        <v>177</v>
      </c>
      <c r="B25" s="577"/>
      <c r="C25" s="578"/>
      <c r="D25" s="578"/>
      <c r="E25" s="579"/>
      <c r="F25" s="570"/>
      <c r="G25" s="580"/>
      <c r="H25" s="569">
        <f>SUBTOTAL(109,Sklop12[Preračunana masa/volumen/kos na enoto kg])</f>
        <v>1788</v>
      </c>
      <c r="I25" s="569">
        <f>SUBTOTAL(109,Sklop12[Živila iz shem kakovosti (kg)])</f>
        <v>0</v>
      </c>
      <c r="J25" s="570"/>
      <c r="K25" s="571"/>
      <c r="L25" s="571"/>
      <c r="M25" s="572"/>
      <c r="N25" s="573"/>
      <c r="O25" s="573"/>
      <c r="P25" s="573"/>
      <c r="Q25" s="574"/>
      <c r="R25" s="570"/>
      <c r="S25" s="574">
        <f>SUBTOTAL(109,Sklop12[Vrednost za okvirno količino (EUR) brez DDV])</f>
        <v>0</v>
      </c>
      <c r="T25" s="574">
        <f>SUBTOTAL(109,Sklop12[Vrednost za okvirno količino (EUR) z DDV])</f>
        <v>0</v>
      </c>
      <c r="U25" s="575">
        <f>SUBTOTAL(103,Sklop12[Shema kakovosti
(nacionalne, evropske)
])</f>
        <v>0</v>
      </c>
    </row>
    <row r="26" spans="1:22" s="330" customFormat="1">
      <c r="A26" s="367"/>
      <c r="B26" s="368"/>
      <c r="C26" s="369"/>
      <c r="D26" s="369"/>
      <c r="E26" s="370"/>
      <c r="F26" s="371"/>
      <c r="G26" s="372"/>
      <c r="H26" s="373"/>
      <c r="I26" s="373"/>
      <c r="J26" s="371"/>
      <c r="K26" s="374"/>
      <c r="L26" s="374"/>
      <c r="M26" s="375"/>
      <c r="N26" s="376"/>
      <c r="O26" s="376"/>
      <c r="P26" s="376"/>
      <c r="Q26" s="377"/>
      <c r="R26" s="371"/>
      <c r="S26" s="377"/>
      <c r="T26" s="377"/>
      <c r="U26" s="378"/>
    </row>
    <row r="27" spans="1:22">
      <c r="A27" s="50" t="s">
        <v>173</v>
      </c>
      <c r="B27" s="18"/>
      <c r="C27" s="30"/>
      <c r="D27" s="30"/>
      <c r="E27" s="115"/>
      <c r="Q27" s="50"/>
      <c r="R27" s="50"/>
      <c r="S27" s="50"/>
      <c r="T27" s="50"/>
    </row>
    <row r="28" spans="1:22">
      <c r="A28" s="13" t="s">
        <v>175</v>
      </c>
      <c r="B28" s="18"/>
      <c r="C28" s="30"/>
      <c r="D28" s="30"/>
      <c r="E28" s="115"/>
    </row>
    <row r="29" spans="1:22">
      <c r="A29" s="109" t="s">
        <v>240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2">
      <c r="A30" s="126" t="s">
        <v>211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</row>
    <row r="31" spans="1:22">
      <c r="A31" s="648" t="s">
        <v>229</v>
      </c>
      <c r="B31" s="648"/>
      <c r="C31" s="648"/>
      <c r="D31" s="648"/>
      <c r="E31" s="648"/>
      <c r="F31" s="648"/>
      <c r="G31" s="648"/>
      <c r="H31" s="648"/>
      <c r="I31" s="648"/>
      <c r="J31" s="648"/>
      <c r="K31" s="648"/>
      <c r="L31" s="648"/>
      <c r="M31" s="124"/>
      <c r="N31" s="124"/>
      <c r="O31" s="124"/>
      <c r="P31" s="124"/>
      <c r="Q31" s="124"/>
      <c r="R31" s="124"/>
      <c r="S31" s="124"/>
      <c r="T31" s="124"/>
      <c r="U31" s="124"/>
      <c r="V31" s="124"/>
    </row>
    <row r="32" spans="1:22" ht="12.75" customHeight="1">
      <c r="A32" s="647" t="s">
        <v>234</v>
      </c>
      <c r="B32" s="647"/>
      <c r="C32" s="647"/>
      <c r="D32" s="647"/>
      <c r="E32" s="647"/>
      <c r="F32" s="647"/>
      <c r="G32" s="647"/>
      <c r="H32" s="647"/>
      <c r="I32" s="647"/>
      <c r="J32" s="647"/>
      <c r="K32" s="647"/>
      <c r="L32" s="647"/>
      <c r="N32" s="31"/>
      <c r="O32" s="31"/>
      <c r="P32" s="31"/>
      <c r="Q32" s="31"/>
      <c r="R32" s="31"/>
      <c r="V32" s="124"/>
    </row>
    <row r="33" spans="1:22" ht="12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N33" s="31"/>
      <c r="O33" s="31"/>
      <c r="P33" s="31"/>
      <c r="Q33" s="31"/>
      <c r="R33" s="31"/>
      <c r="V33" s="124"/>
    </row>
    <row r="34" spans="1:22">
      <c r="A34" s="109" t="s">
        <v>66</v>
      </c>
      <c r="F34" s="71"/>
      <c r="G34" s="71" t="s">
        <v>67</v>
      </c>
      <c r="H34" s="31"/>
      <c r="I34" s="31"/>
      <c r="J34" s="31"/>
      <c r="K34" s="31"/>
      <c r="L34" s="57"/>
      <c r="M34" s="57"/>
      <c r="N34" s="31"/>
      <c r="O34" s="31"/>
      <c r="P34" s="31"/>
      <c r="Q34" s="31" t="s">
        <v>68</v>
      </c>
      <c r="R34" s="31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B36" s="18"/>
      <c r="C36" s="30"/>
      <c r="D36" s="30"/>
      <c r="E36" s="115"/>
    </row>
    <row r="37" spans="1:22">
      <c r="B37" s="18"/>
      <c r="C37" s="30"/>
      <c r="D37" s="30"/>
      <c r="E37" s="115"/>
    </row>
    <row r="38" spans="1:22">
      <c r="B38" s="18"/>
      <c r="C38" s="30"/>
      <c r="D38" s="30"/>
      <c r="E38" s="115"/>
    </row>
    <row r="39" spans="1:22">
      <c r="B39" s="18"/>
      <c r="C39" s="30"/>
      <c r="D39" s="30"/>
      <c r="E39" s="115"/>
    </row>
    <row r="40" spans="1:22">
      <c r="B40" s="18"/>
      <c r="C40" s="30"/>
      <c r="D40" s="30"/>
      <c r="E40" s="115"/>
    </row>
    <row r="41" spans="1:22">
      <c r="B41" s="18"/>
      <c r="C41" s="30"/>
      <c r="D41" s="30"/>
      <c r="E41" s="115"/>
    </row>
    <row r="42" spans="1:22">
      <c r="B42" s="18"/>
      <c r="C42" s="30"/>
      <c r="D42" s="30"/>
      <c r="E42" s="115"/>
    </row>
    <row r="43" spans="1:22">
      <c r="B43" s="18"/>
      <c r="C43" s="30"/>
      <c r="D43" s="30"/>
      <c r="E43" s="115"/>
    </row>
    <row r="44" spans="1:22">
      <c r="B44" s="18"/>
      <c r="C44" s="30"/>
      <c r="D44" s="30"/>
      <c r="E44" s="115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>
      <c r="B48" s="18"/>
      <c r="C48" s="30"/>
      <c r="D48" s="30"/>
      <c r="E48" s="115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9"/>
      <c r="C259" s="29"/>
      <c r="D259" s="29"/>
      <c r="E259" s="112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</sheetData>
  <sheetProtection insertRows="0" deleteRows="0"/>
  <protectedRanges>
    <protectedRange sqref="J34:P1048576 U32:U1048576 M30:P30 J1:P29 U1:U30 M32:P33" name="Obseg1"/>
    <protectedRange sqref="U31 M31:P31" name="Obseg1_1"/>
    <protectedRange sqref="J31:L31" name="Obseg1_2_1"/>
    <protectedRange sqref="J32:L33" name="Obseg1_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505"/>
  <sheetViews>
    <sheetView topLeftCell="A180" zoomScale="90" zoomScaleNormal="90" zoomScaleSheetLayoutView="93" workbookViewId="0">
      <selection activeCell="J210" sqref="J210"/>
    </sheetView>
  </sheetViews>
  <sheetFormatPr defaultColWidth="8.85546875" defaultRowHeight="12.75"/>
  <cols>
    <col min="1" max="1" width="4.5703125" style="13" customWidth="1"/>
    <col min="2" max="2" width="46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pred_rekapitulacija'!A26</f>
        <v>13.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pred_rekapitulacija'!B26</f>
        <v>SPLOŠNO PREHRAMBENO BLAGO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86" t="s">
        <v>2</v>
      </c>
      <c r="B16" s="83" t="s">
        <v>639</v>
      </c>
      <c r="C16" s="84">
        <v>20</v>
      </c>
      <c r="D16" s="84" t="s">
        <v>155</v>
      </c>
      <c r="E16" s="113"/>
      <c r="F16" s="202">
        <v>1600</v>
      </c>
      <c r="G16" s="202" t="s">
        <v>0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16" s="87" t="str">
        <f>IF(Sklop13[[#This Row],[ZAHTEVANA SHEMA KAKOVOSTI]]&lt;&gt;"",Sklop13[[#This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04"/>
    </row>
    <row r="17" spans="1:21" s="58" customFormat="1" ht="12">
      <c r="A17" s="86" t="s">
        <v>4</v>
      </c>
      <c r="B17" s="10" t="s">
        <v>773</v>
      </c>
      <c r="C17" s="84" t="s">
        <v>765</v>
      </c>
      <c r="D17" s="630" t="s">
        <v>1</v>
      </c>
      <c r="E17" s="113"/>
      <c r="F17" s="203">
        <v>2</v>
      </c>
      <c r="G17" s="202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7" s="87" t="str">
        <f>IF(Sklop13[[#This Row],[ZAHTEVANA SHEMA KAKOVOSTI]]&lt;&gt;"",Sklop13[[#This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+Sklop13[[#This Row],[cena/enota brez DDV v EUR]]*Sklop13[[#This Row],[Stopnja DDV (%)]]</f>
        <v>0</v>
      </c>
      <c r="R17" s="93">
        <f>+Sklop13[[#This Row],[cena/enota brez DDV v EUR]]+Sklop13[[#This Row],[Davek (EUR)]]</f>
        <v>0</v>
      </c>
      <c r="S17" s="93">
        <f>+Sklop13[[#This Row],[cena/enota brez DDV v EUR]]*Sklop13[[#This Row],[Okvirna količina]]</f>
        <v>0</v>
      </c>
      <c r="T17" s="93">
        <f>+Sklop13[[#This Row],[Končna cena/enoto mere (EUR) z DDV]]*Sklop13[[#This Row],[Okvirna količina]]</f>
        <v>0</v>
      </c>
      <c r="U17" s="105"/>
    </row>
    <row r="18" spans="1:21" s="58" customFormat="1" ht="12">
      <c r="A18" s="86" t="s">
        <v>5</v>
      </c>
      <c r="B18" s="79" t="s">
        <v>774</v>
      </c>
      <c r="C18" s="84" t="s">
        <v>765</v>
      </c>
      <c r="D18" s="630" t="s">
        <v>1</v>
      </c>
      <c r="E18" s="113"/>
      <c r="F18" s="203">
        <v>2</v>
      </c>
      <c r="G18" s="202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8" s="87" t="str">
        <f>IF(Sklop13[[#This Row],[ZAHTEVANA SHEMA KAKOVOSTI]]&lt;&gt;"",Sklop13[[#This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+Sklop13[[#This Row],[cena/enota brez DDV v EUR]]*Sklop13[[#This Row],[Stopnja DDV (%)]]</f>
        <v>0</v>
      </c>
      <c r="R18" s="93">
        <f>+Sklop13[[#This Row],[cena/enota brez DDV v EUR]]+Sklop13[[#This Row],[Davek (EUR)]]</f>
        <v>0</v>
      </c>
      <c r="S18" s="93">
        <f>+Sklop13[[#This Row],[cena/enota brez DDV v EUR]]*Sklop13[[#This Row],[Okvirna količina]]</f>
        <v>0</v>
      </c>
      <c r="T18" s="93">
        <f>+Sklop13[[#This Row],[Končna cena/enoto mere (EUR) z DDV]]*Sklop13[[#This Row],[Okvirna količina]]</f>
        <v>0</v>
      </c>
      <c r="U18" s="105"/>
    </row>
    <row r="19" spans="1:21" s="58" customFormat="1" ht="12">
      <c r="A19" s="86" t="s">
        <v>6</v>
      </c>
      <c r="B19" s="79" t="s">
        <v>775</v>
      </c>
      <c r="C19" s="84" t="s">
        <v>765</v>
      </c>
      <c r="D19" s="630" t="s">
        <v>1</v>
      </c>
      <c r="E19" s="113"/>
      <c r="F19" s="203">
        <v>1</v>
      </c>
      <c r="G19" s="202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9" s="87" t="str">
        <f>IF(Sklop13[[#This Row],[ZAHTEVANA SHEMA KAKOVOSTI]]&lt;&gt;"",Sklop13[[#This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+Sklop13[[#This Row],[cena/enota brez DDV v EUR]]*Sklop13[[#This Row],[Stopnja DDV (%)]]</f>
        <v>0</v>
      </c>
      <c r="R19" s="93">
        <f>+Sklop13[[#This Row],[cena/enota brez DDV v EUR]]+Sklop13[[#This Row],[Davek (EUR)]]</f>
        <v>0</v>
      </c>
      <c r="S19" s="93">
        <f>+Sklop13[[#This Row],[cena/enota brez DDV v EUR]]*Sklop13[[#This Row],[Okvirna količina]]</f>
        <v>0</v>
      </c>
      <c r="T19" s="93">
        <f>+Sklop13[[#This Row],[Končna cena/enoto mere (EUR) z DDV]]*Sklop13[[#This Row],[Okvirna količina]]</f>
        <v>0</v>
      </c>
      <c r="U19" s="105"/>
    </row>
    <row r="20" spans="1:21" s="58" customFormat="1" ht="12">
      <c r="A20" s="86" t="s">
        <v>7</v>
      </c>
      <c r="B20" s="10" t="s">
        <v>777</v>
      </c>
      <c r="C20" s="84" t="s">
        <v>776</v>
      </c>
      <c r="D20" s="84" t="s">
        <v>155</v>
      </c>
      <c r="E20" s="113"/>
      <c r="F20" s="203">
        <v>1</v>
      </c>
      <c r="G20" s="202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0" s="87" t="str">
        <f>IF(Sklop13[[#This Row],[ZAHTEVANA SHEMA KAKOVOSTI]]&lt;&gt;"",Sklop13[[#This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+Sklop13[[#This Row],[cena/enota brez DDV v EUR]]*Sklop13[[#This Row],[Stopnja DDV (%)]]</f>
        <v>0</v>
      </c>
      <c r="R20" s="93">
        <f>+Sklop13[[#This Row],[cena/enota brez DDV v EUR]]+Sklop13[[#This Row],[Davek (EUR)]]</f>
        <v>0</v>
      </c>
      <c r="S20" s="93">
        <f>+Sklop13[[#This Row],[cena/enota brez DDV v EUR]]*Sklop13[[#This Row],[Okvirna količina]]</f>
        <v>0</v>
      </c>
      <c r="T20" s="93">
        <f>+Sklop13[[#This Row],[Končna cena/enoto mere (EUR) z DDV]]*Sklop13[[#This Row],[Okvirna količina]]</f>
        <v>0</v>
      </c>
      <c r="U20" s="105"/>
    </row>
    <row r="21" spans="1:21" s="58" customFormat="1" ht="12">
      <c r="A21" s="86" t="s">
        <v>8</v>
      </c>
      <c r="B21" s="10" t="s">
        <v>786</v>
      </c>
      <c r="C21" s="84" t="s">
        <v>765</v>
      </c>
      <c r="D21" s="630" t="s">
        <v>1</v>
      </c>
      <c r="E21" s="113"/>
      <c r="F21" s="203">
        <v>1</v>
      </c>
      <c r="G21" s="202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1" s="87" t="str">
        <f>IF(Sklop13[[#This Row],[ZAHTEVANA SHEMA KAKOVOSTI]]&lt;&gt;"",Sklop13[[#This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+Sklop13[[#This Row],[cena/enota brez DDV v EUR]]*Sklop13[[#This Row],[Stopnja DDV (%)]]</f>
        <v>0</v>
      </c>
      <c r="R21" s="93">
        <f>+Sklop13[[#This Row],[cena/enota brez DDV v EUR]]+Sklop13[[#This Row],[Davek (EUR)]]</f>
        <v>0</v>
      </c>
      <c r="S21" s="93">
        <f>+Sklop13[[#This Row],[cena/enota brez DDV v EUR]]*Sklop13[[#This Row],[Okvirna količina]]</f>
        <v>0</v>
      </c>
      <c r="T21" s="93">
        <f>+Sklop13[[#This Row],[Končna cena/enoto mere (EUR) z DDV]]*Sklop13[[#This Row],[Okvirna količina]]</f>
        <v>0</v>
      </c>
      <c r="U21" s="105"/>
    </row>
    <row r="22" spans="1:21" s="58" customFormat="1" ht="12">
      <c r="A22" s="86" t="s">
        <v>9</v>
      </c>
      <c r="B22" s="79" t="s">
        <v>785</v>
      </c>
      <c r="C22" s="84" t="s">
        <v>765</v>
      </c>
      <c r="D22" s="630" t="s">
        <v>1</v>
      </c>
      <c r="E22" s="113"/>
      <c r="F22" s="203">
        <v>2</v>
      </c>
      <c r="G22" s="202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87" t="str">
        <f>IF(Sklop13[[#This Row],[ZAHTEVANA SHEMA KAKOVOSTI]]&lt;&gt;"",Sklop13[[#This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+Sklop13[[#This Row],[cena/enota brez DDV v EUR]]*Sklop13[[#This Row],[Stopnja DDV (%)]]</f>
        <v>0</v>
      </c>
      <c r="R22" s="93">
        <f>+Sklop13[[#This Row],[cena/enota brez DDV v EUR]]+Sklop13[[#This Row],[Davek (EUR)]]</f>
        <v>0</v>
      </c>
      <c r="S22" s="93">
        <f>+Sklop13[[#This Row],[cena/enota brez DDV v EUR]]*Sklop13[[#This Row],[Okvirna količina]]</f>
        <v>0</v>
      </c>
      <c r="T22" s="93">
        <f>+Sklop13[[#This Row],[Končna cena/enoto mere (EUR) z DDV]]*Sklop13[[#This Row],[Okvirna količina]]</f>
        <v>0</v>
      </c>
      <c r="U22" s="105"/>
    </row>
    <row r="23" spans="1:21" s="58" customFormat="1" ht="12">
      <c r="A23" s="86" t="s">
        <v>10</v>
      </c>
      <c r="B23" s="79" t="s">
        <v>784</v>
      </c>
      <c r="C23" s="84" t="s">
        <v>765</v>
      </c>
      <c r="D23" s="630" t="s">
        <v>1</v>
      </c>
      <c r="E23" s="113"/>
      <c r="F23" s="203">
        <v>20</v>
      </c>
      <c r="G23" s="202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87" t="str">
        <f>IF(Sklop13[[#This Row],[ZAHTEVANA SHEMA KAKOVOSTI]]&lt;&gt;"",Sklop13[[#This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+Sklop13[[#This Row],[cena/enota brez DDV v EUR]]*Sklop13[[#This Row],[Stopnja DDV (%)]]</f>
        <v>0</v>
      </c>
      <c r="R23" s="93">
        <f>+Sklop13[[#This Row],[cena/enota brez DDV v EUR]]+Sklop13[[#This Row],[Davek (EUR)]]</f>
        <v>0</v>
      </c>
      <c r="S23" s="93">
        <f>+Sklop13[[#This Row],[cena/enota brez DDV v EUR]]*Sklop13[[#This Row],[Okvirna količina]]</f>
        <v>0</v>
      </c>
      <c r="T23" s="93">
        <f>+Sklop13[[#This Row],[Končna cena/enoto mere (EUR) z DDV]]*Sklop13[[#This Row],[Okvirna količina]]</f>
        <v>0</v>
      </c>
      <c r="U23" s="105"/>
    </row>
    <row r="24" spans="1:21" s="58" customFormat="1" ht="12">
      <c r="A24" s="86" t="s">
        <v>11</v>
      </c>
      <c r="B24" s="79" t="s">
        <v>783</v>
      </c>
      <c r="C24" s="84" t="s">
        <v>765</v>
      </c>
      <c r="D24" s="630" t="s">
        <v>1</v>
      </c>
      <c r="E24" s="113"/>
      <c r="F24" s="203">
        <v>10</v>
      </c>
      <c r="G24" s="202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87" t="str">
        <f>IF(Sklop13[[#This Row],[ZAHTEVANA SHEMA KAKOVOSTI]]&lt;&gt;"",Sklop13[[#This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+Sklop13[[#This Row],[cena/enota brez DDV v EUR]]*Sklop13[[#This Row],[Stopnja DDV (%)]]</f>
        <v>0</v>
      </c>
      <c r="R24" s="93">
        <f>+Sklop13[[#This Row],[cena/enota brez DDV v EUR]]+Sklop13[[#This Row],[Davek (EUR)]]</f>
        <v>0</v>
      </c>
      <c r="S24" s="93">
        <f>+Sklop13[[#This Row],[cena/enota brez DDV v EUR]]*Sklop13[[#This Row],[Okvirna količina]]</f>
        <v>0</v>
      </c>
      <c r="T24" s="93">
        <f>+Sklop13[[#This Row],[Končna cena/enoto mere (EUR) z DDV]]*Sklop13[[#This Row],[Okvirna količina]]</f>
        <v>0</v>
      </c>
      <c r="U24" s="105"/>
    </row>
    <row r="25" spans="1:21" s="58" customFormat="1" ht="12">
      <c r="A25" s="86" t="s">
        <v>12</v>
      </c>
      <c r="B25" s="79" t="s">
        <v>782</v>
      </c>
      <c r="C25" s="84" t="s">
        <v>765</v>
      </c>
      <c r="D25" s="630" t="s">
        <v>1</v>
      </c>
      <c r="E25" s="113"/>
      <c r="F25" s="203">
        <v>2</v>
      </c>
      <c r="G25" s="202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87" t="str">
        <f>IF(Sklop13[[#This Row],[ZAHTEVANA SHEMA KAKOVOSTI]]&lt;&gt;"",Sklop13[[#This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+Sklop13[[#This Row],[cena/enota brez DDV v EUR]]*Sklop13[[#This Row],[Stopnja DDV (%)]]</f>
        <v>0</v>
      </c>
      <c r="R25" s="93">
        <f>+Sklop13[[#This Row],[cena/enota brez DDV v EUR]]+Sklop13[[#This Row],[Davek (EUR)]]</f>
        <v>0</v>
      </c>
      <c r="S25" s="93">
        <f>+Sklop13[[#This Row],[cena/enota brez DDV v EUR]]*Sklop13[[#This Row],[Okvirna količina]]</f>
        <v>0</v>
      </c>
      <c r="T25" s="93">
        <f>+Sklop13[[#This Row],[Končna cena/enoto mere (EUR) z DDV]]*Sklop13[[#This Row],[Okvirna količina]]</f>
        <v>0</v>
      </c>
      <c r="U25" s="105"/>
    </row>
    <row r="26" spans="1:21" s="58" customFormat="1" ht="12">
      <c r="A26" s="86" t="s">
        <v>13</v>
      </c>
      <c r="B26" s="79" t="s">
        <v>781</v>
      </c>
      <c r="C26" s="84" t="s">
        <v>765</v>
      </c>
      <c r="D26" s="630" t="s">
        <v>1</v>
      </c>
      <c r="E26" s="113"/>
      <c r="F26" s="203">
        <v>5</v>
      </c>
      <c r="G26" s="202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6" s="87" t="str">
        <f>IF(Sklop13[[#This Row],[ZAHTEVANA SHEMA KAKOVOSTI]]&lt;&gt;"",Sklop13[[#This Row],[Preračunana masa/volumen/kos na enoto kg]],"")</f>
        <v/>
      </c>
      <c r="J26" s="99"/>
      <c r="K26" s="92"/>
      <c r="L26" s="92"/>
      <c r="M26" s="102"/>
      <c r="N26" s="93"/>
      <c r="O26" s="93"/>
      <c r="P26" s="103"/>
      <c r="Q26" s="93">
        <f>+Sklop13[[#This Row],[cena/enota brez DDV v EUR]]*Sklop13[[#This Row],[Stopnja DDV (%)]]</f>
        <v>0</v>
      </c>
      <c r="R26" s="93">
        <f>+Sklop13[[#This Row],[cena/enota brez DDV v EUR]]+Sklop13[[#This Row],[Davek (EUR)]]</f>
        <v>0</v>
      </c>
      <c r="S26" s="93">
        <f>+Sklop13[[#This Row],[cena/enota brez DDV v EUR]]*Sklop13[[#This Row],[Okvirna količina]]</f>
        <v>0</v>
      </c>
      <c r="T26" s="93">
        <f>+Sklop13[[#This Row],[Končna cena/enoto mere (EUR) z DDV]]*Sklop13[[#This Row],[Okvirna količina]]</f>
        <v>0</v>
      </c>
      <c r="U26" s="105"/>
    </row>
    <row r="27" spans="1:21" s="58" customFormat="1" ht="12">
      <c r="A27" s="86" t="s">
        <v>14</v>
      </c>
      <c r="B27" s="80" t="s">
        <v>780</v>
      </c>
      <c r="C27" s="84" t="s">
        <v>765</v>
      </c>
      <c r="D27" s="630" t="s">
        <v>1</v>
      </c>
      <c r="E27" s="113"/>
      <c r="F27" s="203">
        <v>2</v>
      </c>
      <c r="G27" s="202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7" s="87" t="str">
        <f>IF(Sklop13[[#This Row],[ZAHTEVANA SHEMA KAKOVOSTI]]&lt;&gt;"",Sklop13[[#This Row],[Preračunana masa/volumen/kos na enoto kg]],"")</f>
        <v/>
      </c>
      <c r="J27" s="99"/>
      <c r="K27" s="92"/>
      <c r="L27" s="92"/>
      <c r="M27" s="102"/>
      <c r="N27" s="93"/>
      <c r="O27" s="93"/>
      <c r="P27" s="103"/>
      <c r="Q27" s="93">
        <f>+Sklop13[[#This Row],[cena/enota brez DDV v EUR]]*Sklop13[[#This Row],[Stopnja DDV (%)]]</f>
        <v>0</v>
      </c>
      <c r="R27" s="93">
        <f>+Sklop13[[#This Row],[cena/enota brez DDV v EUR]]+Sklop13[[#This Row],[Davek (EUR)]]</f>
        <v>0</v>
      </c>
      <c r="S27" s="93">
        <f>+Sklop13[[#This Row],[cena/enota brez DDV v EUR]]*Sklop13[[#This Row],[Okvirna količina]]</f>
        <v>0</v>
      </c>
      <c r="T27" s="93">
        <f>+Sklop13[[#This Row],[Končna cena/enoto mere (EUR) z DDV]]*Sklop13[[#This Row],[Okvirna količina]]</f>
        <v>0</v>
      </c>
      <c r="U27" s="105"/>
    </row>
    <row r="28" spans="1:21" s="58" customFormat="1" ht="12">
      <c r="A28" s="86" t="s">
        <v>15</v>
      </c>
      <c r="B28" s="79" t="s">
        <v>779</v>
      </c>
      <c r="C28" s="84" t="s">
        <v>765</v>
      </c>
      <c r="D28" s="630" t="s">
        <v>1</v>
      </c>
      <c r="E28" s="113"/>
      <c r="F28" s="203">
        <v>1</v>
      </c>
      <c r="G28" s="202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8" s="87" t="str">
        <f>IF(Sklop13[[#This Row],[ZAHTEVANA SHEMA KAKOVOSTI]]&lt;&gt;"",Sklop13[[#This Row],[Preračunana masa/volumen/kos na enoto kg]],"")</f>
        <v/>
      </c>
      <c r="J28" s="99"/>
      <c r="K28" s="92"/>
      <c r="L28" s="92"/>
      <c r="M28" s="102"/>
      <c r="N28" s="93"/>
      <c r="O28" s="93"/>
      <c r="P28" s="103"/>
      <c r="Q28" s="93">
        <f>+Sklop13[[#This Row],[cena/enota brez DDV v EUR]]*Sklop13[[#This Row],[Stopnja DDV (%)]]</f>
        <v>0</v>
      </c>
      <c r="R28" s="93">
        <f>+Sklop13[[#This Row],[cena/enota brez DDV v EUR]]+Sklop13[[#This Row],[Davek (EUR)]]</f>
        <v>0</v>
      </c>
      <c r="S28" s="93">
        <f>+Sklop13[[#This Row],[cena/enota brez DDV v EUR]]*Sklop13[[#This Row],[Okvirna količina]]</f>
        <v>0</v>
      </c>
      <c r="T28" s="93">
        <f>+Sklop13[[#This Row],[Končna cena/enoto mere (EUR) z DDV]]*Sklop13[[#This Row],[Okvirna količina]]</f>
        <v>0</v>
      </c>
      <c r="U28" s="105"/>
    </row>
    <row r="29" spans="1:21" s="58" customFormat="1" ht="12">
      <c r="A29" s="86" t="s">
        <v>16</v>
      </c>
      <c r="B29" s="10" t="s">
        <v>778</v>
      </c>
      <c r="C29" s="84" t="s">
        <v>765</v>
      </c>
      <c r="D29" s="630" t="s">
        <v>1</v>
      </c>
      <c r="E29" s="113"/>
      <c r="F29" s="203">
        <v>2</v>
      </c>
      <c r="G29" s="202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87" t="str">
        <f>IF(Sklop13[[#This Row],[ZAHTEVANA SHEMA KAKOVOSTI]]&lt;&gt;"",Sklop13[[#This Row],[Preračunana masa/volumen/kos na enoto kg]],"")</f>
        <v/>
      </c>
      <c r="J29" s="99"/>
      <c r="K29" s="92"/>
      <c r="L29" s="92"/>
      <c r="M29" s="102"/>
      <c r="N29" s="93"/>
      <c r="O29" s="93"/>
      <c r="P29" s="103"/>
      <c r="Q29" s="93">
        <f>+Sklop13[[#This Row],[cena/enota brez DDV v EUR]]*Sklop13[[#This Row],[Stopnja DDV (%)]]</f>
        <v>0</v>
      </c>
      <c r="R29" s="93">
        <f>+Sklop13[[#This Row],[cena/enota brez DDV v EUR]]+Sklop13[[#This Row],[Davek (EUR)]]</f>
        <v>0</v>
      </c>
      <c r="S29" s="93">
        <f>+Sklop13[[#This Row],[cena/enota brez DDV v EUR]]*Sklop13[[#This Row],[Okvirna količina]]</f>
        <v>0</v>
      </c>
      <c r="T29" s="93">
        <f>+Sklop13[[#This Row],[Končna cena/enoto mere (EUR) z DDV]]*Sklop13[[#This Row],[Okvirna količina]]</f>
        <v>0</v>
      </c>
      <c r="U29" s="105"/>
    </row>
    <row r="30" spans="1:21" s="58" customFormat="1" ht="12">
      <c r="A30" s="86" t="s">
        <v>17</v>
      </c>
      <c r="B30" s="10" t="s">
        <v>568</v>
      </c>
      <c r="C30" s="78" t="s">
        <v>156</v>
      </c>
      <c r="D30" s="84" t="s">
        <v>1</v>
      </c>
      <c r="E30" s="113"/>
      <c r="F30" s="203">
        <v>80</v>
      </c>
      <c r="G30" s="202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87" t="str">
        <f>IF(Sklop13[[#This Row],[ZAHTEVANA SHEMA KAKOVOSTI]]&lt;&gt;"",Sklop13[[#This Row],[Preračunana masa/volumen/kos na enoto kg]],"")</f>
        <v/>
      </c>
      <c r="J30" s="99"/>
      <c r="K30" s="92"/>
      <c r="L30" s="92"/>
      <c r="M30" s="102"/>
      <c r="N30" s="93"/>
      <c r="O30" s="93"/>
      <c r="P30" s="103"/>
      <c r="Q30" s="93">
        <f>+Sklop13[[#This Row],[cena/enota brez DDV v EUR]]*Sklop13[[#This Row],[Stopnja DDV (%)]]</f>
        <v>0</v>
      </c>
      <c r="R30" s="93">
        <f>+Sklop13[[#This Row],[cena/enota brez DDV v EUR]]+Sklop13[[#This Row],[Davek (EUR)]]</f>
        <v>0</v>
      </c>
      <c r="S30" s="93">
        <f>+Sklop13[[#This Row],[cena/enota brez DDV v EUR]]*Sklop13[[#This Row],[Okvirna količina]]</f>
        <v>0</v>
      </c>
      <c r="T30" s="93">
        <f>+Sklop13[[#This Row],[Končna cena/enoto mere (EUR) z DDV]]*Sklop13[[#This Row],[Okvirna količina]]</f>
        <v>0</v>
      </c>
      <c r="U30" s="105"/>
    </row>
    <row r="31" spans="1:21" s="58" customFormat="1" ht="12">
      <c r="A31" s="86" t="s">
        <v>18</v>
      </c>
      <c r="B31" s="81" t="s">
        <v>891</v>
      </c>
      <c r="C31" s="78">
        <v>100</v>
      </c>
      <c r="D31" s="84" t="s">
        <v>155</v>
      </c>
      <c r="E31" s="113"/>
      <c r="F31" s="203">
        <v>10</v>
      </c>
      <c r="G31" s="202" t="s">
        <v>0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1" s="87" t="str">
        <f>IF(Sklop13[[#This Row],[ZAHTEVANA SHEMA KAKOVOSTI]]&lt;&gt;"",Sklop13[[#This Row],[Preračunana masa/volumen/kos na enoto kg]],"")</f>
        <v/>
      </c>
      <c r="J31" s="99"/>
      <c r="K31" s="92"/>
      <c r="L31" s="92"/>
      <c r="M31" s="102"/>
      <c r="N31" s="93"/>
      <c r="O31" s="93"/>
      <c r="P31" s="103"/>
      <c r="Q31" s="93">
        <f>+Sklop13[[#This Row],[cena/enota brez DDV v EUR]]*Sklop13[[#This Row],[Stopnja DDV (%)]]</f>
        <v>0</v>
      </c>
      <c r="R31" s="93">
        <f>+Sklop13[[#This Row],[cena/enota brez DDV v EUR]]+Sklop13[[#This Row],[Davek (EUR)]]</f>
        <v>0</v>
      </c>
      <c r="S31" s="93">
        <f>+Sklop13[[#This Row],[cena/enota brez DDV v EUR]]*Sklop13[[#This Row],[Okvirna količina]]</f>
        <v>0</v>
      </c>
      <c r="T31" s="93">
        <f>+Sklop13[[#This Row],[Končna cena/enoto mere (EUR) z DDV]]*Sklop13[[#This Row],[Okvirna količina]]</f>
        <v>0</v>
      </c>
      <c r="U31" s="105"/>
    </row>
    <row r="32" spans="1:21" s="58" customFormat="1" ht="12">
      <c r="A32" s="86" t="s">
        <v>19</v>
      </c>
      <c r="B32" s="10" t="s">
        <v>640</v>
      </c>
      <c r="C32" s="78">
        <v>400</v>
      </c>
      <c r="D32" s="84" t="s">
        <v>155</v>
      </c>
      <c r="E32" s="113"/>
      <c r="F32" s="203">
        <v>220</v>
      </c>
      <c r="G32" s="202" t="s">
        <v>0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88</v>
      </c>
      <c r="I32" s="87" t="str">
        <f>IF(Sklop13[[#This Row],[ZAHTEVANA SHEMA KAKOVOSTI]]&lt;&gt;"",Sklop13[[#This Row],[Preračunana masa/volumen/kos na enoto kg]],"")</f>
        <v/>
      </c>
      <c r="J32" s="99"/>
      <c r="K32" s="92"/>
      <c r="L32" s="92"/>
      <c r="M32" s="102"/>
      <c r="N32" s="93"/>
      <c r="O32" s="93"/>
      <c r="P32" s="103"/>
      <c r="Q32" s="93">
        <f>+Sklop13[[#This Row],[cena/enota brez DDV v EUR]]*Sklop13[[#This Row],[Stopnja DDV (%)]]</f>
        <v>0</v>
      </c>
      <c r="R32" s="93">
        <f>+Sklop13[[#This Row],[cena/enota brez DDV v EUR]]+Sklop13[[#This Row],[Davek (EUR)]]</f>
        <v>0</v>
      </c>
      <c r="S32" s="93">
        <f>+Sklop13[[#This Row],[cena/enota brez DDV v EUR]]*Sklop13[[#This Row],[Okvirna količina]]</f>
        <v>0</v>
      </c>
      <c r="T32" s="93">
        <f>+Sklop13[[#This Row],[Končna cena/enoto mere (EUR) z DDV]]*Sklop13[[#This Row],[Okvirna količina]]</f>
        <v>0</v>
      </c>
      <c r="U32" s="105"/>
    </row>
    <row r="33" spans="1:21" s="58" customFormat="1" ht="12">
      <c r="A33" s="86" t="s">
        <v>20</v>
      </c>
      <c r="B33" s="10" t="s">
        <v>641</v>
      </c>
      <c r="C33" s="78">
        <v>400</v>
      </c>
      <c r="D33" s="84" t="s">
        <v>155</v>
      </c>
      <c r="E33" s="113"/>
      <c r="F33" s="203">
        <v>250</v>
      </c>
      <c r="G33" s="202" t="s">
        <v>0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87" t="str">
        <f>IF(Sklop13[[#This Row],[ZAHTEVANA SHEMA KAKOVOSTI]]&lt;&gt;"",Sklop13[[#This Row],[Preračunana masa/volumen/kos na enoto kg]],"")</f>
        <v/>
      </c>
      <c r="J33" s="99"/>
      <c r="K33" s="92"/>
      <c r="L33" s="92"/>
      <c r="M33" s="102"/>
      <c r="N33" s="93"/>
      <c r="O33" s="93"/>
      <c r="P33" s="103"/>
      <c r="Q33" s="93">
        <f>+Sklop13[[#This Row],[cena/enota brez DDV v EUR]]*Sklop13[[#This Row],[Stopnja DDV (%)]]</f>
        <v>0</v>
      </c>
      <c r="R33" s="93">
        <f>+Sklop13[[#This Row],[cena/enota brez DDV v EUR]]+Sklop13[[#This Row],[Davek (EUR)]]</f>
        <v>0</v>
      </c>
      <c r="S33" s="93">
        <f>+Sklop13[[#This Row],[cena/enota brez DDV v EUR]]*Sklop13[[#This Row],[Okvirna količina]]</f>
        <v>0</v>
      </c>
      <c r="T33" s="93">
        <f>+Sklop13[[#This Row],[Končna cena/enoto mere (EUR) z DDV]]*Sklop13[[#This Row],[Okvirna količina]]</f>
        <v>0</v>
      </c>
      <c r="U33" s="105"/>
    </row>
    <row r="34" spans="1:21" s="58" customFormat="1" ht="24">
      <c r="A34" s="86" t="s">
        <v>21</v>
      </c>
      <c r="B34" s="10" t="s">
        <v>879</v>
      </c>
      <c r="C34" s="78">
        <v>100</v>
      </c>
      <c r="D34" s="84" t="s">
        <v>155</v>
      </c>
      <c r="E34" s="113"/>
      <c r="F34" s="203">
        <v>20</v>
      </c>
      <c r="G34" s="202" t="s">
        <v>0</v>
      </c>
      <c r="H3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87" t="str">
        <f>IF(Sklop13[[#This Row],[ZAHTEVANA SHEMA KAKOVOSTI]]&lt;&gt;"",Sklop13[[#This Row],[Preračunana masa/volumen/kos na enoto kg]],"")</f>
        <v/>
      </c>
      <c r="J34" s="99"/>
      <c r="K34" s="92"/>
      <c r="L34" s="92"/>
      <c r="M34" s="102"/>
      <c r="N34" s="93"/>
      <c r="O34" s="93"/>
      <c r="P34" s="103"/>
      <c r="Q34" s="93">
        <f>+Sklop13[[#This Row],[cena/enota brez DDV v EUR]]*Sklop13[[#This Row],[Stopnja DDV (%)]]</f>
        <v>0</v>
      </c>
      <c r="R34" s="93">
        <f>+Sklop13[[#This Row],[cena/enota brez DDV v EUR]]+Sklop13[[#This Row],[Davek (EUR)]]</f>
        <v>0</v>
      </c>
      <c r="S34" s="93">
        <f>+Sklop13[[#This Row],[cena/enota brez DDV v EUR]]*Sklop13[[#This Row],[Okvirna količina]]</f>
        <v>0</v>
      </c>
      <c r="T34" s="93">
        <f>+Sklop13[[#This Row],[Končna cena/enoto mere (EUR) z DDV]]*Sklop13[[#This Row],[Okvirna količina]]</f>
        <v>0</v>
      </c>
      <c r="U34" s="105"/>
    </row>
    <row r="35" spans="1:21" s="58" customFormat="1" ht="24">
      <c r="A35" s="86" t="s">
        <v>22</v>
      </c>
      <c r="B35" s="10" t="s">
        <v>879</v>
      </c>
      <c r="C35" s="78">
        <v>500</v>
      </c>
      <c r="D35" s="84" t="s">
        <v>155</v>
      </c>
      <c r="E35" s="113"/>
      <c r="F35" s="203">
        <v>20</v>
      </c>
      <c r="G35" s="202" t="s">
        <v>0</v>
      </c>
      <c r="H3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87" t="str">
        <f>IF(Sklop13[[#This Row],[ZAHTEVANA SHEMA KAKOVOSTI]]&lt;&gt;"",Sklop13[[#This Row],[Preračunana masa/volumen/kos na enoto kg]],"")</f>
        <v/>
      </c>
      <c r="J35" s="99"/>
      <c r="K35" s="92"/>
      <c r="L35" s="92"/>
      <c r="M35" s="102"/>
      <c r="N35" s="93"/>
      <c r="O35" s="93"/>
      <c r="P35" s="103"/>
      <c r="Q35" s="93">
        <f>+Sklop13[[#This Row],[cena/enota brez DDV v EUR]]*Sklop13[[#This Row],[Stopnja DDV (%)]]</f>
        <v>0</v>
      </c>
      <c r="R35" s="93">
        <f>+Sklop13[[#This Row],[cena/enota brez DDV v EUR]]+Sklop13[[#This Row],[Davek (EUR)]]</f>
        <v>0</v>
      </c>
      <c r="S35" s="93">
        <f>+Sklop13[[#This Row],[cena/enota brez DDV v EUR]]*Sklop13[[#This Row],[Okvirna količina]]</f>
        <v>0</v>
      </c>
      <c r="T35" s="93">
        <f>+Sklop13[[#This Row],[Končna cena/enoto mere (EUR) z DDV]]*Sklop13[[#This Row],[Okvirna količina]]</f>
        <v>0</v>
      </c>
      <c r="U35" s="105"/>
    </row>
    <row r="36" spans="1:21" s="58" customFormat="1" ht="36">
      <c r="A36" s="86" t="s">
        <v>23</v>
      </c>
      <c r="B36" s="10" t="s">
        <v>999</v>
      </c>
      <c r="C36" s="78">
        <v>1</v>
      </c>
      <c r="D36" s="84" t="s">
        <v>94</v>
      </c>
      <c r="E36" s="113"/>
      <c r="F36" s="203">
        <v>80</v>
      </c>
      <c r="G36" s="202" t="s">
        <v>0</v>
      </c>
      <c r="H3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6" s="87" t="str">
        <f>IF(Sklop13[[#This Row],[ZAHTEVANA SHEMA KAKOVOSTI]]&lt;&gt;"",Sklop13[[#This Row],[Preračunana masa/volumen/kos na enoto kg]],"")</f>
        <v/>
      </c>
      <c r="J36" s="99"/>
      <c r="K36" s="92"/>
      <c r="L36" s="92"/>
      <c r="M36" s="102"/>
      <c r="N36" s="93"/>
      <c r="O36" s="93"/>
      <c r="P36" s="103"/>
      <c r="Q36" s="93">
        <f>+Sklop13[[#This Row],[cena/enota brez DDV v EUR]]*Sklop13[[#This Row],[Stopnja DDV (%)]]</f>
        <v>0</v>
      </c>
      <c r="R36" s="93">
        <f>+Sklop13[[#This Row],[cena/enota brez DDV v EUR]]+Sklop13[[#This Row],[Davek (EUR)]]</f>
        <v>0</v>
      </c>
      <c r="S36" s="93">
        <f>+Sklop13[[#This Row],[cena/enota brez DDV v EUR]]*Sklop13[[#This Row],[Okvirna količina]]</f>
        <v>0</v>
      </c>
      <c r="T36" s="93">
        <f>+Sklop13[[#This Row],[Končna cena/enoto mere (EUR) z DDV]]*Sklop13[[#This Row],[Okvirna količina]]</f>
        <v>0</v>
      </c>
      <c r="U36" s="105"/>
    </row>
    <row r="37" spans="1:21" s="58" customFormat="1" ht="36">
      <c r="A37" s="86" t="s">
        <v>24</v>
      </c>
      <c r="B37" s="79" t="s">
        <v>1000</v>
      </c>
      <c r="C37" s="78">
        <v>1</v>
      </c>
      <c r="D37" s="84" t="s">
        <v>94</v>
      </c>
      <c r="E37" s="113"/>
      <c r="F37" s="203">
        <v>500</v>
      </c>
      <c r="G37" s="202" t="s">
        <v>0</v>
      </c>
      <c r="H3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7" s="87" t="str">
        <f>IF(Sklop13[[#This Row],[ZAHTEVANA SHEMA KAKOVOSTI]]&lt;&gt;"",Sklop13[[#This Row],[Preračunana masa/volumen/kos na enoto kg]],"")</f>
        <v/>
      </c>
      <c r="J37" s="99"/>
      <c r="K37" s="92"/>
      <c r="L37" s="92"/>
      <c r="M37" s="102"/>
      <c r="N37" s="93"/>
      <c r="O37" s="93"/>
      <c r="P37" s="103"/>
      <c r="Q37" s="93">
        <f>+Sklop13[[#This Row],[cena/enota brez DDV v EUR]]*Sklop13[[#This Row],[Stopnja DDV (%)]]</f>
        <v>0</v>
      </c>
      <c r="R37" s="93">
        <f>+Sklop13[[#This Row],[cena/enota brez DDV v EUR]]+Sklop13[[#This Row],[Davek (EUR)]]</f>
        <v>0</v>
      </c>
      <c r="S37" s="93">
        <f>+Sklop13[[#This Row],[cena/enota brez DDV v EUR]]*Sklop13[[#This Row],[Okvirna količina]]</f>
        <v>0</v>
      </c>
      <c r="T37" s="93">
        <f>+Sklop13[[#This Row],[Končna cena/enoto mere (EUR) z DDV]]*Sklop13[[#This Row],[Okvirna količina]]</f>
        <v>0</v>
      </c>
      <c r="U37" s="105"/>
    </row>
    <row r="38" spans="1:21" s="58" customFormat="1" ht="24">
      <c r="A38" s="86" t="s">
        <v>25</v>
      </c>
      <c r="B38" s="10" t="s">
        <v>569</v>
      </c>
      <c r="C38" s="78" t="s">
        <v>156</v>
      </c>
      <c r="D38" s="84" t="s">
        <v>94</v>
      </c>
      <c r="E38" s="113"/>
      <c r="F38" s="203">
        <v>10</v>
      </c>
      <c r="G38" s="202" t="s">
        <v>94</v>
      </c>
      <c r="H3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87" t="str">
        <f>IF(Sklop13[[#This Row],[ZAHTEVANA SHEMA KAKOVOSTI]]&lt;&gt;"",Sklop13[[#This Row],[Preračunana masa/volumen/kos na enoto kg]],"")</f>
        <v/>
      </c>
      <c r="J38" s="99"/>
      <c r="K38" s="92"/>
      <c r="L38" s="92"/>
      <c r="M38" s="102"/>
      <c r="N38" s="93"/>
      <c r="O38" s="93"/>
      <c r="P38" s="103"/>
      <c r="Q38" s="93">
        <f>+Sklop13[[#This Row],[cena/enota brez DDV v EUR]]*Sklop13[[#This Row],[Stopnja DDV (%)]]</f>
        <v>0</v>
      </c>
      <c r="R38" s="93">
        <f>+Sklop13[[#This Row],[cena/enota brez DDV v EUR]]+Sklop13[[#This Row],[Davek (EUR)]]</f>
        <v>0</v>
      </c>
      <c r="S38" s="93">
        <f>+Sklop13[[#This Row],[cena/enota brez DDV v EUR]]*Sklop13[[#This Row],[Okvirna količina]]</f>
        <v>0</v>
      </c>
      <c r="T38" s="93">
        <f>+Sklop13[[#This Row],[Končna cena/enoto mere (EUR) z DDV]]*Sklop13[[#This Row],[Okvirna količina]]</f>
        <v>0</v>
      </c>
      <c r="U38" s="105"/>
    </row>
    <row r="39" spans="1:21" s="58" customFormat="1" ht="12">
      <c r="A39" s="86" t="s">
        <v>26</v>
      </c>
      <c r="B39" s="10" t="s">
        <v>646</v>
      </c>
      <c r="C39" s="78">
        <v>500</v>
      </c>
      <c r="D39" s="84" t="s">
        <v>155</v>
      </c>
      <c r="E39" s="113"/>
      <c r="F39" s="203">
        <v>60</v>
      </c>
      <c r="G39" s="202" t="s">
        <v>0</v>
      </c>
      <c r="H3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87" t="str">
        <f>IF(Sklop13[[#This Row],[ZAHTEVANA SHEMA KAKOVOSTI]]&lt;&gt;"",Sklop13[[#This Row],[Preračunana masa/volumen/kos na enoto kg]],"")</f>
        <v/>
      </c>
      <c r="J39" s="99"/>
      <c r="K39" s="92"/>
      <c r="L39" s="92"/>
      <c r="M39" s="102"/>
      <c r="N39" s="93"/>
      <c r="O39" s="93"/>
      <c r="P39" s="103"/>
      <c r="Q39" s="93">
        <f>+Sklop13[[#This Row],[cena/enota brez DDV v EUR]]*Sklop13[[#This Row],[Stopnja DDV (%)]]</f>
        <v>0</v>
      </c>
      <c r="R39" s="93">
        <f>+Sklop13[[#This Row],[cena/enota brez DDV v EUR]]+Sklop13[[#This Row],[Davek (EUR)]]</f>
        <v>0</v>
      </c>
      <c r="S39" s="93">
        <f>+Sklop13[[#This Row],[cena/enota brez DDV v EUR]]*Sklop13[[#This Row],[Okvirna količina]]</f>
        <v>0</v>
      </c>
      <c r="T39" s="93">
        <f>+Sklop13[[#This Row],[Končna cena/enoto mere (EUR) z DDV]]*Sklop13[[#This Row],[Okvirna količina]]</f>
        <v>0</v>
      </c>
      <c r="U39" s="105"/>
    </row>
    <row r="40" spans="1:21" s="58" customFormat="1" ht="12">
      <c r="A40" s="86" t="s">
        <v>27</v>
      </c>
      <c r="B40" s="10" t="s">
        <v>645</v>
      </c>
      <c r="C40" s="78" t="s">
        <v>212</v>
      </c>
      <c r="D40" s="84" t="s">
        <v>155</v>
      </c>
      <c r="E40" s="113"/>
      <c r="F40" s="203">
        <v>15</v>
      </c>
      <c r="G40" s="202" t="s">
        <v>1</v>
      </c>
      <c r="H4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0" s="87" t="str">
        <f>IF(Sklop13[[#This Row],[ZAHTEVANA SHEMA KAKOVOSTI]]&lt;&gt;"",Sklop13[[#This Row],[Preračunana masa/volumen/kos na enoto kg]],"")</f>
        <v/>
      </c>
      <c r="J40" s="99"/>
      <c r="K40" s="92"/>
      <c r="L40" s="92"/>
      <c r="M40" s="102"/>
      <c r="N40" s="93"/>
      <c r="O40" s="93"/>
      <c r="P40" s="103"/>
      <c r="Q40" s="93">
        <f>+Sklop13[[#This Row],[cena/enota brez DDV v EUR]]*Sklop13[[#This Row],[Stopnja DDV (%)]]</f>
        <v>0</v>
      </c>
      <c r="R40" s="93">
        <f>+Sklop13[[#This Row],[cena/enota brez DDV v EUR]]+Sklop13[[#This Row],[Davek (EUR)]]</f>
        <v>0</v>
      </c>
      <c r="S40" s="93">
        <f>+Sklop13[[#This Row],[cena/enota brez DDV v EUR]]*Sklop13[[#This Row],[Okvirna količina]]</f>
        <v>0</v>
      </c>
      <c r="T40" s="93">
        <f>+Sklop13[[#This Row],[Končna cena/enoto mere (EUR) z DDV]]*Sklop13[[#This Row],[Okvirna količina]]</f>
        <v>0</v>
      </c>
      <c r="U40" s="105"/>
    </row>
    <row r="41" spans="1:21" s="58" customFormat="1" ht="12">
      <c r="A41" s="86" t="s">
        <v>28</v>
      </c>
      <c r="B41" s="179" t="s">
        <v>644</v>
      </c>
      <c r="C41" s="167">
        <v>1000</v>
      </c>
      <c r="D41" s="167" t="s">
        <v>155</v>
      </c>
      <c r="E41" s="170"/>
      <c r="F41" s="225">
        <v>50</v>
      </c>
      <c r="G41" s="225" t="s">
        <v>0</v>
      </c>
      <c r="H4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87" t="str">
        <f>IF(Sklop13[[#This Row],[ZAHTEVANA SHEMA KAKOVOSTI]]&lt;&gt;"",Sklop13[[#This Row],[Preračunana masa/volumen/kos na enoto kg]],"")</f>
        <v/>
      </c>
      <c r="J41" s="162"/>
      <c r="K41" s="164"/>
      <c r="L41" s="164"/>
      <c r="M41" s="163"/>
      <c r="N41" s="168"/>
      <c r="O41" s="168"/>
      <c r="P41" s="180"/>
      <c r="Q41" s="168">
        <f>+Sklop13[[#This Row],[cena/enota brez DDV v EUR]]*Sklop13[[#This Row],[Stopnja DDV (%)]]</f>
        <v>0</v>
      </c>
      <c r="R41" s="168">
        <f>+Sklop13[[#This Row],[cena/enota brez DDV v EUR]]+Sklop13[[#This Row],[Davek (EUR)]]</f>
        <v>0</v>
      </c>
      <c r="S41" s="168">
        <f>+Sklop13[[#This Row],[cena/enota brez DDV v EUR]]*Sklop13[[#This Row],[Okvirna količina]]</f>
        <v>0</v>
      </c>
      <c r="T41" s="181">
        <f>+Sklop13[[#This Row],[Končna cena/enoto mere (EUR) z DDV]]*Sklop13[[#This Row],[Okvirna količina]]</f>
        <v>0</v>
      </c>
      <c r="U41" s="182"/>
    </row>
    <row r="42" spans="1:21" s="58" customFormat="1" ht="12">
      <c r="A42" s="86" t="s">
        <v>29</v>
      </c>
      <c r="B42" s="179" t="s">
        <v>642</v>
      </c>
      <c r="C42" s="167">
        <v>700</v>
      </c>
      <c r="D42" s="167" t="s">
        <v>155</v>
      </c>
      <c r="E42" s="170"/>
      <c r="F42" s="225">
        <v>60</v>
      </c>
      <c r="G42" s="225" t="s">
        <v>0</v>
      </c>
      <c r="H4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</v>
      </c>
      <c r="I42" s="87" t="str">
        <f>IF(Sklop13[[#This Row],[ZAHTEVANA SHEMA KAKOVOSTI]]&lt;&gt;"",Sklop13[[#This Row],[Preračunana masa/volumen/kos na enoto kg]],"")</f>
        <v/>
      </c>
      <c r="J42" s="162"/>
      <c r="K42" s="164"/>
      <c r="L42" s="164"/>
      <c r="M42" s="163"/>
      <c r="N42" s="168"/>
      <c r="O42" s="168"/>
      <c r="P42" s="180"/>
      <c r="Q42" s="168">
        <f>+Sklop13[[#This Row],[cena/enota brez DDV v EUR]]*Sklop13[[#This Row],[Stopnja DDV (%)]]</f>
        <v>0</v>
      </c>
      <c r="R42" s="168">
        <f>+Sklop13[[#This Row],[cena/enota brez DDV v EUR]]+Sklop13[[#This Row],[Davek (EUR)]]</f>
        <v>0</v>
      </c>
      <c r="S42" s="168">
        <f>+Sklop13[[#This Row],[cena/enota brez DDV v EUR]]*Sklop13[[#This Row],[Okvirna količina]]</f>
        <v>0</v>
      </c>
      <c r="T42" s="181">
        <f>+Sklop13[[#This Row],[Končna cena/enoto mere (EUR) z DDV]]*Sklop13[[#This Row],[Okvirna količina]]</f>
        <v>0</v>
      </c>
      <c r="U42" s="182"/>
    </row>
    <row r="43" spans="1:21" s="58" customFormat="1" ht="12">
      <c r="A43" s="86" t="s">
        <v>30</v>
      </c>
      <c r="B43" s="10" t="s">
        <v>643</v>
      </c>
      <c r="C43" s="78">
        <v>3000</v>
      </c>
      <c r="D43" s="84" t="s">
        <v>155</v>
      </c>
      <c r="E43" s="113"/>
      <c r="F43" s="203">
        <v>30</v>
      </c>
      <c r="G43" s="202" t="s">
        <v>0</v>
      </c>
      <c r="H4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43" s="87" t="str">
        <f>IF(Sklop13[[#This Row],[ZAHTEVANA SHEMA KAKOVOSTI]]&lt;&gt;"",Sklop13[[#This Row],[Preračunana masa/volumen/kos na enoto kg]],"")</f>
        <v/>
      </c>
      <c r="J43" s="99"/>
      <c r="K43" s="92"/>
      <c r="L43" s="92"/>
      <c r="M43" s="102"/>
      <c r="N43" s="93"/>
      <c r="O43" s="93"/>
      <c r="P43" s="103"/>
      <c r="Q43" s="93">
        <f>+Sklop13[[#This Row],[cena/enota brez DDV v EUR]]*Sklop13[[#This Row],[Stopnja DDV (%)]]</f>
        <v>0</v>
      </c>
      <c r="R43" s="93">
        <f>+Sklop13[[#This Row],[cena/enota brez DDV v EUR]]+Sklop13[[#This Row],[Davek (EUR)]]</f>
        <v>0</v>
      </c>
      <c r="S43" s="93">
        <f>+Sklop13[[#This Row],[cena/enota brez DDV v EUR]]*Sklop13[[#This Row],[Okvirna količina]]</f>
        <v>0</v>
      </c>
      <c r="T43" s="93">
        <f>+Sklop13[[#This Row],[Končna cena/enoto mere (EUR) z DDV]]*Sklop13[[#This Row],[Okvirna količina]]</f>
        <v>0</v>
      </c>
      <c r="U43" s="105"/>
    </row>
    <row r="44" spans="1:21" s="58" customFormat="1" ht="12">
      <c r="A44" s="86" t="s">
        <v>31</v>
      </c>
      <c r="B44" s="10" t="s">
        <v>642</v>
      </c>
      <c r="C44" s="78">
        <v>30</v>
      </c>
      <c r="D44" s="84" t="s">
        <v>155</v>
      </c>
      <c r="E44" s="113"/>
      <c r="F44" s="203">
        <v>900</v>
      </c>
      <c r="G44" s="202" t="s">
        <v>0</v>
      </c>
      <c r="H4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44" s="87" t="str">
        <f>IF(Sklop13[[#This Row],[ZAHTEVANA SHEMA KAKOVOSTI]]&lt;&gt;"",Sklop13[[#This Row],[Preračunana masa/volumen/kos na enoto kg]],"")</f>
        <v/>
      </c>
      <c r="J44" s="99"/>
      <c r="K44" s="92"/>
      <c r="L44" s="92"/>
      <c r="M44" s="102"/>
      <c r="N44" s="93"/>
      <c r="O44" s="93"/>
      <c r="P44" s="103"/>
      <c r="Q44" s="93">
        <f>+Sklop13[[#This Row],[cena/enota brez DDV v EUR]]*Sklop13[[#This Row],[Stopnja DDV (%)]]</f>
        <v>0</v>
      </c>
      <c r="R44" s="93">
        <f>+Sklop13[[#This Row],[cena/enota brez DDV v EUR]]+Sklop13[[#This Row],[Davek (EUR)]]</f>
        <v>0</v>
      </c>
      <c r="S44" s="93">
        <f>+Sklop13[[#This Row],[cena/enota brez DDV v EUR]]*Sklop13[[#This Row],[Okvirna količina]]</f>
        <v>0</v>
      </c>
      <c r="T44" s="93">
        <f>+Sklop13[[#This Row],[Končna cena/enoto mere (EUR) z DDV]]*Sklop13[[#This Row],[Okvirna količina]]</f>
        <v>0</v>
      </c>
      <c r="U44" s="105"/>
    </row>
    <row r="45" spans="1:21" s="58" customFormat="1" ht="12">
      <c r="A45" s="86" t="s">
        <v>32</v>
      </c>
      <c r="B45" s="79" t="s">
        <v>570</v>
      </c>
      <c r="C45" s="78">
        <v>65</v>
      </c>
      <c r="D45" s="84" t="s">
        <v>155</v>
      </c>
      <c r="E45" s="113"/>
      <c r="F45" s="203">
        <v>500</v>
      </c>
      <c r="G45" s="202" t="s">
        <v>227</v>
      </c>
      <c r="H4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32.5</v>
      </c>
      <c r="I45" s="87" t="str">
        <f>IF(Sklop13[[#This Row],[ZAHTEVANA SHEMA KAKOVOSTI]]&lt;&gt;"",Sklop13[[#This Row],[Preračunana masa/volumen/kos na enoto kg]],"")</f>
        <v/>
      </c>
      <c r="J45" s="99"/>
      <c r="K45" s="92"/>
      <c r="L45" s="92"/>
      <c r="M45" s="102"/>
      <c r="N45" s="93"/>
      <c r="O45" s="93"/>
      <c r="P45" s="103"/>
      <c r="Q45" s="93">
        <f>+Sklop13[[#This Row],[cena/enota brez DDV v EUR]]*Sklop13[[#This Row],[Stopnja DDV (%)]]</f>
        <v>0</v>
      </c>
      <c r="R45" s="93">
        <f>+Sklop13[[#This Row],[cena/enota brez DDV v EUR]]+Sklop13[[#This Row],[Davek (EUR)]]</f>
        <v>0</v>
      </c>
      <c r="S45" s="93">
        <f>+Sklop13[[#This Row],[cena/enota brez DDV v EUR]]*Sklop13[[#This Row],[Okvirna količina]]</f>
        <v>0</v>
      </c>
      <c r="T45" s="93">
        <f>+Sklop13[[#This Row],[Končna cena/enoto mere (EUR) z DDV]]*Sklop13[[#This Row],[Okvirna količina]]</f>
        <v>0</v>
      </c>
      <c r="U45" s="105"/>
    </row>
    <row r="46" spans="1:21" s="58" customFormat="1" ht="12">
      <c r="A46" s="86" t="s">
        <v>33</v>
      </c>
      <c r="B46" s="79" t="s">
        <v>647</v>
      </c>
      <c r="C46" s="78">
        <v>1</v>
      </c>
      <c r="D46" s="84" t="s">
        <v>1</v>
      </c>
      <c r="E46" s="113"/>
      <c r="F46" s="203">
        <v>1500</v>
      </c>
      <c r="G46" s="202" t="s">
        <v>0</v>
      </c>
      <c r="H4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46" s="87" t="str">
        <f>IF(Sklop13[[#This Row],[ZAHTEVANA SHEMA KAKOVOSTI]]&lt;&gt;"",Sklop13[[#This Row],[Preračunana masa/volumen/kos na enoto kg]],"")</f>
        <v/>
      </c>
      <c r="J46" s="99"/>
      <c r="K46" s="92"/>
      <c r="L46" s="92"/>
      <c r="M46" s="102"/>
      <c r="N46" s="93"/>
      <c r="O46" s="93"/>
      <c r="P46" s="103"/>
      <c r="Q46" s="93">
        <f>+Sklop13[[#This Row],[cena/enota brez DDV v EUR]]*Sklop13[[#This Row],[Stopnja DDV (%)]]</f>
        <v>0</v>
      </c>
      <c r="R46" s="93">
        <f>+Sklop13[[#This Row],[cena/enota brez DDV v EUR]]+Sklop13[[#This Row],[Davek (EUR)]]</f>
        <v>0</v>
      </c>
      <c r="S46" s="93">
        <f>+Sklop13[[#This Row],[cena/enota brez DDV v EUR]]*Sklop13[[#This Row],[Okvirna količina]]</f>
        <v>0</v>
      </c>
      <c r="T46" s="93">
        <f>+Sklop13[[#This Row],[Končna cena/enoto mere (EUR) z DDV]]*Sklop13[[#This Row],[Okvirna količina]]</f>
        <v>0</v>
      </c>
      <c r="U46" s="105"/>
    </row>
    <row r="47" spans="1:21" s="58" customFormat="1" ht="12">
      <c r="A47" s="86" t="s">
        <v>34</v>
      </c>
      <c r="B47" s="79" t="s">
        <v>648</v>
      </c>
      <c r="C47" s="78">
        <v>500</v>
      </c>
      <c r="D47" s="84" t="s">
        <v>155</v>
      </c>
      <c r="E47" s="113"/>
      <c r="F47" s="203">
        <v>50</v>
      </c>
      <c r="G47" s="202" t="s">
        <v>227</v>
      </c>
      <c r="H4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87" t="str">
        <f>IF(Sklop13[[#This Row],[ZAHTEVANA SHEMA KAKOVOSTI]]&lt;&gt;"",Sklop13[[#This Row],[Preračunana masa/volumen/kos na enoto kg]],"")</f>
        <v/>
      </c>
      <c r="J47" s="99"/>
      <c r="K47" s="92"/>
      <c r="L47" s="92"/>
      <c r="M47" s="102"/>
      <c r="N47" s="93"/>
      <c r="O47" s="93"/>
      <c r="P47" s="103"/>
      <c r="Q47" s="93">
        <f>+Sklop13[[#This Row],[cena/enota brez DDV v EUR]]*Sklop13[[#This Row],[Stopnja DDV (%)]]</f>
        <v>0</v>
      </c>
      <c r="R47" s="93">
        <f>+Sklop13[[#This Row],[cena/enota brez DDV v EUR]]+Sklop13[[#This Row],[Davek (EUR)]]</f>
        <v>0</v>
      </c>
      <c r="S47" s="93">
        <f>+Sklop13[[#This Row],[cena/enota brez DDV v EUR]]*Sklop13[[#This Row],[Okvirna količina]]</f>
        <v>0</v>
      </c>
      <c r="T47" s="93">
        <f>+Sklop13[[#This Row],[Končna cena/enoto mere (EUR) z DDV]]*Sklop13[[#This Row],[Okvirna količina]]</f>
        <v>0</v>
      </c>
      <c r="U47" s="105"/>
    </row>
    <row r="48" spans="1:21" s="58" customFormat="1" ht="12">
      <c r="A48" s="86" t="s">
        <v>35</v>
      </c>
      <c r="B48" s="79" t="s">
        <v>649</v>
      </c>
      <c r="C48" s="78">
        <v>1000</v>
      </c>
      <c r="D48" s="84" t="s">
        <v>155</v>
      </c>
      <c r="E48" s="113"/>
      <c r="F48" s="203">
        <v>20</v>
      </c>
      <c r="G48" s="202" t="s">
        <v>0</v>
      </c>
      <c r="H4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87" t="str">
        <f>IF(Sklop13[[#This Row],[ZAHTEVANA SHEMA KAKOVOSTI]]&lt;&gt;"",Sklop13[[#This Row],[Preračunana masa/volumen/kos na enoto kg]],"")</f>
        <v/>
      </c>
      <c r="J48" s="99"/>
      <c r="K48" s="92"/>
      <c r="L48" s="92"/>
      <c r="M48" s="102"/>
      <c r="N48" s="93"/>
      <c r="O48" s="93"/>
      <c r="P48" s="103"/>
      <c r="Q48" s="93">
        <f>+Sklop13[[#This Row],[cena/enota brez DDV v EUR]]*Sklop13[[#This Row],[Stopnja DDV (%)]]</f>
        <v>0</v>
      </c>
      <c r="R48" s="93">
        <f>+Sklop13[[#This Row],[cena/enota brez DDV v EUR]]+Sklop13[[#This Row],[Davek (EUR)]]</f>
        <v>0</v>
      </c>
      <c r="S48" s="93">
        <f>+Sklop13[[#This Row],[cena/enota brez DDV v EUR]]*Sklop13[[#This Row],[Okvirna količina]]</f>
        <v>0</v>
      </c>
      <c r="T48" s="93">
        <f>+Sklop13[[#This Row],[Končna cena/enoto mere (EUR) z DDV]]*Sklop13[[#This Row],[Okvirna količina]]</f>
        <v>0</v>
      </c>
      <c r="U48" s="105"/>
    </row>
    <row r="49" spans="1:21" s="58" customFormat="1" ht="12">
      <c r="A49" s="86" t="s">
        <v>36</v>
      </c>
      <c r="B49" s="10" t="s">
        <v>650</v>
      </c>
      <c r="C49" s="78">
        <v>200</v>
      </c>
      <c r="D49" s="84" t="s">
        <v>155</v>
      </c>
      <c r="E49" s="113"/>
      <c r="F49" s="203">
        <v>100</v>
      </c>
      <c r="G49" s="202" t="s">
        <v>0</v>
      </c>
      <c r="H4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87" t="str">
        <f>IF(Sklop13[[#This Row],[ZAHTEVANA SHEMA KAKOVOSTI]]&lt;&gt;"",Sklop13[[#This Row],[Preračunana masa/volumen/kos na enoto kg]],"")</f>
        <v/>
      </c>
      <c r="J49" s="99"/>
      <c r="K49" s="51"/>
      <c r="L49" s="51"/>
      <c r="M49" s="2"/>
      <c r="N49" s="93"/>
      <c r="O49" s="93"/>
      <c r="P49" s="103"/>
      <c r="Q49" s="93">
        <f>+Sklop13[[#This Row],[cena/enota brez DDV v EUR]]*Sklop13[[#This Row],[Stopnja DDV (%)]]</f>
        <v>0</v>
      </c>
      <c r="R49" s="93">
        <f>+Sklop13[[#This Row],[cena/enota brez DDV v EUR]]+Sklop13[[#This Row],[Davek (EUR)]]</f>
        <v>0</v>
      </c>
      <c r="S49" s="93">
        <f>+Sklop13[[#This Row],[cena/enota brez DDV v EUR]]*Sklop13[[#This Row],[Okvirna količina]]</f>
        <v>0</v>
      </c>
      <c r="T49" s="93">
        <f>+Sklop13[[#This Row],[Končna cena/enoto mere (EUR) z DDV]]*Sklop13[[#This Row],[Okvirna količina]]</f>
        <v>0</v>
      </c>
      <c r="U49" s="105"/>
    </row>
    <row r="50" spans="1:21" s="58" customFormat="1" ht="24">
      <c r="A50" s="86" t="s">
        <v>37</v>
      </c>
      <c r="B50" s="10" t="s">
        <v>651</v>
      </c>
      <c r="C50" s="78">
        <v>1</v>
      </c>
      <c r="D50" s="84" t="s">
        <v>1</v>
      </c>
      <c r="E50" s="113"/>
      <c r="F50" s="203">
        <v>180</v>
      </c>
      <c r="G50" s="202" t="s">
        <v>1</v>
      </c>
      <c r="H5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0" s="87" t="str">
        <f>IF(Sklop13[[#This Row],[ZAHTEVANA SHEMA KAKOVOSTI]]&lt;&gt;"",Sklop13[[#This Row],[Preračunana masa/volumen/kos na enoto kg]],"")</f>
        <v/>
      </c>
      <c r="J50" s="99"/>
      <c r="K50" s="51"/>
      <c r="L50" s="51"/>
      <c r="M50" s="2"/>
      <c r="N50" s="93"/>
      <c r="O50" s="93"/>
      <c r="P50" s="103"/>
      <c r="Q50" s="93">
        <f>+Sklop13[[#This Row],[cena/enota brez DDV v EUR]]*Sklop13[[#This Row],[Stopnja DDV (%)]]</f>
        <v>0</v>
      </c>
      <c r="R50" s="93">
        <f>+Sklop13[[#This Row],[cena/enota brez DDV v EUR]]+Sklop13[[#This Row],[Davek (EUR)]]</f>
        <v>0</v>
      </c>
      <c r="S50" s="93">
        <f>+Sklop13[[#This Row],[cena/enota brez DDV v EUR]]*Sklop13[[#This Row],[Okvirna količina]]</f>
        <v>0</v>
      </c>
      <c r="T50" s="93">
        <f>+Sklop13[[#This Row],[Končna cena/enoto mere (EUR) z DDV]]*Sklop13[[#This Row],[Okvirna količina]]</f>
        <v>0</v>
      </c>
      <c r="U50" s="105"/>
    </row>
    <row r="51" spans="1:21" s="58" customFormat="1" ht="12">
      <c r="A51" s="86" t="s">
        <v>38</v>
      </c>
      <c r="B51" s="79" t="s">
        <v>652</v>
      </c>
      <c r="C51" s="78">
        <v>1</v>
      </c>
      <c r="D51" s="84" t="s">
        <v>1</v>
      </c>
      <c r="E51" s="113"/>
      <c r="F51" s="203">
        <v>800</v>
      </c>
      <c r="G51" s="202" t="s">
        <v>1</v>
      </c>
      <c r="H5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1" s="87" t="str">
        <f>IF(Sklop13[[#This Row],[ZAHTEVANA SHEMA KAKOVOSTI]]&lt;&gt;"",Sklop13[[#This Row],[Preračunana masa/volumen/kos na enoto kg]],"")</f>
        <v/>
      </c>
      <c r="J51" s="99"/>
      <c r="K51" s="51"/>
      <c r="L51" s="51"/>
      <c r="M51" s="2"/>
      <c r="N51" s="93"/>
      <c r="O51" s="93"/>
      <c r="P51" s="103"/>
      <c r="Q51" s="93">
        <f>+Sklop13[[#This Row],[cena/enota brez DDV v EUR]]*Sklop13[[#This Row],[Stopnja DDV (%)]]</f>
        <v>0</v>
      </c>
      <c r="R51" s="93">
        <f>+Sklop13[[#This Row],[cena/enota brez DDV v EUR]]+Sklop13[[#This Row],[Davek (EUR)]]</f>
        <v>0</v>
      </c>
      <c r="S51" s="93">
        <f>+Sklop13[[#This Row],[cena/enota brez DDV v EUR]]*Sklop13[[#This Row],[Okvirna količina]]</f>
        <v>0</v>
      </c>
      <c r="T51" s="93">
        <f>+Sklop13[[#This Row],[Končna cena/enoto mere (EUR) z DDV]]*Sklop13[[#This Row],[Okvirna količina]]</f>
        <v>0</v>
      </c>
      <c r="U51" s="105"/>
    </row>
    <row r="52" spans="1:21" s="58" customFormat="1" ht="12">
      <c r="A52" s="86" t="s">
        <v>39</v>
      </c>
      <c r="B52" s="82" t="s">
        <v>653</v>
      </c>
      <c r="C52" s="78">
        <v>30</v>
      </c>
      <c r="D52" s="84" t="s">
        <v>155</v>
      </c>
      <c r="E52" s="114"/>
      <c r="F52" s="203">
        <v>3200</v>
      </c>
      <c r="G52" s="203" t="s">
        <v>0</v>
      </c>
      <c r="H5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2" s="87" t="str">
        <f>IF(Sklop13[[#This Row],[ZAHTEVANA SHEMA KAKOVOSTI]]&lt;&gt;"",Sklop13[[#This Row],[Preračunana masa/volumen/kos na enoto kg]],"")</f>
        <v/>
      </c>
      <c r="J52" s="99"/>
      <c r="K52" s="94"/>
      <c r="L52" s="94"/>
      <c r="M52" s="2"/>
      <c r="N52" s="93"/>
      <c r="O52" s="93"/>
      <c r="P52" s="103"/>
      <c r="Q52" s="93">
        <f>+Sklop13[[#This Row],[cena/enota brez DDV v EUR]]*Sklop13[[#This Row],[Stopnja DDV (%)]]</f>
        <v>0</v>
      </c>
      <c r="R52" s="93">
        <f>+Sklop13[[#This Row],[cena/enota brez DDV v EUR]]+Sklop13[[#This Row],[Davek (EUR)]]</f>
        <v>0</v>
      </c>
      <c r="S52" s="93">
        <f>+Sklop13[[#This Row],[cena/enota brez DDV v EUR]]*Sklop13[[#This Row],[Okvirna količina]]</f>
        <v>0</v>
      </c>
      <c r="T52" s="93">
        <f>+Sklop13[[#This Row],[Končna cena/enoto mere (EUR) z DDV]]*Sklop13[[#This Row],[Okvirna količina]]</f>
        <v>0</v>
      </c>
      <c r="U52" s="105"/>
    </row>
    <row r="53" spans="1:21" s="58" customFormat="1" ht="24">
      <c r="A53" s="641" t="s">
        <v>40</v>
      </c>
      <c r="B53" s="643" t="s">
        <v>1161</v>
      </c>
      <c r="C53" s="78">
        <v>50</v>
      </c>
      <c r="D53" s="84" t="s">
        <v>155</v>
      </c>
      <c r="E53" s="114"/>
      <c r="F53" s="203">
        <v>1600</v>
      </c>
      <c r="G53" s="203" t="s">
        <v>0</v>
      </c>
      <c r="H5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3" s="87" t="str">
        <f>IF(Sklop13[[#This Row],[ZAHTEVANA SHEMA KAKOVOSTI]]&lt;&gt;"",Sklop13[[#This Row],[Preračunana masa/volumen/kos na enoto kg]],"")</f>
        <v/>
      </c>
      <c r="J53" s="99"/>
      <c r="K53" s="94"/>
      <c r="L53" s="95"/>
      <c r="M53" s="96"/>
      <c r="N53" s="93"/>
      <c r="O53" s="97"/>
      <c r="P53" s="103"/>
      <c r="Q53" s="97">
        <f>+Sklop13[[#This Row],[cena/enota brez DDV v EUR]]*Sklop13[[#This Row],[Stopnja DDV (%)]]</f>
        <v>0</v>
      </c>
      <c r="R53" s="97">
        <f>+Sklop13[[#This Row],[cena/enota brez DDV v EUR]]+Sklop13[[#This Row],[Davek (EUR)]]</f>
        <v>0</v>
      </c>
      <c r="S53" s="97">
        <f>+Sklop13[[#This Row],[cena/enota brez DDV v EUR]]*Sklop13[[#This Row],[Okvirna količina]]</f>
        <v>0</v>
      </c>
      <c r="T53" s="97">
        <f>+Sklop13[[#This Row],[Končna cena/enoto mere (EUR) z DDV]]*Sklop13[[#This Row],[Okvirna količina]]</f>
        <v>0</v>
      </c>
      <c r="U53" s="106"/>
    </row>
    <row r="54" spans="1:21" s="58" customFormat="1" ht="24">
      <c r="A54" s="641" t="s">
        <v>41</v>
      </c>
      <c r="B54" s="643" t="s">
        <v>1162</v>
      </c>
      <c r="C54" s="78">
        <v>50</v>
      </c>
      <c r="D54" s="84" t="s">
        <v>155</v>
      </c>
      <c r="E54" s="114"/>
      <c r="F54" s="203">
        <v>900</v>
      </c>
      <c r="G54" s="203" t="s">
        <v>0</v>
      </c>
      <c r="H5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54" s="87" t="str">
        <f>IF(Sklop13[[#This Row],[ZAHTEVANA SHEMA KAKOVOSTI]]&lt;&gt;"",Sklop13[[#This Row],[Preračunana masa/volumen/kos na enoto kg]],"")</f>
        <v/>
      </c>
      <c r="J54" s="99"/>
      <c r="K54" s="94"/>
      <c r="L54" s="94"/>
      <c r="M54" s="2"/>
      <c r="N54" s="93"/>
      <c r="O54" s="93"/>
      <c r="P54" s="103"/>
      <c r="Q54" s="97">
        <f>+Sklop13[[#This Row],[cena/enota brez DDV v EUR]]*Sklop13[[#This Row],[Stopnja DDV (%)]]</f>
        <v>0</v>
      </c>
      <c r="R54" s="97">
        <f>+Sklop13[[#This Row],[cena/enota brez DDV v EUR]]+Sklop13[[#This Row],[Davek (EUR)]]</f>
        <v>0</v>
      </c>
      <c r="S54" s="97">
        <f>+Sklop13[[#This Row],[cena/enota brez DDV v EUR]]*Sklop13[[#This Row],[Okvirna količina]]</f>
        <v>0</v>
      </c>
      <c r="T54" s="97">
        <f>+Sklop13[[#This Row],[Končna cena/enoto mere (EUR) z DDV]]*Sklop13[[#This Row],[Okvirna količina]]</f>
        <v>0</v>
      </c>
      <c r="U54" s="105"/>
    </row>
    <row r="55" spans="1:21" s="58" customFormat="1" ht="12">
      <c r="A55" s="86" t="s">
        <v>42</v>
      </c>
      <c r="B55" s="82" t="s">
        <v>667</v>
      </c>
      <c r="C55" s="78">
        <v>1.5</v>
      </c>
      <c r="D55" s="84" t="s">
        <v>94</v>
      </c>
      <c r="E55" s="114"/>
      <c r="F55" s="203">
        <v>50</v>
      </c>
      <c r="G55" s="203" t="s">
        <v>0</v>
      </c>
      <c r="H5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5" s="87" t="str">
        <f>IF(Sklop13[[#This Row],[ZAHTEVANA SHEMA KAKOVOSTI]]&lt;&gt;"",Sklop13[[#This Row],[Preračunana masa/volumen/kos na enoto kg]],"")</f>
        <v/>
      </c>
      <c r="J55" s="99"/>
      <c r="K55" s="94"/>
      <c r="L55" s="94"/>
      <c r="M55" s="2"/>
      <c r="N55" s="93"/>
      <c r="O55" s="93"/>
      <c r="P55" s="103"/>
      <c r="Q55" s="97">
        <f>+Sklop13[[#This Row],[cena/enota brez DDV v EUR]]*Sklop13[[#This Row],[Stopnja DDV (%)]]</f>
        <v>0</v>
      </c>
      <c r="R55" s="97">
        <f>+Sklop13[[#This Row],[cena/enota brez DDV v EUR]]+Sklop13[[#This Row],[Davek (EUR)]]</f>
        <v>0</v>
      </c>
      <c r="S55" s="97">
        <f>+Sklop13[[#This Row],[cena/enota brez DDV v EUR]]*Sklop13[[#This Row],[Okvirna količina]]</f>
        <v>0</v>
      </c>
      <c r="T55" s="97">
        <f>+Sklop13[[#This Row],[Končna cena/enoto mere (EUR) z DDV]]*Sklop13[[#This Row],[Okvirna količina]]</f>
        <v>0</v>
      </c>
      <c r="U55" s="105"/>
    </row>
    <row r="56" spans="1:21" s="58" customFormat="1" ht="12">
      <c r="A56" s="86" t="s">
        <v>43</v>
      </c>
      <c r="B56" s="82" t="s">
        <v>666</v>
      </c>
      <c r="C56" s="78">
        <v>1.5</v>
      </c>
      <c r="D56" s="84" t="s">
        <v>94</v>
      </c>
      <c r="E56" s="114"/>
      <c r="F56" s="203">
        <v>80</v>
      </c>
      <c r="G56" s="203" t="s">
        <v>0</v>
      </c>
      <c r="H5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6" s="87" t="str">
        <f>IF(Sklop13[[#This Row],[ZAHTEVANA SHEMA KAKOVOSTI]]&lt;&gt;"",Sklop13[[#This Row],[Preračunana masa/volumen/kos na enoto kg]],"")</f>
        <v/>
      </c>
      <c r="J56" s="99"/>
      <c r="K56" s="94"/>
      <c r="L56" s="94"/>
      <c r="M56" s="2"/>
      <c r="N56" s="93"/>
      <c r="O56" s="93"/>
      <c r="P56" s="103"/>
      <c r="Q56" s="97">
        <f>+Sklop13[[#This Row],[cena/enota brez DDV v EUR]]*Sklop13[[#This Row],[Stopnja DDV (%)]]</f>
        <v>0</v>
      </c>
      <c r="R56" s="97">
        <f>+Sklop13[[#This Row],[cena/enota brez DDV v EUR]]+Sklop13[[#This Row],[Davek (EUR)]]</f>
        <v>0</v>
      </c>
      <c r="S56" s="97">
        <f>+Sklop13[[#This Row],[cena/enota brez DDV v EUR]]*Sklop13[[#This Row],[Okvirna količina]]</f>
        <v>0</v>
      </c>
      <c r="T56" s="97">
        <f>+Sklop13[[#This Row],[Končna cena/enoto mere (EUR) z DDV]]*Sklop13[[#This Row],[Okvirna količina]]</f>
        <v>0</v>
      </c>
      <c r="U56" s="105"/>
    </row>
    <row r="57" spans="1:21" s="58" customFormat="1" ht="12">
      <c r="A57" s="86" t="s">
        <v>44</v>
      </c>
      <c r="B57" s="82" t="s">
        <v>665</v>
      </c>
      <c r="C57" s="78">
        <v>0.5</v>
      </c>
      <c r="D57" s="84" t="s">
        <v>94</v>
      </c>
      <c r="E57" s="114"/>
      <c r="F57" s="203">
        <v>100</v>
      </c>
      <c r="G57" s="203" t="s">
        <v>0</v>
      </c>
      <c r="H5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7" s="87" t="str">
        <f>IF(Sklop13[[#This Row],[ZAHTEVANA SHEMA KAKOVOSTI]]&lt;&gt;"",Sklop13[[#This Row],[Preračunana masa/volumen/kos na enoto kg]],"")</f>
        <v/>
      </c>
      <c r="J57" s="99"/>
      <c r="K57" s="94"/>
      <c r="L57" s="94"/>
      <c r="M57" s="2"/>
      <c r="N57" s="93"/>
      <c r="O57" s="93"/>
      <c r="P57" s="103"/>
      <c r="Q57" s="97">
        <f>+Sklop13[[#This Row],[cena/enota brez DDV v EUR]]*Sklop13[[#This Row],[Stopnja DDV (%)]]</f>
        <v>0</v>
      </c>
      <c r="R57" s="97">
        <f>+Sklop13[[#This Row],[cena/enota brez DDV v EUR]]+Sklop13[[#This Row],[Davek (EUR)]]</f>
        <v>0</v>
      </c>
      <c r="S57" s="97">
        <f>+Sklop13[[#This Row],[cena/enota brez DDV v EUR]]*Sklop13[[#This Row],[Okvirna količina]]</f>
        <v>0</v>
      </c>
      <c r="T57" s="97">
        <f>+Sklop13[[#This Row],[Končna cena/enoto mere (EUR) z DDV]]*Sklop13[[#This Row],[Okvirna količina]]</f>
        <v>0</v>
      </c>
      <c r="U57" s="105"/>
    </row>
    <row r="58" spans="1:21" s="58" customFormat="1" ht="24">
      <c r="A58" s="86" t="s">
        <v>49</v>
      </c>
      <c r="B58" s="82" t="s">
        <v>664</v>
      </c>
      <c r="C58" s="78">
        <v>80</v>
      </c>
      <c r="D58" s="84" t="s">
        <v>155</v>
      </c>
      <c r="E58" s="114"/>
      <c r="F58" s="203">
        <v>60</v>
      </c>
      <c r="G58" s="203" t="s">
        <v>0</v>
      </c>
      <c r="H5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4.8</v>
      </c>
      <c r="I58" s="87" t="str">
        <f>IF(Sklop13[[#This Row],[ZAHTEVANA SHEMA KAKOVOSTI]]&lt;&gt;"",Sklop13[[#This Row],[Preračunana masa/volumen/kos na enoto kg]],"")</f>
        <v/>
      </c>
      <c r="J58" s="99"/>
      <c r="K58" s="94"/>
      <c r="L58" s="94"/>
      <c r="M58" s="2"/>
      <c r="N58" s="93"/>
      <c r="O58" s="93"/>
      <c r="P58" s="103"/>
      <c r="Q58" s="93">
        <f>+Sklop13[[#This Row],[cena/enota brez DDV v EUR]]*Sklop13[[#This Row],[Stopnja DDV (%)]]</f>
        <v>0</v>
      </c>
      <c r="R58" s="93">
        <f>+Sklop13[[#This Row],[cena/enota brez DDV v EUR]]+Sklop13[[#This Row],[Davek (EUR)]]</f>
        <v>0</v>
      </c>
      <c r="S58" s="93">
        <f>+Sklop13[[#This Row],[cena/enota brez DDV v EUR]]*Sklop13[[#This Row],[Okvirna količina]]</f>
        <v>0</v>
      </c>
      <c r="T58" s="123">
        <f>+Sklop13[[#This Row],[Končna cena/enoto mere (EUR) z DDV]]*Sklop13[[#This Row],[Okvirna količina]]</f>
        <v>0</v>
      </c>
      <c r="U58" s="105"/>
    </row>
    <row r="59" spans="1:21" s="58" customFormat="1" ht="12">
      <c r="A59" s="86" t="s">
        <v>45</v>
      </c>
      <c r="B59" s="82" t="s">
        <v>663</v>
      </c>
      <c r="C59" s="78">
        <v>1705</v>
      </c>
      <c r="D59" s="84" t="s">
        <v>155</v>
      </c>
      <c r="E59" s="114"/>
      <c r="F59" s="203">
        <v>100</v>
      </c>
      <c r="G59" s="203" t="s">
        <v>0</v>
      </c>
      <c r="H5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170.5</v>
      </c>
      <c r="I59" s="87" t="str">
        <f>IF(Sklop13[[#This Row],[ZAHTEVANA SHEMA KAKOVOSTI]]&lt;&gt;"",Sklop13[[#This Row],[Preračunana masa/volumen/kos na enoto kg]],"")</f>
        <v/>
      </c>
      <c r="J59" s="99"/>
      <c r="K59" s="94"/>
      <c r="L59" s="94"/>
      <c r="M59" s="2"/>
      <c r="N59" s="93"/>
      <c r="O59" s="93"/>
      <c r="P59" s="103"/>
      <c r="Q59" s="93">
        <f>+Sklop13[[#This Row],[cena/enota brez DDV v EUR]]*Sklop13[[#This Row],[Stopnja DDV (%)]]</f>
        <v>0</v>
      </c>
      <c r="R59" s="93">
        <f>+Sklop13[[#This Row],[cena/enota brez DDV v EUR]]+Sklop13[[#This Row],[Davek (EUR)]]</f>
        <v>0</v>
      </c>
      <c r="S59" s="93">
        <f>+Sklop13[[#This Row],[cena/enota brez DDV v EUR]]*Sklop13[[#This Row],[Okvirna količina]]</f>
        <v>0</v>
      </c>
      <c r="T59" s="123">
        <f>+Sklop13[[#This Row],[Končna cena/enoto mere (EUR) z DDV]]*Sklop13[[#This Row],[Okvirna količina]]</f>
        <v>0</v>
      </c>
      <c r="U59" s="105"/>
    </row>
    <row r="60" spans="1:21" s="58" customFormat="1" ht="12">
      <c r="A60" s="86" t="s">
        <v>46</v>
      </c>
      <c r="B60" s="82" t="s">
        <v>662</v>
      </c>
      <c r="C60" s="78">
        <v>1705</v>
      </c>
      <c r="D60" s="84" t="s">
        <v>155</v>
      </c>
      <c r="E60" s="114"/>
      <c r="F60" s="203">
        <v>60</v>
      </c>
      <c r="G60" s="203" t="s">
        <v>0</v>
      </c>
      <c r="H6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102.30000000000001</v>
      </c>
      <c r="I60" s="87" t="str">
        <f>IF(Sklop13[[#This Row],[ZAHTEVANA SHEMA KAKOVOSTI]]&lt;&gt;"",Sklop13[[#This Row],[Preračunana masa/volumen/kos na enoto kg]],"")</f>
        <v/>
      </c>
      <c r="J60" s="99"/>
      <c r="K60" s="94"/>
      <c r="L60" s="94"/>
      <c r="M60" s="2"/>
      <c r="N60" s="93"/>
      <c r="O60" s="93"/>
      <c r="P60" s="103"/>
      <c r="Q60" s="93">
        <f>+Sklop13[[#This Row],[cena/enota brez DDV v EUR]]*Sklop13[[#This Row],[Stopnja DDV (%)]]</f>
        <v>0</v>
      </c>
      <c r="R60" s="93">
        <f>+Sklop13[[#This Row],[cena/enota brez DDV v EUR]]+Sklop13[[#This Row],[Davek (EUR)]]</f>
        <v>0</v>
      </c>
      <c r="S60" s="93">
        <f>+Sklop13[[#This Row],[cena/enota brez DDV v EUR]]*Sklop13[[#This Row],[Okvirna količina]]</f>
        <v>0</v>
      </c>
      <c r="T60" s="123">
        <f>+Sklop13[[#This Row],[Končna cena/enoto mere (EUR) z DDV]]*Sklop13[[#This Row],[Okvirna količina]]</f>
        <v>0</v>
      </c>
      <c r="U60" s="105"/>
    </row>
    <row r="61" spans="1:21" s="58" customFormat="1" ht="12">
      <c r="A61" s="86" t="s">
        <v>50</v>
      </c>
      <c r="B61" s="179" t="s">
        <v>661</v>
      </c>
      <c r="C61" s="78">
        <v>1705</v>
      </c>
      <c r="D61" s="84" t="s">
        <v>155</v>
      </c>
      <c r="E61" s="121"/>
      <c r="F61" s="225">
        <v>60</v>
      </c>
      <c r="G61" s="241" t="s">
        <v>0</v>
      </c>
      <c r="H6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102.30000000000001</v>
      </c>
      <c r="I61" s="87" t="str">
        <f>IF(Sklop13[[#This Row],[ZAHTEVANA SHEMA KAKOVOSTI]]&lt;&gt;"",Sklop13[[#This Row],[Preračunana masa/volumen/kos na enoto kg]],"")</f>
        <v/>
      </c>
      <c r="J61" s="162"/>
      <c r="K61" s="164"/>
      <c r="L61" s="164"/>
      <c r="M61" s="163"/>
      <c r="N61" s="168"/>
      <c r="O61" s="168"/>
      <c r="P61" s="180"/>
      <c r="Q61" s="168">
        <f>+Sklop13[[#This Row],[cena/enota brez DDV v EUR]]*Sklop13[[#This Row],[Stopnja DDV (%)]]</f>
        <v>0</v>
      </c>
      <c r="R61" s="168">
        <f>+Sklop13[[#This Row],[cena/enota brez DDV v EUR]]+Sklop13[[#This Row],[Davek (EUR)]]</f>
        <v>0</v>
      </c>
      <c r="S61" s="168">
        <f>+Sklop13[[#This Row],[cena/enota brez DDV v EUR]]*Sklop13[[#This Row],[Okvirna količina]]</f>
        <v>0</v>
      </c>
      <c r="T61" s="181">
        <f>+Sklop13[[#This Row],[Končna cena/enoto mere (EUR) z DDV]]*Sklop13[[#This Row],[Okvirna količina]]</f>
        <v>0</v>
      </c>
      <c r="U61" s="182"/>
    </row>
    <row r="62" spans="1:21" s="58" customFormat="1" ht="12">
      <c r="A62" s="86" t="s">
        <v>51</v>
      </c>
      <c r="B62" s="179" t="s">
        <v>660</v>
      </c>
      <c r="C62" s="167">
        <v>800</v>
      </c>
      <c r="D62" s="183" t="s">
        <v>155</v>
      </c>
      <c r="E62" s="121"/>
      <c r="F62" s="225">
        <v>40</v>
      </c>
      <c r="G62" s="241" t="s">
        <v>0</v>
      </c>
      <c r="H6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2" s="87" t="str">
        <f>IF(Sklop13[[#This Row],[ZAHTEVANA SHEMA KAKOVOSTI]]&lt;&gt;"",Sklop13[[#This Row],[Preračunana masa/volumen/kos na enoto kg]],"")</f>
        <v/>
      </c>
      <c r="J62" s="162"/>
      <c r="K62" s="164"/>
      <c r="L62" s="164"/>
      <c r="M62" s="163"/>
      <c r="N62" s="168"/>
      <c r="O62" s="168"/>
      <c r="P62" s="180"/>
      <c r="Q62" s="168">
        <f>+Sklop13[[#This Row],[cena/enota brez DDV v EUR]]*Sklop13[[#This Row],[Stopnja DDV (%)]]</f>
        <v>0</v>
      </c>
      <c r="R62" s="168">
        <f>+Sklop13[[#This Row],[cena/enota brez DDV v EUR]]+Sklop13[[#This Row],[Davek (EUR)]]</f>
        <v>0</v>
      </c>
      <c r="S62" s="168">
        <f>+Sklop13[[#This Row],[cena/enota brez DDV v EUR]]*Sklop13[[#This Row],[Okvirna količina]]</f>
        <v>0</v>
      </c>
      <c r="T62" s="181">
        <f>+Sklop13[[#This Row],[Končna cena/enoto mere (EUR) z DDV]]*Sklop13[[#This Row],[Okvirna količina]]</f>
        <v>0</v>
      </c>
      <c r="U62" s="182"/>
    </row>
    <row r="63" spans="1:21" s="58" customFormat="1" ht="12">
      <c r="A63" s="86" t="s">
        <v>47</v>
      </c>
      <c r="B63" s="179" t="s">
        <v>659</v>
      </c>
      <c r="C63" s="78">
        <v>1705</v>
      </c>
      <c r="D63" s="84" t="s">
        <v>155</v>
      </c>
      <c r="E63" s="121"/>
      <c r="F63" s="225">
        <v>30</v>
      </c>
      <c r="G63" s="241" t="s">
        <v>0</v>
      </c>
      <c r="H6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51.150000000000006</v>
      </c>
      <c r="I63" s="87" t="str">
        <f>IF(Sklop13[[#This Row],[ZAHTEVANA SHEMA KAKOVOSTI]]&lt;&gt;"",Sklop13[[#This Row],[Preračunana masa/volumen/kos na enoto kg]],"")</f>
        <v/>
      </c>
      <c r="J63" s="162"/>
      <c r="K63" s="164"/>
      <c r="L63" s="164"/>
      <c r="M63" s="163"/>
      <c r="N63" s="168"/>
      <c r="O63" s="168"/>
      <c r="P63" s="180"/>
      <c r="Q63" s="168">
        <f>+Sklop13[[#This Row],[cena/enota brez DDV v EUR]]*Sklop13[[#This Row],[Stopnja DDV (%)]]</f>
        <v>0</v>
      </c>
      <c r="R63" s="168">
        <f>+Sklop13[[#This Row],[cena/enota brez DDV v EUR]]+Sklop13[[#This Row],[Davek (EUR)]]</f>
        <v>0</v>
      </c>
      <c r="S63" s="168">
        <f>+Sklop13[[#This Row],[cena/enota brez DDV v EUR]]*Sklop13[[#This Row],[Okvirna količina]]</f>
        <v>0</v>
      </c>
      <c r="T63" s="181">
        <f>+Sklop13[[#This Row],[Končna cena/enoto mere (EUR) z DDV]]*Sklop13[[#This Row],[Okvirna količina]]</f>
        <v>0</v>
      </c>
      <c r="U63" s="182"/>
    </row>
    <row r="64" spans="1:21" s="58" customFormat="1" ht="12">
      <c r="A64" s="86" t="s">
        <v>52</v>
      </c>
      <c r="B64" s="82" t="s">
        <v>658</v>
      </c>
      <c r="C64" s="78">
        <v>1</v>
      </c>
      <c r="D64" s="84" t="s">
        <v>94</v>
      </c>
      <c r="E64" s="114"/>
      <c r="F64" s="203">
        <v>2500</v>
      </c>
      <c r="G64" s="203" t="s">
        <v>0</v>
      </c>
      <c r="H6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2500</v>
      </c>
      <c r="I64" s="87" t="str">
        <f>IF(Sklop13[[#This Row],[ZAHTEVANA SHEMA KAKOVOSTI]]&lt;&gt;"",Sklop13[[#This Row],[Preračunana masa/volumen/kos na enoto kg]],"")</f>
        <v/>
      </c>
      <c r="J64" s="99"/>
      <c r="K64" s="94"/>
      <c r="L64" s="94"/>
      <c r="M64" s="2"/>
      <c r="N64" s="93"/>
      <c r="O64" s="93"/>
      <c r="P64" s="103"/>
      <c r="Q64" s="93">
        <f>+Sklop13[[#This Row],[cena/enota brez DDV v EUR]]*Sklop13[[#This Row],[Stopnja DDV (%)]]</f>
        <v>0</v>
      </c>
      <c r="R64" s="93">
        <f>+Sklop13[[#This Row],[cena/enota brez DDV v EUR]]+Sklop13[[#This Row],[Davek (EUR)]]</f>
        <v>0</v>
      </c>
      <c r="S64" s="93">
        <f>+Sklop13[[#This Row],[cena/enota brez DDV v EUR]]*Sklop13[[#This Row],[Okvirna količina]]</f>
        <v>0</v>
      </c>
      <c r="T64" s="123">
        <f>+Sklop13[[#This Row],[Končna cena/enoto mere (EUR) z DDV]]*Sklop13[[#This Row],[Okvirna količina]]</f>
        <v>0</v>
      </c>
      <c r="U64" s="105"/>
    </row>
    <row r="65" spans="1:21" s="58" customFormat="1" ht="12">
      <c r="A65" s="86" t="s">
        <v>48</v>
      </c>
      <c r="B65" s="82" t="s">
        <v>657</v>
      </c>
      <c r="C65" s="78">
        <v>10</v>
      </c>
      <c r="D65" s="84" t="s">
        <v>94</v>
      </c>
      <c r="E65" s="114"/>
      <c r="F65" s="203">
        <v>20</v>
      </c>
      <c r="G65" s="203" t="s">
        <v>0</v>
      </c>
      <c r="H6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5" s="87" t="str">
        <f>IF(Sklop13[[#This Row],[ZAHTEVANA SHEMA KAKOVOSTI]]&lt;&gt;"",Sklop13[[#This Row],[Preračunana masa/volumen/kos na enoto kg]],"")</f>
        <v/>
      </c>
      <c r="J65" s="99"/>
      <c r="K65" s="94"/>
      <c r="L65" s="94"/>
      <c r="M65" s="2"/>
      <c r="N65" s="93"/>
      <c r="O65" s="93"/>
      <c r="P65" s="103"/>
      <c r="Q65" s="93">
        <f>+Sklop13[[#This Row],[cena/enota brez DDV v EUR]]*Sklop13[[#This Row],[Stopnja DDV (%)]]</f>
        <v>0</v>
      </c>
      <c r="R65" s="93">
        <f>+Sklop13[[#This Row],[cena/enota brez DDV v EUR]]+Sklop13[[#This Row],[Davek (EUR)]]</f>
        <v>0</v>
      </c>
      <c r="S65" s="93">
        <f>+Sklop13[[#This Row],[cena/enota brez DDV v EUR]]*Sklop13[[#This Row],[Okvirna količina]]</f>
        <v>0</v>
      </c>
      <c r="T65" s="123">
        <f>+Sklop13[[#This Row],[Končna cena/enoto mere (EUR) z DDV]]*Sklop13[[#This Row],[Okvirna količina]]</f>
        <v>0</v>
      </c>
      <c r="U65" s="105"/>
    </row>
    <row r="66" spans="1:21" s="58" customFormat="1" ht="12">
      <c r="A66" s="86" t="s">
        <v>53</v>
      </c>
      <c r="B66" s="184" t="s">
        <v>656</v>
      </c>
      <c r="C66" s="78">
        <v>1</v>
      </c>
      <c r="D66" s="84" t="s">
        <v>94</v>
      </c>
      <c r="E66" s="114"/>
      <c r="F66" s="203">
        <v>10</v>
      </c>
      <c r="G66" s="203" t="s">
        <v>0</v>
      </c>
      <c r="H6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87" t="str">
        <f>IF(Sklop13[[#This Row],[ZAHTEVANA SHEMA KAKOVOSTI]]&lt;&gt;"",Sklop13[[#This Row],[Preračunana masa/volumen/kos na enoto kg]],"")</f>
        <v/>
      </c>
      <c r="J66" s="99"/>
      <c r="K66" s="94"/>
      <c r="L66" s="94"/>
      <c r="M66" s="2"/>
      <c r="N66" s="93"/>
      <c r="O66" s="93"/>
      <c r="P66" s="103"/>
      <c r="Q66" s="93">
        <f>+Sklop13[[#This Row],[cena/enota brez DDV v EUR]]*Sklop13[[#This Row],[Stopnja DDV (%)]]</f>
        <v>0</v>
      </c>
      <c r="R66" s="93">
        <f>+Sklop13[[#This Row],[cena/enota brez DDV v EUR]]+Sklop13[[#This Row],[Davek (EUR)]]</f>
        <v>0</v>
      </c>
      <c r="S66" s="93">
        <f>+Sklop13[[#This Row],[cena/enota brez DDV v EUR]]*Sklop13[[#This Row],[Okvirna količina]]</f>
        <v>0</v>
      </c>
      <c r="T66" s="123">
        <f>+Sklop13[[#This Row],[Končna cena/enoto mere (EUR) z DDV]]*Sklop13[[#This Row],[Okvirna količina]]</f>
        <v>0</v>
      </c>
      <c r="U66" s="105"/>
    </row>
    <row r="67" spans="1:21" s="58" customFormat="1" ht="12">
      <c r="A67" s="86" t="s">
        <v>54</v>
      </c>
      <c r="B67" s="82" t="s">
        <v>655</v>
      </c>
      <c r="C67" s="78">
        <v>1</v>
      </c>
      <c r="D67" s="84" t="s">
        <v>94</v>
      </c>
      <c r="E67" s="114"/>
      <c r="F67" s="203">
        <v>10</v>
      </c>
      <c r="G67" s="203" t="s">
        <v>94</v>
      </c>
      <c r="H6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7" s="87" t="str">
        <f>IF(Sklop13[[#This Row],[ZAHTEVANA SHEMA KAKOVOSTI]]&lt;&gt;"",Sklop13[[#This Row],[Preračunana masa/volumen/kos na enoto kg]],"")</f>
        <v/>
      </c>
      <c r="J67" s="99"/>
      <c r="K67" s="94"/>
      <c r="L67" s="94"/>
      <c r="M67" s="2"/>
      <c r="N67" s="93"/>
      <c r="O67" s="93"/>
      <c r="P67" s="103"/>
      <c r="Q67" s="93">
        <f>+Sklop13[[#This Row],[cena/enota brez DDV v EUR]]*Sklop13[[#This Row],[Stopnja DDV (%)]]</f>
        <v>0</v>
      </c>
      <c r="R67" s="93">
        <f>+Sklop13[[#This Row],[cena/enota brez DDV v EUR]]+Sklop13[[#This Row],[Davek (EUR)]]</f>
        <v>0</v>
      </c>
      <c r="S67" s="93">
        <f>+Sklop13[[#This Row],[cena/enota brez DDV v EUR]]*Sklop13[[#This Row],[Okvirna količina]]</f>
        <v>0</v>
      </c>
      <c r="T67" s="123">
        <f>+Sklop13[[#This Row],[Končna cena/enoto mere (EUR) z DDV]]*Sklop13[[#This Row],[Okvirna količina]]</f>
        <v>0</v>
      </c>
      <c r="U67" s="105"/>
    </row>
    <row r="68" spans="1:21" s="58" customFormat="1" ht="12">
      <c r="A68" s="86" t="s">
        <v>55</v>
      </c>
      <c r="B68" s="82" t="s">
        <v>654</v>
      </c>
      <c r="C68" s="78">
        <v>1</v>
      </c>
      <c r="D68" s="84" t="s">
        <v>94</v>
      </c>
      <c r="E68" s="114"/>
      <c r="F68" s="203">
        <v>100</v>
      </c>
      <c r="G68" s="203" t="s">
        <v>0</v>
      </c>
      <c r="H6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8" s="87" t="str">
        <f>IF(Sklop13[[#This Row],[ZAHTEVANA SHEMA KAKOVOSTI]]&lt;&gt;"",Sklop13[[#This Row],[Preračunana masa/volumen/kos na enoto kg]],"")</f>
        <v/>
      </c>
      <c r="J68" s="99"/>
      <c r="K68" s="94"/>
      <c r="L68" s="94"/>
      <c r="M68" s="2"/>
      <c r="N68" s="93"/>
      <c r="O68" s="93"/>
      <c r="P68" s="103"/>
      <c r="Q68" s="93">
        <f>+Sklop13[[#This Row],[cena/enota brez DDV v EUR]]*Sklop13[[#This Row],[Stopnja DDV (%)]]</f>
        <v>0</v>
      </c>
      <c r="R68" s="93">
        <f>+Sklop13[[#This Row],[cena/enota brez DDV v EUR]]+Sklop13[[#This Row],[Davek (EUR)]]</f>
        <v>0</v>
      </c>
      <c r="S68" s="93">
        <f>+Sklop13[[#This Row],[cena/enota brez DDV v EUR]]*Sklop13[[#This Row],[Okvirna količina]]</f>
        <v>0</v>
      </c>
      <c r="T68" s="123">
        <f>+Sklop13[[#This Row],[Končna cena/enoto mere (EUR) z DDV]]*Sklop13[[#This Row],[Okvirna količina]]</f>
        <v>0</v>
      </c>
      <c r="U68" s="105"/>
    </row>
    <row r="69" spans="1:21" s="58" customFormat="1" ht="24">
      <c r="A69" s="86" t="s">
        <v>56</v>
      </c>
      <c r="B69" s="179" t="s">
        <v>768</v>
      </c>
      <c r="C69" s="167" t="s">
        <v>766</v>
      </c>
      <c r="D69" s="183" t="s">
        <v>155</v>
      </c>
      <c r="E69" s="170"/>
      <c r="F69" s="225">
        <v>120</v>
      </c>
      <c r="G69" s="225" t="s">
        <v>1</v>
      </c>
      <c r="H6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9" s="87" t="str">
        <f>IF(Sklop13[[#This Row],[ZAHTEVANA SHEMA KAKOVOSTI]]&lt;&gt;"",Sklop13[[#This Row],[Preračunana masa/volumen/kos na enoto kg]],"")</f>
        <v/>
      </c>
      <c r="J69" s="162"/>
      <c r="K69" s="164"/>
      <c r="L69" s="164"/>
      <c r="M69" s="163"/>
      <c r="N69" s="168"/>
      <c r="O69" s="168"/>
      <c r="P69" s="180"/>
      <c r="Q69" s="168">
        <f>+Sklop13[[#This Row],[cena/enota brez DDV v EUR]]*Sklop13[[#This Row],[Stopnja DDV (%)]]</f>
        <v>0</v>
      </c>
      <c r="R69" s="168">
        <f>+Sklop13[[#This Row],[cena/enota brez DDV v EUR]]+Sklop13[[#This Row],[Davek (EUR)]]</f>
        <v>0</v>
      </c>
      <c r="S69" s="168">
        <f>+Sklop13[[#This Row],[cena/enota brez DDV v EUR]]*Sklop13[[#This Row],[Okvirna količina]]</f>
        <v>0</v>
      </c>
      <c r="T69" s="181">
        <f>+Sklop13[[#This Row],[Končna cena/enoto mere (EUR) z DDV]]*Sklop13[[#This Row],[Okvirna količina]]</f>
        <v>0</v>
      </c>
      <c r="U69" s="182"/>
    </row>
    <row r="70" spans="1:21" s="58" customFormat="1" ht="24">
      <c r="A70" s="86" t="s">
        <v>57</v>
      </c>
      <c r="B70" s="179" t="s">
        <v>769</v>
      </c>
      <c r="C70" s="167" t="s">
        <v>767</v>
      </c>
      <c r="D70" s="195" t="s">
        <v>1</v>
      </c>
      <c r="E70" s="121"/>
      <c r="F70" s="225">
        <v>50</v>
      </c>
      <c r="G70" s="225" t="s">
        <v>1</v>
      </c>
      <c r="H7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0" s="87" t="str">
        <f>IF(Sklop13[[#This Row],[ZAHTEVANA SHEMA KAKOVOSTI]]&lt;&gt;"",Sklop13[[#This Row],[Preračunana masa/volumen/kos na enoto kg]],"")</f>
        <v/>
      </c>
      <c r="J70" s="162"/>
      <c r="K70" s="164"/>
      <c r="L70" s="164"/>
      <c r="M70" s="163"/>
      <c r="N70" s="168"/>
      <c r="O70" s="168"/>
      <c r="P70" s="180"/>
      <c r="Q70" s="168">
        <f>+Sklop13[[#This Row],[cena/enota brez DDV v EUR]]*Sklop13[[#This Row],[Stopnja DDV (%)]]</f>
        <v>0</v>
      </c>
      <c r="R70" s="168">
        <f>+Sklop13[[#This Row],[cena/enota brez DDV v EUR]]+Sklop13[[#This Row],[Davek (EUR)]]</f>
        <v>0</v>
      </c>
      <c r="S70" s="168">
        <f>+Sklop13[[#This Row],[cena/enota brez DDV v EUR]]*Sklop13[[#This Row],[Okvirna količina]]</f>
        <v>0</v>
      </c>
      <c r="T70" s="181">
        <f>+Sklop13[[#This Row],[Končna cena/enoto mere (EUR) z DDV]]*Sklop13[[#This Row],[Okvirna količina]]</f>
        <v>0</v>
      </c>
      <c r="U70" s="182"/>
    </row>
    <row r="71" spans="1:21" s="58" customFormat="1" ht="12">
      <c r="A71" s="86" t="s">
        <v>58</v>
      </c>
      <c r="B71" s="82" t="s">
        <v>673</v>
      </c>
      <c r="C71" s="78">
        <v>500</v>
      </c>
      <c r="D71" s="84" t="s">
        <v>155</v>
      </c>
      <c r="E71" s="114"/>
      <c r="F71" s="203">
        <v>100</v>
      </c>
      <c r="G71" s="203" t="s">
        <v>0</v>
      </c>
      <c r="H7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1" s="87" t="str">
        <f>IF(Sklop13[[#This Row],[ZAHTEVANA SHEMA KAKOVOSTI]]&lt;&gt;"",Sklop13[[#This Row],[Preračunana masa/volumen/kos na enoto kg]],"")</f>
        <v/>
      </c>
      <c r="J71" s="99"/>
      <c r="K71" s="94"/>
      <c r="L71" s="94"/>
      <c r="M71" s="2"/>
      <c r="N71" s="93"/>
      <c r="O71" s="93"/>
      <c r="P71" s="103"/>
      <c r="Q71" s="93">
        <f>+Sklop13[[#This Row],[cena/enota brez DDV v EUR]]*Sklop13[[#This Row],[Stopnja DDV (%)]]</f>
        <v>0</v>
      </c>
      <c r="R71" s="93">
        <f>+Sklop13[[#This Row],[cena/enota brez DDV v EUR]]+Sklop13[[#This Row],[Davek (EUR)]]</f>
        <v>0</v>
      </c>
      <c r="S71" s="93">
        <f>+Sklop13[[#This Row],[cena/enota brez DDV v EUR]]*Sklop13[[#This Row],[Okvirna količina]]</f>
        <v>0</v>
      </c>
      <c r="T71" s="123">
        <f>+Sklop13[[#This Row],[Končna cena/enoto mere (EUR) z DDV]]*Sklop13[[#This Row],[Okvirna količina]]</f>
        <v>0</v>
      </c>
      <c r="U71" s="105"/>
    </row>
    <row r="72" spans="1:21" s="58" customFormat="1" ht="12">
      <c r="A72" s="86" t="s">
        <v>59</v>
      </c>
      <c r="B72" s="158" t="s">
        <v>672</v>
      </c>
      <c r="C72" s="157" t="s">
        <v>893</v>
      </c>
      <c r="D72" s="185" t="s">
        <v>155</v>
      </c>
      <c r="E72" s="159"/>
      <c r="F72" s="204">
        <v>30</v>
      </c>
      <c r="G72" s="242" t="s">
        <v>1</v>
      </c>
      <c r="H7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2" s="87" t="str">
        <f>IF(Sklop13[[#This Row],[ZAHTEVANA SHEMA KAKOVOSTI]]&lt;&gt;"",Sklop13[[#This Row],[Preračunana masa/volumen/kos na enoto kg]],"")</f>
        <v/>
      </c>
      <c r="J72" s="148"/>
      <c r="K72" s="149"/>
      <c r="L72" s="149"/>
      <c r="M72" s="150"/>
      <c r="N72" s="151"/>
      <c r="O72" s="151"/>
      <c r="P72" s="152"/>
      <c r="Q72" s="151">
        <f>+Sklop13[[#This Row],[cena/enota brez DDV v EUR]]*Sklop13[[#This Row],[Stopnja DDV (%)]]</f>
        <v>0</v>
      </c>
      <c r="R72" s="151">
        <f>+Sklop13[[#This Row],[cena/enota brez DDV v EUR]]+Sklop13[[#This Row],[Davek (EUR)]]</f>
        <v>0</v>
      </c>
      <c r="S72" s="151">
        <f>+Sklop13[[#This Row],[cena/enota brez DDV v EUR]]*Sklop13[[#This Row],[Okvirna količina]]</f>
        <v>0</v>
      </c>
      <c r="T72" s="153">
        <f>+Sklop13[[#This Row],[Končna cena/enoto mere (EUR) z DDV]]*Sklop13[[#This Row],[Okvirna količina]]</f>
        <v>0</v>
      </c>
      <c r="U72" s="154"/>
    </row>
    <row r="73" spans="1:21" s="58" customFormat="1" ht="12">
      <c r="A73" s="86" t="s">
        <v>60</v>
      </c>
      <c r="B73" s="158" t="s">
        <v>671</v>
      </c>
      <c r="C73" s="157">
        <v>670</v>
      </c>
      <c r="D73" s="185" t="s">
        <v>155</v>
      </c>
      <c r="E73" s="159"/>
      <c r="F73" s="204">
        <v>15</v>
      </c>
      <c r="G73" s="242" t="s">
        <v>0</v>
      </c>
      <c r="H7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10.050000000000001</v>
      </c>
      <c r="I73" s="87" t="str">
        <f>IF(Sklop13[[#This Row],[ZAHTEVANA SHEMA KAKOVOSTI]]&lt;&gt;"",Sklop13[[#This Row],[Preračunana masa/volumen/kos na enoto kg]],"")</f>
        <v/>
      </c>
      <c r="J73" s="148"/>
      <c r="K73" s="149"/>
      <c r="L73" s="149"/>
      <c r="M73" s="150"/>
      <c r="N73" s="151"/>
      <c r="O73" s="151"/>
      <c r="P73" s="152"/>
      <c r="Q73" s="151">
        <f>+Sklop13[[#This Row],[cena/enota brez DDV v EUR]]*Sklop13[[#This Row],[Stopnja DDV (%)]]</f>
        <v>0</v>
      </c>
      <c r="R73" s="151">
        <f>+Sklop13[[#This Row],[cena/enota brez DDV v EUR]]+Sklop13[[#This Row],[Davek (EUR)]]</f>
        <v>0</v>
      </c>
      <c r="S73" s="151">
        <f>+Sklop13[[#This Row],[cena/enota brez DDV v EUR]]*Sklop13[[#This Row],[Okvirna količina]]</f>
        <v>0</v>
      </c>
      <c r="T73" s="153">
        <f>+Sklop13[[#This Row],[Končna cena/enoto mere (EUR) z DDV]]*Sklop13[[#This Row],[Okvirna količina]]</f>
        <v>0</v>
      </c>
      <c r="U73" s="154"/>
    </row>
    <row r="74" spans="1:21" s="58" customFormat="1" ht="12">
      <c r="A74" s="86" t="s">
        <v>61</v>
      </c>
      <c r="B74" s="82" t="s">
        <v>670</v>
      </c>
      <c r="C74" s="78">
        <v>4.5</v>
      </c>
      <c r="D74" s="84" t="s">
        <v>1</v>
      </c>
      <c r="E74" s="159"/>
      <c r="F74" s="204">
        <v>80</v>
      </c>
      <c r="G74" s="242" t="s">
        <v>0</v>
      </c>
      <c r="H7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74" s="87" t="str">
        <f>IF(Sklop13[[#This Row],[ZAHTEVANA SHEMA KAKOVOSTI]]&lt;&gt;"",Sklop13[[#This Row],[Preračunana masa/volumen/kos na enoto kg]],"")</f>
        <v/>
      </c>
      <c r="J74" s="148"/>
      <c r="K74" s="149"/>
      <c r="L74" s="149"/>
      <c r="M74" s="150"/>
      <c r="N74" s="151"/>
      <c r="O74" s="151"/>
      <c r="P74" s="152"/>
      <c r="Q74" s="151">
        <f>+Sklop13[[#This Row],[cena/enota brez DDV v EUR]]*Sklop13[[#This Row],[Stopnja DDV (%)]]</f>
        <v>0</v>
      </c>
      <c r="R74" s="151">
        <f>+Sklop13[[#This Row],[cena/enota brez DDV v EUR]]+Sklop13[[#This Row],[Davek (EUR)]]</f>
        <v>0</v>
      </c>
      <c r="S74" s="151">
        <f>+Sklop13[[#This Row],[cena/enota brez DDV v EUR]]*Sklop13[[#This Row],[Okvirna količina]]</f>
        <v>0</v>
      </c>
      <c r="T74" s="153">
        <f>+Sklop13[[#This Row],[Končna cena/enoto mere (EUR) z DDV]]*Sklop13[[#This Row],[Okvirna količina]]</f>
        <v>0</v>
      </c>
      <c r="U74" s="154"/>
    </row>
    <row r="75" spans="1:21" s="58" customFormat="1" ht="12">
      <c r="A75" s="86" t="s">
        <v>62</v>
      </c>
      <c r="B75" s="158" t="s">
        <v>922</v>
      </c>
      <c r="C75" s="157">
        <v>20</v>
      </c>
      <c r="D75" s="185" t="s">
        <v>155</v>
      </c>
      <c r="E75" s="159"/>
      <c r="F75" s="204">
        <v>50</v>
      </c>
      <c r="G75" s="242" t="s">
        <v>0</v>
      </c>
      <c r="H7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5" s="87" t="str">
        <f>IF(Sklop13[[#This Row],[ZAHTEVANA SHEMA KAKOVOSTI]]&lt;&gt;"",Sklop13[[#This Row],[Preračunana masa/volumen/kos na enoto kg]],"")</f>
        <v/>
      </c>
      <c r="J75" s="148"/>
      <c r="K75" s="149"/>
      <c r="L75" s="149"/>
      <c r="M75" s="150"/>
      <c r="N75" s="151"/>
      <c r="O75" s="151"/>
      <c r="P75" s="152"/>
      <c r="Q75" s="151">
        <f>+Sklop13[[#This Row],[cena/enota brez DDV v EUR]]*Sklop13[[#This Row],[Stopnja DDV (%)]]</f>
        <v>0</v>
      </c>
      <c r="R75" s="151">
        <f>+Sklop13[[#This Row],[cena/enota brez DDV v EUR]]+Sklop13[[#This Row],[Davek (EUR)]]</f>
        <v>0</v>
      </c>
      <c r="S75" s="151">
        <f>+Sklop13[[#This Row],[cena/enota brez DDV v EUR]]*Sklop13[[#This Row],[Okvirna količina]]</f>
        <v>0</v>
      </c>
      <c r="T75" s="153">
        <f>+Sklop13[[#This Row],[Končna cena/enoto mere (EUR) z DDV]]*Sklop13[[#This Row],[Okvirna količina]]</f>
        <v>0</v>
      </c>
      <c r="U75" s="154"/>
    </row>
    <row r="76" spans="1:21" s="58" customFormat="1" ht="12">
      <c r="A76" s="86" t="s">
        <v>63</v>
      </c>
      <c r="B76" s="158" t="s">
        <v>669</v>
      </c>
      <c r="C76" s="157">
        <v>850</v>
      </c>
      <c r="D76" s="185" t="s">
        <v>155</v>
      </c>
      <c r="E76" s="159"/>
      <c r="F76" s="204">
        <v>20</v>
      </c>
      <c r="G76" s="242" t="s">
        <v>0</v>
      </c>
      <c r="H7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76" s="87" t="str">
        <f>IF(Sklop13[[#This Row],[ZAHTEVANA SHEMA KAKOVOSTI]]&lt;&gt;"",Sklop13[[#This Row],[Preračunana masa/volumen/kos na enoto kg]],"")</f>
        <v/>
      </c>
      <c r="J76" s="148"/>
      <c r="K76" s="149"/>
      <c r="L76" s="149"/>
      <c r="M76" s="150"/>
      <c r="N76" s="151"/>
      <c r="O76" s="151"/>
      <c r="P76" s="152"/>
      <c r="Q76" s="151">
        <f>+Sklop13[[#This Row],[cena/enota brez DDV v EUR]]*Sklop13[[#This Row],[Stopnja DDV (%)]]</f>
        <v>0</v>
      </c>
      <c r="R76" s="151">
        <f>+Sklop13[[#This Row],[cena/enota brez DDV v EUR]]+Sklop13[[#This Row],[Davek (EUR)]]</f>
        <v>0</v>
      </c>
      <c r="S76" s="151">
        <f>+Sklop13[[#This Row],[cena/enota brez DDV v EUR]]*Sklop13[[#This Row],[Okvirna količina]]</f>
        <v>0</v>
      </c>
      <c r="T76" s="153">
        <f>+Sklop13[[#This Row],[Končna cena/enoto mere (EUR) z DDV]]*Sklop13[[#This Row],[Okvirna količina]]</f>
        <v>0</v>
      </c>
      <c r="U76" s="154"/>
    </row>
    <row r="77" spans="1:21" s="58" customFormat="1" ht="12">
      <c r="A77" s="86" t="s">
        <v>69</v>
      </c>
      <c r="B77" s="158" t="s">
        <v>668</v>
      </c>
      <c r="C77" s="157">
        <v>3</v>
      </c>
      <c r="D77" s="185" t="s">
        <v>1</v>
      </c>
      <c r="E77" s="159"/>
      <c r="F77" s="204">
        <v>100</v>
      </c>
      <c r="G77" s="242" t="s">
        <v>0</v>
      </c>
      <c r="H7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77" s="87" t="str">
        <f>IF(Sklop13[[#This Row],[ZAHTEVANA SHEMA KAKOVOSTI]]&lt;&gt;"",Sklop13[[#This Row],[Preračunana masa/volumen/kos na enoto kg]],"")</f>
        <v/>
      </c>
      <c r="J77" s="148"/>
      <c r="K77" s="149"/>
      <c r="L77" s="149"/>
      <c r="M77" s="150"/>
      <c r="N77" s="151"/>
      <c r="O77" s="151"/>
      <c r="P77" s="152"/>
      <c r="Q77" s="151">
        <f>+Sklop13[[#This Row],[cena/enota brez DDV v EUR]]*Sklop13[[#This Row],[Stopnja DDV (%)]]</f>
        <v>0</v>
      </c>
      <c r="R77" s="151">
        <f>+Sklop13[[#This Row],[cena/enota brez DDV v EUR]]+Sklop13[[#This Row],[Davek (EUR)]]</f>
        <v>0</v>
      </c>
      <c r="S77" s="151">
        <f>+Sklop13[[#This Row],[cena/enota brez DDV v EUR]]*Sklop13[[#This Row],[Okvirna količina]]</f>
        <v>0</v>
      </c>
      <c r="T77" s="153">
        <f>+Sklop13[[#This Row],[Končna cena/enoto mere (EUR) z DDV]]*Sklop13[[#This Row],[Okvirna količina]]</f>
        <v>0</v>
      </c>
      <c r="U77" s="154"/>
    </row>
    <row r="78" spans="1:21" s="58" customFormat="1" ht="12">
      <c r="A78" s="86" t="s">
        <v>70</v>
      </c>
      <c r="B78" s="158" t="s">
        <v>704</v>
      </c>
      <c r="C78" s="157">
        <v>600</v>
      </c>
      <c r="D78" s="185" t="s">
        <v>155</v>
      </c>
      <c r="E78" s="159"/>
      <c r="F78" s="204">
        <v>15</v>
      </c>
      <c r="G78" s="242" t="s">
        <v>0</v>
      </c>
      <c r="H7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78" s="87" t="str">
        <f>IF(Sklop13[[#This Row],[ZAHTEVANA SHEMA KAKOVOSTI]]&lt;&gt;"",Sklop13[[#This Row],[Preračunana masa/volumen/kos na enoto kg]],"")</f>
        <v/>
      </c>
      <c r="J78" s="148"/>
      <c r="K78" s="149"/>
      <c r="L78" s="149"/>
      <c r="M78" s="150"/>
      <c r="N78" s="151"/>
      <c r="O78" s="151"/>
      <c r="P78" s="152"/>
      <c r="Q78" s="151">
        <f>+Sklop13[[#This Row],[cena/enota brez DDV v EUR]]*Sklop13[[#This Row],[Stopnja DDV (%)]]</f>
        <v>0</v>
      </c>
      <c r="R78" s="151">
        <f>+Sklop13[[#This Row],[cena/enota brez DDV v EUR]]+Sklop13[[#This Row],[Davek (EUR)]]</f>
        <v>0</v>
      </c>
      <c r="S78" s="151">
        <f>+Sklop13[[#This Row],[cena/enota brez DDV v EUR]]*Sklop13[[#This Row],[Okvirna količina]]</f>
        <v>0</v>
      </c>
      <c r="T78" s="153">
        <f>+Sklop13[[#This Row],[Končna cena/enoto mere (EUR) z DDV]]*Sklop13[[#This Row],[Okvirna količina]]</f>
        <v>0</v>
      </c>
      <c r="U78" s="154"/>
    </row>
    <row r="79" spans="1:21" s="58" customFormat="1" ht="12">
      <c r="A79" s="86" t="s">
        <v>71</v>
      </c>
      <c r="B79" s="158" t="s">
        <v>703</v>
      </c>
      <c r="C79" s="157">
        <v>3</v>
      </c>
      <c r="D79" s="185" t="s">
        <v>1</v>
      </c>
      <c r="E79" s="159"/>
      <c r="F79" s="204">
        <v>40</v>
      </c>
      <c r="G79" s="242" t="s">
        <v>0</v>
      </c>
      <c r="H7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79" s="87" t="str">
        <f>IF(Sklop13[[#This Row],[ZAHTEVANA SHEMA KAKOVOSTI]]&lt;&gt;"",Sklop13[[#This Row],[Preračunana masa/volumen/kos na enoto kg]],"")</f>
        <v/>
      </c>
      <c r="J79" s="148"/>
      <c r="K79" s="149"/>
      <c r="L79" s="149"/>
      <c r="M79" s="150"/>
      <c r="N79" s="151"/>
      <c r="O79" s="151"/>
      <c r="P79" s="152"/>
      <c r="Q79" s="151">
        <f>+Sklop13[[#This Row],[cena/enota brez DDV v EUR]]*Sklop13[[#This Row],[Stopnja DDV (%)]]</f>
        <v>0</v>
      </c>
      <c r="R79" s="151">
        <f>+Sklop13[[#This Row],[cena/enota brez DDV v EUR]]+Sklop13[[#This Row],[Davek (EUR)]]</f>
        <v>0</v>
      </c>
      <c r="S79" s="151">
        <f>+Sklop13[[#This Row],[cena/enota brez DDV v EUR]]*Sklop13[[#This Row],[Okvirna količina]]</f>
        <v>0</v>
      </c>
      <c r="T79" s="153">
        <f>+Sklop13[[#This Row],[Končna cena/enoto mere (EUR) z DDV]]*Sklop13[[#This Row],[Okvirna količina]]</f>
        <v>0</v>
      </c>
      <c r="U79" s="154"/>
    </row>
    <row r="80" spans="1:21" s="58" customFormat="1" ht="12">
      <c r="A80" s="86" t="s">
        <v>72</v>
      </c>
      <c r="B80" s="158" t="s">
        <v>702</v>
      </c>
      <c r="C80" s="157">
        <v>600</v>
      </c>
      <c r="D80" s="185" t="s">
        <v>155</v>
      </c>
      <c r="E80" s="159"/>
      <c r="F80" s="204">
        <v>10</v>
      </c>
      <c r="G80" s="242" t="s">
        <v>0</v>
      </c>
      <c r="H8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80" s="87" t="str">
        <f>IF(Sklop13[[#This Row],[ZAHTEVANA SHEMA KAKOVOSTI]]&lt;&gt;"",Sklop13[[#This Row],[Preračunana masa/volumen/kos na enoto kg]],"")</f>
        <v/>
      </c>
      <c r="J80" s="148"/>
      <c r="K80" s="149"/>
      <c r="L80" s="149"/>
      <c r="M80" s="150"/>
      <c r="N80" s="151"/>
      <c r="O80" s="151"/>
      <c r="P80" s="152"/>
      <c r="Q80" s="151">
        <f>+Sklop13[[#This Row],[cena/enota brez DDV v EUR]]*Sklop13[[#This Row],[Stopnja DDV (%)]]</f>
        <v>0</v>
      </c>
      <c r="R80" s="151">
        <f>+Sklop13[[#This Row],[cena/enota brez DDV v EUR]]+Sklop13[[#This Row],[Davek (EUR)]]</f>
        <v>0</v>
      </c>
      <c r="S80" s="151">
        <f>+Sklop13[[#This Row],[cena/enota brez DDV v EUR]]*Sklop13[[#This Row],[Okvirna količina]]</f>
        <v>0</v>
      </c>
      <c r="T80" s="153">
        <f>+Sklop13[[#This Row],[Končna cena/enoto mere (EUR) z DDV]]*Sklop13[[#This Row],[Okvirna količina]]</f>
        <v>0</v>
      </c>
      <c r="U80" s="154"/>
    </row>
    <row r="81" spans="1:21" s="58" customFormat="1" ht="12">
      <c r="A81" s="86" t="s">
        <v>73</v>
      </c>
      <c r="B81" s="158" t="s">
        <v>701</v>
      </c>
      <c r="C81" s="157">
        <v>225</v>
      </c>
      <c r="D81" s="185" t="s">
        <v>155</v>
      </c>
      <c r="E81" s="159"/>
      <c r="F81" s="204">
        <v>10</v>
      </c>
      <c r="G81" s="242" t="s">
        <v>0</v>
      </c>
      <c r="H8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81" s="87" t="str">
        <f>IF(Sklop13[[#This Row],[ZAHTEVANA SHEMA KAKOVOSTI]]&lt;&gt;"",Sklop13[[#This Row],[Preračunana masa/volumen/kos na enoto kg]],"")</f>
        <v/>
      </c>
      <c r="J81" s="148"/>
      <c r="K81" s="149"/>
      <c r="L81" s="149"/>
      <c r="M81" s="150"/>
      <c r="N81" s="151"/>
      <c r="O81" s="151"/>
      <c r="P81" s="152"/>
      <c r="Q81" s="151">
        <f>+Sklop13[[#This Row],[cena/enota brez DDV v EUR]]*Sklop13[[#This Row],[Stopnja DDV (%)]]</f>
        <v>0</v>
      </c>
      <c r="R81" s="151">
        <f>+Sklop13[[#This Row],[cena/enota brez DDV v EUR]]+Sklop13[[#This Row],[Davek (EUR)]]</f>
        <v>0</v>
      </c>
      <c r="S81" s="151">
        <f>+Sklop13[[#This Row],[cena/enota brez DDV v EUR]]*Sklop13[[#This Row],[Okvirna količina]]</f>
        <v>0</v>
      </c>
      <c r="T81" s="153">
        <f>+Sklop13[[#This Row],[Končna cena/enoto mere (EUR) z DDV]]*Sklop13[[#This Row],[Okvirna količina]]</f>
        <v>0</v>
      </c>
      <c r="U81" s="154"/>
    </row>
    <row r="82" spans="1:21" s="58" customFormat="1" ht="12">
      <c r="A82" s="86" t="s">
        <v>74</v>
      </c>
      <c r="B82" s="158" t="s">
        <v>700</v>
      </c>
      <c r="C82" s="157">
        <v>680</v>
      </c>
      <c r="D82" s="185" t="s">
        <v>155</v>
      </c>
      <c r="E82" s="159"/>
      <c r="F82" s="204">
        <v>150</v>
      </c>
      <c r="G82" s="242" t="s">
        <v>0</v>
      </c>
      <c r="H8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102.00000000000001</v>
      </c>
      <c r="I82" s="87" t="str">
        <f>IF(Sklop13[[#This Row],[ZAHTEVANA SHEMA KAKOVOSTI]]&lt;&gt;"",Sklop13[[#This Row],[Preračunana masa/volumen/kos na enoto kg]],"")</f>
        <v/>
      </c>
      <c r="J82" s="148"/>
      <c r="K82" s="149"/>
      <c r="L82" s="149"/>
      <c r="M82" s="150"/>
      <c r="N82" s="151"/>
      <c r="O82" s="151"/>
      <c r="P82" s="152"/>
      <c r="Q82" s="151">
        <f>+Sklop13[[#This Row],[cena/enota brez DDV v EUR]]*Sklop13[[#This Row],[Stopnja DDV (%)]]</f>
        <v>0</v>
      </c>
      <c r="R82" s="151">
        <f>+Sklop13[[#This Row],[cena/enota brez DDV v EUR]]+Sklop13[[#This Row],[Davek (EUR)]]</f>
        <v>0</v>
      </c>
      <c r="S82" s="151">
        <f>+Sklop13[[#This Row],[cena/enota brez DDV v EUR]]*Sklop13[[#This Row],[Okvirna količina]]</f>
        <v>0</v>
      </c>
      <c r="T82" s="153">
        <f>+Sklop13[[#This Row],[Končna cena/enoto mere (EUR) z DDV]]*Sklop13[[#This Row],[Okvirna količina]]</f>
        <v>0</v>
      </c>
      <c r="U82" s="154"/>
    </row>
    <row r="83" spans="1:21" s="58" customFormat="1" ht="12">
      <c r="A83" s="86" t="s">
        <v>75</v>
      </c>
      <c r="B83" s="158" t="s">
        <v>699</v>
      </c>
      <c r="C83" s="157">
        <v>680</v>
      </c>
      <c r="D83" s="185" t="s">
        <v>155</v>
      </c>
      <c r="E83" s="159"/>
      <c r="F83" s="204">
        <v>30</v>
      </c>
      <c r="G83" s="242" t="s">
        <v>0</v>
      </c>
      <c r="H8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20.400000000000002</v>
      </c>
      <c r="I83" s="87" t="str">
        <f>IF(Sklop13[[#This Row],[ZAHTEVANA SHEMA KAKOVOSTI]]&lt;&gt;"",Sklop13[[#This Row],[Preračunana masa/volumen/kos na enoto kg]],"")</f>
        <v/>
      </c>
      <c r="J83" s="148"/>
      <c r="K83" s="149"/>
      <c r="L83" s="149"/>
      <c r="M83" s="150"/>
      <c r="N83" s="151"/>
      <c r="O83" s="151"/>
      <c r="P83" s="152"/>
      <c r="Q83" s="151">
        <f>+Sklop13[[#This Row],[cena/enota brez DDV v EUR]]*Sklop13[[#This Row],[Stopnja DDV (%)]]</f>
        <v>0</v>
      </c>
      <c r="R83" s="151">
        <f>+Sklop13[[#This Row],[cena/enota brez DDV v EUR]]+Sklop13[[#This Row],[Davek (EUR)]]</f>
        <v>0</v>
      </c>
      <c r="S83" s="151">
        <f>+Sklop13[[#This Row],[cena/enota brez DDV v EUR]]*Sklop13[[#This Row],[Okvirna količina]]</f>
        <v>0</v>
      </c>
      <c r="T83" s="153">
        <f>+Sklop13[[#This Row],[Končna cena/enoto mere (EUR) z DDV]]*Sklop13[[#This Row],[Okvirna količina]]</f>
        <v>0</v>
      </c>
      <c r="U83" s="154"/>
    </row>
    <row r="84" spans="1:21" s="58" customFormat="1" ht="12">
      <c r="A84" s="641" t="s">
        <v>76</v>
      </c>
      <c r="B84" s="642" t="s">
        <v>1159</v>
      </c>
      <c r="C84" s="157">
        <v>1</v>
      </c>
      <c r="D84" s="185" t="s">
        <v>1</v>
      </c>
      <c r="E84" s="159"/>
      <c r="F84" s="204">
        <v>30</v>
      </c>
      <c r="G84" s="242" t="s">
        <v>0</v>
      </c>
      <c r="H8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4" s="87" t="str">
        <f>IF(Sklop13[[#This Row],[ZAHTEVANA SHEMA KAKOVOSTI]]&lt;&gt;"",Sklop13[[#This Row],[Preračunana masa/volumen/kos na enoto kg]],"")</f>
        <v/>
      </c>
      <c r="J84" s="148"/>
      <c r="K84" s="149"/>
      <c r="L84" s="149"/>
      <c r="M84" s="150"/>
      <c r="N84" s="151"/>
      <c r="O84" s="151"/>
      <c r="P84" s="152"/>
      <c r="Q84" s="151">
        <f>+Sklop13[[#This Row],[cena/enota brez DDV v EUR]]*Sklop13[[#This Row],[Stopnja DDV (%)]]</f>
        <v>0</v>
      </c>
      <c r="R84" s="151">
        <f>+Sklop13[[#This Row],[cena/enota brez DDV v EUR]]+Sklop13[[#This Row],[Davek (EUR)]]</f>
        <v>0</v>
      </c>
      <c r="S84" s="151">
        <f>+Sklop13[[#This Row],[cena/enota brez DDV v EUR]]*Sklop13[[#This Row],[Okvirna količina]]</f>
        <v>0</v>
      </c>
      <c r="T84" s="153">
        <f>+Sklop13[[#This Row],[Končna cena/enoto mere (EUR) z DDV]]*Sklop13[[#This Row],[Okvirna količina]]</f>
        <v>0</v>
      </c>
      <c r="U84" s="154"/>
    </row>
    <row r="85" spans="1:21" s="58" customFormat="1" ht="12">
      <c r="A85" s="86" t="s">
        <v>77</v>
      </c>
      <c r="B85" s="158" t="s">
        <v>698</v>
      </c>
      <c r="C85" s="157" t="s">
        <v>892</v>
      </c>
      <c r="D85" s="185" t="s">
        <v>155</v>
      </c>
      <c r="E85" s="159"/>
      <c r="F85" s="204">
        <v>30</v>
      </c>
      <c r="G85" s="242" t="s">
        <v>1</v>
      </c>
      <c r="H8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5" s="87" t="str">
        <f>IF(Sklop13[[#This Row],[ZAHTEVANA SHEMA KAKOVOSTI]]&lt;&gt;"",Sklop13[[#This Row],[Preračunana masa/volumen/kos na enoto kg]],"")</f>
        <v/>
      </c>
      <c r="J85" s="148"/>
      <c r="K85" s="149"/>
      <c r="L85" s="149"/>
      <c r="M85" s="150"/>
      <c r="N85" s="151"/>
      <c r="O85" s="151"/>
      <c r="P85" s="152"/>
      <c r="Q85" s="151">
        <f>+Sklop13[[#This Row],[cena/enota brez DDV v EUR]]*Sklop13[[#This Row],[Stopnja DDV (%)]]</f>
        <v>0</v>
      </c>
      <c r="R85" s="151">
        <f>+Sklop13[[#This Row],[cena/enota brez DDV v EUR]]+Sklop13[[#This Row],[Davek (EUR)]]</f>
        <v>0</v>
      </c>
      <c r="S85" s="151">
        <f>+Sklop13[[#This Row],[cena/enota brez DDV v EUR]]*Sklop13[[#This Row],[Okvirna količina]]</f>
        <v>0</v>
      </c>
      <c r="T85" s="153">
        <f>+Sklop13[[#This Row],[Končna cena/enoto mere (EUR) z DDV]]*Sklop13[[#This Row],[Okvirna količina]]</f>
        <v>0</v>
      </c>
      <c r="U85" s="154"/>
    </row>
    <row r="86" spans="1:21" s="58" customFormat="1" ht="12">
      <c r="A86" s="86" t="s">
        <v>78</v>
      </c>
      <c r="B86" s="158" t="s">
        <v>697</v>
      </c>
      <c r="C86" s="160" t="s">
        <v>676</v>
      </c>
      <c r="D86" s="185" t="s">
        <v>1</v>
      </c>
      <c r="E86" s="159"/>
      <c r="F86" s="204">
        <v>450</v>
      </c>
      <c r="G86" s="242" t="s">
        <v>1</v>
      </c>
      <c r="H8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86" s="87" t="str">
        <f>IF(Sklop13[[#This Row],[ZAHTEVANA SHEMA KAKOVOSTI]]&lt;&gt;"",Sklop13[[#This Row],[Preračunana masa/volumen/kos na enoto kg]],"")</f>
        <v/>
      </c>
      <c r="J86" s="148"/>
      <c r="K86" s="149"/>
      <c r="L86" s="149"/>
      <c r="M86" s="150"/>
      <c r="N86" s="151"/>
      <c r="O86" s="151"/>
      <c r="P86" s="152"/>
      <c r="Q86" s="151">
        <f>+Sklop13[[#This Row],[cena/enota brez DDV v EUR]]*Sklop13[[#This Row],[Stopnja DDV (%)]]</f>
        <v>0</v>
      </c>
      <c r="R86" s="151">
        <f>+Sklop13[[#This Row],[cena/enota brez DDV v EUR]]+Sklop13[[#This Row],[Davek (EUR)]]</f>
        <v>0</v>
      </c>
      <c r="S86" s="151">
        <f>+Sklop13[[#This Row],[cena/enota brez DDV v EUR]]*Sklop13[[#This Row],[Okvirna količina]]</f>
        <v>0</v>
      </c>
      <c r="T86" s="153">
        <f>+Sklop13[[#This Row],[Končna cena/enoto mere (EUR) z DDV]]*Sklop13[[#This Row],[Okvirna količina]]</f>
        <v>0</v>
      </c>
      <c r="U86" s="154"/>
    </row>
    <row r="87" spans="1:21" s="58" customFormat="1" ht="12">
      <c r="A87" s="86" t="s">
        <v>79</v>
      </c>
      <c r="B87" s="158" t="s">
        <v>696</v>
      </c>
      <c r="C87" s="157">
        <v>650</v>
      </c>
      <c r="D87" s="185" t="s">
        <v>155</v>
      </c>
      <c r="E87" s="159"/>
      <c r="F87" s="204">
        <v>10</v>
      </c>
      <c r="G87" s="242" t="s">
        <v>0</v>
      </c>
      <c r="H8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87" s="87" t="str">
        <f>IF(Sklop13[[#This Row],[ZAHTEVANA SHEMA KAKOVOSTI]]&lt;&gt;"",Sklop13[[#This Row],[Preračunana masa/volumen/kos na enoto kg]],"")</f>
        <v/>
      </c>
      <c r="J87" s="148"/>
      <c r="K87" s="149"/>
      <c r="L87" s="149"/>
      <c r="M87" s="150"/>
      <c r="N87" s="151"/>
      <c r="O87" s="151"/>
      <c r="P87" s="152"/>
      <c r="Q87" s="151">
        <f>+Sklop13[[#This Row],[cena/enota brez DDV v EUR]]*Sklop13[[#This Row],[Stopnja DDV (%)]]</f>
        <v>0</v>
      </c>
      <c r="R87" s="151">
        <f>+Sklop13[[#This Row],[cena/enota brez DDV v EUR]]+Sklop13[[#This Row],[Davek (EUR)]]</f>
        <v>0</v>
      </c>
      <c r="S87" s="151">
        <f>+Sklop13[[#This Row],[cena/enota brez DDV v EUR]]*Sklop13[[#This Row],[Okvirna količina]]</f>
        <v>0</v>
      </c>
      <c r="T87" s="153">
        <f>+Sklop13[[#This Row],[Končna cena/enoto mere (EUR) z DDV]]*Sklop13[[#This Row],[Okvirna količina]]</f>
        <v>0</v>
      </c>
      <c r="U87" s="154"/>
    </row>
    <row r="88" spans="1:21" s="58" customFormat="1" ht="12">
      <c r="A88" s="641" t="s">
        <v>80</v>
      </c>
      <c r="B88" s="642" t="s">
        <v>1160</v>
      </c>
      <c r="C88" s="157" t="s">
        <v>998</v>
      </c>
      <c r="D88" s="185" t="s">
        <v>155</v>
      </c>
      <c r="E88" s="159"/>
      <c r="F88" s="204">
        <v>200</v>
      </c>
      <c r="G88" s="242" t="s">
        <v>1</v>
      </c>
      <c r="H8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8" s="87" t="str">
        <f>IF(Sklop13[[#This Row],[ZAHTEVANA SHEMA KAKOVOSTI]]&lt;&gt;"",Sklop13[[#This Row],[Preračunana masa/volumen/kos na enoto kg]],"")</f>
        <v/>
      </c>
      <c r="J88" s="148"/>
      <c r="K88" s="149"/>
      <c r="L88" s="149"/>
      <c r="M88" s="150"/>
      <c r="N88" s="151"/>
      <c r="O88" s="151"/>
      <c r="P88" s="152"/>
      <c r="Q88" s="151">
        <f>+Sklop13[[#This Row],[cena/enota brez DDV v EUR]]*Sklop13[[#This Row],[Stopnja DDV (%)]]</f>
        <v>0</v>
      </c>
      <c r="R88" s="151">
        <f>+Sklop13[[#This Row],[cena/enota brez DDV v EUR]]+Sklop13[[#This Row],[Davek (EUR)]]</f>
        <v>0</v>
      </c>
      <c r="S88" s="151">
        <f>+Sklop13[[#This Row],[cena/enota brez DDV v EUR]]*Sklop13[[#This Row],[Okvirna količina]]</f>
        <v>0</v>
      </c>
      <c r="T88" s="153">
        <f>+Sklop13[[#This Row],[Končna cena/enoto mere (EUR) z DDV]]*Sklop13[[#This Row],[Okvirna količina]]</f>
        <v>0</v>
      </c>
      <c r="U88" s="154"/>
    </row>
    <row r="89" spans="1:21" s="58" customFormat="1" ht="12">
      <c r="A89" s="86" t="s">
        <v>81</v>
      </c>
      <c r="B89" s="158" t="s">
        <v>695</v>
      </c>
      <c r="C89" s="157">
        <v>4100</v>
      </c>
      <c r="D89" s="185" t="s">
        <v>155</v>
      </c>
      <c r="E89" s="159"/>
      <c r="F89" s="204">
        <v>40</v>
      </c>
      <c r="G89" s="242" t="s">
        <v>0</v>
      </c>
      <c r="H8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164</v>
      </c>
      <c r="I89" s="87" t="str">
        <f>IF(Sklop13[[#This Row],[ZAHTEVANA SHEMA KAKOVOSTI]]&lt;&gt;"",Sklop13[[#This Row],[Preračunana masa/volumen/kos na enoto kg]],"")</f>
        <v/>
      </c>
      <c r="J89" s="148"/>
      <c r="K89" s="149"/>
      <c r="L89" s="149"/>
      <c r="M89" s="150"/>
      <c r="N89" s="151"/>
      <c r="O89" s="151"/>
      <c r="P89" s="152"/>
      <c r="Q89" s="151">
        <f>+Sklop13[[#This Row],[cena/enota brez DDV v EUR]]*Sklop13[[#This Row],[Stopnja DDV (%)]]</f>
        <v>0</v>
      </c>
      <c r="R89" s="151">
        <f>+Sklop13[[#This Row],[cena/enota brez DDV v EUR]]+Sklop13[[#This Row],[Davek (EUR)]]</f>
        <v>0</v>
      </c>
      <c r="S89" s="151">
        <f>+Sklop13[[#This Row],[cena/enota brez DDV v EUR]]*Sklop13[[#This Row],[Okvirna količina]]</f>
        <v>0</v>
      </c>
      <c r="T89" s="153">
        <f>+Sklop13[[#This Row],[Končna cena/enoto mere (EUR) z DDV]]*Sklop13[[#This Row],[Okvirna količina]]</f>
        <v>0</v>
      </c>
      <c r="U89" s="154"/>
    </row>
    <row r="90" spans="1:21" s="58" customFormat="1" ht="12">
      <c r="A90" s="86" t="s">
        <v>82</v>
      </c>
      <c r="B90" s="158" t="s">
        <v>694</v>
      </c>
      <c r="C90" s="157">
        <v>650</v>
      </c>
      <c r="D90" s="185" t="s">
        <v>155</v>
      </c>
      <c r="E90" s="159"/>
      <c r="F90" s="204">
        <v>30</v>
      </c>
      <c r="G90" s="242" t="s">
        <v>0</v>
      </c>
      <c r="H9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19.5</v>
      </c>
      <c r="I90" s="87" t="str">
        <f>IF(Sklop13[[#This Row],[ZAHTEVANA SHEMA KAKOVOSTI]]&lt;&gt;"",Sklop13[[#This Row],[Preračunana masa/volumen/kos na enoto kg]],"")</f>
        <v/>
      </c>
      <c r="J90" s="148"/>
      <c r="K90" s="149"/>
      <c r="L90" s="149"/>
      <c r="M90" s="150"/>
      <c r="N90" s="151"/>
      <c r="O90" s="151"/>
      <c r="P90" s="152"/>
      <c r="Q90" s="151">
        <f>+Sklop13[[#This Row],[cena/enota brez DDV v EUR]]*Sklop13[[#This Row],[Stopnja DDV (%)]]</f>
        <v>0</v>
      </c>
      <c r="R90" s="151">
        <f>+Sklop13[[#This Row],[cena/enota brez DDV v EUR]]+Sklop13[[#This Row],[Davek (EUR)]]</f>
        <v>0</v>
      </c>
      <c r="S90" s="151">
        <f>+Sklop13[[#This Row],[cena/enota brez DDV v EUR]]*Sklop13[[#This Row],[Okvirna količina]]</f>
        <v>0</v>
      </c>
      <c r="T90" s="153">
        <f>+Sklop13[[#This Row],[Končna cena/enoto mere (EUR) z DDV]]*Sklop13[[#This Row],[Okvirna količina]]</f>
        <v>0</v>
      </c>
      <c r="U90" s="154"/>
    </row>
    <row r="91" spans="1:21" s="58" customFormat="1" ht="12">
      <c r="A91" s="86" t="s">
        <v>83</v>
      </c>
      <c r="B91" s="158" t="s">
        <v>674</v>
      </c>
      <c r="C91" s="157">
        <v>4500</v>
      </c>
      <c r="D91" s="185" t="s">
        <v>155</v>
      </c>
      <c r="E91" s="159"/>
      <c r="F91" s="204">
        <v>90</v>
      </c>
      <c r="G91" s="242" t="s">
        <v>0</v>
      </c>
      <c r="H9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405</v>
      </c>
      <c r="I91" s="87" t="str">
        <f>IF(Sklop13[[#This Row],[ZAHTEVANA SHEMA KAKOVOSTI]]&lt;&gt;"",Sklop13[[#This Row],[Preračunana masa/volumen/kos na enoto kg]],"")</f>
        <v/>
      </c>
      <c r="J91" s="148"/>
      <c r="K91" s="149"/>
      <c r="L91" s="149"/>
      <c r="M91" s="150"/>
      <c r="N91" s="151"/>
      <c r="O91" s="151"/>
      <c r="P91" s="152"/>
      <c r="Q91" s="151">
        <f>+Sklop13[[#This Row],[cena/enota brez DDV v EUR]]*Sklop13[[#This Row],[Stopnja DDV (%)]]</f>
        <v>0</v>
      </c>
      <c r="R91" s="151">
        <f>+Sklop13[[#This Row],[cena/enota brez DDV v EUR]]+Sklop13[[#This Row],[Davek (EUR)]]</f>
        <v>0</v>
      </c>
      <c r="S91" s="151">
        <f>+Sklop13[[#This Row],[cena/enota brez DDV v EUR]]*Sklop13[[#This Row],[Okvirna količina]]</f>
        <v>0</v>
      </c>
      <c r="T91" s="153">
        <f>+Sklop13[[#This Row],[Končna cena/enoto mere (EUR) z DDV]]*Sklop13[[#This Row],[Okvirna količina]]</f>
        <v>0</v>
      </c>
      <c r="U91" s="154"/>
    </row>
    <row r="92" spans="1:21" s="58" customFormat="1" ht="12">
      <c r="A92" s="86" t="s">
        <v>84</v>
      </c>
      <c r="B92" s="158" t="s">
        <v>693</v>
      </c>
      <c r="C92" s="157">
        <v>1</v>
      </c>
      <c r="D92" s="185" t="s">
        <v>1</v>
      </c>
      <c r="E92" s="159"/>
      <c r="F92" s="204">
        <v>100</v>
      </c>
      <c r="G92" s="242" t="s">
        <v>0</v>
      </c>
      <c r="H9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2" s="87" t="str">
        <f>IF(Sklop13[[#This Row],[ZAHTEVANA SHEMA KAKOVOSTI]]&lt;&gt;"",Sklop13[[#This Row],[Preračunana masa/volumen/kos na enoto kg]],"")</f>
        <v/>
      </c>
      <c r="J92" s="148"/>
      <c r="K92" s="149"/>
      <c r="L92" s="149"/>
      <c r="M92" s="150"/>
      <c r="N92" s="151"/>
      <c r="O92" s="151"/>
      <c r="P92" s="152"/>
      <c r="Q92" s="151">
        <f>+Sklop13[[#This Row],[cena/enota brez DDV v EUR]]*Sklop13[[#This Row],[Stopnja DDV (%)]]</f>
        <v>0</v>
      </c>
      <c r="R92" s="151">
        <f>+Sklop13[[#This Row],[cena/enota brez DDV v EUR]]+Sklop13[[#This Row],[Davek (EUR)]]</f>
        <v>0</v>
      </c>
      <c r="S92" s="151">
        <f>+Sklop13[[#This Row],[cena/enota brez DDV v EUR]]*Sklop13[[#This Row],[Okvirna količina]]</f>
        <v>0</v>
      </c>
      <c r="T92" s="153">
        <f>+Sklop13[[#This Row],[Končna cena/enoto mere (EUR) z DDV]]*Sklop13[[#This Row],[Okvirna količina]]</f>
        <v>0</v>
      </c>
      <c r="U92" s="154"/>
    </row>
    <row r="93" spans="1:21" s="58" customFormat="1" ht="12">
      <c r="A93" s="86" t="s">
        <v>85</v>
      </c>
      <c r="B93" s="244" t="s">
        <v>675</v>
      </c>
      <c r="C93" s="157">
        <v>4</v>
      </c>
      <c r="D93" s="185" t="s">
        <v>1</v>
      </c>
      <c r="E93" s="159"/>
      <c r="F93" s="204">
        <v>30</v>
      </c>
      <c r="G93" s="242" t="s">
        <v>0</v>
      </c>
      <c r="H9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3" s="87" t="str">
        <f>IF(Sklop13[[#This Row],[ZAHTEVANA SHEMA KAKOVOSTI]]&lt;&gt;"",Sklop13[[#This Row],[Preračunana masa/volumen/kos na enoto kg]],"")</f>
        <v/>
      </c>
      <c r="J93" s="148"/>
      <c r="K93" s="149"/>
      <c r="L93" s="149"/>
      <c r="M93" s="150"/>
      <c r="N93" s="151"/>
      <c r="O93" s="151"/>
      <c r="P93" s="152"/>
      <c r="Q93" s="151">
        <f>+Sklop13[[#This Row],[cena/enota brez DDV v EUR]]*Sklop13[[#This Row],[Stopnja DDV (%)]]</f>
        <v>0</v>
      </c>
      <c r="R93" s="151">
        <f>+Sklop13[[#This Row],[cena/enota brez DDV v EUR]]+Sklop13[[#This Row],[Davek (EUR)]]</f>
        <v>0</v>
      </c>
      <c r="S93" s="151">
        <f>+Sklop13[[#This Row],[cena/enota brez DDV v EUR]]*Sklop13[[#This Row],[Okvirna količina]]</f>
        <v>0</v>
      </c>
      <c r="T93" s="153">
        <f>+Sklop13[[#This Row],[Končna cena/enoto mere (EUR) z DDV]]*Sklop13[[#This Row],[Okvirna količina]]</f>
        <v>0</v>
      </c>
      <c r="U93" s="154"/>
    </row>
    <row r="94" spans="1:21" s="58" customFormat="1" ht="12">
      <c r="A94" s="86" t="s">
        <v>86</v>
      </c>
      <c r="B94" s="244" t="s">
        <v>692</v>
      </c>
      <c r="C94" s="157">
        <v>4</v>
      </c>
      <c r="D94" s="185" t="s">
        <v>1</v>
      </c>
      <c r="E94" s="159"/>
      <c r="F94" s="204">
        <v>10</v>
      </c>
      <c r="G94" s="242" t="s">
        <v>0</v>
      </c>
      <c r="H9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4" s="87" t="str">
        <f>IF(Sklop13[[#This Row],[ZAHTEVANA SHEMA KAKOVOSTI]]&lt;&gt;"",Sklop13[[#This Row],[Preračunana masa/volumen/kos na enoto kg]],"")</f>
        <v/>
      </c>
      <c r="J94" s="148"/>
      <c r="K94" s="149"/>
      <c r="L94" s="149"/>
      <c r="M94" s="150"/>
      <c r="N94" s="151"/>
      <c r="O94" s="151"/>
      <c r="P94" s="152"/>
      <c r="Q94" s="151">
        <f>+Sklop13[[#This Row],[cena/enota brez DDV v EUR]]*Sklop13[[#This Row],[Stopnja DDV (%)]]</f>
        <v>0</v>
      </c>
      <c r="R94" s="151">
        <f>+Sklop13[[#This Row],[cena/enota brez DDV v EUR]]+Sklop13[[#This Row],[Davek (EUR)]]</f>
        <v>0</v>
      </c>
      <c r="S94" s="151">
        <f>+Sklop13[[#This Row],[cena/enota brez DDV v EUR]]*Sklop13[[#This Row],[Okvirna količina]]</f>
        <v>0</v>
      </c>
      <c r="T94" s="153">
        <f>+Sklop13[[#This Row],[Končna cena/enoto mere (EUR) z DDV]]*Sklop13[[#This Row],[Okvirna količina]]</f>
        <v>0</v>
      </c>
      <c r="U94" s="154"/>
    </row>
    <row r="95" spans="1:21" s="58" customFormat="1" ht="12">
      <c r="A95" s="86" t="s">
        <v>87</v>
      </c>
      <c r="B95" s="158" t="s">
        <v>691</v>
      </c>
      <c r="C95" s="157">
        <v>700</v>
      </c>
      <c r="D95" s="185" t="s">
        <v>155</v>
      </c>
      <c r="E95" s="159"/>
      <c r="F95" s="204">
        <v>50</v>
      </c>
      <c r="G95" s="242" t="s">
        <v>0</v>
      </c>
      <c r="H9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95" s="87" t="str">
        <f>IF(Sklop13[[#This Row],[ZAHTEVANA SHEMA KAKOVOSTI]]&lt;&gt;"",Sklop13[[#This Row],[Preračunana masa/volumen/kos na enoto kg]],"")</f>
        <v/>
      </c>
      <c r="J95" s="148"/>
      <c r="K95" s="149"/>
      <c r="L95" s="149"/>
      <c r="M95" s="150"/>
      <c r="N95" s="151"/>
      <c r="O95" s="151"/>
      <c r="P95" s="152"/>
      <c r="Q95" s="151">
        <f>+Sklop13[[#This Row],[cena/enota brez DDV v EUR]]*Sklop13[[#This Row],[Stopnja DDV (%)]]</f>
        <v>0</v>
      </c>
      <c r="R95" s="151">
        <f>+Sklop13[[#This Row],[cena/enota brez DDV v EUR]]+Sklop13[[#This Row],[Davek (EUR)]]</f>
        <v>0</v>
      </c>
      <c r="S95" s="151">
        <f>+Sklop13[[#This Row],[cena/enota brez DDV v EUR]]*Sklop13[[#This Row],[Okvirna količina]]</f>
        <v>0</v>
      </c>
      <c r="T95" s="153">
        <f>+Sklop13[[#This Row],[Končna cena/enoto mere (EUR) z DDV]]*Sklop13[[#This Row],[Okvirna količina]]</f>
        <v>0</v>
      </c>
      <c r="U95" s="154"/>
    </row>
    <row r="96" spans="1:21" s="58" customFormat="1" ht="12">
      <c r="A96" s="86" t="s">
        <v>88</v>
      </c>
      <c r="B96" s="158" t="s">
        <v>690</v>
      </c>
      <c r="C96" s="157" t="s">
        <v>894</v>
      </c>
      <c r="D96" s="185" t="s">
        <v>155</v>
      </c>
      <c r="E96" s="159"/>
      <c r="F96" s="204">
        <v>1900</v>
      </c>
      <c r="G96" s="242" t="s">
        <v>1</v>
      </c>
      <c r="H9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1900</v>
      </c>
      <c r="I96" s="87" t="str">
        <f>IF(Sklop13[[#This Row],[ZAHTEVANA SHEMA KAKOVOSTI]]&lt;&gt;"",Sklop13[[#This Row],[Preračunana masa/volumen/kos na enoto kg]],"")</f>
        <v/>
      </c>
      <c r="J96" s="148"/>
      <c r="K96" s="149"/>
      <c r="L96" s="149"/>
      <c r="M96" s="150"/>
      <c r="N96" s="151"/>
      <c r="O96" s="151"/>
      <c r="P96" s="152"/>
      <c r="Q96" s="151">
        <f>+Sklop13[[#This Row],[cena/enota brez DDV v EUR]]*Sklop13[[#This Row],[Stopnja DDV (%)]]</f>
        <v>0</v>
      </c>
      <c r="R96" s="151">
        <f>+Sklop13[[#This Row],[cena/enota brez DDV v EUR]]+Sklop13[[#This Row],[Davek (EUR)]]</f>
        <v>0</v>
      </c>
      <c r="S96" s="151">
        <f>+Sklop13[[#This Row],[cena/enota brez DDV v EUR]]*Sklop13[[#This Row],[Okvirna količina]]</f>
        <v>0</v>
      </c>
      <c r="T96" s="153">
        <f>+Sklop13[[#This Row],[Končna cena/enoto mere (EUR) z DDV]]*Sklop13[[#This Row],[Okvirna količina]]</f>
        <v>0</v>
      </c>
      <c r="U96" s="154"/>
    </row>
    <row r="97" spans="1:21" s="58" customFormat="1" ht="12">
      <c r="A97" s="86" t="s">
        <v>89</v>
      </c>
      <c r="B97" s="244" t="s">
        <v>689</v>
      </c>
      <c r="C97" s="157">
        <v>1</v>
      </c>
      <c r="D97" s="185" t="s">
        <v>1</v>
      </c>
      <c r="E97" s="159"/>
      <c r="F97" s="204">
        <v>100</v>
      </c>
      <c r="G97" s="242" t="s">
        <v>1</v>
      </c>
      <c r="H9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7" s="87" t="str">
        <f>IF(Sklop13[[#This Row],[ZAHTEVANA SHEMA KAKOVOSTI]]&lt;&gt;"",Sklop13[[#This Row],[Preračunana masa/volumen/kos na enoto kg]],"")</f>
        <v/>
      </c>
      <c r="J97" s="148"/>
      <c r="K97" s="149"/>
      <c r="L97" s="149"/>
      <c r="M97" s="150"/>
      <c r="N97" s="151"/>
      <c r="O97" s="151"/>
      <c r="P97" s="152"/>
      <c r="Q97" s="151">
        <f>+Sklop13[[#This Row],[cena/enota brez DDV v EUR]]*Sklop13[[#This Row],[Stopnja DDV (%)]]</f>
        <v>0</v>
      </c>
      <c r="R97" s="151">
        <f>+Sklop13[[#This Row],[cena/enota brez DDV v EUR]]+Sklop13[[#This Row],[Davek (EUR)]]</f>
        <v>0</v>
      </c>
      <c r="S97" s="151">
        <f>+Sklop13[[#This Row],[cena/enota brez DDV v EUR]]*Sklop13[[#This Row],[Okvirna količina]]</f>
        <v>0</v>
      </c>
      <c r="T97" s="153">
        <f>+Sklop13[[#This Row],[Končna cena/enoto mere (EUR) z DDV]]*Sklop13[[#This Row],[Okvirna količina]]</f>
        <v>0</v>
      </c>
      <c r="U97" s="154"/>
    </row>
    <row r="98" spans="1:21" s="58" customFormat="1" ht="12">
      <c r="A98" s="86" t="s">
        <v>90</v>
      </c>
      <c r="B98" s="244" t="s">
        <v>688</v>
      </c>
      <c r="C98" s="157">
        <v>1</v>
      </c>
      <c r="D98" s="185" t="s">
        <v>1</v>
      </c>
      <c r="E98" s="159"/>
      <c r="F98" s="204">
        <v>50</v>
      </c>
      <c r="G98" s="242" t="s">
        <v>1</v>
      </c>
      <c r="H9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8" s="87" t="str">
        <f>IF(Sklop13[[#This Row],[ZAHTEVANA SHEMA KAKOVOSTI]]&lt;&gt;"",Sklop13[[#This Row],[Preračunana masa/volumen/kos na enoto kg]],"")</f>
        <v/>
      </c>
      <c r="J98" s="148"/>
      <c r="K98" s="149"/>
      <c r="L98" s="149"/>
      <c r="M98" s="150"/>
      <c r="N98" s="151"/>
      <c r="O98" s="151"/>
      <c r="P98" s="152"/>
      <c r="Q98" s="151">
        <f>+Sklop13[[#This Row],[cena/enota brez DDV v EUR]]*Sklop13[[#This Row],[Stopnja DDV (%)]]</f>
        <v>0</v>
      </c>
      <c r="R98" s="151">
        <f>+Sklop13[[#This Row],[cena/enota brez DDV v EUR]]+Sklop13[[#This Row],[Davek (EUR)]]</f>
        <v>0</v>
      </c>
      <c r="S98" s="151">
        <f>+Sklop13[[#This Row],[cena/enota brez DDV v EUR]]*Sklop13[[#This Row],[Okvirna količina]]</f>
        <v>0</v>
      </c>
      <c r="T98" s="153">
        <f>+Sklop13[[#This Row],[Končna cena/enoto mere (EUR) z DDV]]*Sklop13[[#This Row],[Okvirna količina]]</f>
        <v>0</v>
      </c>
      <c r="U98" s="154"/>
    </row>
    <row r="99" spans="1:21" s="58" customFormat="1" ht="12">
      <c r="A99" s="86" t="s">
        <v>91</v>
      </c>
      <c r="B99" s="244" t="s">
        <v>687</v>
      </c>
      <c r="C99" s="157" t="s">
        <v>881</v>
      </c>
      <c r="D99" s="185" t="s">
        <v>155</v>
      </c>
      <c r="E99" s="159" t="s">
        <v>880</v>
      </c>
      <c r="F99" s="204">
        <v>10</v>
      </c>
      <c r="G99" s="242" t="s">
        <v>1</v>
      </c>
      <c r="H9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87">
        <f>IF(Sklop13[[#This Row],[ZAHTEVANA SHEMA KAKOVOSTI]]&lt;&gt;"",Sklop13[[#This Row],[Preračunana masa/volumen/kos na enoto kg]],"")</f>
        <v>10</v>
      </c>
      <c r="J99" s="148"/>
      <c r="K99" s="149"/>
      <c r="L99" s="149"/>
      <c r="M99" s="150"/>
      <c r="N99" s="151"/>
      <c r="O99" s="151"/>
      <c r="P99" s="152"/>
      <c r="Q99" s="151">
        <f>+Sklop13[[#This Row],[cena/enota brez DDV v EUR]]*Sklop13[[#This Row],[Stopnja DDV (%)]]</f>
        <v>0</v>
      </c>
      <c r="R99" s="151">
        <f>+Sklop13[[#This Row],[cena/enota brez DDV v EUR]]+Sklop13[[#This Row],[Davek (EUR)]]</f>
        <v>0</v>
      </c>
      <c r="S99" s="151">
        <f>+Sklop13[[#This Row],[cena/enota brez DDV v EUR]]*Sklop13[[#This Row],[Okvirna količina]]</f>
        <v>0</v>
      </c>
      <c r="T99" s="153">
        <f>+Sklop13[[#This Row],[Končna cena/enoto mere (EUR) z DDV]]*Sklop13[[#This Row],[Okvirna količina]]</f>
        <v>0</v>
      </c>
      <c r="U99" s="154"/>
    </row>
    <row r="100" spans="1:21" s="58" customFormat="1" ht="12">
      <c r="A100" s="86" t="s">
        <v>92</v>
      </c>
      <c r="B100" s="244" t="s">
        <v>686</v>
      </c>
      <c r="C100" s="157" t="s">
        <v>882</v>
      </c>
      <c r="D100" s="185" t="s">
        <v>155</v>
      </c>
      <c r="E100" s="159"/>
      <c r="F100" s="204">
        <v>10</v>
      </c>
      <c r="G100" s="242" t="s">
        <v>1</v>
      </c>
      <c r="H10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0" s="87" t="str">
        <f>IF(Sklop13[[#This Row],[ZAHTEVANA SHEMA KAKOVOSTI]]&lt;&gt;"",Sklop13[[#This Row],[Preračunana masa/volumen/kos na enoto kg]],"")</f>
        <v/>
      </c>
      <c r="J100" s="148"/>
      <c r="K100" s="149"/>
      <c r="L100" s="149"/>
      <c r="M100" s="150"/>
      <c r="N100" s="151"/>
      <c r="O100" s="151"/>
      <c r="P100" s="152"/>
      <c r="Q100" s="151">
        <f>+Sklop13[[#This Row],[cena/enota brez DDV v EUR]]*Sklop13[[#This Row],[Stopnja DDV (%)]]</f>
        <v>0</v>
      </c>
      <c r="R100" s="151">
        <f>+Sklop13[[#This Row],[cena/enota brez DDV v EUR]]+Sklop13[[#This Row],[Davek (EUR)]]</f>
        <v>0</v>
      </c>
      <c r="S100" s="151">
        <f>+Sklop13[[#This Row],[cena/enota brez DDV v EUR]]*Sklop13[[#This Row],[Okvirna količina]]</f>
        <v>0</v>
      </c>
      <c r="T100" s="153">
        <f>+Sklop13[[#This Row],[Končna cena/enoto mere (EUR) z DDV]]*Sklop13[[#This Row],[Okvirna količina]]</f>
        <v>0</v>
      </c>
      <c r="U100" s="154"/>
    </row>
    <row r="101" spans="1:21" s="58" customFormat="1" ht="12">
      <c r="A101" s="86" t="s">
        <v>93</v>
      </c>
      <c r="B101" s="158" t="s">
        <v>685</v>
      </c>
      <c r="C101" s="157">
        <v>200</v>
      </c>
      <c r="D101" s="185" t="s">
        <v>155</v>
      </c>
      <c r="E101" s="159"/>
      <c r="F101" s="204">
        <v>10</v>
      </c>
      <c r="G101" s="242" t="s">
        <v>0</v>
      </c>
      <c r="H10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1" s="87" t="str">
        <f>IF(Sklop13[[#This Row],[ZAHTEVANA SHEMA KAKOVOSTI]]&lt;&gt;"",Sklop13[[#This Row],[Preračunana masa/volumen/kos na enoto kg]],"")</f>
        <v/>
      </c>
      <c r="J101" s="148"/>
      <c r="K101" s="149"/>
      <c r="L101" s="149"/>
      <c r="M101" s="150"/>
      <c r="N101" s="151"/>
      <c r="O101" s="151"/>
      <c r="P101" s="152"/>
      <c r="Q101" s="151">
        <f>+Sklop13[[#This Row],[cena/enota brez DDV v EUR]]*Sklop13[[#This Row],[Stopnja DDV (%)]]</f>
        <v>0</v>
      </c>
      <c r="R101" s="151">
        <f>+Sklop13[[#This Row],[cena/enota brez DDV v EUR]]+Sklop13[[#This Row],[Davek (EUR)]]</f>
        <v>0</v>
      </c>
      <c r="S101" s="151">
        <f>+Sklop13[[#This Row],[cena/enota brez DDV v EUR]]*Sklop13[[#This Row],[Okvirna količina]]</f>
        <v>0</v>
      </c>
      <c r="T101" s="153">
        <f>+Sklop13[[#This Row],[Končna cena/enoto mere (EUR) z DDV]]*Sklop13[[#This Row],[Okvirna količina]]</f>
        <v>0</v>
      </c>
      <c r="U101" s="154"/>
    </row>
    <row r="102" spans="1:21" s="58" customFormat="1" ht="12">
      <c r="A102" s="86" t="s">
        <v>98</v>
      </c>
      <c r="B102" s="158" t="s">
        <v>684</v>
      </c>
      <c r="C102" s="157">
        <v>200</v>
      </c>
      <c r="D102" s="185" t="s">
        <v>155</v>
      </c>
      <c r="E102" s="159"/>
      <c r="F102" s="204">
        <v>150</v>
      </c>
      <c r="G102" s="242" t="s">
        <v>0</v>
      </c>
      <c r="H10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2" s="87" t="str">
        <f>IF(Sklop13[[#This Row],[ZAHTEVANA SHEMA KAKOVOSTI]]&lt;&gt;"",Sklop13[[#This Row],[Preračunana masa/volumen/kos na enoto kg]],"")</f>
        <v/>
      </c>
      <c r="J102" s="148"/>
      <c r="K102" s="149"/>
      <c r="L102" s="149"/>
      <c r="M102" s="150"/>
      <c r="N102" s="151"/>
      <c r="O102" s="151"/>
      <c r="P102" s="152"/>
      <c r="Q102" s="151">
        <f>+Sklop13[[#This Row],[cena/enota brez DDV v EUR]]*Sklop13[[#This Row],[Stopnja DDV (%)]]</f>
        <v>0</v>
      </c>
      <c r="R102" s="151">
        <f>+Sklop13[[#This Row],[cena/enota brez DDV v EUR]]+Sklop13[[#This Row],[Davek (EUR)]]</f>
        <v>0</v>
      </c>
      <c r="S102" s="151">
        <f>+Sklop13[[#This Row],[cena/enota brez DDV v EUR]]*Sklop13[[#This Row],[Okvirna količina]]</f>
        <v>0</v>
      </c>
      <c r="T102" s="153">
        <f>+Sklop13[[#This Row],[Končna cena/enoto mere (EUR) z DDV]]*Sklop13[[#This Row],[Okvirna količina]]</f>
        <v>0</v>
      </c>
      <c r="U102" s="154"/>
    </row>
    <row r="103" spans="1:21" s="58" customFormat="1" ht="12">
      <c r="A103" s="86" t="s">
        <v>99</v>
      </c>
      <c r="B103" s="158" t="s">
        <v>683</v>
      </c>
      <c r="C103" s="157">
        <v>200</v>
      </c>
      <c r="D103" s="185" t="s">
        <v>155</v>
      </c>
      <c r="E103" s="159"/>
      <c r="F103" s="204">
        <v>10</v>
      </c>
      <c r="G103" s="242" t="s">
        <v>0</v>
      </c>
      <c r="H10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3" s="87" t="str">
        <f>IF(Sklop13[[#This Row],[ZAHTEVANA SHEMA KAKOVOSTI]]&lt;&gt;"",Sklop13[[#This Row],[Preračunana masa/volumen/kos na enoto kg]],"")</f>
        <v/>
      </c>
      <c r="J103" s="148"/>
      <c r="K103" s="149"/>
      <c r="L103" s="149"/>
      <c r="M103" s="150"/>
      <c r="N103" s="151"/>
      <c r="O103" s="151"/>
      <c r="P103" s="152"/>
      <c r="Q103" s="151">
        <f>+Sklop13[[#This Row],[cena/enota brez DDV v EUR]]*Sklop13[[#This Row],[Stopnja DDV (%)]]</f>
        <v>0</v>
      </c>
      <c r="R103" s="151">
        <f>+Sklop13[[#This Row],[cena/enota brez DDV v EUR]]+Sklop13[[#This Row],[Davek (EUR)]]</f>
        <v>0</v>
      </c>
      <c r="S103" s="151">
        <f>+Sklop13[[#This Row],[cena/enota brez DDV v EUR]]*Sklop13[[#This Row],[Okvirna količina]]</f>
        <v>0</v>
      </c>
      <c r="T103" s="153">
        <f>+Sklop13[[#This Row],[Končna cena/enoto mere (EUR) z DDV]]*Sklop13[[#This Row],[Okvirna količina]]</f>
        <v>0</v>
      </c>
      <c r="U103" s="154"/>
    </row>
    <row r="104" spans="1:21" s="58" customFormat="1" ht="12">
      <c r="A104" s="86" t="s">
        <v>100</v>
      </c>
      <c r="B104" s="158" t="s">
        <v>682</v>
      </c>
      <c r="C104" s="157">
        <v>200</v>
      </c>
      <c r="D104" s="185" t="s">
        <v>155</v>
      </c>
      <c r="E104" s="159"/>
      <c r="F104" s="204">
        <v>20</v>
      </c>
      <c r="G104" s="242" t="s">
        <v>0</v>
      </c>
      <c r="H10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4" s="87" t="str">
        <f>IF(Sklop13[[#This Row],[ZAHTEVANA SHEMA KAKOVOSTI]]&lt;&gt;"",Sklop13[[#This Row],[Preračunana masa/volumen/kos na enoto kg]],"")</f>
        <v/>
      </c>
      <c r="J104" s="148"/>
      <c r="K104" s="149"/>
      <c r="L104" s="149"/>
      <c r="M104" s="150"/>
      <c r="N104" s="151"/>
      <c r="O104" s="151"/>
      <c r="P104" s="152"/>
      <c r="Q104" s="151">
        <f>+Sklop13[[#This Row],[cena/enota brez DDV v EUR]]*Sklop13[[#This Row],[Stopnja DDV (%)]]</f>
        <v>0</v>
      </c>
      <c r="R104" s="151">
        <f>+Sklop13[[#This Row],[cena/enota brez DDV v EUR]]+Sklop13[[#This Row],[Davek (EUR)]]</f>
        <v>0</v>
      </c>
      <c r="S104" s="151">
        <f>+Sklop13[[#This Row],[cena/enota brez DDV v EUR]]*Sklop13[[#This Row],[Okvirna količina]]</f>
        <v>0</v>
      </c>
      <c r="T104" s="153">
        <f>+Sklop13[[#This Row],[Končna cena/enoto mere (EUR) z DDV]]*Sklop13[[#This Row],[Okvirna količina]]</f>
        <v>0</v>
      </c>
      <c r="U104" s="187"/>
    </row>
    <row r="105" spans="1:21" s="58" customFormat="1" ht="12">
      <c r="A105" s="86" t="s">
        <v>101</v>
      </c>
      <c r="B105" s="158" t="s">
        <v>681</v>
      </c>
      <c r="C105" s="157">
        <v>1</v>
      </c>
      <c r="D105" s="185" t="s">
        <v>1</v>
      </c>
      <c r="E105" s="159"/>
      <c r="F105" s="204">
        <v>4</v>
      </c>
      <c r="G105" s="242" t="s">
        <v>0</v>
      </c>
      <c r="H10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5" s="87" t="str">
        <f>IF(Sklop13[[#This Row],[ZAHTEVANA SHEMA KAKOVOSTI]]&lt;&gt;"",Sklop13[[#This Row],[Preračunana masa/volumen/kos na enoto kg]],"")</f>
        <v/>
      </c>
      <c r="J105" s="148"/>
      <c r="K105" s="149"/>
      <c r="L105" s="149"/>
      <c r="M105" s="150"/>
      <c r="N105" s="151"/>
      <c r="O105" s="151"/>
      <c r="P105" s="152"/>
      <c r="Q105" s="151">
        <f>+Sklop13[[#This Row],[cena/enota brez DDV v EUR]]*Sklop13[[#This Row],[Stopnja DDV (%)]]</f>
        <v>0</v>
      </c>
      <c r="R105" s="151">
        <f>+Sklop13[[#This Row],[cena/enota brez DDV v EUR]]+Sklop13[[#This Row],[Davek (EUR)]]</f>
        <v>0</v>
      </c>
      <c r="S105" s="151">
        <f>+Sklop13[[#This Row],[cena/enota brez DDV v EUR]]*Sklop13[[#This Row],[Okvirna količina]]</f>
        <v>0</v>
      </c>
      <c r="T105" s="153">
        <f>+Sklop13[[#This Row],[Končna cena/enoto mere (EUR) z DDV]]*Sklop13[[#This Row],[Okvirna količina]]</f>
        <v>0</v>
      </c>
      <c r="U105" s="154"/>
    </row>
    <row r="106" spans="1:21" s="58" customFormat="1" ht="12">
      <c r="A106" s="86" t="s">
        <v>102</v>
      </c>
      <c r="B106" s="158" t="s">
        <v>680</v>
      </c>
      <c r="C106" s="157">
        <v>50</v>
      </c>
      <c r="D106" s="185" t="s">
        <v>155</v>
      </c>
      <c r="E106" s="159"/>
      <c r="F106" s="204">
        <v>3000</v>
      </c>
      <c r="G106" s="242" t="s">
        <v>0</v>
      </c>
      <c r="H10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06" s="87" t="str">
        <f>IF(Sklop13[[#This Row],[ZAHTEVANA SHEMA KAKOVOSTI]]&lt;&gt;"",Sklop13[[#This Row],[Preračunana masa/volumen/kos na enoto kg]],"")</f>
        <v/>
      </c>
      <c r="J106" s="148"/>
      <c r="K106" s="149"/>
      <c r="L106" s="149"/>
      <c r="M106" s="150"/>
      <c r="N106" s="151"/>
      <c r="O106" s="151"/>
      <c r="P106" s="152"/>
      <c r="Q106" s="151">
        <f>+Sklop13[[#This Row],[cena/enota brez DDV v EUR]]*Sklop13[[#This Row],[Stopnja DDV (%)]]</f>
        <v>0</v>
      </c>
      <c r="R106" s="151">
        <f>+Sklop13[[#This Row],[cena/enota brez DDV v EUR]]+Sklop13[[#This Row],[Davek (EUR)]]</f>
        <v>0</v>
      </c>
      <c r="S106" s="151">
        <f>+Sklop13[[#This Row],[cena/enota brez DDV v EUR]]*Sklop13[[#This Row],[Okvirna količina]]</f>
        <v>0</v>
      </c>
      <c r="T106" s="153">
        <f>+Sklop13[[#This Row],[Končna cena/enoto mere (EUR) z DDV]]*Sklop13[[#This Row],[Okvirna količina]]</f>
        <v>0</v>
      </c>
      <c r="U106" s="154"/>
    </row>
    <row r="107" spans="1:21" s="58" customFormat="1" ht="12">
      <c r="A107" s="86" t="s">
        <v>103</v>
      </c>
      <c r="B107" s="158" t="s">
        <v>679</v>
      </c>
      <c r="C107" s="157">
        <v>50</v>
      </c>
      <c r="D107" s="185" t="s">
        <v>155</v>
      </c>
      <c r="E107" s="159"/>
      <c r="F107" s="204">
        <v>2500</v>
      </c>
      <c r="G107" s="242" t="s">
        <v>0</v>
      </c>
      <c r="H10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107" s="87" t="str">
        <f>IF(Sklop13[[#This Row],[ZAHTEVANA SHEMA KAKOVOSTI]]&lt;&gt;"",Sklop13[[#This Row],[Preračunana masa/volumen/kos na enoto kg]],"")</f>
        <v/>
      </c>
      <c r="J107" s="148"/>
      <c r="K107" s="149"/>
      <c r="L107" s="149"/>
      <c r="M107" s="150"/>
      <c r="N107" s="151"/>
      <c r="O107" s="151"/>
      <c r="P107" s="152"/>
      <c r="Q107" s="151">
        <f>+Sklop13[[#This Row],[cena/enota brez DDV v EUR]]*Sklop13[[#This Row],[Stopnja DDV (%)]]</f>
        <v>0</v>
      </c>
      <c r="R107" s="151">
        <f>+Sklop13[[#This Row],[cena/enota brez DDV v EUR]]+Sklop13[[#This Row],[Davek (EUR)]]</f>
        <v>0</v>
      </c>
      <c r="S107" s="151">
        <f>+Sklop13[[#This Row],[cena/enota brez DDV v EUR]]*Sklop13[[#This Row],[Okvirna količina]]</f>
        <v>0</v>
      </c>
      <c r="T107" s="153">
        <f>+Sklop13[[#This Row],[Končna cena/enoto mere (EUR) z DDV]]*Sklop13[[#This Row],[Okvirna količina]]</f>
        <v>0</v>
      </c>
      <c r="U107" s="154"/>
    </row>
    <row r="108" spans="1:21" s="58" customFormat="1" ht="12">
      <c r="A108" s="86" t="s">
        <v>104</v>
      </c>
      <c r="B108" s="158" t="s">
        <v>708</v>
      </c>
      <c r="C108" s="157">
        <v>50</v>
      </c>
      <c r="D108" s="185" t="s">
        <v>155</v>
      </c>
      <c r="E108" s="159"/>
      <c r="F108" s="204">
        <v>50</v>
      </c>
      <c r="G108" s="242" t="s">
        <v>0</v>
      </c>
      <c r="H10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8" s="87" t="str">
        <f>IF(Sklop13[[#This Row],[ZAHTEVANA SHEMA KAKOVOSTI]]&lt;&gt;"",Sklop13[[#This Row],[Preračunana masa/volumen/kos na enoto kg]],"")</f>
        <v/>
      </c>
      <c r="J108" s="148"/>
      <c r="K108" s="149"/>
      <c r="L108" s="149"/>
      <c r="M108" s="150"/>
      <c r="N108" s="151"/>
      <c r="O108" s="151"/>
      <c r="P108" s="152"/>
      <c r="Q108" s="151">
        <f>+Sklop13[[#This Row],[cena/enota brez DDV v EUR]]*Sklop13[[#This Row],[Stopnja DDV (%)]]</f>
        <v>0</v>
      </c>
      <c r="R108" s="151">
        <f>+Sklop13[[#This Row],[cena/enota brez DDV v EUR]]+Sklop13[[#This Row],[Davek (EUR)]]</f>
        <v>0</v>
      </c>
      <c r="S108" s="151">
        <f>+Sklop13[[#This Row],[cena/enota brez DDV v EUR]]*Sklop13[[#This Row],[Okvirna količina]]</f>
        <v>0</v>
      </c>
      <c r="T108" s="153">
        <f>+Sklop13[[#This Row],[Končna cena/enoto mere (EUR) z DDV]]*Sklop13[[#This Row],[Okvirna količina]]</f>
        <v>0</v>
      </c>
      <c r="U108" s="154"/>
    </row>
    <row r="109" spans="1:21" s="58" customFormat="1" ht="12">
      <c r="A109" s="86" t="s">
        <v>105</v>
      </c>
      <c r="B109" s="158" t="s">
        <v>677</v>
      </c>
      <c r="C109" s="157">
        <v>400</v>
      </c>
      <c r="D109" s="185" t="s">
        <v>155</v>
      </c>
      <c r="E109" s="159"/>
      <c r="F109" s="204">
        <v>30</v>
      </c>
      <c r="G109" s="242" t="s">
        <v>0</v>
      </c>
      <c r="H10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09" s="87" t="str">
        <f>IF(Sklop13[[#This Row],[ZAHTEVANA SHEMA KAKOVOSTI]]&lt;&gt;"",Sklop13[[#This Row],[Preračunana masa/volumen/kos na enoto kg]],"")</f>
        <v/>
      </c>
      <c r="J109" s="148"/>
      <c r="K109" s="149"/>
      <c r="L109" s="149"/>
      <c r="M109" s="150"/>
      <c r="N109" s="151"/>
      <c r="O109" s="151"/>
      <c r="P109" s="152"/>
      <c r="Q109" s="151">
        <f>+Sklop13[[#This Row],[cena/enota brez DDV v EUR]]*Sklop13[[#This Row],[Stopnja DDV (%)]]</f>
        <v>0</v>
      </c>
      <c r="R109" s="151">
        <f>+Sklop13[[#This Row],[cena/enota brez DDV v EUR]]+Sklop13[[#This Row],[Davek (EUR)]]</f>
        <v>0</v>
      </c>
      <c r="S109" s="151">
        <f>+Sklop13[[#This Row],[cena/enota brez DDV v EUR]]*Sklop13[[#This Row],[Okvirna količina]]</f>
        <v>0</v>
      </c>
      <c r="T109" s="153">
        <f>+Sklop13[[#This Row],[Končna cena/enoto mere (EUR) z DDV]]*Sklop13[[#This Row],[Okvirna količina]]</f>
        <v>0</v>
      </c>
      <c r="U109" s="154"/>
    </row>
    <row r="110" spans="1:21" s="58" customFormat="1" ht="12">
      <c r="A110" s="86" t="s">
        <v>106</v>
      </c>
      <c r="B110" s="158" t="s">
        <v>678</v>
      </c>
      <c r="C110" s="157">
        <v>1000</v>
      </c>
      <c r="D110" s="185" t="s">
        <v>155</v>
      </c>
      <c r="E110" s="159"/>
      <c r="F110" s="204">
        <v>260</v>
      </c>
      <c r="G110" s="242" t="s">
        <v>0</v>
      </c>
      <c r="H11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260</v>
      </c>
      <c r="I110" s="87" t="str">
        <f>IF(Sklop13[[#This Row],[ZAHTEVANA SHEMA KAKOVOSTI]]&lt;&gt;"",Sklop13[[#This Row],[Preračunana masa/volumen/kos na enoto kg]],"")</f>
        <v/>
      </c>
      <c r="J110" s="148"/>
      <c r="K110" s="149"/>
      <c r="L110" s="149"/>
      <c r="M110" s="150"/>
      <c r="N110" s="151"/>
      <c r="O110" s="151"/>
      <c r="P110" s="152"/>
      <c r="Q110" s="151">
        <f>+Sklop13[[#This Row],[cena/enota brez DDV v EUR]]*Sklop13[[#This Row],[Stopnja DDV (%)]]</f>
        <v>0</v>
      </c>
      <c r="R110" s="151">
        <f>+Sklop13[[#This Row],[cena/enota brez DDV v EUR]]+Sklop13[[#This Row],[Davek (EUR)]]</f>
        <v>0</v>
      </c>
      <c r="S110" s="151">
        <f>+Sklop13[[#This Row],[cena/enota brez DDV v EUR]]*Sklop13[[#This Row],[Okvirna količina]]</f>
        <v>0</v>
      </c>
      <c r="T110" s="153">
        <f>+Sklop13[[#This Row],[Končna cena/enoto mere (EUR) z DDV]]*Sklop13[[#This Row],[Okvirna količina]]</f>
        <v>0</v>
      </c>
      <c r="U110" s="154"/>
    </row>
    <row r="111" spans="1:21" s="58" customFormat="1" ht="12">
      <c r="A111" s="86" t="s">
        <v>107</v>
      </c>
      <c r="B111" s="158" t="s">
        <v>707</v>
      </c>
      <c r="C111" s="157">
        <v>290</v>
      </c>
      <c r="D111" s="185" t="s">
        <v>155</v>
      </c>
      <c r="E111" s="159"/>
      <c r="F111" s="204">
        <v>40</v>
      </c>
      <c r="G111" s="242" t="s">
        <v>0</v>
      </c>
      <c r="H11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11.6</v>
      </c>
      <c r="I111" s="87" t="str">
        <f>IF(Sklop13[[#This Row],[ZAHTEVANA SHEMA KAKOVOSTI]]&lt;&gt;"",Sklop13[[#This Row],[Preračunana masa/volumen/kos na enoto kg]],"")</f>
        <v/>
      </c>
      <c r="J111" s="148"/>
      <c r="K111" s="149"/>
      <c r="L111" s="149"/>
      <c r="M111" s="150"/>
      <c r="N111" s="151"/>
      <c r="O111" s="151"/>
      <c r="P111" s="152"/>
      <c r="Q111" s="151">
        <f>+Sklop13[[#This Row],[cena/enota brez DDV v EUR]]*Sklop13[[#This Row],[Stopnja DDV (%)]]</f>
        <v>0</v>
      </c>
      <c r="R111" s="151">
        <f>+Sklop13[[#This Row],[cena/enota brez DDV v EUR]]+Sklop13[[#This Row],[Davek (EUR)]]</f>
        <v>0</v>
      </c>
      <c r="S111" s="151">
        <f>+Sklop13[[#This Row],[cena/enota brez DDV v EUR]]*Sklop13[[#This Row],[Okvirna količina]]</f>
        <v>0</v>
      </c>
      <c r="T111" s="153">
        <f>+Sklop13[[#This Row],[Končna cena/enoto mere (EUR) z DDV]]*Sklop13[[#This Row],[Okvirna količina]]</f>
        <v>0</v>
      </c>
      <c r="U111" s="154"/>
    </row>
    <row r="112" spans="1:21" s="58" customFormat="1" ht="12">
      <c r="A112" s="86" t="s">
        <v>108</v>
      </c>
      <c r="B112" s="158" t="s">
        <v>706</v>
      </c>
      <c r="C112" s="157">
        <v>290</v>
      </c>
      <c r="D112" s="185" t="s">
        <v>155</v>
      </c>
      <c r="E112" s="159"/>
      <c r="F112" s="204">
        <v>40</v>
      </c>
      <c r="G112" s="242" t="s">
        <v>0</v>
      </c>
      <c r="H11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11.6</v>
      </c>
      <c r="I112" s="87" t="str">
        <f>IF(Sklop13[[#This Row],[ZAHTEVANA SHEMA KAKOVOSTI]]&lt;&gt;"",Sklop13[[#This Row],[Preračunana masa/volumen/kos na enoto kg]],"")</f>
        <v/>
      </c>
      <c r="J112" s="148"/>
      <c r="K112" s="149"/>
      <c r="L112" s="149"/>
      <c r="M112" s="150"/>
      <c r="N112" s="151"/>
      <c r="O112" s="151"/>
      <c r="P112" s="152"/>
      <c r="Q112" s="151">
        <f>+Sklop13[[#This Row],[cena/enota brez DDV v EUR]]*Sklop13[[#This Row],[Stopnja DDV (%)]]</f>
        <v>0</v>
      </c>
      <c r="R112" s="151">
        <f>+Sklop13[[#This Row],[cena/enota brez DDV v EUR]]+Sklop13[[#This Row],[Davek (EUR)]]</f>
        <v>0</v>
      </c>
      <c r="S112" s="151">
        <f>+Sklop13[[#This Row],[cena/enota brez DDV v EUR]]*Sklop13[[#This Row],[Okvirna količina]]</f>
        <v>0</v>
      </c>
      <c r="T112" s="153">
        <f>+Sklop13[[#This Row],[Končna cena/enoto mere (EUR) z DDV]]*Sklop13[[#This Row],[Okvirna količina]]</f>
        <v>0</v>
      </c>
      <c r="U112" s="154"/>
    </row>
    <row r="113" spans="1:21" s="58" customFormat="1" ht="12">
      <c r="A113" s="86" t="s">
        <v>109</v>
      </c>
      <c r="B113" s="158" t="s">
        <v>705</v>
      </c>
      <c r="C113" s="157">
        <v>250</v>
      </c>
      <c r="D113" s="185" t="s">
        <v>155</v>
      </c>
      <c r="E113" s="159"/>
      <c r="F113" s="204">
        <v>400</v>
      </c>
      <c r="G113" s="242" t="s">
        <v>0</v>
      </c>
      <c r="H11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3" s="87" t="str">
        <f>IF(Sklop13[[#This Row],[ZAHTEVANA SHEMA KAKOVOSTI]]&lt;&gt;"",Sklop13[[#This Row],[Preračunana masa/volumen/kos na enoto kg]],"")</f>
        <v/>
      </c>
      <c r="J113" s="148"/>
      <c r="K113" s="149"/>
      <c r="L113" s="149"/>
      <c r="M113" s="150"/>
      <c r="N113" s="151"/>
      <c r="O113" s="151"/>
      <c r="P113" s="152"/>
      <c r="Q113" s="151">
        <f>+Sklop13[[#This Row],[cena/enota brez DDV v EUR]]*Sklop13[[#This Row],[Stopnja DDV (%)]]</f>
        <v>0</v>
      </c>
      <c r="R113" s="151">
        <f>+Sklop13[[#This Row],[cena/enota brez DDV v EUR]]+Sklop13[[#This Row],[Davek (EUR)]]</f>
        <v>0</v>
      </c>
      <c r="S113" s="151">
        <f>+Sklop13[[#This Row],[cena/enota brez DDV v EUR]]*Sklop13[[#This Row],[Okvirna količina]]</f>
        <v>0</v>
      </c>
      <c r="T113" s="153">
        <f>+Sklop13[[#This Row],[Končna cena/enoto mere (EUR) z DDV]]*Sklop13[[#This Row],[Okvirna količina]]</f>
        <v>0</v>
      </c>
      <c r="U113" s="154"/>
    </row>
    <row r="114" spans="1:21" s="58" customFormat="1" ht="12">
      <c r="A114" s="86" t="s">
        <v>110</v>
      </c>
      <c r="B114" s="158" t="s">
        <v>571</v>
      </c>
      <c r="C114" s="157">
        <v>176</v>
      </c>
      <c r="D114" s="185" t="s">
        <v>155</v>
      </c>
      <c r="E114" s="159"/>
      <c r="F114" s="204">
        <v>10</v>
      </c>
      <c r="G114" s="242" t="s">
        <v>227</v>
      </c>
      <c r="H11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1.7599999999999998</v>
      </c>
      <c r="I114" s="87" t="str">
        <f>IF(Sklop13[[#This Row],[ZAHTEVANA SHEMA KAKOVOSTI]]&lt;&gt;"",Sklop13[[#This Row],[Preračunana masa/volumen/kos na enoto kg]],"")</f>
        <v/>
      </c>
      <c r="J114" s="148"/>
      <c r="K114" s="149"/>
      <c r="L114" s="149"/>
      <c r="M114" s="150"/>
      <c r="N114" s="151"/>
      <c r="O114" s="151"/>
      <c r="P114" s="152"/>
      <c r="Q114" s="151">
        <f>+Sklop13[[#This Row],[cena/enota brez DDV v EUR]]*Sklop13[[#This Row],[Stopnja DDV (%)]]</f>
        <v>0</v>
      </c>
      <c r="R114" s="151">
        <f>+Sklop13[[#This Row],[cena/enota brez DDV v EUR]]+Sklop13[[#This Row],[Davek (EUR)]]</f>
        <v>0</v>
      </c>
      <c r="S114" s="151">
        <f>+Sklop13[[#This Row],[cena/enota brez DDV v EUR]]*Sklop13[[#This Row],[Okvirna količina]]</f>
        <v>0</v>
      </c>
      <c r="T114" s="153">
        <f>+Sklop13[[#This Row],[Končna cena/enoto mere (EUR) z DDV]]*Sklop13[[#This Row],[Okvirna količina]]</f>
        <v>0</v>
      </c>
      <c r="U114" s="154"/>
    </row>
    <row r="115" spans="1:21" s="58" customFormat="1" ht="12">
      <c r="A115" s="86" t="s">
        <v>111</v>
      </c>
      <c r="B115" s="158" t="s">
        <v>572</v>
      </c>
      <c r="C115" s="157">
        <v>176</v>
      </c>
      <c r="D115" s="185" t="s">
        <v>155</v>
      </c>
      <c r="E115" s="159"/>
      <c r="F115" s="204">
        <v>10</v>
      </c>
      <c r="G115" s="242" t="s">
        <v>0</v>
      </c>
      <c r="H11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1.7599999999999998</v>
      </c>
      <c r="I115" s="87" t="str">
        <f>IF(Sklop13[[#This Row],[ZAHTEVANA SHEMA KAKOVOSTI]]&lt;&gt;"",Sklop13[[#This Row],[Preračunana masa/volumen/kos na enoto kg]],"")</f>
        <v/>
      </c>
      <c r="J115" s="148"/>
      <c r="K115" s="149"/>
      <c r="L115" s="149"/>
      <c r="M115" s="150"/>
      <c r="N115" s="151"/>
      <c r="O115" s="151"/>
      <c r="P115" s="152"/>
      <c r="Q115" s="151">
        <f>+Sklop13[[#This Row],[cena/enota brez DDV v EUR]]*Sklop13[[#This Row],[Stopnja DDV (%)]]</f>
        <v>0</v>
      </c>
      <c r="R115" s="151">
        <f>+Sklop13[[#This Row],[cena/enota brez DDV v EUR]]+Sklop13[[#This Row],[Davek (EUR)]]</f>
        <v>0</v>
      </c>
      <c r="S115" s="151">
        <f>+Sklop13[[#This Row],[cena/enota brez DDV v EUR]]*Sklop13[[#This Row],[Okvirna količina]]</f>
        <v>0</v>
      </c>
      <c r="T115" s="153">
        <f>+Sklop13[[#This Row],[Končna cena/enoto mere (EUR) z DDV]]*Sklop13[[#This Row],[Okvirna količina]]</f>
        <v>0</v>
      </c>
      <c r="U115" s="154"/>
    </row>
    <row r="116" spans="1:21" s="58" customFormat="1" ht="12">
      <c r="A116" s="86" t="s">
        <v>112</v>
      </c>
      <c r="B116" s="158" t="s">
        <v>883</v>
      </c>
      <c r="C116" s="157">
        <v>75</v>
      </c>
      <c r="D116" s="185" t="s">
        <v>155</v>
      </c>
      <c r="E116" s="159"/>
      <c r="F116" s="204">
        <v>10</v>
      </c>
      <c r="G116" s="242" t="s">
        <v>0</v>
      </c>
      <c r="H1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116" s="87" t="str">
        <f>IF(Sklop13[[#This Row],[ZAHTEVANA SHEMA KAKOVOSTI]]&lt;&gt;"",Sklop13[[#This Row],[Preračunana masa/volumen/kos na enoto kg]],"")</f>
        <v/>
      </c>
      <c r="J116" s="148"/>
      <c r="K116" s="149"/>
      <c r="L116" s="149"/>
      <c r="M116" s="150"/>
      <c r="N116" s="151"/>
      <c r="O116" s="151"/>
      <c r="P116" s="152"/>
      <c r="Q116" s="151">
        <f>+Sklop13[[#This Row],[cena/enota brez DDV v EUR]]*Sklop13[[#This Row],[Stopnja DDV (%)]]</f>
        <v>0</v>
      </c>
      <c r="R116" s="151">
        <f>+Sklop13[[#This Row],[cena/enota brez DDV v EUR]]+Sklop13[[#This Row],[Davek (EUR)]]</f>
        <v>0</v>
      </c>
      <c r="S116" s="151">
        <f>+Sklop13[[#This Row],[cena/enota brez DDV v EUR]]*Sklop13[[#This Row],[Okvirna količina]]</f>
        <v>0</v>
      </c>
      <c r="T116" s="153">
        <f>+Sklop13[[#This Row],[Končna cena/enoto mere (EUR) z DDV]]*Sklop13[[#This Row],[Okvirna količina]]</f>
        <v>0</v>
      </c>
      <c r="U116" s="154"/>
    </row>
    <row r="117" spans="1:21" s="58" customFormat="1" ht="12">
      <c r="A117" s="641" t="s">
        <v>113</v>
      </c>
      <c r="B117" s="642" t="s">
        <v>1163</v>
      </c>
      <c r="C117" s="157">
        <v>1</v>
      </c>
      <c r="D117" s="185" t="s">
        <v>94</v>
      </c>
      <c r="E117" s="159" t="s">
        <v>880</v>
      </c>
      <c r="F117" s="204">
        <v>50</v>
      </c>
      <c r="G117" s="242" t="s">
        <v>0</v>
      </c>
      <c r="H1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7" s="87">
        <f>IF(Sklop13[[#This Row],[ZAHTEVANA SHEMA KAKOVOSTI]]&lt;&gt;"",Sklop13[[#This Row],[Preračunana masa/volumen/kos na enoto kg]],"")</f>
        <v>50</v>
      </c>
      <c r="J117" s="148"/>
      <c r="K117" s="149"/>
      <c r="L117" s="149"/>
      <c r="M117" s="150"/>
      <c r="N117" s="151"/>
      <c r="O117" s="151"/>
      <c r="P117" s="152"/>
      <c r="Q117" s="151">
        <f>+Sklop13[[#This Row],[cena/enota brez DDV v EUR]]*Sklop13[[#This Row],[Stopnja DDV (%)]]</f>
        <v>0</v>
      </c>
      <c r="R117" s="151">
        <f>+Sklop13[[#This Row],[cena/enota brez DDV v EUR]]+Sklop13[[#This Row],[Davek (EUR)]]</f>
        <v>0</v>
      </c>
      <c r="S117" s="151">
        <f>+Sklop13[[#This Row],[cena/enota brez DDV v EUR]]*Sklop13[[#This Row],[Okvirna količina]]</f>
        <v>0</v>
      </c>
      <c r="T117" s="153">
        <f>+Sklop13[[#This Row],[Končna cena/enoto mere (EUR) z DDV]]*Sklop13[[#This Row],[Okvirna količina]]</f>
        <v>0</v>
      </c>
      <c r="U117" s="154"/>
    </row>
    <row r="118" spans="1:21" s="58" customFormat="1" ht="12">
      <c r="A118" s="86" t="s">
        <v>114</v>
      </c>
      <c r="B118" s="158" t="s">
        <v>764</v>
      </c>
      <c r="C118" s="157">
        <v>1</v>
      </c>
      <c r="D118" s="185" t="s">
        <v>94</v>
      </c>
      <c r="E118" s="159"/>
      <c r="F118" s="204">
        <v>5</v>
      </c>
      <c r="G118" s="242" t="s">
        <v>0</v>
      </c>
      <c r="H1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8" s="87" t="str">
        <f>IF(Sklop13[[#This Row],[ZAHTEVANA SHEMA KAKOVOSTI]]&lt;&gt;"",Sklop13[[#This Row],[Preračunana masa/volumen/kos na enoto kg]],"")</f>
        <v/>
      </c>
      <c r="J118" s="148"/>
      <c r="K118" s="149"/>
      <c r="L118" s="149"/>
      <c r="M118" s="150"/>
      <c r="N118" s="151"/>
      <c r="O118" s="151"/>
      <c r="P118" s="152"/>
      <c r="Q118" s="151">
        <f>+Sklop13[[#This Row],[cena/enota brez DDV v EUR]]*Sklop13[[#This Row],[Stopnja DDV (%)]]</f>
        <v>0</v>
      </c>
      <c r="R118" s="151">
        <f>+Sklop13[[#This Row],[cena/enota brez DDV v EUR]]+Sklop13[[#This Row],[Davek (EUR)]]</f>
        <v>0</v>
      </c>
      <c r="S118" s="151">
        <f>+Sklop13[[#This Row],[cena/enota brez DDV v EUR]]*Sklop13[[#This Row],[Okvirna količina]]</f>
        <v>0</v>
      </c>
      <c r="T118" s="153">
        <f>+Sklop13[[#This Row],[Končna cena/enoto mere (EUR) z DDV]]*Sklop13[[#This Row],[Okvirna količina]]</f>
        <v>0</v>
      </c>
      <c r="U118" s="154"/>
    </row>
    <row r="119" spans="1:21" s="58" customFormat="1" ht="12">
      <c r="A119" s="86" t="s">
        <v>115</v>
      </c>
      <c r="B119" s="158" t="s">
        <v>764</v>
      </c>
      <c r="C119" s="157" t="s">
        <v>884</v>
      </c>
      <c r="D119" s="185" t="s">
        <v>94</v>
      </c>
      <c r="E119" s="159"/>
      <c r="F119" s="204">
        <v>10</v>
      </c>
      <c r="G119" s="242" t="s">
        <v>94</v>
      </c>
      <c r="H1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9" s="87" t="str">
        <f>IF(Sklop13[[#This Row],[ZAHTEVANA SHEMA KAKOVOSTI]]&lt;&gt;"",Sklop13[[#This Row],[Preračunana masa/volumen/kos na enoto kg]],"")</f>
        <v/>
      </c>
      <c r="J119" s="148"/>
      <c r="K119" s="149"/>
      <c r="L119" s="149"/>
      <c r="M119" s="150"/>
      <c r="N119" s="151"/>
      <c r="O119" s="151"/>
      <c r="P119" s="152"/>
      <c r="Q119" s="151">
        <f>+Sklop13[[#This Row],[cena/enota brez DDV v EUR]]*Sklop13[[#This Row],[Stopnja DDV (%)]]</f>
        <v>0</v>
      </c>
      <c r="R119" s="151">
        <f>+Sklop13[[#This Row],[cena/enota brez DDV v EUR]]+Sklop13[[#This Row],[Davek (EUR)]]</f>
        <v>0</v>
      </c>
      <c r="S119" s="151">
        <f>+Sklop13[[#This Row],[cena/enota brez DDV v EUR]]*Sklop13[[#This Row],[Okvirna količina]]</f>
        <v>0</v>
      </c>
      <c r="T119" s="153">
        <f>+Sklop13[[#This Row],[Končna cena/enoto mere (EUR) z DDV]]*Sklop13[[#This Row],[Okvirna količina]]</f>
        <v>0</v>
      </c>
      <c r="U119" s="154"/>
    </row>
    <row r="120" spans="1:21" s="58" customFormat="1" ht="12">
      <c r="A120" s="86" t="s">
        <v>116</v>
      </c>
      <c r="B120" s="158" t="s">
        <v>763</v>
      </c>
      <c r="C120" s="157">
        <v>1</v>
      </c>
      <c r="D120" s="185" t="s">
        <v>94</v>
      </c>
      <c r="E120" s="159" t="s">
        <v>880</v>
      </c>
      <c r="F120" s="204">
        <v>10</v>
      </c>
      <c r="G120" s="242" t="s">
        <v>0</v>
      </c>
      <c r="H1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0" s="87">
        <f>IF(Sklop13[[#This Row],[ZAHTEVANA SHEMA KAKOVOSTI]]&lt;&gt;"",Sklop13[[#This Row],[Preračunana masa/volumen/kos na enoto kg]],"")</f>
        <v>10</v>
      </c>
      <c r="J120" s="148"/>
      <c r="K120" s="149"/>
      <c r="L120" s="149"/>
      <c r="M120" s="150"/>
      <c r="N120" s="151"/>
      <c r="O120" s="151"/>
      <c r="P120" s="152"/>
      <c r="Q120" s="151">
        <f>+Sklop13[[#This Row],[cena/enota brez DDV v EUR]]*Sklop13[[#This Row],[Stopnja DDV (%)]]</f>
        <v>0</v>
      </c>
      <c r="R120" s="151">
        <f>+Sklop13[[#This Row],[cena/enota brez DDV v EUR]]+Sklop13[[#This Row],[Davek (EUR)]]</f>
        <v>0</v>
      </c>
      <c r="S120" s="151">
        <f>+Sklop13[[#This Row],[cena/enota brez DDV v EUR]]*Sklop13[[#This Row],[Okvirna količina]]</f>
        <v>0</v>
      </c>
      <c r="T120" s="153">
        <f>+Sklop13[[#This Row],[Končna cena/enoto mere (EUR) z DDV]]*Sklop13[[#This Row],[Okvirna količina]]</f>
        <v>0</v>
      </c>
      <c r="U120" s="154"/>
    </row>
    <row r="121" spans="1:21" s="58" customFormat="1" ht="12">
      <c r="A121" s="86" t="s">
        <v>1104</v>
      </c>
      <c r="B121" s="158" t="s">
        <v>762</v>
      </c>
      <c r="C121" s="157">
        <v>1</v>
      </c>
      <c r="D121" s="185" t="s">
        <v>94</v>
      </c>
      <c r="E121" s="159" t="s">
        <v>880</v>
      </c>
      <c r="F121" s="204">
        <v>20</v>
      </c>
      <c r="G121" s="242" t="s">
        <v>0</v>
      </c>
      <c r="H1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21" s="87">
        <f>IF(Sklop13[[#This Row],[ZAHTEVANA SHEMA KAKOVOSTI]]&lt;&gt;"",Sklop13[[#This Row],[Preračunana masa/volumen/kos na enoto kg]],"")</f>
        <v>20</v>
      </c>
      <c r="J121" s="148"/>
      <c r="K121" s="149"/>
      <c r="L121" s="149"/>
      <c r="M121" s="150"/>
      <c r="N121" s="151"/>
      <c r="O121" s="151"/>
      <c r="P121" s="152"/>
      <c r="Q121" s="151">
        <f>+Sklop13[[#This Row],[cena/enota brez DDV v EUR]]*Sklop13[[#This Row],[Stopnja DDV (%)]]</f>
        <v>0</v>
      </c>
      <c r="R121" s="151">
        <f>+Sklop13[[#This Row],[cena/enota brez DDV v EUR]]+Sklop13[[#This Row],[Davek (EUR)]]</f>
        <v>0</v>
      </c>
      <c r="S121" s="151">
        <f>+Sklop13[[#This Row],[cena/enota brez DDV v EUR]]*Sklop13[[#This Row],[Okvirna količina]]</f>
        <v>0</v>
      </c>
      <c r="T121" s="153">
        <f>+Sklop13[[#This Row],[Končna cena/enoto mere (EUR) z DDV]]*Sklop13[[#This Row],[Okvirna količina]]</f>
        <v>0</v>
      </c>
      <c r="U121" s="154"/>
    </row>
    <row r="122" spans="1:21" s="58" customFormat="1" ht="12">
      <c r="A122" s="86" t="s">
        <v>1105</v>
      </c>
      <c r="B122" s="158" t="s">
        <v>761</v>
      </c>
      <c r="C122" s="157">
        <v>1</v>
      </c>
      <c r="D122" s="185" t="s">
        <v>94</v>
      </c>
      <c r="E122" s="159" t="s">
        <v>880</v>
      </c>
      <c r="F122" s="204">
        <v>5</v>
      </c>
      <c r="G122" s="242" t="s">
        <v>0</v>
      </c>
      <c r="H1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2" s="87">
        <f>IF(Sklop13[[#This Row],[ZAHTEVANA SHEMA KAKOVOSTI]]&lt;&gt;"",Sklop13[[#This Row],[Preračunana masa/volumen/kos na enoto kg]],"")</f>
        <v>5</v>
      </c>
      <c r="J122" s="148"/>
      <c r="K122" s="149"/>
      <c r="L122" s="149"/>
      <c r="M122" s="150"/>
      <c r="N122" s="151"/>
      <c r="O122" s="151"/>
      <c r="P122" s="152"/>
      <c r="Q122" s="151">
        <f>+Sklop13[[#This Row],[cena/enota brez DDV v EUR]]*Sklop13[[#This Row],[Stopnja DDV (%)]]</f>
        <v>0</v>
      </c>
      <c r="R122" s="151">
        <f>+Sklop13[[#This Row],[cena/enota brez DDV v EUR]]+Sklop13[[#This Row],[Davek (EUR)]]</f>
        <v>0</v>
      </c>
      <c r="S122" s="151">
        <f>+Sklop13[[#This Row],[cena/enota brez DDV v EUR]]*Sklop13[[#This Row],[Okvirna količina]]</f>
        <v>0</v>
      </c>
      <c r="T122" s="153">
        <f>+Sklop13[[#This Row],[Končna cena/enoto mere (EUR) z DDV]]*Sklop13[[#This Row],[Okvirna količina]]</f>
        <v>0</v>
      </c>
      <c r="U122" s="154"/>
    </row>
    <row r="123" spans="1:21" s="58" customFormat="1" ht="12">
      <c r="A123" s="86" t="s">
        <v>117</v>
      </c>
      <c r="B123" s="158" t="s">
        <v>573</v>
      </c>
      <c r="C123" s="157">
        <v>750</v>
      </c>
      <c r="D123" s="185" t="s">
        <v>155</v>
      </c>
      <c r="E123" s="159"/>
      <c r="F123" s="204">
        <v>2</v>
      </c>
      <c r="G123" s="242" t="s">
        <v>227</v>
      </c>
      <c r="H1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123" s="87" t="str">
        <f>IF(Sklop13[[#This Row],[ZAHTEVANA SHEMA KAKOVOSTI]]&lt;&gt;"",Sklop13[[#This Row],[Preračunana masa/volumen/kos na enoto kg]],"")</f>
        <v/>
      </c>
      <c r="J123" s="148"/>
      <c r="K123" s="149"/>
      <c r="L123" s="149"/>
      <c r="M123" s="150"/>
      <c r="N123" s="151"/>
      <c r="O123" s="151"/>
      <c r="P123" s="152"/>
      <c r="Q123" s="151">
        <f>+Sklop13[[#This Row],[cena/enota brez DDV v EUR]]*Sklop13[[#This Row],[Stopnja DDV (%)]]</f>
        <v>0</v>
      </c>
      <c r="R123" s="151">
        <f>+Sklop13[[#This Row],[cena/enota brez DDV v EUR]]+Sklop13[[#This Row],[Davek (EUR)]]</f>
        <v>0</v>
      </c>
      <c r="S123" s="151">
        <f>+Sklop13[[#This Row],[cena/enota brez DDV v EUR]]*Sklop13[[#This Row],[Okvirna količina]]</f>
        <v>0</v>
      </c>
      <c r="T123" s="153">
        <f>+Sklop13[[#This Row],[Končna cena/enoto mere (EUR) z DDV]]*Sklop13[[#This Row],[Okvirna količina]]</f>
        <v>0</v>
      </c>
      <c r="U123" s="154"/>
    </row>
    <row r="124" spans="1:21" s="58" customFormat="1" ht="12">
      <c r="A124" s="86" t="s">
        <v>118</v>
      </c>
      <c r="B124" s="158" t="s">
        <v>574</v>
      </c>
      <c r="C124" s="157">
        <v>230</v>
      </c>
      <c r="D124" s="185" t="s">
        <v>155</v>
      </c>
      <c r="E124" s="159"/>
      <c r="F124" s="204">
        <v>10</v>
      </c>
      <c r="G124" s="242" t="s">
        <v>227</v>
      </c>
      <c r="H1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2.3000000000000003</v>
      </c>
      <c r="I124" s="87" t="str">
        <f>IF(Sklop13[[#This Row],[ZAHTEVANA SHEMA KAKOVOSTI]]&lt;&gt;"",Sklop13[[#This Row],[Preračunana masa/volumen/kos na enoto kg]],"")</f>
        <v/>
      </c>
      <c r="J124" s="148"/>
      <c r="K124" s="149"/>
      <c r="L124" s="149"/>
      <c r="M124" s="150"/>
      <c r="N124" s="151"/>
      <c r="O124" s="151"/>
      <c r="P124" s="152"/>
      <c r="Q124" s="151">
        <f>+Sklop13[[#This Row],[cena/enota brez DDV v EUR]]*Sklop13[[#This Row],[Stopnja DDV (%)]]</f>
        <v>0</v>
      </c>
      <c r="R124" s="151">
        <f>+Sklop13[[#This Row],[cena/enota brez DDV v EUR]]+Sklop13[[#This Row],[Davek (EUR)]]</f>
        <v>0</v>
      </c>
      <c r="S124" s="151">
        <f>+Sklop13[[#This Row],[cena/enota brez DDV v EUR]]*Sklop13[[#This Row],[Okvirna količina]]</f>
        <v>0</v>
      </c>
      <c r="T124" s="153">
        <f>+Sklop13[[#This Row],[Končna cena/enoto mere (EUR) z DDV]]*Sklop13[[#This Row],[Okvirna količina]]</f>
        <v>0</v>
      </c>
      <c r="U124" s="154"/>
    </row>
    <row r="125" spans="1:21" s="58" customFormat="1" ht="12">
      <c r="A125" s="641" t="s">
        <v>119</v>
      </c>
      <c r="B125" s="642" t="s">
        <v>1164</v>
      </c>
      <c r="C125" s="157">
        <v>200</v>
      </c>
      <c r="D125" s="185" t="s">
        <v>155</v>
      </c>
      <c r="E125" s="159"/>
      <c r="F125" s="204">
        <v>50</v>
      </c>
      <c r="G125" s="242" t="s">
        <v>227</v>
      </c>
      <c r="H1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5" s="87" t="str">
        <f>IF(Sklop13[[#This Row],[ZAHTEVANA SHEMA KAKOVOSTI]]&lt;&gt;"",Sklop13[[#This Row],[Preračunana masa/volumen/kos na enoto kg]],"")</f>
        <v/>
      </c>
      <c r="J125" s="148"/>
      <c r="K125" s="149"/>
      <c r="L125" s="149"/>
      <c r="M125" s="150"/>
      <c r="N125" s="151"/>
      <c r="O125" s="151"/>
      <c r="P125" s="152"/>
      <c r="Q125" s="151">
        <f>+Sklop13[[#This Row],[cena/enota brez DDV v EUR]]*Sklop13[[#This Row],[Stopnja DDV (%)]]</f>
        <v>0</v>
      </c>
      <c r="R125" s="151">
        <f>+Sklop13[[#This Row],[cena/enota brez DDV v EUR]]+Sklop13[[#This Row],[Davek (EUR)]]</f>
        <v>0</v>
      </c>
      <c r="S125" s="151">
        <f>+Sklop13[[#This Row],[cena/enota brez DDV v EUR]]*Sklop13[[#This Row],[Okvirna količina]]</f>
        <v>0</v>
      </c>
      <c r="T125" s="153">
        <f>+Sklop13[[#This Row],[Končna cena/enoto mere (EUR) z DDV]]*Sklop13[[#This Row],[Okvirna količina]]</f>
        <v>0</v>
      </c>
      <c r="U125" s="154"/>
    </row>
    <row r="126" spans="1:21" s="58" customFormat="1" ht="12">
      <c r="A126" s="86" t="s">
        <v>120</v>
      </c>
      <c r="B126" s="82" t="s">
        <v>575</v>
      </c>
      <c r="C126" s="157">
        <v>230</v>
      </c>
      <c r="D126" s="185" t="s">
        <v>155</v>
      </c>
      <c r="E126" s="159" t="s">
        <v>880</v>
      </c>
      <c r="F126" s="204">
        <v>10</v>
      </c>
      <c r="G126" s="242" t="s">
        <v>227</v>
      </c>
      <c r="H1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2.3000000000000003</v>
      </c>
      <c r="I126" s="87">
        <f>IF(Sklop13[[#This Row],[ZAHTEVANA SHEMA KAKOVOSTI]]&lt;&gt;"",Sklop13[[#This Row],[Preračunana masa/volumen/kos na enoto kg]],"")</f>
        <v>2.3000000000000003</v>
      </c>
      <c r="J126" s="148"/>
      <c r="K126" s="149"/>
      <c r="L126" s="149"/>
      <c r="M126" s="150"/>
      <c r="N126" s="151"/>
      <c r="O126" s="151"/>
      <c r="P126" s="152"/>
      <c r="Q126" s="151">
        <f>+Sklop13[[#This Row],[cena/enota brez DDV v EUR]]*Sklop13[[#This Row],[Stopnja DDV (%)]]</f>
        <v>0</v>
      </c>
      <c r="R126" s="151">
        <f>+Sklop13[[#This Row],[cena/enota brez DDV v EUR]]+Sklop13[[#This Row],[Davek (EUR)]]</f>
        <v>0</v>
      </c>
      <c r="S126" s="151">
        <f>+Sklop13[[#This Row],[cena/enota brez DDV v EUR]]*Sklop13[[#This Row],[Okvirna količina]]</f>
        <v>0</v>
      </c>
      <c r="T126" s="153">
        <f>+Sklop13[[#This Row],[Končna cena/enoto mere (EUR) z DDV]]*Sklop13[[#This Row],[Okvirna količina]]</f>
        <v>0</v>
      </c>
      <c r="U126" s="154"/>
    </row>
    <row r="127" spans="1:21" s="58" customFormat="1" ht="12">
      <c r="A127" s="86" t="s">
        <v>121</v>
      </c>
      <c r="B127" s="82" t="s">
        <v>576</v>
      </c>
      <c r="C127" s="78">
        <v>230</v>
      </c>
      <c r="D127" s="84" t="s">
        <v>155</v>
      </c>
      <c r="E127" s="246" t="s">
        <v>880</v>
      </c>
      <c r="F127" s="225">
        <v>15</v>
      </c>
      <c r="G127" s="243" t="s">
        <v>227</v>
      </c>
      <c r="H1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3.45</v>
      </c>
      <c r="I127" s="87">
        <f>IF(Sklop13[[#This Row],[ZAHTEVANA SHEMA KAKOVOSTI]]&lt;&gt;"",Sklop13[[#This Row],[Preračunana masa/volumen/kos na enoto kg]],"")</f>
        <v>3.45</v>
      </c>
      <c r="J127" s="99"/>
      <c r="K127" s="94"/>
      <c r="L127" s="94"/>
      <c r="M127" s="2"/>
      <c r="N127" s="93"/>
      <c r="O127" s="93"/>
      <c r="P127" s="103"/>
      <c r="Q127" s="93">
        <f>+Sklop13[[#This Row],[cena/enota brez DDV v EUR]]*Sklop13[[#This Row],[Stopnja DDV (%)]]</f>
        <v>0</v>
      </c>
      <c r="R127" s="93">
        <f>+Sklop13[[#This Row],[cena/enota brez DDV v EUR]]+Sklop13[[#This Row],[Davek (EUR)]]</f>
        <v>0</v>
      </c>
      <c r="S127" s="93">
        <f>+Sklop13[[#This Row],[cena/enota brez DDV v EUR]]*Sklop13[[#This Row],[Okvirna količina]]</f>
        <v>0</v>
      </c>
      <c r="T127" s="123">
        <f>+Sklop13[[#This Row],[Končna cena/enoto mere (EUR) z DDV]]*Sklop13[[#This Row],[Okvirna količina]]</f>
        <v>0</v>
      </c>
      <c r="U127" s="105"/>
    </row>
    <row r="128" spans="1:21" s="58" customFormat="1" ht="12">
      <c r="A128" s="86" t="s">
        <v>122</v>
      </c>
      <c r="B128" s="82" t="s">
        <v>760</v>
      </c>
      <c r="C128" s="78">
        <v>180</v>
      </c>
      <c r="D128" s="84" t="s">
        <v>155</v>
      </c>
      <c r="E128" s="246"/>
      <c r="F128" s="225">
        <v>10</v>
      </c>
      <c r="G128" s="243" t="s">
        <v>0</v>
      </c>
      <c r="H1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128" s="87" t="str">
        <f>IF(Sklop13[[#This Row],[ZAHTEVANA SHEMA KAKOVOSTI]]&lt;&gt;"",Sklop13[[#This Row],[Preračunana masa/volumen/kos na enoto kg]],"")</f>
        <v/>
      </c>
      <c r="J128" s="99"/>
      <c r="K128" s="94"/>
      <c r="L128" s="94"/>
      <c r="M128" s="2"/>
      <c r="N128" s="93"/>
      <c r="O128" s="93"/>
      <c r="P128" s="103"/>
      <c r="Q128" s="93">
        <f>+Sklop13[[#This Row],[cena/enota brez DDV v EUR]]*Sklop13[[#This Row],[Stopnja DDV (%)]]</f>
        <v>0</v>
      </c>
      <c r="R128" s="93">
        <f>+Sklop13[[#This Row],[cena/enota brez DDV v EUR]]+Sklop13[[#This Row],[Davek (EUR)]]</f>
        <v>0</v>
      </c>
      <c r="S128" s="93">
        <f>+Sklop13[[#This Row],[cena/enota brez DDV v EUR]]*Sklop13[[#This Row],[Okvirna količina]]</f>
        <v>0</v>
      </c>
      <c r="T128" s="123">
        <f>+Sklop13[[#This Row],[Končna cena/enoto mere (EUR) z DDV]]*Sklop13[[#This Row],[Okvirna količina]]</f>
        <v>0</v>
      </c>
      <c r="U128" s="105"/>
    </row>
    <row r="129" spans="1:22" s="58" customFormat="1" ht="12">
      <c r="A129" s="86" t="s">
        <v>123</v>
      </c>
      <c r="B129" s="82" t="s">
        <v>759</v>
      </c>
      <c r="C129" s="78">
        <v>180</v>
      </c>
      <c r="D129" s="84" t="s">
        <v>155</v>
      </c>
      <c r="E129" s="246"/>
      <c r="F129" s="225">
        <v>10</v>
      </c>
      <c r="G129" s="243" t="s">
        <v>0</v>
      </c>
      <c r="H1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129" s="87" t="str">
        <f>IF(Sklop13[[#This Row],[ZAHTEVANA SHEMA KAKOVOSTI]]&lt;&gt;"",Sklop13[[#This Row],[Preračunana masa/volumen/kos na enoto kg]],"")</f>
        <v/>
      </c>
      <c r="J129" s="99"/>
      <c r="K129" s="94"/>
      <c r="L129" s="94"/>
      <c r="M129" s="2"/>
      <c r="N129" s="93"/>
      <c r="O129" s="93"/>
      <c r="P129" s="103"/>
      <c r="Q129" s="93">
        <f>+Sklop13[[#This Row],[cena/enota brez DDV v EUR]]*Sklop13[[#This Row],[Stopnja DDV (%)]]</f>
        <v>0</v>
      </c>
      <c r="R129" s="93">
        <f>+Sklop13[[#This Row],[cena/enota brez DDV v EUR]]+Sklop13[[#This Row],[Davek (EUR)]]</f>
        <v>0</v>
      </c>
      <c r="S129" s="93">
        <f>+Sklop13[[#This Row],[cena/enota brez DDV v EUR]]*Sklop13[[#This Row],[Okvirna količina]]</f>
        <v>0</v>
      </c>
      <c r="T129" s="123">
        <f>+Sklop13[[#This Row],[Končna cena/enoto mere (EUR) z DDV]]*Sklop13[[#This Row],[Okvirna količina]]</f>
        <v>0</v>
      </c>
      <c r="U129" s="105"/>
    </row>
    <row r="130" spans="1:22" s="58" customFormat="1" ht="12">
      <c r="A130" s="86" t="s">
        <v>213</v>
      </c>
      <c r="B130" s="158" t="s">
        <v>758</v>
      </c>
      <c r="C130" s="157">
        <v>225</v>
      </c>
      <c r="D130" s="185" t="s">
        <v>155</v>
      </c>
      <c r="E130" s="246" t="s">
        <v>880</v>
      </c>
      <c r="F130" s="225">
        <v>30</v>
      </c>
      <c r="G130" s="243" t="s">
        <v>0</v>
      </c>
      <c r="H1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6.75</v>
      </c>
      <c r="I130" s="87">
        <f>IF(Sklop13[[#This Row],[ZAHTEVANA SHEMA KAKOVOSTI]]&lt;&gt;"",Sklop13[[#This Row],[Preračunana masa/volumen/kos na enoto kg]],"")</f>
        <v>6.75</v>
      </c>
      <c r="J130" s="148"/>
      <c r="K130" s="149"/>
      <c r="L130" s="149"/>
      <c r="M130" s="150"/>
      <c r="N130" s="151"/>
      <c r="O130" s="151"/>
      <c r="P130" s="152"/>
      <c r="Q130" s="151">
        <f>+Sklop13[[#This Row],[cena/enota brez DDV v EUR]]*Sklop13[[#This Row],[Stopnja DDV (%)]]</f>
        <v>0</v>
      </c>
      <c r="R130" s="151">
        <f>+Sklop13[[#This Row],[cena/enota brez DDV v EUR]]+Sklop13[[#This Row],[Davek (EUR)]]</f>
        <v>0</v>
      </c>
      <c r="S130" s="151">
        <f>+Sklop13[[#This Row],[cena/enota brez DDV v EUR]]*Sklop13[[#This Row],[Okvirna količina]]</f>
        <v>0</v>
      </c>
      <c r="T130" s="153">
        <f>+Sklop13[[#This Row],[Končna cena/enoto mere (EUR) z DDV]]*Sklop13[[#This Row],[Okvirna količina]]</f>
        <v>0</v>
      </c>
      <c r="U130" s="154"/>
    </row>
    <row r="131" spans="1:22" s="58" customFormat="1" ht="12">
      <c r="A131" s="86" t="s">
        <v>214</v>
      </c>
      <c r="B131" s="158" t="s">
        <v>757</v>
      </c>
      <c r="C131" s="157">
        <v>225</v>
      </c>
      <c r="D131" s="185" t="s">
        <v>155</v>
      </c>
      <c r="E131" s="246" t="s">
        <v>880</v>
      </c>
      <c r="F131" s="225">
        <v>10</v>
      </c>
      <c r="G131" s="243" t="s">
        <v>0</v>
      </c>
      <c r="H1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131" s="87">
        <f>IF(Sklop13[[#This Row],[ZAHTEVANA SHEMA KAKOVOSTI]]&lt;&gt;"",Sklop13[[#This Row],[Preračunana masa/volumen/kos na enoto kg]],"")</f>
        <v>2.25</v>
      </c>
      <c r="J131" s="148"/>
      <c r="K131" s="149"/>
      <c r="L131" s="149"/>
      <c r="M131" s="150"/>
      <c r="N131" s="151"/>
      <c r="O131" s="151"/>
      <c r="P131" s="152"/>
      <c r="Q131" s="151">
        <f>+Sklop13[[#This Row],[cena/enota brez DDV v EUR]]*Sklop13[[#This Row],[Stopnja DDV (%)]]</f>
        <v>0</v>
      </c>
      <c r="R131" s="151">
        <f>+Sklop13[[#This Row],[cena/enota brez DDV v EUR]]+Sklop13[[#This Row],[Davek (EUR)]]</f>
        <v>0</v>
      </c>
      <c r="S131" s="151">
        <f>+Sklop13[[#This Row],[cena/enota brez DDV v EUR]]*Sklop13[[#This Row],[Okvirna količina]]</f>
        <v>0</v>
      </c>
      <c r="T131" s="153">
        <f>+Sklop13[[#This Row],[Končna cena/enoto mere (EUR) z DDV]]*Sklop13[[#This Row],[Okvirna količina]]</f>
        <v>0</v>
      </c>
      <c r="U131" s="154"/>
    </row>
    <row r="132" spans="1:22" s="58" customFormat="1" ht="12">
      <c r="A132" s="86" t="s">
        <v>215</v>
      </c>
      <c r="B132" s="158" t="s">
        <v>756</v>
      </c>
      <c r="C132" s="157">
        <v>225</v>
      </c>
      <c r="D132" s="185" t="s">
        <v>155</v>
      </c>
      <c r="E132" s="246" t="s">
        <v>880</v>
      </c>
      <c r="F132" s="225">
        <v>10</v>
      </c>
      <c r="G132" s="243" t="s">
        <v>0</v>
      </c>
      <c r="H1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132" s="87">
        <f>IF(Sklop13[[#This Row],[ZAHTEVANA SHEMA KAKOVOSTI]]&lt;&gt;"",Sklop13[[#This Row],[Preračunana masa/volumen/kos na enoto kg]],"")</f>
        <v>2.25</v>
      </c>
      <c r="J132" s="148"/>
      <c r="K132" s="149"/>
      <c r="L132" s="149"/>
      <c r="M132" s="150"/>
      <c r="N132" s="151"/>
      <c r="O132" s="151"/>
      <c r="P132" s="152"/>
      <c r="Q132" s="151">
        <f>+Sklop13[[#This Row],[cena/enota brez DDV v EUR]]*Sklop13[[#This Row],[Stopnja DDV (%)]]</f>
        <v>0</v>
      </c>
      <c r="R132" s="151">
        <f>+Sklop13[[#This Row],[cena/enota brez DDV v EUR]]+Sklop13[[#This Row],[Davek (EUR)]]</f>
        <v>0</v>
      </c>
      <c r="S132" s="151">
        <f>+Sklop13[[#This Row],[cena/enota brez DDV v EUR]]*Sklop13[[#This Row],[Okvirna količina]]</f>
        <v>0</v>
      </c>
      <c r="T132" s="153">
        <f>+Sklop13[[#This Row],[Končna cena/enoto mere (EUR) z DDV]]*Sklop13[[#This Row],[Okvirna količina]]</f>
        <v>0</v>
      </c>
      <c r="U132" s="154"/>
    </row>
    <row r="133" spans="1:22" s="58" customFormat="1" ht="12">
      <c r="A133" s="86" t="s">
        <v>216</v>
      </c>
      <c r="B133" s="244" t="s">
        <v>755</v>
      </c>
      <c r="C133" s="157">
        <v>250</v>
      </c>
      <c r="D133" s="185" t="s">
        <v>155</v>
      </c>
      <c r="E133" s="246"/>
      <c r="F133" s="225">
        <v>180</v>
      </c>
      <c r="G133" s="243" t="s">
        <v>0</v>
      </c>
      <c r="H1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133" s="87" t="str">
        <f>IF(Sklop13[[#This Row],[ZAHTEVANA SHEMA KAKOVOSTI]]&lt;&gt;"",Sklop13[[#This Row],[Preračunana masa/volumen/kos na enoto kg]],"")</f>
        <v/>
      </c>
      <c r="J133" s="148"/>
      <c r="K133" s="149"/>
      <c r="L133" s="149"/>
      <c r="M133" s="150"/>
      <c r="N133" s="151"/>
      <c r="O133" s="151"/>
      <c r="P133" s="152"/>
      <c r="Q133" s="151">
        <f>+Sklop13[[#This Row],[cena/enota brez DDV v EUR]]*Sklop13[[#This Row],[Stopnja DDV (%)]]</f>
        <v>0</v>
      </c>
      <c r="R133" s="151">
        <f>+Sklop13[[#This Row],[cena/enota brez DDV v EUR]]+Sklop13[[#This Row],[Davek (EUR)]]</f>
        <v>0</v>
      </c>
      <c r="S133" s="151">
        <f>+Sklop13[[#This Row],[cena/enota brez DDV v EUR]]*Sklop13[[#This Row],[Okvirna količina]]</f>
        <v>0</v>
      </c>
      <c r="T133" s="153">
        <f>+Sklop13[[#This Row],[Končna cena/enoto mere (EUR) z DDV]]*Sklop13[[#This Row],[Okvirna količina]]</f>
        <v>0</v>
      </c>
      <c r="U133" s="154"/>
    </row>
    <row r="134" spans="1:22" s="58" customFormat="1" ht="12">
      <c r="A134" s="86" t="s">
        <v>217</v>
      </c>
      <c r="B134" s="244" t="s">
        <v>754</v>
      </c>
      <c r="C134" s="157">
        <v>220</v>
      </c>
      <c r="D134" s="185" t="s">
        <v>155</v>
      </c>
      <c r="E134" s="246"/>
      <c r="F134" s="225">
        <v>100</v>
      </c>
      <c r="G134" s="243" t="s">
        <v>0</v>
      </c>
      <c r="H13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134" s="87" t="str">
        <f>IF(Sklop13[[#This Row],[ZAHTEVANA SHEMA KAKOVOSTI]]&lt;&gt;"",Sklop13[[#This Row],[Preračunana masa/volumen/kos na enoto kg]],"")</f>
        <v/>
      </c>
      <c r="J134" s="148"/>
      <c r="K134" s="149"/>
      <c r="L134" s="149"/>
      <c r="M134" s="150"/>
      <c r="N134" s="151"/>
      <c r="O134" s="151"/>
      <c r="P134" s="152"/>
      <c r="Q134" s="151">
        <f>+Sklop13[[#This Row],[cena/enota brez DDV v EUR]]*Sklop13[[#This Row],[Stopnja DDV (%)]]</f>
        <v>0</v>
      </c>
      <c r="R134" s="151">
        <f>+Sklop13[[#This Row],[cena/enota brez DDV v EUR]]+Sklop13[[#This Row],[Davek (EUR)]]</f>
        <v>0</v>
      </c>
      <c r="S134" s="151">
        <f>+Sklop13[[#This Row],[cena/enota brez DDV v EUR]]*Sklop13[[#This Row],[Okvirna količina]]</f>
        <v>0</v>
      </c>
      <c r="T134" s="153">
        <f>+Sklop13[[#This Row],[Končna cena/enoto mere (EUR) z DDV]]*Sklop13[[#This Row],[Okvirna količina]]</f>
        <v>0</v>
      </c>
      <c r="U134" s="154"/>
    </row>
    <row r="135" spans="1:22" s="58" customFormat="1" ht="12">
      <c r="A135" s="86" t="s">
        <v>218</v>
      </c>
      <c r="B135" s="244" t="s">
        <v>753</v>
      </c>
      <c r="C135" s="157">
        <v>250</v>
      </c>
      <c r="D135" s="185" t="s">
        <v>155</v>
      </c>
      <c r="E135" s="246"/>
      <c r="F135" s="225">
        <v>20</v>
      </c>
      <c r="G135" s="243" t="s">
        <v>0</v>
      </c>
      <c r="H13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35" s="87" t="str">
        <f>IF(Sklop13[[#This Row],[ZAHTEVANA SHEMA KAKOVOSTI]]&lt;&gt;"",Sklop13[[#This Row],[Preračunana masa/volumen/kos na enoto kg]],"")</f>
        <v/>
      </c>
      <c r="J135" s="148"/>
      <c r="K135" s="149"/>
      <c r="L135" s="149"/>
      <c r="M135" s="150"/>
      <c r="N135" s="151"/>
      <c r="O135" s="151"/>
      <c r="P135" s="152"/>
      <c r="Q135" s="151">
        <f>+Sklop13[[#This Row],[cena/enota brez DDV v EUR]]*Sklop13[[#This Row],[Stopnja DDV (%)]]</f>
        <v>0</v>
      </c>
      <c r="R135" s="151">
        <f>+Sklop13[[#This Row],[cena/enota brez DDV v EUR]]+Sklop13[[#This Row],[Davek (EUR)]]</f>
        <v>0</v>
      </c>
      <c r="S135" s="151">
        <f>+Sklop13[[#This Row],[cena/enota brez DDV v EUR]]*Sklop13[[#This Row],[Okvirna količina]]</f>
        <v>0</v>
      </c>
      <c r="T135" s="153">
        <f>+Sklop13[[#This Row],[Končna cena/enoto mere (EUR) z DDV]]*Sklop13[[#This Row],[Okvirna količina]]</f>
        <v>0</v>
      </c>
      <c r="U135" s="154"/>
    </row>
    <row r="136" spans="1:22" s="58" customFormat="1" ht="12">
      <c r="A136" s="86" t="s">
        <v>219</v>
      </c>
      <c r="B136" s="244" t="s">
        <v>752</v>
      </c>
      <c r="C136" s="157">
        <v>250</v>
      </c>
      <c r="D136" s="185" t="s">
        <v>155</v>
      </c>
      <c r="E136" s="246"/>
      <c r="F136" s="225">
        <v>10</v>
      </c>
      <c r="G136" s="243" t="s">
        <v>0</v>
      </c>
      <c r="H13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36" s="87" t="str">
        <f>IF(Sklop13[[#This Row],[ZAHTEVANA SHEMA KAKOVOSTI]]&lt;&gt;"",Sklop13[[#This Row],[Preračunana masa/volumen/kos na enoto kg]],"")</f>
        <v/>
      </c>
      <c r="J136" s="148"/>
      <c r="K136" s="149"/>
      <c r="L136" s="149"/>
      <c r="M136" s="150"/>
      <c r="N136" s="151"/>
      <c r="O136" s="151"/>
      <c r="P136" s="152"/>
      <c r="Q136" s="151">
        <f>+Sklop13[[#This Row],[cena/enota brez DDV v EUR]]*Sklop13[[#This Row],[Stopnja DDV (%)]]</f>
        <v>0</v>
      </c>
      <c r="R136" s="151">
        <f>+Sklop13[[#This Row],[cena/enota brez DDV v EUR]]+Sklop13[[#This Row],[Davek (EUR)]]</f>
        <v>0</v>
      </c>
      <c r="S136" s="151">
        <f>+Sklop13[[#This Row],[cena/enota brez DDV v EUR]]*Sklop13[[#This Row],[Okvirna količina]]</f>
        <v>0</v>
      </c>
      <c r="T136" s="153">
        <f>+Sklop13[[#This Row],[Končna cena/enoto mere (EUR) z DDV]]*Sklop13[[#This Row],[Okvirna količina]]</f>
        <v>0</v>
      </c>
      <c r="U136" s="154"/>
    </row>
    <row r="137" spans="1:22">
      <c r="A137" s="86" t="s">
        <v>220</v>
      </c>
      <c r="B137" s="236" t="s">
        <v>577</v>
      </c>
      <c r="C137" s="157" t="s">
        <v>156</v>
      </c>
      <c r="D137" s="185" t="s">
        <v>1</v>
      </c>
      <c r="E137" s="246"/>
      <c r="F137" s="225">
        <v>30</v>
      </c>
      <c r="G137" s="243" t="s">
        <v>1</v>
      </c>
      <c r="H13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37" s="87" t="str">
        <f>IF(Sklop13[[#This Row],[ZAHTEVANA SHEMA KAKOVOSTI]]&lt;&gt;"",Sklop13[[#This Row],[Preračunana masa/volumen/kos na enoto kg]],"")</f>
        <v/>
      </c>
      <c r="J137" s="148"/>
      <c r="K137" s="149"/>
      <c r="L137" s="149"/>
      <c r="M137" s="150"/>
      <c r="N137" s="151"/>
      <c r="O137" s="151"/>
      <c r="P137" s="152"/>
      <c r="Q137" s="151">
        <f>+Sklop13[[#This Row],[cena/enota brez DDV v EUR]]*Sklop13[[#This Row],[Stopnja DDV (%)]]</f>
        <v>0</v>
      </c>
      <c r="R137" s="151">
        <f>+Sklop13[[#This Row],[cena/enota brez DDV v EUR]]+Sklop13[[#This Row],[Davek (EUR)]]</f>
        <v>0</v>
      </c>
      <c r="S137" s="151">
        <f>+Sklop13[[#This Row],[cena/enota brez DDV v EUR]]*Sklop13[[#This Row],[Okvirna količina]]</f>
        <v>0</v>
      </c>
      <c r="T137" s="153">
        <f>+Sklop13[[#This Row],[Končna cena/enoto mere (EUR) z DDV]]*Sklop13[[#This Row],[Okvirna količina]]</f>
        <v>0</v>
      </c>
      <c r="U137" s="154"/>
    </row>
    <row r="138" spans="1:22">
      <c r="A138" s="86" t="s">
        <v>221</v>
      </c>
      <c r="B138" s="236" t="s">
        <v>578</v>
      </c>
      <c r="C138" s="157" t="s">
        <v>156</v>
      </c>
      <c r="D138" s="185" t="s">
        <v>1</v>
      </c>
      <c r="E138" s="246"/>
      <c r="F138" s="225">
        <v>80</v>
      </c>
      <c r="G138" s="243" t="s">
        <v>1</v>
      </c>
      <c r="H13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38" s="87" t="str">
        <f>IF(Sklop13[[#This Row],[ZAHTEVANA SHEMA KAKOVOSTI]]&lt;&gt;"",Sklop13[[#This Row],[Preračunana masa/volumen/kos na enoto kg]],"")</f>
        <v/>
      </c>
      <c r="J138" s="148"/>
      <c r="K138" s="149"/>
      <c r="L138" s="149"/>
      <c r="M138" s="150"/>
      <c r="N138" s="151"/>
      <c r="O138" s="151"/>
      <c r="P138" s="152"/>
      <c r="Q138" s="151">
        <f>+Sklop13[[#This Row],[cena/enota brez DDV v EUR]]*Sklop13[[#This Row],[Stopnja DDV (%)]]</f>
        <v>0</v>
      </c>
      <c r="R138" s="151">
        <f>+Sklop13[[#This Row],[cena/enota brez DDV v EUR]]+Sklop13[[#This Row],[Davek (EUR)]]</f>
        <v>0</v>
      </c>
      <c r="S138" s="151">
        <f>+Sklop13[[#This Row],[cena/enota brez DDV v EUR]]*Sklop13[[#This Row],[Okvirna količina]]</f>
        <v>0</v>
      </c>
      <c r="T138" s="153">
        <f>+Sklop13[[#This Row],[Končna cena/enoto mere (EUR) z DDV]]*Sklop13[[#This Row],[Okvirna količina]]</f>
        <v>0</v>
      </c>
      <c r="U138" s="154"/>
    </row>
    <row r="139" spans="1:22">
      <c r="A139" s="86" t="s">
        <v>222</v>
      </c>
      <c r="B139" s="236" t="s">
        <v>579</v>
      </c>
      <c r="C139" s="157" t="s">
        <v>156</v>
      </c>
      <c r="D139" s="185" t="s">
        <v>1</v>
      </c>
      <c r="E139" s="246"/>
      <c r="F139" s="247">
        <v>50</v>
      </c>
      <c r="G139" s="225" t="s">
        <v>1</v>
      </c>
      <c r="H13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39" s="87" t="str">
        <f>IF(Sklop13[[#This Row],[ZAHTEVANA SHEMA KAKOVOSTI]]&lt;&gt;"",Sklop13[[#This Row],[Preračunana masa/volumen/kos na enoto kg]],"")</f>
        <v/>
      </c>
      <c r="J139" s="148"/>
      <c r="K139" s="149"/>
      <c r="L139" s="149"/>
      <c r="M139" s="150"/>
      <c r="N139" s="151"/>
      <c r="O139" s="151"/>
      <c r="P139" s="152"/>
      <c r="Q139" s="151">
        <f>+Sklop13[[#This Row],[cena/enota brez DDV v EUR]]*Sklop13[[#This Row],[Stopnja DDV (%)]]</f>
        <v>0</v>
      </c>
      <c r="R139" s="151">
        <f>+Sklop13[[#This Row],[cena/enota brez DDV v EUR]]+Sklop13[[#This Row],[Davek (EUR)]]</f>
        <v>0</v>
      </c>
      <c r="S139" s="151">
        <f>+Sklop13[[#This Row],[cena/enota brez DDV v EUR]]*Sklop13[[#This Row],[Okvirna količina]]</f>
        <v>0</v>
      </c>
      <c r="T139" s="153">
        <f>+Sklop13[[#This Row],[Končna cena/enoto mere (EUR) z DDV]]*Sklop13[[#This Row],[Okvirna količina]]</f>
        <v>0</v>
      </c>
      <c r="U139" s="154"/>
    </row>
    <row r="140" spans="1:22">
      <c r="A140" s="86" t="s">
        <v>223</v>
      </c>
      <c r="B140" s="236" t="s">
        <v>580</v>
      </c>
      <c r="C140" s="157" t="s">
        <v>156</v>
      </c>
      <c r="D140" s="185" t="s">
        <v>1</v>
      </c>
      <c r="E140" s="246"/>
      <c r="F140" s="247">
        <v>15</v>
      </c>
      <c r="G140" s="225" t="s">
        <v>1</v>
      </c>
      <c r="H14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40" s="87" t="str">
        <f>IF(Sklop13[[#This Row],[ZAHTEVANA SHEMA KAKOVOSTI]]&lt;&gt;"",Sklop13[[#This Row],[Preračunana masa/volumen/kos na enoto kg]],"")</f>
        <v/>
      </c>
      <c r="J140" s="148"/>
      <c r="K140" s="149"/>
      <c r="L140" s="149"/>
      <c r="M140" s="150"/>
      <c r="N140" s="151"/>
      <c r="O140" s="151"/>
      <c r="P140" s="152"/>
      <c r="Q140" s="151">
        <f>+Sklop13[[#This Row],[cena/enota brez DDV v EUR]]*Sklop13[[#This Row],[Stopnja DDV (%)]]</f>
        <v>0</v>
      </c>
      <c r="R140" s="151">
        <f>+Sklop13[[#This Row],[cena/enota brez DDV v EUR]]+Sklop13[[#This Row],[Davek (EUR)]]</f>
        <v>0</v>
      </c>
      <c r="S140" s="151">
        <f>+Sklop13[[#This Row],[cena/enota brez DDV v EUR]]*Sklop13[[#This Row],[Okvirna količina]]</f>
        <v>0</v>
      </c>
      <c r="T140" s="153">
        <f>+Sklop13[[#This Row],[Končna cena/enoto mere (EUR) z DDV]]*Sklop13[[#This Row],[Okvirna količina]]</f>
        <v>0</v>
      </c>
      <c r="U140" s="154"/>
    </row>
    <row r="141" spans="1:22">
      <c r="A141" s="641" t="s">
        <v>224</v>
      </c>
      <c r="B141" s="644" t="s">
        <v>1165</v>
      </c>
      <c r="C141" s="167" t="s">
        <v>895</v>
      </c>
      <c r="D141" s="195" t="s">
        <v>155</v>
      </c>
      <c r="E141" s="121"/>
      <c r="F141" s="247">
        <v>30</v>
      </c>
      <c r="G141" s="225" t="s">
        <v>1</v>
      </c>
      <c r="H14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41" s="156" t="str">
        <f>IF(Sklop13[[#This Row],[ZAHTEVANA SHEMA KAKOVOSTI]]&lt;&gt;"",Sklop13[[#This Row],[Preračunana masa/volumen/kos na enoto kg]],"")</f>
        <v/>
      </c>
      <c r="J141" s="162"/>
      <c r="K141" s="164"/>
      <c r="L141" s="164"/>
      <c r="M141" s="163"/>
      <c r="N141" s="168"/>
      <c r="O141" s="168"/>
      <c r="P141" s="169"/>
      <c r="Q141" s="168">
        <f>+Sklop13[[#This Row],[cena/enota brez DDV v EUR]]*Sklop13[[#This Row],[Stopnja DDV (%)]]</f>
        <v>0</v>
      </c>
      <c r="R141" s="168">
        <f>+Sklop13[[#This Row],[cena/enota brez DDV v EUR]]+Sklop13[[#This Row],[Davek (EUR)]]</f>
        <v>0</v>
      </c>
      <c r="S141" s="168">
        <f>+Sklop13[[#This Row],[cena/enota brez DDV v EUR]]*Sklop13[[#This Row],[Okvirna količina]]</f>
        <v>0</v>
      </c>
      <c r="T141" s="206">
        <f>+Sklop13[[#This Row],[Končna cena/enoto mere (EUR) z DDV]]*Sklop13[[#This Row],[Okvirna količina]]</f>
        <v>0</v>
      </c>
      <c r="U141" s="207"/>
    </row>
    <row r="142" spans="1:22">
      <c r="A142" s="641" t="s">
        <v>225</v>
      </c>
      <c r="B142" s="644" t="s">
        <v>1166</v>
      </c>
      <c r="C142" s="167" t="s">
        <v>895</v>
      </c>
      <c r="D142" s="195" t="s">
        <v>155</v>
      </c>
      <c r="E142" s="121"/>
      <c r="F142" s="247">
        <v>20</v>
      </c>
      <c r="G142" s="225" t="s">
        <v>1</v>
      </c>
      <c r="H14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42" s="156" t="str">
        <f>IF(Sklop13[[#This Row],[ZAHTEVANA SHEMA KAKOVOSTI]]&lt;&gt;"",Sklop13[[#This Row],[Preračunana masa/volumen/kos na enoto kg]],"")</f>
        <v/>
      </c>
      <c r="J142" s="162"/>
      <c r="K142" s="164"/>
      <c r="L142" s="164"/>
      <c r="M142" s="163"/>
      <c r="N142" s="168"/>
      <c r="O142" s="168"/>
      <c r="P142" s="169"/>
      <c r="Q142" s="168">
        <f>+Sklop13[[#This Row],[cena/enota brez DDV v EUR]]*Sklop13[[#This Row],[Stopnja DDV (%)]]</f>
        <v>0</v>
      </c>
      <c r="R142" s="168">
        <f>+Sklop13[[#This Row],[cena/enota brez DDV v EUR]]+Sklop13[[#This Row],[Davek (EUR)]]</f>
        <v>0</v>
      </c>
      <c r="S142" s="168">
        <f>+Sklop13[[#This Row],[cena/enota brez DDV v EUR]]*Sklop13[[#This Row],[Okvirna količina]]</f>
        <v>0</v>
      </c>
      <c r="T142" s="206">
        <f>+Sklop13[[#This Row],[Končna cena/enoto mere (EUR) z DDV]]*Sklop13[[#This Row],[Okvirna količina]]</f>
        <v>0</v>
      </c>
      <c r="U142" s="207"/>
      <c r="V142" s="124"/>
    </row>
    <row r="143" spans="1:22">
      <c r="A143" s="86" t="s">
        <v>226</v>
      </c>
      <c r="B143" s="236" t="s">
        <v>751</v>
      </c>
      <c r="C143" s="167" t="s">
        <v>895</v>
      </c>
      <c r="D143" s="195" t="s">
        <v>155</v>
      </c>
      <c r="E143" s="121"/>
      <c r="F143" s="247">
        <v>30</v>
      </c>
      <c r="G143" s="225" t="s">
        <v>1</v>
      </c>
      <c r="H14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43" s="156" t="str">
        <f>IF(Sklop13[[#This Row],[ZAHTEVANA SHEMA KAKOVOSTI]]&lt;&gt;"",Sklop13[[#This Row],[Preračunana masa/volumen/kos na enoto kg]],"")</f>
        <v/>
      </c>
      <c r="J143" s="162"/>
      <c r="K143" s="164"/>
      <c r="L143" s="164"/>
      <c r="M143" s="163"/>
      <c r="N143" s="168"/>
      <c r="O143" s="168"/>
      <c r="P143" s="169"/>
      <c r="Q143" s="168">
        <f>+Sklop13[[#This Row],[cena/enota brez DDV v EUR]]*Sklop13[[#This Row],[Stopnja DDV (%)]]</f>
        <v>0</v>
      </c>
      <c r="R143" s="168">
        <f>+Sklop13[[#This Row],[cena/enota brez DDV v EUR]]+Sklop13[[#This Row],[Davek (EUR)]]</f>
        <v>0</v>
      </c>
      <c r="S143" s="168">
        <f>+Sklop13[[#This Row],[cena/enota brez DDV v EUR]]*Sklop13[[#This Row],[Okvirna količina]]</f>
        <v>0</v>
      </c>
      <c r="T143" s="206">
        <f>+Sklop13[[#This Row],[Končna cena/enoto mere (EUR) z DDV]]*Sklop13[[#This Row],[Okvirna količina]]</f>
        <v>0</v>
      </c>
      <c r="U143" s="207"/>
    </row>
    <row r="144" spans="1:22">
      <c r="A144" s="86" t="s">
        <v>247</v>
      </c>
      <c r="B144" s="236" t="s">
        <v>750</v>
      </c>
      <c r="C144" s="167" t="s">
        <v>895</v>
      </c>
      <c r="D144" s="195" t="s">
        <v>155</v>
      </c>
      <c r="E144" s="121" t="s">
        <v>880</v>
      </c>
      <c r="F144" s="247">
        <v>20</v>
      </c>
      <c r="G144" s="225" t="s">
        <v>1</v>
      </c>
      <c r="H14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44" s="156">
        <f>IF(Sklop13[[#This Row],[ZAHTEVANA SHEMA KAKOVOSTI]]&lt;&gt;"",Sklop13[[#This Row],[Preračunana masa/volumen/kos na enoto kg]],"")</f>
        <v>20</v>
      </c>
      <c r="J144" s="162"/>
      <c r="K144" s="164"/>
      <c r="L144" s="164"/>
      <c r="M144" s="163"/>
      <c r="N144" s="168"/>
      <c r="O144" s="168"/>
      <c r="P144" s="169"/>
      <c r="Q144" s="168">
        <f>+Sklop13[[#This Row],[cena/enota brez DDV v EUR]]*Sklop13[[#This Row],[Stopnja DDV (%)]]</f>
        <v>0</v>
      </c>
      <c r="R144" s="168">
        <f>+Sklop13[[#This Row],[cena/enota brez DDV v EUR]]+Sklop13[[#This Row],[Davek (EUR)]]</f>
        <v>0</v>
      </c>
      <c r="S144" s="168">
        <f>+Sklop13[[#This Row],[cena/enota brez DDV v EUR]]*Sklop13[[#This Row],[Okvirna količina]]</f>
        <v>0</v>
      </c>
      <c r="T144" s="206">
        <f>+Sklop13[[#This Row],[Končna cena/enoto mere (EUR) z DDV]]*Sklop13[[#This Row],[Okvirna količina]]</f>
        <v>0</v>
      </c>
      <c r="U144" s="207"/>
    </row>
    <row r="145" spans="1:21">
      <c r="A145" s="86" t="s">
        <v>248</v>
      </c>
      <c r="B145" s="236" t="s">
        <v>749</v>
      </c>
      <c r="C145" s="167" t="s">
        <v>896</v>
      </c>
      <c r="D145" s="195" t="s">
        <v>155</v>
      </c>
      <c r="E145" s="121"/>
      <c r="F145" s="247">
        <v>60</v>
      </c>
      <c r="G145" s="225" t="s">
        <v>1</v>
      </c>
      <c r="H14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45" s="156" t="str">
        <f>IF(Sklop13[[#This Row],[ZAHTEVANA SHEMA KAKOVOSTI]]&lt;&gt;"",Sklop13[[#This Row],[Preračunana masa/volumen/kos na enoto kg]],"")</f>
        <v/>
      </c>
      <c r="J145" s="162"/>
      <c r="K145" s="164"/>
      <c r="L145" s="164"/>
      <c r="M145" s="163"/>
      <c r="N145" s="168"/>
      <c r="O145" s="168"/>
      <c r="P145" s="169"/>
      <c r="Q145" s="168">
        <f>+Sklop13[[#This Row],[cena/enota brez DDV v EUR]]*Sklop13[[#This Row],[Stopnja DDV (%)]]</f>
        <v>0</v>
      </c>
      <c r="R145" s="168">
        <f>+Sklop13[[#This Row],[cena/enota brez DDV v EUR]]+Sklop13[[#This Row],[Davek (EUR)]]</f>
        <v>0</v>
      </c>
      <c r="S145" s="168">
        <f>+Sklop13[[#This Row],[cena/enota brez DDV v EUR]]*Sklop13[[#This Row],[Okvirna količina]]</f>
        <v>0</v>
      </c>
      <c r="T145" s="206">
        <f>+Sklop13[[#This Row],[Končna cena/enoto mere (EUR) z DDV]]*Sklop13[[#This Row],[Okvirna količina]]</f>
        <v>0</v>
      </c>
      <c r="U145" s="207"/>
    </row>
    <row r="146" spans="1:21">
      <c r="A146" s="86" t="s">
        <v>249</v>
      </c>
      <c r="B146" s="236" t="s">
        <v>748</v>
      </c>
      <c r="C146" s="167">
        <v>200</v>
      </c>
      <c r="D146" s="195" t="s">
        <v>155</v>
      </c>
      <c r="E146" s="121"/>
      <c r="F146" s="247">
        <v>60</v>
      </c>
      <c r="G146" s="250" t="s">
        <v>0</v>
      </c>
      <c r="H14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46" s="156" t="str">
        <f>IF(Sklop13[[#This Row],[ZAHTEVANA SHEMA KAKOVOSTI]]&lt;&gt;"",Sklop13[[#This Row],[Preračunana masa/volumen/kos na enoto kg]],"")</f>
        <v/>
      </c>
      <c r="J146" s="162"/>
      <c r="K146" s="164"/>
      <c r="L146" s="164"/>
      <c r="M146" s="163"/>
      <c r="N146" s="168"/>
      <c r="O146" s="168"/>
      <c r="P146" s="169"/>
      <c r="Q146" s="168">
        <f>+Sklop13[[#This Row],[cena/enota brez DDV v EUR]]*Sklop13[[#This Row],[Stopnja DDV (%)]]</f>
        <v>0</v>
      </c>
      <c r="R146" s="168">
        <f>+Sklop13[[#This Row],[cena/enota brez DDV v EUR]]+Sklop13[[#This Row],[Davek (EUR)]]</f>
        <v>0</v>
      </c>
      <c r="S146" s="168">
        <f>+Sklop13[[#This Row],[cena/enota brez DDV v EUR]]*Sklop13[[#This Row],[Okvirna količina]]</f>
        <v>0</v>
      </c>
      <c r="T146" s="206">
        <f>+Sklop13[[#This Row],[Končna cena/enoto mere (EUR) z DDV]]*Sklop13[[#This Row],[Okvirna količina]]</f>
        <v>0</v>
      </c>
      <c r="U146" s="207"/>
    </row>
    <row r="147" spans="1:21">
      <c r="A147" s="86" t="s">
        <v>250</v>
      </c>
      <c r="B147" s="236" t="s">
        <v>747</v>
      </c>
      <c r="C147" s="167">
        <v>100</v>
      </c>
      <c r="D147" s="195" t="s">
        <v>155</v>
      </c>
      <c r="E147" s="121"/>
      <c r="F147" s="247">
        <v>50</v>
      </c>
      <c r="G147" s="250" t="s">
        <v>0</v>
      </c>
      <c r="H14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47" s="156" t="str">
        <f>IF(Sklop13[[#This Row],[ZAHTEVANA SHEMA KAKOVOSTI]]&lt;&gt;"",Sklop13[[#This Row],[Preračunana masa/volumen/kos na enoto kg]],"")</f>
        <v/>
      </c>
      <c r="J147" s="162"/>
      <c r="K147" s="164"/>
      <c r="L147" s="164"/>
      <c r="M147" s="163"/>
      <c r="N147" s="168"/>
      <c r="O147" s="168"/>
      <c r="P147" s="169"/>
      <c r="Q147" s="168">
        <f>+Sklop13[[#This Row],[cena/enota brez DDV v EUR]]*Sklop13[[#This Row],[Stopnja DDV (%)]]</f>
        <v>0</v>
      </c>
      <c r="R147" s="168">
        <f>+Sklop13[[#This Row],[cena/enota brez DDV v EUR]]+Sklop13[[#This Row],[Davek (EUR)]]</f>
        <v>0</v>
      </c>
      <c r="S147" s="168">
        <f>+Sklop13[[#This Row],[cena/enota brez DDV v EUR]]*Sklop13[[#This Row],[Okvirna količina]]</f>
        <v>0</v>
      </c>
      <c r="T147" s="206">
        <f>+Sklop13[[#This Row],[Končna cena/enoto mere (EUR) z DDV]]*Sklop13[[#This Row],[Okvirna količina]]</f>
        <v>0</v>
      </c>
      <c r="U147" s="207"/>
    </row>
    <row r="148" spans="1:21">
      <c r="A148" s="86" t="s">
        <v>581</v>
      </c>
      <c r="B148" s="236" t="s">
        <v>746</v>
      </c>
      <c r="C148" s="167">
        <v>100</v>
      </c>
      <c r="D148" s="195" t="s">
        <v>155</v>
      </c>
      <c r="E148" s="121"/>
      <c r="F148" s="247">
        <v>10</v>
      </c>
      <c r="G148" s="250" t="s">
        <v>0</v>
      </c>
      <c r="H14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48" s="156" t="str">
        <f>IF(Sklop13[[#This Row],[ZAHTEVANA SHEMA KAKOVOSTI]]&lt;&gt;"",Sklop13[[#This Row],[Preračunana masa/volumen/kos na enoto kg]],"")</f>
        <v/>
      </c>
      <c r="J148" s="162"/>
      <c r="K148" s="164"/>
      <c r="L148" s="164"/>
      <c r="M148" s="163"/>
      <c r="N148" s="168"/>
      <c r="O148" s="168"/>
      <c r="P148" s="169"/>
      <c r="Q148" s="168">
        <f>+Sklop13[[#This Row],[cena/enota brez DDV v EUR]]*Sklop13[[#This Row],[Stopnja DDV (%)]]</f>
        <v>0</v>
      </c>
      <c r="R148" s="168">
        <f>+Sklop13[[#This Row],[cena/enota brez DDV v EUR]]+Sklop13[[#This Row],[Davek (EUR)]]</f>
        <v>0</v>
      </c>
      <c r="S148" s="168">
        <f>+Sklop13[[#This Row],[cena/enota brez DDV v EUR]]*Sklop13[[#This Row],[Okvirna količina]]</f>
        <v>0</v>
      </c>
      <c r="T148" s="206">
        <f>+Sklop13[[#This Row],[Končna cena/enoto mere (EUR) z DDV]]*Sklop13[[#This Row],[Okvirna količina]]</f>
        <v>0</v>
      </c>
      <c r="U148" s="207"/>
    </row>
    <row r="149" spans="1:21">
      <c r="A149" s="86" t="s">
        <v>582</v>
      </c>
      <c r="B149" s="236" t="s">
        <v>745</v>
      </c>
      <c r="C149" s="167">
        <v>200</v>
      </c>
      <c r="D149" s="195" t="s">
        <v>155</v>
      </c>
      <c r="E149" s="121" t="s">
        <v>880</v>
      </c>
      <c r="F149" s="247">
        <v>5</v>
      </c>
      <c r="G149" s="225" t="s">
        <v>0</v>
      </c>
      <c r="H14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49" s="156">
        <f>IF(Sklop13[[#This Row],[ZAHTEVANA SHEMA KAKOVOSTI]]&lt;&gt;"",Sklop13[[#This Row],[Preračunana masa/volumen/kos na enoto kg]],"")</f>
        <v>1</v>
      </c>
      <c r="J149" s="162"/>
      <c r="K149" s="164"/>
      <c r="L149" s="164"/>
      <c r="M149" s="163"/>
      <c r="N149" s="168"/>
      <c r="O149" s="168"/>
      <c r="P149" s="169"/>
      <c r="Q149" s="168">
        <f>+Sklop13[[#This Row],[cena/enota brez DDV v EUR]]*Sklop13[[#This Row],[Stopnja DDV (%)]]</f>
        <v>0</v>
      </c>
      <c r="R149" s="168">
        <f>+Sklop13[[#This Row],[cena/enota brez DDV v EUR]]+Sklop13[[#This Row],[Davek (EUR)]]</f>
        <v>0</v>
      </c>
      <c r="S149" s="168">
        <f>+Sklop13[[#This Row],[cena/enota brez DDV v EUR]]*Sklop13[[#This Row],[Okvirna količina]]</f>
        <v>0</v>
      </c>
      <c r="T149" s="206">
        <f>+Sklop13[[#This Row],[Končna cena/enoto mere (EUR) z DDV]]*Sklop13[[#This Row],[Okvirna količina]]</f>
        <v>0</v>
      </c>
      <c r="U149" s="207"/>
    </row>
    <row r="150" spans="1:21">
      <c r="A150" s="86" t="s">
        <v>583</v>
      </c>
      <c r="B150" s="236" t="s">
        <v>744</v>
      </c>
      <c r="C150" s="167">
        <v>275</v>
      </c>
      <c r="D150" s="195" t="s">
        <v>155</v>
      </c>
      <c r="E150" s="121"/>
      <c r="F150" s="247">
        <v>10</v>
      </c>
      <c r="G150" s="250" t="s">
        <v>0</v>
      </c>
      <c r="H15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2.75</v>
      </c>
      <c r="I150" s="156" t="str">
        <f>IF(Sklop13[[#This Row],[ZAHTEVANA SHEMA KAKOVOSTI]]&lt;&gt;"",Sklop13[[#This Row],[Preračunana masa/volumen/kos na enoto kg]],"")</f>
        <v/>
      </c>
      <c r="J150" s="162"/>
      <c r="K150" s="164"/>
      <c r="L150" s="164"/>
      <c r="M150" s="163"/>
      <c r="N150" s="168"/>
      <c r="O150" s="168"/>
      <c r="P150" s="169"/>
      <c r="Q150" s="168">
        <f>+Sklop13[[#This Row],[cena/enota brez DDV v EUR]]*Sklop13[[#This Row],[Stopnja DDV (%)]]</f>
        <v>0</v>
      </c>
      <c r="R150" s="168">
        <f>+Sklop13[[#This Row],[cena/enota brez DDV v EUR]]+Sklop13[[#This Row],[Davek (EUR)]]</f>
        <v>0</v>
      </c>
      <c r="S150" s="168">
        <f>+Sklop13[[#This Row],[cena/enota brez DDV v EUR]]*Sklop13[[#This Row],[Okvirna količina]]</f>
        <v>0</v>
      </c>
      <c r="T150" s="206">
        <f>+Sklop13[[#This Row],[Končna cena/enoto mere (EUR) z DDV]]*Sklop13[[#This Row],[Okvirna količina]]</f>
        <v>0</v>
      </c>
      <c r="U150" s="207"/>
    </row>
    <row r="151" spans="1:21">
      <c r="A151" s="86" t="s">
        <v>584</v>
      </c>
      <c r="B151" s="236" t="s">
        <v>743</v>
      </c>
      <c r="C151" s="167">
        <v>50</v>
      </c>
      <c r="D151" s="195" t="s">
        <v>155</v>
      </c>
      <c r="E151" s="121"/>
      <c r="F151" s="247">
        <v>70</v>
      </c>
      <c r="G151" s="250" t="s">
        <v>0</v>
      </c>
      <c r="H15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151" s="156" t="str">
        <f>IF(Sklop13[[#This Row],[ZAHTEVANA SHEMA KAKOVOSTI]]&lt;&gt;"",Sklop13[[#This Row],[Preračunana masa/volumen/kos na enoto kg]],"")</f>
        <v/>
      </c>
      <c r="J151" s="162"/>
      <c r="K151" s="164"/>
      <c r="L151" s="164"/>
      <c r="M151" s="163"/>
      <c r="N151" s="168"/>
      <c r="O151" s="168"/>
      <c r="P151" s="169"/>
      <c r="Q151" s="168">
        <f>+Sklop13[[#This Row],[cena/enota brez DDV v EUR]]*Sklop13[[#This Row],[Stopnja DDV (%)]]</f>
        <v>0</v>
      </c>
      <c r="R151" s="168">
        <f>+Sklop13[[#This Row],[cena/enota brez DDV v EUR]]+Sklop13[[#This Row],[Davek (EUR)]]</f>
        <v>0</v>
      </c>
      <c r="S151" s="168">
        <f>+Sklop13[[#This Row],[cena/enota brez DDV v EUR]]*Sklop13[[#This Row],[Okvirna količina]]</f>
        <v>0</v>
      </c>
      <c r="T151" s="206">
        <f>+Sklop13[[#This Row],[Končna cena/enoto mere (EUR) z DDV]]*Sklop13[[#This Row],[Okvirna količina]]</f>
        <v>0</v>
      </c>
      <c r="U151" s="207"/>
    </row>
    <row r="152" spans="1:21">
      <c r="A152" s="86" t="s">
        <v>1106</v>
      </c>
      <c r="B152" s="236" t="s">
        <v>742</v>
      </c>
      <c r="C152" s="167">
        <v>180</v>
      </c>
      <c r="D152" s="195" t="s">
        <v>155</v>
      </c>
      <c r="E152" s="121" t="s">
        <v>880</v>
      </c>
      <c r="F152" s="247">
        <v>5</v>
      </c>
      <c r="G152" s="250" t="s">
        <v>0</v>
      </c>
      <c r="H15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152" s="156">
        <f>IF(Sklop13[[#This Row],[ZAHTEVANA SHEMA KAKOVOSTI]]&lt;&gt;"",Sklop13[[#This Row],[Preračunana masa/volumen/kos na enoto kg]],"")</f>
        <v>0.89999999999999991</v>
      </c>
      <c r="J152" s="162"/>
      <c r="K152" s="164"/>
      <c r="L152" s="164"/>
      <c r="M152" s="163"/>
      <c r="N152" s="168"/>
      <c r="O152" s="168"/>
      <c r="P152" s="169"/>
      <c r="Q152" s="168">
        <f>+Sklop13[[#This Row],[cena/enota brez DDV v EUR]]*Sklop13[[#This Row],[Stopnja DDV (%)]]</f>
        <v>0</v>
      </c>
      <c r="R152" s="168">
        <f>+Sklop13[[#This Row],[cena/enota brez DDV v EUR]]+Sklop13[[#This Row],[Davek (EUR)]]</f>
        <v>0</v>
      </c>
      <c r="S152" s="168">
        <f>+Sklop13[[#This Row],[cena/enota brez DDV v EUR]]*Sklop13[[#This Row],[Okvirna količina]]</f>
        <v>0</v>
      </c>
      <c r="T152" s="206">
        <f>+Sklop13[[#This Row],[Končna cena/enoto mere (EUR) z DDV]]*Sklop13[[#This Row],[Okvirna količina]]</f>
        <v>0</v>
      </c>
      <c r="U152" s="207"/>
    </row>
    <row r="153" spans="1:21">
      <c r="A153" s="86" t="s">
        <v>585</v>
      </c>
      <c r="B153" s="236" t="s">
        <v>741</v>
      </c>
      <c r="C153" s="167">
        <v>180</v>
      </c>
      <c r="D153" s="195" t="s">
        <v>155</v>
      </c>
      <c r="E153" s="121" t="s">
        <v>880</v>
      </c>
      <c r="F153" s="247">
        <v>50</v>
      </c>
      <c r="G153" s="225" t="s">
        <v>0</v>
      </c>
      <c r="H15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53" s="156">
        <f>IF(Sklop13[[#This Row],[ZAHTEVANA SHEMA KAKOVOSTI]]&lt;&gt;"",Sklop13[[#This Row],[Preračunana masa/volumen/kos na enoto kg]],"")</f>
        <v>9</v>
      </c>
      <c r="J153" s="162"/>
      <c r="K153" s="164"/>
      <c r="L153" s="164"/>
      <c r="M153" s="163"/>
      <c r="N153" s="168"/>
      <c r="O153" s="168"/>
      <c r="P153" s="169"/>
      <c r="Q153" s="168">
        <f>+Sklop13[[#This Row],[cena/enota brez DDV v EUR]]*Sklop13[[#This Row],[Stopnja DDV (%)]]</f>
        <v>0</v>
      </c>
      <c r="R153" s="168">
        <f>+Sklop13[[#This Row],[cena/enota brez DDV v EUR]]+Sklop13[[#This Row],[Davek (EUR)]]</f>
        <v>0</v>
      </c>
      <c r="S153" s="168">
        <f>+Sklop13[[#This Row],[cena/enota brez DDV v EUR]]*Sklop13[[#This Row],[Okvirna količina]]</f>
        <v>0</v>
      </c>
      <c r="T153" s="206">
        <f>+Sklop13[[#This Row],[Končna cena/enoto mere (EUR) z DDV]]*Sklop13[[#This Row],[Okvirna količina]]</f>
        <v>0</v>
      </c>
      <c r="U153" s="207"/>
    </row>
    <row r="154" spans="1:21" ht="24">
      <c r="A154" s="86" t="s">
        <v>586</v>
      </c>
      <c r="B154" s="245" t="s">
        <v>740</v>
      </c>
      <c r="C154" s="167">
        <v>125</v>
      </c>
      <c r="D154" s="195" t="s">
        <v>155</v>
      </c>
      <c r="E154" s="121"/>
      <c r="F154" s="247">
        <v>30</v>
      </c>
      <c r="G154" s="250" t="s">
        <v>0</v>
      </c>
      <c r="H15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54" s="156" t="str">
        <f>IF(Sklop13[[#This Row],[ZAHTEVANA SHEMA KAKOVOSTI]]&lt;&gt;"",Sklop13[[#This Row],[Preračunana masa/volumen/kos na enoto kg]],"")</f>
        <v/>
      </c>
      <c r="J154" s="162"/>
      <c r="K154" s="164"/>
      <c r="L154" s="164"/>
      <c r="M154" s="163"/>
      <c r="N154" s="168"/>
      <c r="O154" s="168"/>
      <c r="P154" s="169"/>
      <c r="Q154" s="168">
        <f>+Sklop13[[#This Row],[cena/enota brez DDV v EUR]]*Sklop13[[#This Row],[Stopnja DDV (%)]]</f>
        <v>0</v>
      </c>
      <c r="R154" s="168">
        <f>+Sklop13[[#This Row],[cena/enota brez DDV v EUR]]+Sklop13[[#This Row],[Davek (EUR)]]</f>
        <v>0</v>
      </c>
      <c r="S154" s="168">
        <f>+Sklop13[[#This Row],[cena/enota brez DDV v EUR]]*Sklop13[[#This Row],[Okvirna količina]]</f>
        <v>0</v>
      </c>
      <c r="T154" s="206">
        <f>+Sklop13[[#This Row],[Končna cena/enoto mere (EUR) z DDV]]*Sklop13[[#This Row],[Okvirna količina]]</f>
        <v>0</v>
      </c>
      <c r="U154" s="207"/>
    </row>
    <row r="155" spans="1:21" ht="24">
      <c r="A155" s="86" t="s">
        <v>587</v>
      </c>
      <c r="B155" s="245" t="s">
        <v>739</v>
      </c>
      <c r="C155" s="167">
        <v>125</v>
      </c>
      <c r="D155" s="195" t="s">
        <v>155</v>
      </c>
      <c r="E155" s="121"/>
      <c r="F155" s="247">
        <v>10</v>
      </c>
      <c r="G155" s="250" t="s">
        <v>0</v>
      </c>
      <c r="H15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155" s="156" t="str">
        <f>IF(Sklop13[[#This Row],[ZAHTEVANA SHEMA KAKOVOSTI]]&lt;&gt;"",Sklop13[[#This Row],[Preračunana masa/volumen/kos na enoto kg]],"")</f>
        <v/>
      </c>
      <c r="J155" s="162"/>
      <c r="K155" s="164"/>
      <c r="L155" s="164"/>
      <c r="M155" s="163"/>
      <c r="N155" s="168"/>
      <c r="O155" s="168"/>
      <c r="P155" s="169"/>
      <c r="Q155" s="168">
        <f>+Sklop13[[#This Row],[cena/enota brez DDV v EUR]]*Sklop13[[#This Row],[Stopnja DDV (%)]]</f>
        <v>0</v>
      </c>
      <c r="R155" s="168">
        <f>+Sklop13[[#This Row],[cena/enota brez DDV v EUR]]+Sklop13[[#This Row],[Davek (EUR)]]</f>
        <v>0</v>
      </c>
      <c r="S155" s="168">
        <f>+Sklop13[[#This Row],[cena/enota brez DDV v EUR]]*Sklop13[[#This Row],[Okvirna količina]]</f>
        <v>0</v>
      </c>
      <c r="T155" s="206">
        <f>+Sklop13[[#This Row],[Končna cena/enoto mere (EUR) z DDV]]*Sklop13[[#This Row],[Okvirna količina]]</f>
        <v>0</v>
      </c>
      <c r="U155" s="207"/>
    </row>
    <row r="156" spans="1:21" ht="24">
      <c r="A156" s="86" t="s">
        <v>588</v>
      </c>
      <c r="B156" s="245" t="s">
        <v>878</v>
      </c>
      <c r="C156" s="167">
        <v>130</v>
      </c>
      <c r="D156" s="195" t="s">
        <v>155</v>
      </c>
      <c r="E156" s="121"/>
      <c r="F156" s="247">
        <v>50</v>
      </c>
      <c r="G156" s="250" t="s">
        <v>0</v>
      </c>
      <c r="H15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156" s="156" t="str">
        <f>IF(Sklop13[[#This Row],[ZAHTEVANA SHEMA KAKOVOSTI]]&lt;&gt;"",Sklop13[[#This Row],[Preračunana masa/volumen/kos na enoto kg]],"")</f>
        <v/>
      </c>
      <c r="J156" s="162"/>
      <c r="K156" s="164"/>
      <c r="L156" s="164"/>
      <c r="M156" s="163"/>
      <c r="N156" s="168"/>
      <c r="O156" s="168"/>
      <c r="P156" s="169"/>
      <c r="Q156" s="168">
        <f>+Sklop13[[#This Row],[cena/enota brez DDV v EUR]]*Sklop13[[#This Row],[Stopnja DDV (%)]]</f>
        <v>0</v>
      </c>
      <c r="R156" s="168">
        <f>+Sklop13[[#This Row],[cena/enota brez DDV v EUR]]+Sklop13[[#This Row],[Davek (EUR)]]</f>
        <v>0</v>
      </c>
      <c r="S156" s="168">
        <f>+Sklop13[[#This Row],[cena/enota brez DDV v EUR]]*Sklop13[[#This Row],[Okvirna količina]]</f>
        <v>0</v>
      </c>
      <c r="T156" s="206">
        <f>+Sklop13[[#This Row],[Končna cena/enoto mere (EUR) z DDV]]*Sklop13[[#This Row],[Okvirna količina]]</f>
        <v>0</v>
      </c>
      <c r="U156" s="207"/>
    </row>
    <row r="157" spans="1:21" ht="24">
      <c r="A157" s="86" t="s">
        <v>589</v>
      </c>
      <c r="B157" s="245" t="s">
        <v>738</v>
      </c>
      <c r="C157" s="167">
        <v>130</v>
      </c>
      <c r="D157" s="195" t="s">
        <v>155</v>
      </c>
      <c r="E157" s="121"/>
      <c r="F157" s="247">
        <v>20</v>
      </c>
      <c r="G157" s="225" t="s">
        <v>0</v>
      </c>
      <c r="H15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</v>
      </c>
      <c r="I157" s="156" t="str">
        <f>IF(Sklop13[[#This Row],[ZAHTEVANA SHEMA KAKOVOSTI]]&lt;&gt;"",Sklop13[[#This Row],[Preračunana masa/volumen/kos na enoto kg]],"")</f>
        <v/>
      </c>
      <c r="J157" s="162"/>
      <c r="K157" s="164"/>
      <c r="L157" s="164"/>
      <c r="M157" s="163"/>
      <c r="N157" s="168"/>
      <c r="O157" s="168"/>
      <c r="P157" s="169"/>
      <c r="Q157" s="168">
        <f>+Sklop13[[#This Row],[cena/enota brez DDV v EUR]]*Sklop13[[#This Row],[Stopnja DDV (%)]]</f>
        <v>0</v>
      </c>
      <c r="R157" s="168">
        <f>+Sklop13[[#This Row],[cena/enota brez DDV v EUR]]+Sklop13[[#This Row],[Davek (EUR)]]</f>
        <v>0</v>
      </c>
      <c r="S157" s="168">
        <f>+Sklop13[[#This Row],[cena/enota brez DDV v EUR]]*Sklop13[[#This Row],[Okvirna količina]]</f>
        <v>0</v>
      </c>
      <c r="T157" s="206">
        <f>+Sklop13[[#This Row],[Končna cena/enoto mere (EUR) z DDV]]*Sklop13[[#This Row],[Okvirna količina]]</f>
        <v>0</v>
      </c>
      <c r="U157" s="207"/>
    </row>
    <row r="158" spans="1:21" ht="24">
      <c r="A158" s="86" t="s">
        <v>590</v>
      </c>
      <c r="B158" s="245" t="s">
        <v>737</v>
      </c>
      <c r="C158" s="167">
        <v>350</v>
      </c>
      <c r="D158" s="195" t="s">
        <v>155</v>
      </c>
      <c r="E158" s="121"/>
      <c r="F158" s="247">
        <v>5</v>
      </c>
      <c r="G158" s="250" t="s">
        <v>0</v>
      </c>
      <c r="H15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158" s="156" t="str">
        <f>IF(Sklop13[[#This Row],[ZAHTEVANA SHEMA KAKOVOSTI]]&lt;&gt;"",Sklop13[[#This Row],[Preračunana masa/volumen/kos na enoto kg]],"")</f>
        <v/>
      </c>
      <c r="J158" s="162"/>
      <c r="K158" s="164"/>
      <c r="L158" s="164"/>
      <c r="M158" s="163"/>
      <c r="N158" s="168"/>
      <c r="O158" s="168"/>
      <c r="P158" s="169"/>
      <c r="Q158" s="168">
        <f>+Sklop13[[#This Row],[cena/enota brez DDV v EUR]]*Sklop13[[#This Row],[Stopnja DDV (%)]]</f>
        <v>0</v>
      </c>
      <c r="R158" s="168">
        <f>+Sklop13[[#This Row],[cena/enota brez DDV v EUR]]+Sklop13[[#This Row],[Davek (EUR)]]</f>
        <v>0</v>
      </c>
      <c r="S158" s="168">
        <f>+Sklop13[[#This Row],[cena/enota brez DDV v EUR]]*Sklop13[[#This Row],[Okvirna količina]]</f>
        <v>0</v>
      </c>
      <c r="T158" s="206">
        <f>+Sklop13[[#This Row],[Končna cena/enoto mere (EUR) z DDV]]*Sklop13[[#This Row],[Okvirna količina]]</f>
        <v>0</v>
      </c>
      <c r="U158" s="207"/>
    </row>
    <row r="159" spans="1:21" ht="24">
      <c r="A159" s="86" t="s">
        <v>591</v>
      </c>
      <c r="B159" s="237" t="s">
        <v>736</v>
      </c>
      <c r="C159" s="167">
        <v>250</v>
      </c>
      <c r="D159" s="195" t="s">
        <v>155</v>
      </c>
      <c r="E159" s="121"/>
      <c r="F159" s="247">
        <v>200</v>
      </c>
      <c r="G159" s="250" t="s">
        <v>0</v>
      </c>
      <c r="H15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59" s="156" t="str">
        <f>IF(Sklop13[[#This Row],[ZAHTEVANA SHEMA KAKOVOSTI]]&lt;&gt;"",Sklop13[[#This Row],[Preračunana masa/volumen/kos na enoto kg]],"")</f>
        <v/>
      </c>
      <c r="J159" s="162"/>
      <c r="K159" s="164"/>
      <c r="L159" s="164"/>
      <c r="M159" s="163"/>
      <c r="N159" s="168"/>
      <c r="O159" s="168"/>
      <c r="P159" s="169"/>
      <c r="Q159" s="168">
        <f>+Sklop13[[#This Row],[cena/enota brez DDV v EUR]]*Sklop13[[#This Row],[Stopnja DDV (%)]]</f>
        <v>0</v>
      </c>
      <c r="R159" s="168">
        <f>+Sklop13[[#This Row],[cena/enota brez DDV v EUR]]+Sklop13[[#This Row],[Davek (EUR)]]</f>
        <v>0</v>
      </c>
      <c r="S159" s="168">
        <f>+Sklop13[[#This Row],[cena/enota brez DDV v EUR]]*Sklop13[[#This Row],[Okvirna količina]]</f>
        <v>0</v>
      </c>
      <c r="T159" s="206">
        <f>+Sklop13[[#This Row],[Končna cena/enoto mere (EUR) z DDV]]*Sklop13[[#This Row],[Okvirna količina]]</f>
        <v>0</v>
      </c>
      <c r="U159" s="207"/>
    </row>
    <row r="160" spans="1:21">
      <c r="A160" s="86" t="s">
        <v>592</v>
      </c>
      <c r="B160" s="238" t="s">
        <v>735</v>
      </c>
      <c r="C160" s="167">
        <v>175</v>
      </c>
      <c r="D160" s="195" t="s">
        <v>155</v>
      </c>
      <c r="E160" s="121"/>
      <c r="F160" s="247">
        <v>10</v>
      </c>
      <c r="G160" s="250" t="s">
        <v>0</v>
      </c>
      <c r="H16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160" s="156" t="str">
        <f>IF(Sklop13[[#This Row],[ZAHTEVANA SHEMA KAKOVOSTI]]&lt;&gt;"",Sklop13[[#This Row],[Preračunana masa/volumen/kos na enoto kg]],"")</f>
        <v/>
      </c>
      <c r="J160" s="162"/>
      <c r="K160" s="164"/>
      <c r="L160" s="164"/>
      <c r="M160" s="163"/>
      <c r="N160" s="168"/>
      <c r="O160" s="168"/>
      <c r="P160" s="169"/>
      <c r="Q160" s="168">
        <f>+Sklop13[[#This Row],[cena/enota brez DDV v EUR]]*Sklop13[[#This Row],[Stopnja DDV (%)]]</f>
        <v>0</v>
      </c>
      <c r="R160" s="168">
        <f>+Sklop13[[#This Row],[cena/enota brez DDV v EUR]]+Sklop13[[#This Row],[Davek (EUR)]]</f>
        <v>0</v>
      </c>
      <c r="S160" s="168">
        <f>+Sklop13[[#This Row],[cena/enota brez DDV v EUR]]*Sklop13[[#This Row],[Okvirna količina]]</f>
        <v>0</v>
      </c>
      <c r="T160" s="206">
        <f>+Sklop13[[#This Row],[Končna cena/enoto mere (EUR) z DDV]]*Sklop13[[#This Row],[Okvirna količina]]</f>
        <v>0</v>
      </c>
      <c r="U160" s="207"/>
    </row>
    <row r="161" spans="1:22" s="20" customFormat="1">
      <c r="A161" s="86" t="s">
        <v>593</v>
      </c>
      <c r="B161" s="238" t="s">
        <v>734</v>
      </c>
      <c r="C161" s="230">
        <v>150</v>
      </c>
      <c r="D161" s="209" t="s">
        <v>155</v>
      </c>
      <c r="E161" s="239"/>
      <c r="F161" s="247">
        <v>10</v>
      </c>
      <c r="G161" s="225" t="s">
        <v>0</v>
      </c>
      <c r="H16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161" s="156" t="str">
        <f>IF(Sklop13[[#This Row],[ZAHTEVANA SHEMA KAKOVOSTI]]&lt;&gt;"",Sklop13[[#This Row],[Preračunana masa/volumen/kos na enoto kg]],"")</f>
        <v/>
      </c>
      <c r="J161" s="162"/>
      <c r="K161" s="164"/>
      <c r="L161" s="164"/>
      <c r="M161" s="163"/>
      <c r="N161" s="211"/>
      <c r="O161" s="211"/>
      <c r="P161" s="212"/>
      <c r="Q161" s="211">
        <f>+Sklop13[[#This Row],[cena/enota brez DDV v EUR]]*Sklop13[[#This Row],[Stopnja DDV (%)]]</f>
        <v>0</v>
      </c>
      <c r="R161" s="211">
        <f>+Sklop13[[#This Row],[cena/enota brez DDV v EUR]]+Sklop13[[#This Row],[Davek (EUR)]]</f>
        <v>0</v>
      </c>
      <c r="S161" s="211">
        <f>+Sklop13[[#This Row],[cena/enota brez DDV v EUR]]*Sklop13[[#This Row],[Okvirna količina]]</f>
        <v>0</v>
      </c>
      <c r="T161" s="213">
        <f>+Sklop13[[#This Row],[Končna cena/enoto mere (EUR) z DDV]]*Sklop13[[#This Row],[Okvirna količina]]</f>
        <v>0</v>
      </c>
      <c r="U161" s="214"/>
      <c r="V161" s="13"/>
    </row>
    <row r="162" spans="1:22" s="20" customFormat="1">
      <c r="A162" s="86" t="s">
        <v>594</v>
      </c>
      <c r="B162" s="240" t="s">
        <v>733</v>
      </c>
      <c r="C162" s="167">
        <v>1000</v>
      </c>
      <c r="D162" s="195" t="s">
        <v>155</v>
      </c>
      <c r="E162" s="121"/>
      <c r="F162" s="247">
        <v>20</v>
      </c>
      <c r="G162" s="250" t="s">
        <v>0</v>
      </c>
      <c r="H16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2" s="156" t="str">
        <f>IF(Sklop13[[#This Row],[ZAHTEVANA SHEMA KAKOVOSTI]]&lt;&gt;"",Sklop13[[#This Row],[Preračunana masa/volumen/kos na enoto kg]],"")</f>
        <v/>
      </c>
      <c r="J162" s="162"/>
      <c r="K162" s="164"/>
      <c r="L162" s="164"/>
      <c r="M162" s="163"/>
      <c r="N162" s="168"/>
      <c r="O162" s="168"/>
      <c r="P162" s="169"/>
      <c r="Q162" s="168">
        <f>+Sklop13[[#This Row],[cena/enota brez DDV v EUR]]*Sklop13[[#This Row],[Stopnja DDV (%)]]</f>
        <v>0</v>
      </c>
      <c r="R162" s="168">
        <f>+Sklop13[[#This Row],[cena/enota brez DDV v EUR]]+Sklop13[[#This Row],[Davek (EUR)]]</f>
        <v>0</v>
      </c>
      <c r="S162" s="168">
        <f>+Sklop13[[#This Row],[cena/enota brez DDV v EUR]]*Sklop13[[#This Row],[Okvirna količina]]</f>
        <v>0</v>
      </c>
      <c r="T162" s="206">
        <f>+Sklop13[[#This Row],[Končna cena/enoto mere (EUR) z DDV]]*Sklop13[[#This Row],[Okvirna količina]]</f>
        <v>0</v>
      </c>
      <c r="U162" s="207"/>
      <c r="V162" s="13"/>
    </row>
    <row r="163" spans="1:22" s="20" customFormat="1">
      <c r="A163" s="86" t="s">
        <v>595</v>
      </c>
      <c r="B163" s="198" t="s">
        <v>732</v>
      </c>
      <c r="C163" s="167">
        <v>1000</v>
      </c>
      <c r="D163" s="195" t="s">
        <v>155</v>
      </c>
      <c r="E163" s="121"/>
      <c r="F163" s="247">
        <v>20</v>
      </c>
      <c r="G163" s="250" t="s">
        <v>0</v>
      </c>
      <c r="H16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3" s="156" t="str">
        <f>IF(Sklop13[[#This Row],[ZAHTEVANA SHEMA KAKOVOSTI]]&lt;&gt;"",Sklop13[[#This Row],[Preračunana masa/volumen/kos na enoto kg]],"")</f>
        <v/>
      </c>
      <c r="J163" s="162"/>
      <c r="K163" s="164"/>
      <c r="L163" s="164"/>
      <c r="M163" s="163"/>
      <c r="N163" s="168"/>
      <c r="O163" s="168"/>
      <c r="P163" s="169"/>
      <c r="Q163" s="168">
        <f>+Sklop13[[#This Row],[cena/enota brez DDV v EUR]]*Sklop13[[#This Row],[Stopnja DDV (%)]]</f>
        <v>0</v>
      </c>
      <c r="R163" s="168">
        <f>+Sklop13[[#This Row],[cena/enota brez DDV v EUR]]+Sklop13[[#This Row],[Davek (EUR)]]</f>
        <v>0</v>
      </c>
      <c r="S163" s="168">
        <f>+Sklop13[[#This Row],[cena/enota brez DDV v EUR]]*Sklop13[[#This Row],[Okvirna količina]]</f>
        <v>0</v>
      </c>
      <c r="T163" s="206">
        <f>+Sklop13[[#This Row],[Končna cena/enoto mere (EUR) z DDV]]*Sklop13[[#This Row],[Okvirna količina]]</f>
        <v>0</v>
      </c>
      <c r="U163" s="207"/>
      <c r="V163" s="13"/>
    </row>
    <row r="164" spans="1:22" s="20" customFormat="1">
      <c r="A164" s="86" t="s">
        <v>596</v>
      </c>
      <c r="B164" s="198" t="s">
        <v>731</v>
      </c>
      <c r="C164" s="167">
        <v>1000</v>
      </c>
      <c r="D164" s="195" t="s">
        <v>155</v>
      </c>
      <c r="E164" s="121"/>
      <c r="F164" s="247">
        <v>20</v>
      </c>
      <c r="G164" s="250" t="s">
        <v>0</v>
      </c>
      <c r="H16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4" s="156" t="str">
        <f>IF(Sklop13[[#This Row],[ZAHTEVANA SHEMA KAKOVOSTI]]&lt;&gt;"",Sklop13[[#This Row],[Preračunana masa/volumen/kos na enoto kg]],"")</f>
        <v/>
      </c>
      <c r="J164" s="162"/>
      <c r="K164" s="164"/>
      <c r="L164" s="164"/>
      <c r="M164" s="163"/>
      <c r="N164" s="168"/>
      <c r="O164" s="168"/>
      <c r="P164" s="169"/>
      <c r="Q164" s="168">
        <f>+Sklop13[[#This Row],[cena/enota brez DDV v EUR]]*Sklop13[[#This Row],[Stopnja DDV (%)]]</f>
        <v>0</v>
      </c>
      <c r="R164" s="168">
        <f>+Sklop13[[#This Row],[cena/enota brez DDV v EUR]]+Sklop13[[#This Row],[Davek (EUR)]]</f>
        <v>0</v>
      </c>
      <c r="S164" s="168">
        <f>+Sklop13[[#This Row],[cena/enota brez DDV v EUR]]*Sklop13[[#This Row],[Okvirna količina]]</f>
        <v>0</v>
      </c>
      <c r="T164" s="206">
        <f>+Sklop13[[#This Row],[Končna cena/enoto mere (EUR) z DDV]]*Sklop13[[#This Row],[Okvirna količina]]</f>
        <v>0</v>
      </c>
      <c r="U164" s="207"/>
      <c r="V164" s="13"/>
    </row>
    <row r="165" spans="1:22" s="20" customFormat="1">
      <c r="A165" s="86" t="s">
        <v>597</v>
      </c>
      <c r="B165" s="198" t="s">
        <v>730</v>
      </c>
      <c r="C165" s="230">
        <v>1000</v>
      </c>
      <c r="D165" s="209" t="s">
        <v>155</v>
      </c>
      <c r="E165" s="239"/>
      <c r="F165" s="247">
        <v>20</v>
      </c>
      <c r="G165" s="225" t="s">
        <v>0</v>
      </c>
      <c r="H16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5" s="156" t="str">
        <f>IF(Sklop13[[#This Row],[ZAHTEVANA SHEMA KAKOVOSTI]]&lt;&gt;"",Sklop13[[#This Row],[Preračunana masa/volumen/kos na enoto kg]],"")</f>
        <v/>
      </c>
      <c r="J165" s="162"/>
      <c r="K165" s="164"/>
      <c r="L165" s="164"/>
      <c r="M165" s="163"/>
      <c r="N165" s="211"/>
      <c r="O165" s="211"/>
      <c r="P165" s="212"/>
      <c r="Q165" s="211">
        <f>+Sklop13[[#This Row],[cena/enota brez DDV v EUR]]*Sklop13[[#This Row],[Stopnja DDV (%)]]</f>
        <v>0</v>
      </c>
      <c r="R165" s="211">
        <f>+Sklop13[[#This Row],[cena/enota brez DDV v EUR]]+Sklop13[[#This Row],[Davek (EUR)]]</f>
        <v>0</v>
      </c>
      <c r="S165" s="211">
        <f>+Sklop13[[#This Row],[cena/enota brez DDV v EUR]]*Sklop13[[#This Row],[Okvirna količina]]</f>
        <v>0</v>
      </c>
      <c r="T165" s="213">
        <f>+Sklop13[[#This Row],[Končna cena/enoto mere (EUR) z DDV]]*Sklop13[[#This Row],[Okvirna količina]]</f>
        <v>0</v>
      </c>
      <c r="U165" s="214"/>
      <c r="V165" s="13"/>
    </row>
    <row r="166" spans="1:22" s="20" customFormat="1">
      <c r="A166" s="86" t="s">
        <v>598</v>
      </c>
      <c r="B166" s="223" t="s">
        <v>729</v>
      </c>
      <c r="C166" s="167">
        <v>1000</v>
      </c>
      <c r="D166" s="195" t="s">
        <v>155</v>
      </c>
      <c r="E166" s="121"/>
      <c r="F166" s="247">
        <v>25</v>
      </c>
      <c r="G166" s="250" t="s">
        <v>0</v>
      </c>
      <c r="H16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66" s="156" t="str">
        <f>IF(Sklop13[[#This Row],[ZAHTEVANA SHEMA KAKOVOSTI]]&lt;&gt;"",Sklop13[[#This Row],[Preračunana masa/volumen/kos na enoto kg]],"")</f>
        <v/>
      </c>
      <c r="J166" s="162"/>
      <c r="K166" s="164"/>
      <c r="L166" s="164"/>
      <c r="M166" s="163"/>
      <c r="N166" s="168"/>
      <c r="O166" s="168"/>
      <c r="P166" s="169"/>
      <c r="Q166" s="168">
        <f>+Sklop13[[#This Row],[cena/enota brez DDV v EUR]]*Sklop13[[#This Row],[Stopnja DDV (%)]]</f>
        <v>0</v>
      </c>
      <c r="R166" s="168">
        <f>+Sklop13[[#This Row],[cena/enota brez DDV v EUR]]+Sklop13[[#This Row],[Davek (EUR)]]</f>
        <v>0</v>
      </c>
      <c r="S166" s="168">
        <f>+Sklop13[[#This Row],[cena/enota brez DDV v EUR]]*Sklop13[[#This Row],[Okvirna količina]]</f>
        <v>0</v>
      </c>
      <c r="T166" s="206">
        <f>+Sklop13[[#This Row],[Končna cena/enoto mere (EUR) z DDV]]*Sklop13[[#This Row],[Okvirna količina]]</f>
        <v>0</v>
      </c>
      <c r="U166" s="207"/>
      <c r="V166" s="13"/>
    </row>
    <row r="167" spans="1:22" s="20" customFormat="1">
      <c r="A167" s="86" t="s">
        <v>599</v>
      </c>
      <c r="B167" s="223" t="s">
        <v>728</v>
      </c>
      <c r="C167" s="167">
        <v>1000</v>
      </c>
      <c r="D167" s="195" t="s">
        <v>155</v>
      </c>
      <c r="E167" s="121"/>
      <c r="F167" s="247">
        <v>20</v>
      </c>
      <c r="G167" s="250" t="s">
        <v>0</v>
      </c>
      <c r="H16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7" s="156" t="str">
        <f>IF(Sklop13[[#This Row],[ZAHTEVANA SHEMA KAKOVOSTI]]&lt;&gt;"",Sklop13[[#This Row],[Preračunana masa/volumen/kos na enoto kg]],"")</f>
        <v/>
      </c>
      <c r="J167" s="162"/>
      <c r="K167" s="164"/>
      <c r="L167" s="164"/>
      <c r="M167" s="163"/>
      <c r="N167" s="168"/>
      <c r="O167" s="168"/>
      <c r="P167" s="169"/>
      <c r="Q167" s="168">
        <f>+Sklop13[[#This Row],[cena/enota brez DDV v EUR]]*Sklop13[[#This Row],[Stopnja DDV (%)]]</f>
        <v>0</v>
      </c>
      <c r="R167" s="168">
        <f>+Sklop13[[#This Row],[cena/enota brez DDV v EUR]]+Sklop13[[#This Row],[Davek (EUR)]]</f>
        <v>0</v>
      </c>
      <c r="S167" s="168">
        <f>+Sklop13[[#This Row],[cena/enota brez DDV v EUR]]*Sklop13[[#This Row],[Okvirna količina]]</f>
        <v>0</v>
      </c>
      <c r="T167" s="206">
        <f>+Sklop13[[#This Row],[Končna cena/enoto mere (EUR) z DDV]]*Sklop13[[#This Row],[Okvirna količina]]</f>
        <v>0</v>
      </c>
      <c r="U167" s="207"/>
      <c r="V167" s="13"/>
    </row>
    <row r="168" spans="1:22" s="20" customFormat="1">
      <c r="A168" s="86" t="s">
        <v>600</v>
      </c>
      <c r="B168" s="248" t="s">
        <v>727</v>
      </c>
      <c r="C168" s="167">
        <v>1000</v>
      </c>
      <c r="D168" s="195" t="s">
        <v>155</v>
      </c>
      <c r="E168" s="121"/>
      <c r="F168" s="247">
        <v>10</v>
      </c>
      <c r="G168" s="250" t="s">
        <v>0</v>
      </c>
      <c r="H16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8" s="156" t="str">
        <f>IF(Sklop13[[#This Row],[ZAHTEVANA SHEMA KAKOVOSTI]]&lt;&gt;"",Sklop13[[#This Row],[Preračunana masa/volumen/kos na enoto kg]],"")</f>
        <v/>
      </c>
      <c r="J168" s="162"/>
      <c r="K168" s="164"/>
      <c r="L168" s="164"/>
      <c r="M168" s="163"/>
      <c r="N168" s="168"/>
      <c r="O168" s="168"/>
      <c r="P168" s="169"/>
      <c r="Q168" s="168">
        <f>+Sklop13[[#This Row],[cena/enota brez DDV v EUR]]*Sklop13[[#This Row],[Stopnja DDV (%)]]</f>
        <v>0</v>
      </c>
      <c r="R168" s="168">
        <f>+Sklop13[[#This Row],[cena/enota brez DDV v EUR]]+Sklop13[[#This Row],[Davek (EUR)]]</f>
        <v>0</v>
      </c>
      <c r="S168" s="168">
        <f>+Sklop13[[#This Row],[cena/enota brez DDV v EUR]]*Sklop13[[#This Row],[Okvirna količina]]</f>
        <v>0</v>
      </c>
      <c r="T168" s="206">
        <f>+Sklop13[[#This Row],[Končna cena/enoto mere (EUR) z DDV]]*Sklop13[[#This Row],[Okvirna količina]]</f>
        <v>0</v>
      </c>
      <c r="U168" s="207"/>
      <c r="V168" s="13"/>
    </row>
    <row r="169" spans="1:22" s="20" customFormat="1">
      <c r="A169" s="86" t="s">
        <v>601</v>
      </c>
      <c r="B169" s="249" t="s">
        <v>726</v>
      </c>
      <c r="C169" s="230">
        <v>1000</v>
      </c>
      <c r="D169" s="209" t="s">
        <v>155</v>
      </c>
      <c r="E169" s="239"/>
      <c r="F169" s="247">
        <v>15</v>
      </c>
      <c r="G169" s="225" t="s">
        <v>0</v>
      </c>
      <c r="H16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9" s="156" t="str">
        <f>IF(Sklop13[[#This Row],[ZAHTEVANA SHEMA KAKOVOSTI]]&lt;&gt;"",Sklop13[[#This Row],[Preračunana masa/volumen/kos na enoto kg]],"")</f>
        <v/>
      </c>
      <c r="J169" s="162"/>
      <c r="K169" s="164"/>
      <c r="L169" s="164"/>
      <c r="M169" s="163"/>
      <c r="N169" s="211"/>
      <c r="O169" s="211"/>
      <c r="P169" s="212"/>
      <c r="Q169" s="211">
        <f>+Sklop13[[#This Row],[cena/enota brez DDV v EUR]]*Sklop13[[#This Row],[Stopnja DDV (%)]]</f>
        <v>0</v>
      </c>
      <c r="R169" s="211">
        <f>+Sklop13[[#This Row],[cena/enota brez DDV v EUR]]+Sklop13[[#This Row],[Davek (EUR)]]</f>
        <v>0</v>
      </c>
      <c r="S169" s="211">
        <f>+Sklop13[[#This Row],[cena/enota brez DDV v EUR]]*Sklop13[[#This Row],[Okvirna količina]]</f>
        <v>0</v>
      </c>
      <c r="T169" s="213">
        <f>+Sklop13[[#This Row],[Končna cena/enoto mere (EUR) z DDV]]*Sklop13[[#This Row],[Okvirna količina]]</f>
        <v>0</v>
      </c>
      <c r="U169" s="214"/>
      <c r="V169" s="13"/>
    </row>
    <row r="170" spans="1:22" s="20" customFormat="1">
      <c r="A170" s="86" t="s">
        <v>602</v>
      </c>
      <c r="B170" s="249" t="s">
        <v>725</v>
      </c>
      <c r="C170" s="167">
        <v>1000</v>
      </c>
      <c r="D170" s="195" t="s">
        <v>155</v>
      </c>
      <c r="E170" s="121"/>
      <c r="F170" s="247">
        <v>20</v>
      </c>
      <c r="G170" s="250" t="s">
        <v>0</v>
      </c>
      <c r="H17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0" s="156" t="str">
        <f>IF(Sklop13[[#This Row],[ZAHTEVANA SHEMA KAKOVOSTI]]&lt;&gt;"",Sklop13[[#This Row],[Preračunana masa/volumen/kos na enoto kg]],"")</f>
        <v/>
      </c>
      <c r="J170" s="162"/>
      <c r="K170" s="164"/>
      <c r="L170" s="164"/>
      <c r="M170" s="163"/>
      <c r="N170" s="168"/>
      <c r="O170" s="168"/>
      <c r="P170" s="169"/>
      <c r="Q170" s="168">
        <f>+Sklop13[[#This Row],[cena/enota brez DDV v EUR]]*Sklop13[[#This Row],[Stopnja DDV (%)]]</f>
        <v>0</v>
      </c>
      <c r="R170" s="168">
        <f>+Sklop13[[#This Row],[cena/enota brez DDV v EUR]]+Sklop13[[#This Row],[Davek (EUR)]]</f>
        <v>0</v>
      </c>
      <c r="S170" s="168">
        <f>+Sklop13[[#This Row],[cena/enota brez DDV v EUR]]*Sklop13[[#This Row],[Okvirna količina]]</f>
        <v>0</v>
      </c>
      <c r="T170" s="206">
        <f>+Sklop13[[#This Row],[Končna cena/enoto mere (EUR) z DDV]]*Sklop13[[#This Row],[Okvirna količina]]</f>
        <v>0</v>
      </c>
      <c r="U170" s="207"/>
      <c r="V170" s="13"/>
    </row>
    <row r="171" spans="1:22" s="20" customFormat="1">
      <c r="A171" s="86" t="s">
        <v>603</v>
      </c>
      <c r="B171" s="249" t="s">
        <v>724</v>
      </c>
      <c r="C171" s="167">
        <v>1000</v>
      </c>
      <c r="D171" s="195" t="s">
        <v>155</v>
      </c>
      <c r="E171" s="121"/>
      <c r="F171" s="247">
        <v>40</v>
      </c>
      <c r="G171" s="250" t="s">
        <v>0</v>
      </c>
      <c r="H17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1" s="156" t="str">
        <f>IF(Sklop13[[#This Row],[ZAHTEVANA SHEMA KAKOVOSTI]]&lt;&gt;"",Sklop13[[#This Row],[Preračunana masa/volumen/kos na enoto kg]],"")</f>
        <v/>
      </c>
      <c r="J171" s="162"/>
      <c r="K171" s="164"/>
      <c r="L171" s="164"/>
      <c r="M171" s="163"/>
      <c r="N171" s="168"/>
      <c r="O171" s="168"/>
      <c r="P171" s="169"/>
      <c r="Q171" s="168">
        <f>+Sklop13[[#This Row],[cena/enota brez DDV v EUR]]*Sklop13[[#This Row],[Stopnja DDV (%)]]</f>
        <v>0</v>
      </c>
      <c r="R171" s="168">
        <f>+Sklop13[[#This Row],[cena/enota brez DDV v EUR]]+Sklop13[[#This Row],[Davek (EUR)]]</f>
        <v>0</v>
      </c>
      <c r="S171" s="168">
        <f>+Sklop13[[#This Row],[cena/enota brez DDV v EUR]]*Sklop13[[#This Row],[Okvirna količina]]</f>
        <v>0</v>
      </c>
      <c r="T171" s="206">
        <f>+Sklop13[[#This Row],[Končna cena/enoto mere (EUR) z DDV]]*Sklop13[[#This Row],[Okvirna količina]]</f>
        <v>0</v>
      </c>
      <c r="U171" s="207"/>
      <c r="V171" s="13"/>
    </row>
    <row r="172" spans="1:22" s="20" customFormat="1">
      <c r="A172" s="86" t="s">
        <v>604</v>
      </c>
      <c r="B172" s="249" t="s">
        <v>723</v>
      </c>
      <c r="C172" s="167">
        <v>1000</v>
      </c>
      <c r="D172" s="195" t="s">
        <v>155</v>
      </c>
      <c r="E172" s="121"/>
      <c r="F172" s="247">
        <v>20</v>
      </c>
      <c r="G172" s="250" t="s">
        <v>0</v>
      </c>
      <c r="H17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2" s="156" t="str">
        <f>IF(Sklop13[[#This Row],[ZAHTEVANA SHEMA KAKOVOSTI]]&lt;&gt;"",Sklop13[[#This Row],[Preračunana masa/volumen/kos na enoto kg]],"")</f>
        <v/>
      </c>
      <c r="J172" s="162"/>
      <c r="K172" s="164"/>
      <c r="L172" s="164"/>
      <c r="M172" s="163"/>
      <c r="N172" s="168"/>
      <c r="O172" s="168"/>
      <c r="P172" s="169"/>
      <c r="Q172" s="168">
        <f>+Sklop13[[#This Row],[cena/enota brez DDV v EUR]]*Sklop13[[#This Row],[Stopnja DDV (%)]]</f>
        <v>0</v>
      </c>
      <c r="R172" s="168">
        <f>+Sklop13[[#This Row],[cena/enota brez DDV v EUR]]+Sklop13[[#This Row],[Davek (EUR)]]</f>
        <v>0</v>
      </c>
      <c r="S172" s="168">
        <f>+Sklop13[[#This Row],[cena/enota brez DDV v EUR]]*Sklop13[[#This Row],[Okvirna količina]]</f>
        <v>0</v>
      </c>
      <c r="T172" s="206">
        <f>+Sklop13[[#This Row],[Končna cena/enoto mere (EUR) z DDV]]*Sklop13[[#This Row],[Okvirna količina]]</f>
        <v>0</v>
      </c>
      <c r="U172" s="207"/>
      <c r="V172" s="13"/>
    </row>
    <row r="173" spans="1:22" s="20" customFormat="1">
      <c r="A173" s="86" t="s">
        <v>605</v>
      </c>
      <c r="B173" s="249" t="s">
        <v>1030</v>
      </c>
      <c r="C173" s="167">
        <v>400</v>
      </c>
      <c r="D173" s="195" t="s">
        <v>155</v>
      </c>
      <c r="E173" s="121" t="s">
        <v>880</v>
      </c>
      <c r="F173" s="247">
        <v>10</v>
      </c>
      <c r="G173" s="250" t="s">
        <v>0</v>
      </c>
      <c r="H17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73" s="156">
        <f>IF(Sklop13[[#This Row],[ZAHTEVANA SHEMA KAKOVOSTI]]&lt;&gt;"",Sklop13[[#This Row],[Preračunana masa/volumen/kos na enoto kg]],"")</f>
        <v>4</v>
      </c>
      <c r="J173" s="162"/>
      <c r="K173" s="164"/>
      <c r="L173" s="164"/>
      <c r="M173" s="163"/>
      <c r="N173" s="168"/>
      <c r="O173" s="168"/>
      <c r="P173" s="169"/>
      <c r="Q173" s="168">
        <f>+Sklop13[[#This Row],[cena/enota brez DDV v EUR]]*Sklop13[[#This Row],[Stopnja DDV (%)]]</f>
        <v>0</v>
      </c>
      <c r="R173" s="168">
        <f>+Sklop13[[#This Row],[cena/enota brez DDV v EUR]]+Sklop13[[#This Row],[Davek (EUR)]]</f>
        <v>0</v>
      </c>
      <c r="S173" s="168">
        <f>+Sklop13[[#This Row],[cena/enota brez DDV v EUR]]*Sklop13[[#This Row],[Okvirna količina]]</f>
        <v>0</v>
      </c>
      <c r="T173" s="206">
        <f>+Sklop13[[#This Row],[Končna cena/enoto mere (EUR) z DDV]]*Sklop13[[#This Row],[Okvirna količina]]</f>
        <v>0</v>
      </c>
      <c r="U173" s="207"/>
      <c r="V173" s="13"/>
    </row>
    <row r="174" spans="1:22" s="20" customFormat="1">
      <c r="A174" s="86" t="s">
        <v>606</v>
      </c>
      <c r="B174" s="249" t="s">
        <v>722</v>
      </c>
      <c r="C174" s="230">
        <v>750</v>
      </c>
      <c r="D174" s="209" t="s">
        <v>155</v>
      </c>
      <c r="E174" s="239" t="s">
        <v>880</v>
      </c>
      <c r="F174" s="247">
        <v>15</v>
      </c>
      <c r="G174" s="225" t="s">
        <v>0</v>
      </c>
      <c r="H17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174" s="156">
        <f>IF(Sklop13[[#This Row],[ZAHTEVANA SHEMA KAKOVOSTI]]&lt;&gt;"",Sklop13[[#This Row],[Preračunana masa/volumen/kos na enoto kg]],"")</f>
        <v>11.25</v>
      </c>
      <c r="J174" s="162"/>
      <c r="K174" s="164"/>
      <c r="L174" s="164"/>
      <c r="M174" s="163"/>
      <c r="N174" s="211"/>
      <c r="O174" s="211"/>
      <c r="P174" s="212"/>
      <c r="Q174" s="211">
        <f>+Sklop13[[#This Row],[cena/enota brez DDV v EUR]]*Sklop13[[#This Row],[Stopnja DDV (%)]]</f>
        <v>0</v>
      </c>
      <c r="R174" s="211">
        <f>+Sklop13[[#This Row],[cena/enota brez DDV v EUR]]+Sklop13[[#This Row],[Davek (EUR)]]</f>
        <v>0</v>
      </c>
      <c r="S174" s="211">
        <f>+Sklop13[[#This Row],[cena/enota brez DDV v EUR]]*Sklop13[[#This Row],[Okvirna količina]]</f>
        <v>0</v>
      </c>
      <c r="T174" s="213">
        <f>+Sklop13[[#This Row],[Končna cena/enoto mere (EUR) z DDV]]*Sklop13[[#This Row],[Okvirna količina]]</f>
        <v>0</v>
      </c>
      <c r="U174" s="214"/>
      <c r="V174" s="13"/>
    </row>
    <row r="175" spans="1:22" s="20" customFormat="1">
      <c r="A175" s="86" t="s">
        <v>607</v>
      </c>
      <c r="B175" s="249" t="s">
        <v>721</v>
      </c>
      <c r="C175" s="167">
        <v>750</v>
      </c>
      <c r="D175" s="195" t="s">
        <v>155</v>
      </c>
      <c r="E175" s="121" t="s">
        <v>880</v>
      </c>
      <c r="F175" s="247">
        <v>15</v>
      </c>
      <c r="G175" s="250" t="s">
        <v>0</v>
      </c>
      <c r="H17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175" s="156">
        <f>IF(Sklop13[[#This Row],[ZAHTEVANA SHEMA KAKOVOSTI]]&lt;&gt;"",Sklop13[[#This Row],[Preračunana masa/volumen/kos na enoto kg]],"")</f>
        <v>11.25</v>
      </c>
      <c r="J175" s="162"/>
      <c r="K175" s="164"/>
      <c r="L175" s="164"/>
      <c r="M175" s="163"/>
      <c r="N175" s="168"/>
      <c r="O175" s="168"/>
      <c r="P175" s="169"/>
      <c r="Q175" s="168">
        <f>+Sklop13[[#This Row],[cena/enota brez DDV v EUR]]*Sklop13[[#This Row],[Stopnja DDV (%)]]</f>
        <v>0</v>
      </c>
      <c r="R175" s="168">
        <f>+Sklop13[[#This Row],[cena/enota brez DDV v EUR]]+Sklop13[[#This Row],[Davek (EUR)]]</f>
        <v>0</v>
      </c>
      <c r="S175" s="168">
        <f>+Sklop13[[#This Row],[cena/enota brez DDV v EUR]]*Sklop13[[#This Row],[Okvirna količina]]</f>
        <v>0</v>
      </c>
      <c r="T175" s="206">
        <f>+Sklop13[[#This Row],[Končna cena/enoto mere (EUR) z DDV]]*Sklop13[[#This Row],[Okvirna količina]]</f>
        <v>0</v>
      </c>
      <c r="U175" s="207"/>
      <c r="V175" s="13"/>
    </row>
    <row r="176" spans="1:22" s="20" customFormat="1">
      <c r="A176" s="641" t="s">
        <v>608</v>
      </c>
      <c r="B176" s="645" t="s">
        <v>1167</v>
      </c>
      <c r="C176" s="167">
        <v>50</v>
      </c>
      <c r="D176" s="195" t="s">
        <v>155</v>
      </c>
      <c r="E176" s="121"/>
      <c r="F176" s="247">
        <v>10</v>
      </c>
      <c r="G176" s="250" t="s">
        <v>0</v>
      </c>
      <c r="H17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76" s="156" t="str">
        <f>IF(Sklop13[[#This Row],[ZAHTEVANA SHEMA KAKOVOSTI]]&lt;&gt;"",Sklop13[[#This Row],[Preračunana masa/volumen/kos na enoto kg]],"")</f>
        <v/>
      </c>
      <c r="J176" s="162"/>
      <c r="K176" s="164"/>
      <c r="L176" s="164"/>
      <c r="M176" s="163"/>
      <c r="N176" s="168"/>
      <c r="O176" s="168"/>
      <c r="P176" s="169"/>
      <c r="Q176" s="168">
        <f>+Sklop13[[#This Row],[cena/enota brez DDV v EUR]]*Sklop13[[#This Row],[Stopnja DDV (%)]]</f>
        <v>0</v>
      </c>
      <c r="R176" s="168">
        <f>+Sklop13[[#This Row],[cena/enota brez DDV v EUR]]+Sklop13[[#This Row],[Davek (EUR)]]</f>
        <v>0</v>
      </c>
      <c r="S176" s="168">
        <f>+Sklop13[[#This Row],[cena/enota brez DDV v EUR]]*Sklop13[[#This Row],[Okvirna količina]]</f>
        <v>0</v>
      </c>
      <c r="T176" s="206">
        <f>+Sklop13[[#This Row],[Končna cena/enoto mere (EUR) z DDV]]*Sklop13[[#This Row],[Okvirna količina]]</f>
        <v>0</v>
      </c>
      <c r="U176" s="207"/>
      <c r="V176" s="13"/>
    </row>
    <row r="177" spans="1:22" s="20" customFormat="1">
      <c r="A177" s="86" t="s">
        <v>609</v>
      </c>
      <c r="B177" s="249" t="s">
        <v>720</v>
      </c>
      <c r="C177" s="167">
        <v>3</v>
      </c>
      <c r="D177" s="195" t="s">
        <v>1</v>
      </c>
      <c r="E177" s="121"/>
      <c r="F177" s="247">
        <v>10</v>
      </c>
      <c r="G177" s="250" t="s">
        <v>0</v>
      </c>
      <c r="H17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7" s="156" t="str">
        <f>IF(Sklop13[[#This Row],[ZAHTEVANA SHEMA KAKOVOSTI]]&lt;&gt;"",Sklop13[[#This Row],[Preračunana masa/volumen/kos na enoto kg]],"")</f>
        <v/>
      </c>
      <c r="J177" s="162"/>
      <c r="K177" s="164"/>
      <c r="L177" s="164"/>
      <c r="M177" s="163"/>
      <c r="N177" s="168"/>
      <c r="O177" s="168"/>
      <c r="P177" s="169"/>
      <c r="Q177" s="168">
        <f>+Sklop13[[#This Row],[cena/enota brez DDV v EUR]]*Sklop13[[#This Row],[Stopnja DDV (%)]]</f>
        <v>0</v>
      </c>
      <c r="R177" s="168">
        <f>+Sklop13[[#This Row],[cena/enota brez DDV v EUR]]+Sklop13[[#This Row],[Davek (EUR)]]</f>
        <v>0</v>
      </c>
      <c r="S177" s="168">
        <f>+Sklop13[[#This Row],[cena/enota brez DDV v EUR]]*Sklop13[[#This Row],[Okvirna količina]]</f>
        <v>0</v>
      </c>
      <c r="T177" s="206">
        <f>+Sklop13[[#This Row],[Končna cena/enoto mere (EUR) z DDV]]*Sklop13[[#This Row],[Okvirna količina]]</f>
        <v>0</v>
      </c>
      <c r="U177" s="207"/>
      <c r="V177" s="13"/>
    </row>
    <row r="178" spans="1:22" s="20" customFormat="1">
      <c r="A178" s="86" t="s">
        <v>610</v>
      </c>
      <c r="B178" s="249" t="s">
        <v>719</v>
      </c>
      <c r="C178" s="230">
        <v>1</v>
      </c>
      <c r="D178" s="209" t="s">
        <v>1</v>
      </c>
      <c r="E178" s="239"/>
      <c r="F178" s="247">
        <v>10</v>
      </c>
      <c r="G178" s="225" t="s">
        <v>0</v>
      </c>
      <c r="H17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78" s="156" t="str">
        <f>IF(Sklop13[[#This Row],[ZAHTEVANA SHEMA KAKOVOSTI]]&lt;&gt;"",Sklop13[[#This Row],[Preračunana masa/volumen/kos na enoto kg]],"")</f>
        <v/>
      </c>
      <c r="J178" s="162"/>
      <c r="K178" s="164"/>
      <c r="L178" s="164"/>
      <c r="M178" s="163"/>
      <c r="N178" s="211"/>
      <c r="O178" s="211"/>
      <c r="P178" s="212"/>
      <c r="Q178" s="211">
        <f>+Sklop13[[#This Row],[cena/enota brez DDV v EUR]]*Sklop13[[#This Row],[Stopnja DDV (%)]]</f>
        <v>0</v>
      </c>
      <c r="R178" s="211">
        <f>+Sklop13[[#This Row],[cena/enota brez DDV v EUR]]+Sklop13[[#This Row],[Davek (EUR)]]</f>
        <v>0</v>
      </c>
      <c r="S178" s="211">
        <f>+Sklop13[[#This Row],[cena/enota brez DDV v EUR]]*Sklop13[[#This Row],[Okvirna količina]]</f>
        <v>0</v>
      </c>
      <c r="T178" s="213">
        <f>+Sklop13[[#This Row],[Končna cena/enoto mere (EUR) z DDV]]*Sklop13[[#This Row],[Okvirna količina]]</f>
        <v>0</v>
      </c>
      <c r="U178" s="214"/>
      <c r="V178" s="13"/>
    </row>
    <row r="179" spans="1:22" s="20" customFormat="1">
      <c r="A179" s="86" t="s">
        <v>611</v>
      </c>
      <c r="B179" s="249" t="s">
        <v>718</v>
      </c>
      <c r="C179" s="230">
        <v>1</v>
      </c>
      <c r="D179" s="209" t="s">
        <v>1</v>
      </c>
      <c r="E179" s="121"/>
      <c r="F179" s="247">
        <v>20</v>
      </c>
      <c r="G179" s="250" t="s">
        <v>1</v>
      </c>
      <c r="H17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9" s="156" t="str">
        <f>IF(Sklop13[[#This Row],[ZAHTEVANA SHEMA KAKOVOSTI]]&lt;&gt;"",Sklop13[[#This Row],[Preračunana masa/volumen/kos na enoto kg]],"")</f>
        <v/>
      </c>
      <c r="J179" s="162"/>
      <c r="K179" s="164"/>
      <c r="L179" s="164"/>
      <c r="M179" s="163"/>
      <c r="N179" s="168"/>
      <c r="O179" s="168"/>
      <c r="P179" s="169"/>
      <c r="Q179" s="168">
        <f>+Sklop13[[#This Row],[cena/enota brez DDV v EUR]]*Sklop13[[#This Row],[Stopnja DDV (%)]]</f>
        <v>0</v>
      </c>
      <c r="R179" s="168">
        <f>+Sklop13[[#This Row],[cena/enota brez DDV v EUR]]+Sklop13[[#This Row],[Davek (EUR)]]</f>
        <v>0</v>
      </c>
      <c r="S179" s="168">
        <f>+Sklop13[[#This Row],[cena/enota brez DDV v EUR]]*Sklop13[[#This Row],[Okvirna količina]]</f>
        <v>0</v>
      </c>
      <c r="T179" s="206">
        <f>+Sklop13[[#This Row],[Končna cena/enoto mere (EUR) z DDV]]*Sklop13[[#This Row],[Okvirna količina]]</f>
        <v>0</v>
      </c>
      <c r="U179" s="207"/>
      <c r="V179" s="13"/>
    </row>
    <row r="180" spans="1:22" s="20" customFormat="1">
      <c r="A180" s="86" t="s">
        <v>770</v>
      </c>
      <c r="B180" s="249" t="s">
        <v>717</v>
      </c>
      <c r="C180" s="167" t="s">
        <v>212</v>
      </c>
      <c r="D180" s="195" t="s">
        <v>155</v>
      </c>
      <c r="E180" s="121" t="s">
        <v>880</v>
      </c>
      <c r="F180" s="247">
        <v>10</v>
      </c>
      <c r="G180" s="250" t="s">
        <v>1</v>
      </c>
      <c r="H18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0" s="156">
        <f>IF(Sklop13[[#This Row],[ZAHTEVANA SHEMA KAKOVOSTI]]&lt;&gt;"",Sklop13[[#This Row],[Preračunana masa/volumen/kos na enoto kg]],"")</f>
        <v>10</v>
      </c>
      <c r="J180" s="162"/>
      <c r="K180" s="164"/>
      <c r="L180" s="164"/>
      <c r="M180" s="163"/>
      <c r="N180" s="168"/>
      <c r="O180" s="168"/>
      <c r="P180" s="169"/>
      <c r="Q180" s="168">
        <f>+Sklop13[[#This Row],[cena/enota brez DDV v EUR]]*Sklop13[[#This Row],[Stopnja DDV (%)]]</f>
        <v>0</v>
      </c>
      <c r="R180" s="168">
        <f>+Sklop13[[#This Row],[cena/enota brez DDV v EUR]]+Sklop13[[#This Row],[Davek (EUR)]]</f>
        <v>0</v>
      </c>
      <c r="S180" s="168">
        <f>+Sklop13[[#This Row],[cena/enota brez DDV v EUR]]*Sklop13[[#This Row],[Okvirna količina]]</f>
        <v>0</v>
      </c>
      <c r="T180" s="206">
        <f>+Sklop13[[#This Row],[Končna cena/enoto mere (EUR) z DDV]]*Sklop13[[#This Row],[Okvirna količina]]</f>
        <v>0</v>
      </c>
      <c r="U180" s="207"/>
      <c r="V180" s="13"/>
    </row>
    <row r="181" spans="1:22" s="20" customFormat="1">
      <c r="A181" s="86" t="s">
        <v>612</v>
      </c>
      <c r="B181" s="249" t="s">
        <v>716</v>
      </c>
      <c r="C181" s="167" t="s">
        <v>262</v>
      </c>
      <c r="D181" s="195" t="s">
        <v>155</v>
      </c>
      <c r="E181" s="121" t="s">
        <v>880</v>
      </c>
      <c r="F181" s="247">
        <v>10</v>
      </c>
      <c r="G181" s="250" t="s">
        <v>1</v>
      </c>
      <c r="H18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1" s="156">
        <f>IF(Sklop13[[#This Row],[ZAHTEVANA SHEMA KAKOVOSTI]]&lt;&gt;"",Sklop13[[#This Row],[Preračunana masa/volumen/kos na enoto kg]],"")</f>
        <v>10</v>
      </c>
      <c r="J181" s="162"/>
      <c r="K181" s="164"/>
      <c r="L181" s="164"/>
      <c r="M181" s="163"/>
      <c r="N181" s="168"/>
      <c r="O181" s="168"/>
      <c r="P181" s="169"/>
      <c r="Q181" s="168">
        <f>+Sklop13[[#This Row],[cena/enota brez DDV v EUR]]*Sklop13[[#This Row],[Stopnja DDV (%)]]</f>
        <v>0</v>
      </c>
      <c r="R181" s="168">
        <f>+Sklop13[[#This Row],[cena/enota brez DDV v EUR]]+Sklop13[[#This Row],[Davek (EUR)]]</f>
        <v>0</v>
      </c>
      <c r="S181" s="168">
        <f>+Sklop13[[#This Row],[cena/enota brez DDV v EUR]]*Sklop13[[#This Row],[Okvirna količina]]</f>
        <v>0</v>
      </c>
      <c r="T181" s="206">
        <f>+Sklop13[[#This Row],[Končna cena/enoto mere (EUR) z DDV]]*Sklop13[[#This Row],[Okvirna količina]]</f>
        <v>0</v>
      </c>
      <c r="U181" s="207"/>
      <c r="V181" s="13"/>
    </row>
    <row r="182" spans="1:22" s="20" customFormat="1">
      <c r="A182" s="86" t="s">
        <v>613</v>
      </c>
      <c r="B182" s="249" t="s">
        <v>715</v>
      </c>
      <c r="C182" s="167">
        <v>5</v>
      </c>
      <c r="D182" s="195" t="s">
        <v>1</v>
      </c>
      <c r="E182" s="121"/>
      <c r="F182" s="247">
        <v>10</v>
      </c>
      <c r="G182" s="250" t="s">
        <v>0</v>
      </c>
      <c r="H18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2" s="156" t="str">
        <f>IF(Sklop13[[#This Row],[ZAHTEVANA SHEMA KAKOVOSTI]]&lt;&gt;"",Sklop13[[#This Row],[Preračunana masa/volumen/kos na enoto kg]],"")</f>
        <v/>
      </c>
      <c r="J182" s="162"/>
      <c r="K182" s="164"/>
      <c r="L182" s="164"/>
      <c r="M182" s="163"/>
      <c r="N182" s="168"/>
      <c r="O182" s="168"/>
      <c r="P182" s="169"/>
      <c r="Q182" s="168">
        <f>+Sklop13[[#This Row],[cena/enota brez DDV v EUR]]*Sklop13[[#This Row],[Stopnja DDV (%)]]</f>
        <v>0</v>
      </c>
      <c r="R182" s="168">
        <f>+Sklop13[[#This Row],[cena/enota brez DDV v EUR]]+Sklop13[[#This Row],[Davek (EUR)]]</f>
        <v>0</v>
      </c>
      <c r="S182" s="168">
        <f>+Sklop13[[#This Row],[cena/enota brez DDV v EUR]]*Sklop13[[#This Row],[Okvirna količina]]</f>
        <v>0</v>
      </c>
      <c r="T182" s="206">
        <f>+Sklop13[[#This Row],[Končna cena/enoto mere (EUR) z DDV]]*Sklop13[[#This Row],[Okvirna količina]]</f>
        <v>0</v>
      </c>
      <c r="U182" s="207"/>
      <c r="V182" s="13"/>
    </row>
    <row r="183" spans="1:22" s="20" customFormat="1">
      <c r="A183" s="86" t="s">
        <v>614</v>
      </c>
      <c r="B183" s="249" t="s">
        <v>714</v>
      </c>
      <c r="C183" s="230">
        <v>200</v>
      </c>
      <c r="D183" s="209" t="s">
        <v>155</v>
      </c>
      <c r="E183" s="239"/>
      <c r="F183" s="247">
        <v>10</v>
      </c>
      <c r="G183" s="225" t="s">
        <v>0</v>
      </c>
      <c r="H18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83" s="156" t="str">
        <f>IF(Sklop13[[#This Row],[ZAHTEVANA SHEMA KAKOVOSTI]]&lt;&gt;"",Sklop13[[#This Row],[Preračunana masa/volumen/kos na enoto kg]],"")</f>
        <v/>
      </c>
      <c r="J183" s="162"/>
      <c r="K183" s="164"/>
      <c r="L183" s="164"/>
      <c r="M183" s="163"/>
      <c r="N183" s="211"/>
      <c r="O183" s="211"/>
      <c r="P183" s="212"/>
      <c r="Q183" s="211">
        <f>+Sklop13[[#This Row],[cena/enota brez DDV v EUR]]*Sklop13[[#This Row],[Stopnja DDV (%)]]</f>
        <v>0</v>
      </c>
      <c r="R183" s="211">
        <f>+Sklop13[[#This Row],[cena/enota brez DDV v EUR]]+Sklop13[[#This Row],[Davek (EUR)]]</f>
        <v>0</v>
      </c>
      <c r="S183" s="211">
        <f>+Sklop13[[#This Row],[cena/enota brez DDV v EUR]]*Sklop13[[#This Row],[Okvirna količina]]</f>
        <v>0</v>
      </c>
      <c r="T183" s="213">
        <f>+Sklop13[[#This Row],[Končna cena/enoto mere (EUR) z DDV]]*Sklop13[[#This Row],[Okvirna količina]]</f>
        <v>0</v>
      </c>
      <c r="U183" s="214"/>
      <c r="V183" s="13"/>
    </row>
    <row r="184" spans="1:22" s="20" customFormat="1">
      <c r="A184" s="86" t="s">
        <v>615</v>
      </c>
      <c r="B184" s="249" t="s">
        <v>713</v>
      </c>
      <c r="C184" s="167">
        <v>1</v>
      </c>
      <c r="D184" s="195" t="s">
        <v>1</v>
      </c>
      <c r="E184" s="121"/>
      <c r="F184" s="247">
        <v>300</v>
      </c>
      <c r="G184" s="250" t="s">
        <v>1</v>
      </c>
      <c r="H18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4" s="156" t="str">
        <f>IF(Sklop13[[#This Row],[ZAHTEVANA SHEMA KAKOVOSTI]]&lt;&gt;"",Sklop13[[#This Row],[Preračunana masa/volumen/kos na enoto kg]],"")</f>
        <v/>
      </c>
      <c r="J184" s="162"/>
      <c r="K184" s="164"/>
      <c r="L184" s="164"/>
      <c r="M184" s="163"/>
      <c r="N184" s="168"/>
      <c r="O184" s="168"/>
      <c r="P184" s="169"/>
      <c r="Q184" s="168">
        <f>+Sklop13[[#This Row],[cena/enota brez DDV v EUR]]*Sklop13[[#This Row],[Stopnja DDV (%)]]</f>
        <v>0</v>
      </c>
      <c r="R184" s="168">
        <f>+Sklop13[[#This Row],[cena/enota brez DDV v EUR]]+Sklop13[[#This Row],[Davek (EUR)]]</f>
        <v>0</v>
      </c>
      <c r="S184" s="168">
        <f>+Sklop13[[#This Row],[cena/enota brez DDV v EUR]]*Sklop13[[#This Row],[Okvirna količina]]</f>
        <v>0</v>
      </c>
      <c r="T184" s="206">
        <f>+Sklop13[[#This Row],[Končna cena/enoto mere (EUR) z DDV]]*Sklop13[[#This Row],[Okvirna količina]]</f>
        <v>0</v>
      </c>
      <c r="U184" s="207"/>
      <c r="V184" s="13"/>
    </row>
    <row r="185" spans="1:22" s="20" customFormat="1">
      <c r="A185" s="86" t="s">
        <v>616</v>
      </c>
      <c r="B185" s="249" t="s">
        <v>712</v>
      </c>
      <c r="C185" s="167">
        <v>1</v>
      </c>
      <c r="D185" s="195" t="s">
        <v>1</v>
      </c>
      <c r="E185" s="121"/>
      <c r="F185" s="247">
        <v>10</v>
      </c>
      <c r="G185" s="250" t="s">
        <v>1</v>
      </c>
      <c r="H18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5" s="156" t="str">
        <f>IF(Sklop13[[#This Row],[ZAHTEVANA SHEMA KAKOVOSTI]]&lt;&gt;"",Sklop13[[#This Row],[Preračunana masa/volumen/kos na enoto kg]],"")</f>
        <v/>
      </c>
      <c r="J185" s="162"/>
      <c r="K185" s="164"/>
      <c r="L185" s="164"/>
      <c r="M185" s="163"/>
      <c r="N185" s="168"/>
      <c r="O185" s="168"/>
      <c r="P185" s="169"/>
      <c r="Q185" s="168">
        <f>+Sklop13[[#This Row],[cena/enota brez DDV v EUR]]*Sklop13[[#This Row],[Stopnja DDV (%)]]</f>
        <v>0</v>
      </c>
      <c r="R185" s="168">
        <f>+Sklop13[[#This Row],[cena/enota brez DDV v EUR]]+Sklop13[[#This Row],[Davek (EUR)]]</f>
        <v>0</v>
      </c>
      <c r="S185" s="168">
        <f>+Sklop13[[#This Row],[cena/enota brez DDV v EUR]]*Sklop13[[#This Row],[Okvirna količina]]</f>
        <v>0</v>
      </c>
      <c r="T185" s="206">
        <f>+Sklop13[[#This Row],[Končna cena/enoto mere (EUR) z DDV]]*Sklop13[[#This Row],[Okvirna količina]]</f>
        <v>0</v>
      </c>
      <c r="U185" s="207"/>
      <c r="V185" s="13"/>
    </row>
    <row r="186" spans="1:22" s="20" customFormat="1">
      <c r="A186" s="86" t="s">
        <v>617</v>
      </c>
      <c r="B186" s="249" t="s">
        <v>709</v>
      </c>
      <c r="C186" s="167">
        <v>1</v>
      </c>
      <c r="D186" s="195" t="s">
        <v>1</v>
      </c>
      <c r="E186" s="121"/>
      <c r="F186" s="247">
        <v>300</v>
      </c>
      <c r="G186" s="250" t="s">
        <v>1</v>
      </c>
      <c r="H18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6" s="156" t="str">
        <f>IF(Sklop13[[#This Row],[ZAHTEVANA SHEMA KAKOVOSTI]]&lt;&gt;"",Sklop13[[#This Row],[Preračunana masa/volumen/kos na enoto kg]],"")</f>
        <v/>
      </c>
      <c r="J186" s="162"/>
      <c r="K186" s="164"/>
      <c r="L186" s="164"/>
      <c r="M186" s="163"/>
      <c r="N186" s="168"/>
      <c r="O186" s="168"/>
      <c r="P186" s="169"/>
      <c r="Q186" s="168">
        <f>+Sklop13[[#This Row],[cena/enota brez DDV v EUR]]*Sklop13[[#This Row],[Stopnja DDV (%)]]</f>
        <v>0</v>
      </c>
      <c r="R186" s="168">
        <f>+Sklop13[[#This Row],[cena/enota brez DDV v EUR]]+Sklop13[[#This Row],[Davek (EUR)]]</f>
        <v>0</v>
      </c>
      <c r="S186" s="168">
        <f>+Sklop13[[#This Row],[cena/enota brez DDV v EUR]]*Sklop13[[#This Row],[Okvirna količina]]</f>
        <v>0</v>
      </c>
      <c r="T186" s="206">
        <f>+Sklop13[[#This Row],[Končna cena/enoto mere (EUR) z DDV]]*Sklop13[[#This Row],[Okvirna količina]]</f>
        <v>0</v>
      </c>
      <c r="U186" s="207"/>
      <c r="V186" s="13"/>
    </row>
    <row r="187" spans="1:22" s="20" customFormat="1">
      <c r="A187" s="86" t="s">
        <v>618</v>
      </c>
      <c r="B187" s="249" t="s">
        <v>711</v>
      </c>
      <c r="C187" s="167" t="s">
        <v>212</v>
      </c>
      <c r="D187" s="195" t="s">
        <v>155</v>
      </c>
      <c r="E187" s="121"/>
      <c r="F187" s="247">
        <v>10</v>
      </c>
      <c r="G187" s="250" t="s">
        <v>1</v>
      </c>
      <c r="H18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7" s="156" t="str">
        <f>IF(Sklop13[[#This Row],[ZAHTEVANA SHEMA KAKOVOSTI]]&lt;&gt;"",Sklop13[[#This Row],[Preračunana masa/volumen/kos na enoto kg]],"")</f>
        <v/>
      </c>
      <c r="J187" s="162"/>
      <c r="K187" s="164"/>
      <c r="L187" s="164"/>
      <c r="M187" s="163"/>
      <c r="N187" s="168"/>
      <c r="O187" s="168"/>
      <c r="P187" s="169"/>
      <c r="Q187" s="168">
        <f>+Sklop13[[#This Row],[cena/enota brez DDV v EUR]]*Sklop13[[#This Row],[Stopnja DDV (%)]]</f>
        <v>0</v>
      </c>
      <c r="R187" s="168">
        <f>+Sklop13[[#This Row],[cena/enota brez DDV v EUR]]+Sklop13[[#This Row],[Davek (EUR)]]</f>
        <v>0</v>
      </c>
      <c r="S187" s="168">
        <f>+Sklop13[[#This Row],[cena/enota brez DDV v EUR]]*Sklop13[[#This Row],[Okvirna količina]]</f>
        <v>0</v>
      </c>
      <c r="T187" s="206">
        <f>+Sklop13[[#This Row],[Končna cena/enoto mere (EUR) z DDV]]*Sklop13[[#This Row],[Okvirna količina]]</f>
        <v>0</v>
      </c>
      <c r="U187" s="207"/>
      <c r="V187" s="13"/>
    </row>
    <row r="188" spans="1:22" s="20" customFormat="1">
      <c r="A188" s="86" t="s">
        <v>771</v>
      </c>
      <c r="B188" s="249" t="s">
        <v>710</v>
      </c>
      <c r="C188" s="167">
        <v>500</v>
      </c>
      <c r="D188" s="209" t="s">
        <v>155</v>
      </c>
      <c r="E188" s="239"/>
      <c r="F188" s="247">
        <v>60</v>
      </c>
      <c r="G188" s="225" t="s">
        <v>0</v>
      </c>
      <c r="H18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8" s="156" t="str">
        <f>IF(Sklop13[[#This Row],[ZAHTEVANA SHEMA KAKOVOSTI]]&lt;&gt;"",Sklop13[[#This Row],[Preračunana masa/volumen/kos na enoto kg]],"")</f>
        <v/>
      </c>
      <c r="J188" s="162"/>
      <c r="K188" s="164"/>
      <c r="L188" s="164"/>
      <c r="M188" s="163"/>
      <c r="N188" s="211"/>
      <c r="O188" s="211"/>
      <c r="P188" s="212"/>
      <c r="Q188" s="211">
        <f>+Sklop13[[#This Row],[cena/enota brez DDV v EUR]]*Sklop13[[#This Row],[Stopnja DDV (%)]]</f>
        <v>0</v>
      </c>
      <c r="R188" s="211">
        <f>+Sklop13[[#This Row],[cena/enota brez DDV v EUR]]+Sklop13[[#This Row],[Davek (EUR)]]</f>
        <v>0</v>
      </c>
      <c r="S188" s="211">
        <f>+Sklop13[[#This Row],[cena/enota brez DDV v EUR]]*Sklop13[[#This Row],[Okvirna količina]]</f>
        <v>0</v>
      </c>
      <c r="T188" s="213">
        <f>+Sklop13[[#This Row],[Končna cena/enoto mere (EUR) z DDV]]*Sklop13[[#This Row],[Okvirna količina]]</f>
        <v>0</v>
      </c>
      <c r="U188" s="214"/>
      <c r="V188" s="13"/>
    </row>
    <row r="189" spans="1:22" s="20" customFormat="1">
      <c r="A189" s="86" t="s">
        <v>772</v>
      </c>
      <c r="B189" s="234" t="s">
        <v>795</v>
      </c>
      <c r="C189" s="167">
        <v>1</v>
      </c>
      <c r="D189" s="195" t="s">
        <v>94</v>
      </c>
      <c r="E189" s="121"/>
      <c r="F189" s="247">
        <v>20</v>
      </c>
      <c r="G189" s="250" t="s">
        <v>94</v>
      </c>
      <c r="H18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9" s="156" t="str">
        <f>IF(Sklop13[[#This Row],[ZAHTEVANA SHEMA KAKOVOSTI]]&lt;&gt;"",Sklop13[[#This Row],[Preračunana masa/volumen/kos na enoto kg]],"")</f>
        <v/>
      </c>
      <c r="J189" s="162"/>
      <c r="K189" s="164"/>
      <c r="L189" s="164"/>
      <c r="M189" s="163"/>
      <c r="N189" s="168"/>
      <c r="O189" s="168"/>
      <c r="P189" s="169"/>
      <c r="Q189" s="168">
        <f>+Sklop13[[#This Row],[cena/enota brez DDV v EUR]]*Sklop13[[#This Row],[Stopnja DDV (%)]]</f>
        <v>0</v>
      </c>
      <c r="R189" s="168">
        <f>+Sklop13[[#This Row],[cena/enota brez DDV v EUR]]+Sklop13[[#This Row],[Davek (EUR)]]</f>
        <v>0</v>
      </c>
      <c r="S189" s="168">
        <f>+Sklop13[[#This Row],[cena/enota brez DDV v EUR]]*Sklop13[[#This Row],[Okvirna količina]]</f>
        <v>0</v>
      </c>
      <c r="T189" s="206">
        <f>+Sklop13[[#This Row],[Končna cena/enoto mere (EUR) z DDV]]*Sklop13[[#This Row],[Okvirna količina]]</f>
        <v>0</v>
      </c>
      <c r="U189" s="207"/>
      <c r="V189" s="13"/>
    </row>
    <row r="190" spans="1:22" s="20" customFormat="1">
      <c r="A190" s="86" t="s">
        <v>619</v>
      </c>
      <c r="B190" s="234" t="s">
        <v>799</v>
      </c>
      <c r="C190" s="167">
        <v>1</v>
      </c>
      <c r="D190" s="195" t="s">
        <v>94</v>
      </c>
      <c r="E190" s="121"/>
      <c r="F190" s="247">
        <v>50</v>
      </c>
      <c r="G190" s="250" t="s">
        <v>94</v>
      </c>
      <c r="H19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0" s="156" t="str">
        <f>IF(Sklop13[[#This Row],[ZAHTEVANA SHEMA KAKOVOSTI]]&lt;&gt;"",Sklop13[[#This Row],[Preračunana masa/volumen/kos na enoto kg]],"")</f>
        <v/>
      </c>
      <c r="J190" s="162"/>
      <c r="K190" s="164"/>
      <c r="L190" s="164"/>
      <c r="M190" s="163"/>
      <c r="N190" s="168"/>
      <c r="O190" s="168"/>
      <c r="P190" s="169"/>
      <c r="Q190" s="168">
        <f>+Sklop13[[#This Row],[cena/enota brez DDV v EUR]]*Sklop13[[#This Row],[Stopnja DDV (%)]]</f>
        <v>0</v>
      </c>
      <c r="R190" s="168">
        <f>+Sklop13[[#This Row],[cena/enota brez DDV v EUR]]+Sklop13[[#This Row],[Davek (EUR)]]</f>
        <v>0</v>
      </c>
      <c r="S190" s="168">
        <f>+Sklop13[[#This Row],[cena/enota brez DDV v EUR]]*Sklop13[[#This Row],[Okvirna količina]]</f>
        <v>0</v>
      </c>
      <c r="T190" s="206">
        <f>+Sklop13[[#This Row],[Končna cena/enoto mere (EUR) z DDV]]*Sklop13[[#This Row],[Okvirna količina]]</f>
        <v>0</v>
      </c>
      <c r="U190" s="207"/>
      <c r="V190" s="13"/>
    </row>
    <row r="191" spans="1:22" s="20" customFormat="1">
      <c r="A191" s="86" t="s">
        <v>620</v>
      </c>
      <c r="B191" s="234" t="s">
        <v>798</v>
      </c>
      <c r="C191" s="167">
        <v>1</v>
      </c>
      <c r="D191" s="195" t="s">
        <v>94</v>
      </c>
      <c r="E191" s="121"/>
      <c r="F191" s="247">
        <v>50</v>
      </c>
      <c r="G191" s="250" t="s">
        <v>94</v>
      </c>
      <c r="H19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1" s="156" t="str">
        <f>IF(Sklop13[[#This Row],[ZAHTEVANA SHEMA KAKOVOSTI]]&lt;&gt;"",Sklop13[[#This Row],[Preračunana masa/volumen/kos na enoto kg]],"")</f>
        <v/>
      </c>
      <c r="J191" s="162"/>
      <c r="K191" s="164"/>
      <c r="L191" s="164"/>
      <c r="M191" s="163"/>
      <c r="N191" s="168"/>
      <c r="O191" s="168"/>
      <c r="P191" s="169"/>
      <c r="Q191" s="168">
        <f>+Sklop13[[#This Row],[cena/enota brez DDV v EUR]]*Sklop13[[#This Row],[Stopnja DDV (%)]]</f>
        <v>0</v>
      </c>
      <c r="R191" s="168">
        <f>+Sklop13[[#This Row],[cena/enota brez DDV v EUR]]+Sklop13[[#This Row],[Davek (EUR)]]</f>
        <v>0</v>
      </c>
      <c r="S191" s="168">
        <f>+Sklop13[[#This Row],[cena/enota brez DDV v EUR]]*Sklop13[[#This Row],[Okvirna količina]]</f>
        <v>0</v>
      </c>
      <c r="T191" s="206">
        <f>+Sklop13[[#This Row],[Končna cena/enoto mere (EUR) z DDV]]*Sklop13[[#This Row],[Okvirna količina]]</f>
        <v>0</v>
      </c>
      <c r="U191" s="207"/>
      <c r="V191" s="13"/>
    </row>
    <row r="192" spans="1:22" s="20" customFormat="1">
      <c r="A192" s="86" t="s">
        <v>621</v>
      </c>
      <c r="B192" s="235" t="s">
        <v>797</v>
      </c>
      <c r="C192" s="167" t="s">
        <v>884</v>
      </c>
      <c r="D192" s="195" t="s">
        <v>94</v>
      </c>
      <c r="E192" s="121"/>
      <c r="F192" s="247">
        <v>7000</v>
      </c>
      <c r="G192" s="250" t="s">
        <v>94</v>
      </c>
      <c r="H19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7000</v>
      </c>
      <c r="I192" s="156" t="str">
        <f>IF(Sklop13[[#This Row],[ZAHTEVANA SHEMA KAKOVOSTI]]&lt;&gt;"",Sklop13[[#This Row],[Preračunana masa/volumen/kos na enoto kg]],"")</f>
        <v/>
      </c>
      <c r="J192" s="162"/>
      <c r="K192" s="164"/>
      <c r="L192" s="164"/>
      <c r="M192" s="163"/>
      <c r="N192" s="168"/>
      <c r="O192" s="168"/>
      <c r="P192" s="169"/>
      <c r="Q192" s="168">
        <f>+Sklop13[[#This Row],[cena/enota brez DDV v EUR]]*Sklop13[[#This Row],[Stopnja DDV (%)]]</f>
        <v>0</v>
      </c>
      <c r="R192" s="168">
        <f>+Sklop13[[#This Row],[cena/enota brez DDV v EUR]]+Sklop13[[#This Row],[Davek (EUR)]]</f>
        <v>0</v>
      </c>
      <c r="S192" s="168">
        <f>+Sklop13[[#This Row],[cena/enota brez DDV v EUR]]*Sklop13[[#This Row],[Okvirna količina]]</f>
        <v>0</v>
      </c>
      <c r="T192" s="206">
        <f>+Sklop13[[#This Row],[Končna cena/enoto mere (EUR) z DDV]]*Sklop13[[#This Row],[Okvirna količina]]</f>
        <v>0</v>
      </c>
      <c r="U192" s="207"/>
      <c r="V192" s="13"/>
    </row>
    <row r="193" spans="1:22" s="20" customFormat="1">
      <c r="A193" s="86" t="s">
        <v>622</v>
      </c>
      <c r="B193" s="235" t="s">
        <v>796</v>
      </c>
      <c r="C193" s="230" t="s">
        <v>884</v>
      </c>
      <c r="D193" s="195" t="s">
        <v>94</v>
      </c>
      <c r="E193" s="239"/>
      <c r="F193" s="247">
        <v>2000</v>
      </c>
      <c r="G193" s="225" t="s">
        <v>94</v>
      </c>
      <c r="H19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193" s="156" t="str">
        <f>IF(Sklop13[[#This Row],[ZAHTEVANA SHEMA KAKOVOSTI]]&lt;&gt;"",Sklop13[[#This Row],[Preračunana masa/volumen/kos na enoto kg]],"")</f>
        <v/>
      </c>
      <c r="J193" s="162"/>
      <c r="K193" s="164"/>
      <c r="L193" s="164"/>
      <c r="M193" s="163"/>
      <c r="N193" s="211"/>
      <c r="O193" s="211"/>
      <c r="P193" s="212"/>
      <c r="Q193" s="211">
        <f>+Sklop13[[#This Row],[cena/enota brez DDV v EUR]]*Sklop13[[#This Row],[Stopnja DDV (%)]]</f>
        <v>0</v>
      </c>
      <c r="R193" s="211">
        <f>+Sklop13[[#This Row],[cena/enota brez DDV v EUR]]+Sklop13[[#This Row],[Davek (EUR)]]</f>
        <v>0</v>
      </c>
      <c r="S193" s="211">
        <f>+Sklop13[[#This Row],[cena/enota brez DDV v EUR]]*Sklop13[[#This Row],[Okvirna količina]]</f>
        <v>0</v>
      </c>
      <c r="T193" s="213">
        <f>+Sklop13[[#This Row],[Končna cena/enoto mere (EUR) z DDV]]*Sklop13[[#This Row],[Okvirna količina]]</f>
        <v>0</v>
      </c>
      <c r="U193" s="214"/>
      <c r="V193" s="13"/>
    </row>
    <row r="194" spans="1:22" s="20" customFormat="1">
      <c r="A194" s="86" t="s">
        <v>623</v>
      </c>
      <c r="B194" s="235" t="s">
        <v>795</v>
      </c>
      <c r="C194" s="167">
        <v>0.2</v>
      </c>
      <c r="D194" s="195" t="s">
        <v>94</v>
      </c>
      <c r="E194" s="121"/>
      <c r="F194" s="247">
        <v>1600</v>
      </c>
      <c r="G194" s="250" t="s">
        <v>0</v>
      </c>
      <c r="H19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194" s="156" t="str">
        <f>IF(Sklop13[[#This Row],[ZAHTEVANA SHEMA KAKOVOSTI]]&lt;&gt;"",Sklop13[[#This Row],[Preračunana masa/volumen/kos na enoto kg]],"")</f>
        <v/>
      </c>
      <c r="J194" s="162"/>
      <c r="K194" s="164"/>
      <c r="L194" s="164"/>
      <c r="M194" s="163"/>
      <c r="N194" s="168"/>
      <c r="O194" s="168"/>
      <c r="P194" s="169"/>
      <c r="Q194" s="168">
        <f>+Sklop13[[#This Row],[cena/enota brez DDV v EUR]]*Sklop13[[#This Row],[Stopnja DDV (%)]]</f>
        <v>0</v>
      </c>
      <c r="R194" s="168">
        <f>+Sklop13[[#This Row],[cena/enota brez DDV v EUR]]+Sklop13[[#This Row],[Davek (EUR)]]</f>
        <v>0</v>
      </c>
      <c r="S194" s="168">
        <f>+Sklop13[[#This Row],[cena/enota brez DDV v EUR]]*Sklop13[[#This Row],[Okvirna količina]]</f>
        <v>0</v>
      </c>
      <c r="T194" s="206">
        <f>+Sklop13[[#This Row],[Končna cena/enoto mere (EUR) z DDV]]*Sklop13[[#This Row],[Okvirna količina]]</f>
        <v>0</v>
      </c>
      <c r="U194" s="207"/>
      <c r="V194" s="13"/>
    </row>
    <row r="195" spans="1:22" s="20" customFormat="1">
      <c r="A195" s="86" t="s">
        <v>624</v>
      </c>
      <c r="B195" s="235" t="s">
        <v>794</v>
      </c>
      <c r="C195" s="167">
        <v>0.2</v>
      </c>
      <c r="D195" s="195" t="s">
        <v>94</v>
      </c>
      <c r="E195" s="121"/>
      <c r="F195" s="247">
        <v>2500</v>
      </c>
      <c r="G195" s="250" t="s">
        <v>0</v>
      </c>
      <c r="H19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95" s="156" t="str">
        <f>IF(Sklop13[[#This Row],[ZAHTEVANA SHEMA KAKOVOSTI]]&lt;&gt;"",Sklop13[[#This Row],[Preračunana masa/volumen/kos na enoto kg]],"")</f>
        <v/>
      </c>
      <c r="J195" s="162"/>
      <c r="K195" s="164"/>
      <c r="L195" s="164"/>
      <c r="M195" s="163"/>
      <c r="N195" s="168"/>
      <c r="O195" s="168"/>
      <c r="P195" s="169"/>
      <c r="Q195" s="168">
        <f>+Sklop13[[#This Row],[cena/enota brez DDV v EUR]]*Sklop13[[#This Row],[Stopnja DDV (%)]]</f>
        <v>0</v>
      </c>
      <c r="R195" s="168">
        <f>+Sklop13[[#This Row],[cena/enota brez DDV v EUR]]+Sklop13[[#This Row],[Davek (EUR)]]</f>
        <v>0</v>
      </c>
      <c r="S195" s="168">
        <f>+Sklop13[[#This Row],[cena/enota brez DDV v EUR]]*Sklop13[[#This Row],[Okvirna količina]]</f>
        <v>0</v>
      </c>
      <c r="T195" s="206">
        <f>+Sklop13[[#This Row],[Končna cena/enoto mere (EUR) z DDV]]*Sklop13[[#This Row],[Okvirna količina]]</f>
        <v>0</v>
      </c>
      <c r="U195" s="207"/>
      <c r="V195" s="13"/>
    </row>
    <row r="196" spans="1:22" s="20" customFormat="1">
      <c r="A196" s="86" t="s">
        <v>625</v>
      </c>
      <c r="B196" s="235" t="s">
        <v>889</v>
      </c>
      <c r="C196" s="167">
        <v>0.2</v>
      </c>
      <c r="D196" s="195" t="s">
        <v>94</v>
      </c>
      <c r="E196" s="121"/>
      <c r="F196" s="247">
        <v>1800</v>
      </c>
      <c r="G196" s="250" t="s">
        <v>0</v>
      </c>
      <c r="H19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6" s="156" t="str">
        <f>IF(Sklop13[[#This Row],[ZAHTEVANA SHEMA KAKOVOSTI]]&lt;&gt;"",Sklop13[[#This Row],[Preračunana masa/volumen/kos na enoto kg]],"")</f>
        <v/>
      </c>
      <c r="J196" s="162"/>
      <c r="K196" s="164"/>
      <c r="L196" s="164"/>
      <c r="M196" s="163"/>
      <c r="N196" s="168"/>
      <c r="O196" s="168"/>
      <c r="P196" s="169"/>
      <c r="Q196" s="168">
        <f>+Sklop13[[#This Row],[cena/enota brez DDV v EUR]]*Sklop13[[#This Row],[Stopnja DDV (%)]]</f>
        <v>0</v>
      </c>
      <c r="R196" s="168">
        <f>+Sklop13[[#This Row],[cena/enota brez DDV v EUR]]+Sklop13[[#This Row],[Davek (EUR)]]</f>
        <v>0</v>
      </c>
      <c r="S196" s="168">
        <f>+Sklop13[[#This Row],[cena/enota brez DDV v EUR]]*Sklop13[[#This Row],[Okvirna količina]]</f>
        <v>0</v>
      </c>
      <c r="T196" s="206">
        <f>+Sklop13[[#This Row],[Končna cena/enoto mere (EUR) z DDV]]*Sklop13[[#This Row],[Okvirna količina]]</f>
        <v>0</v>
      </c>
      <c r="U196" s="207"/>
      <c r="V196" s="13"/>
    </row>
    <row r="197" spans="1:22" s="20" customFormat="1">
      <c r="A197" s="86" t="s">
        <v>626</v>
      </c>
      <c r="B197" s="235" t="s">
        <v>890</v>
      </c>
      <c r="C197" s="167">
        <v>0.2</v>
      </c>
      <c r="D197" s="195" t="s">
        <v>94</v>
      </c>
      <c r="E197" s="121"/>
      <c r="F197" s="247">
        <v>1800</v>
      </c>
      <c r="G197" s="250" t="s">
        <v>0</v>
      </c>
      <c r="H19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7" s="156" t="str">
        <f>IF(Sklop13[[#This Row],[ZAHTEVANA SHEMA KAKOVOSTI]]&lt;&gt;"",Sklop13[[#This Row],[Preračunana masa/volumen/kos na enoto kg]],"")</f>
        <v/>
      </c>
      <c r="J197" s="162"/>
      <c r="K197" s="164"/>
      <c r="L197" s="164"/>
      <c r="M197" s="163"/>
      <c r="N197" s="168"/>
      <c r="O197" s="168"/>
      <c r="P197" s="169"/>
      <c r="Q197" s="168">
        <f>+Sklop13[[#This Row],[cena/enota brez DDV v EUR]]*Sklop13[[#This Row],[Stopnja DDV (%)]]</f>
        <v>0</v>
      </c>
      <c r="R197" s="168">
        <f>+Sklop13[[#This Row],[cena/enota brez DDV v EUR]]+Sklop13[[#This Row],[Davek (EUR)]]</f>
        <v>0</v>
      </c>
      <c r="S197" s="168">
        <f>+Sklop13[[#This Row],[cena/enota brez DDV v EUR]]*Sklop13[[#This Row],[Okvirna količina]]</f>
        <v>0</v>
      </c>
      <c r="T197" s="206">
        <f>+Sklop13[[#This Row],[Končna cena/enoto mere (EUR) z DDV]]*Sklop13[[#This Row],[Okvirna količina]]</f>
        <v>0</v>
      </c>
      <c r="U197" s="207"/>
      <c r="V197" s="13"/>
    </row>
    <row r="198" spans="1:22" s="20" customFormat="1">
      <c r="A198" s="86" t="s">
        <v>627</v>
      </c>
      <c r="B198" s="235" t="s">
        <v>793</v>
      </c>
      <c r="C198" s="167">
        <v>0.2</v>
      </c>
      <c r="D198" s="195" t="s">
        <v>94</v>
      </c>
      <c r="E198" s="239"/>
      <c r="F198" s="247">
        <v>1600</v>
      </c>
      <c r="G198" s="225" t="s">
        <v>0</v>
      </c>
      <c r="H19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198" s="156" t="str">
        <f>IF(Sklop13[[#This Row],[ZAHTEVANA SHEMA KAKOVOSTI]]&lt;&gt;"",Sklop13[[#This Row],[Preračunana masa/volumen/kos na enoto kg]],"")</f>
        <v/>
      </c>
      <c r="J198" s="162"/>
      <c r="K198" s="164"/>
      <c r="L198" s="164"/>
      <c r="M198" s="163"/>
      <c r="N198" s="211"/>
      <c r="O198" s="211"/>
      <c r="P198" s="212"/>
      <c r="Q198" s="211">
        <f>+Sklop13[[#This Row],[cena/enota brez DDV v EUR]]*Sklop13[[#This Row],[Stopnja DDV (%)]]</f>
        <v>0</v>
      </c>
      <c r="R198" s="211">
        <f>+Sklop13[[#This Row],[cena/enota brez DDV v EUR]]+Sklop13[[#This Row],[Davek (EUR)]]</f>
        <v>0</v>
      </c>
      <c r="S198" s="211">
        <f>+Sklop13[[#This Row],[cena/enota brez DDV v EUR]]*Sklop13[[#This Row],[Okvirna količina]]</f>
        <v>0</v>
      </c>
      <c r="T198" s="213">
        <f>+Sklop13[[#This Row],[Končna cena/enoto mere (EUR) z DDV]]*Sklop13[[#This Row],[Okvirna količina]]</f>
        <v>0</v>
      </c>
      <c r="U198" s="214"/>
      <c r="V198" s="13"/>
    </row>
    <row r="199" spans="1:22" s="20" customFormat="1">
      <c r="A199" s="86" t="s">
        <v>628</v>
      </c>
      <c r="B199" s="235" t="s">
        <v>792</v>
      </c>
      <c r="C199" s="167">
        <v>0.2</v>
      </c>
      <c r="D199" s="195" t="s">
        <v>94</v>
      </c>
      <c r="E199" s="121"/>
      <c r="F199" s="247">
        <v>1800</v>
      </c>
      <c r="G199" s="225" t="s">
        <v>0</v>
      </c>
      <c r="H19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9" s="156" t="str">
        <f>IF(Sklop13[[#This Row],[ZAHTEVANA SHEMA KAKOVOSTI]]&lt;&gt;"",Sklop13[[#This Row],[Preračunana masa/volumen/kos na enoto kg]],"")</f>
        <v/>
      </c>
      <c r="J199" s="162"/>
      <c r="K199" s="164"/>
      <c r="L199" s="164"/>
      <c r="M199" s="163"/>
      <c r="N199" s="168"/>
      <c r="O199" s="168"/>
      <c r="P199" s="169"/>
      <c r="Q199" s="168">
        <f>+Sklop13[[#This Row],[cena/enota brez DDV v EUR]]*Sklop13[[#This Row],[Stopnja DDV (%)]]</f>
        <v>0</v>
      </c>
      <c r="R199" s="168">
        <f>+Sklop13[[#This Row],[cena/enota brez DDV v EUR]]+Sklop13[[#This Row],[Davek (EUR)]]</f>
        <v>0</v>
      </c>
      <c r="S199" s="168">
        <f>+Sklop13[[#This Row],[cena/enota brez DDV v EUR]]*Sklop13[[#This Row],[Okvirna količina]]</f>
        <v>0</v>
      </c>
      <c r="T199" s="206">
        <f>+Sklop13[[#This Row],[Končna cena/enoto mere (EUR) z DDV]]*Sklop13[[#This Row],[Okvirna količina]]</f>
        <v>0</v>
      </c>
      <c r="U199" s="207"/>
      <c r="V199" s="13"/>
    </row>
    <row r="200" spans="1:22" s="20" customFormat="1" ht="24">
      <c r="A200" s="86" t="s">
        <v>629</v>
      </c>
      <c r="B200" s="235" t="s">
        <v>924</v>
      </c>
      <c r="C200" s="167">
        <v>0.2</v>
      </c>
      <c r="D200" s="195" t="s">
        <v>94</v>
      </c>
      <c r="E200" s="121"/>
      <c r="F200" s="247">
        <v>1600</v>
      </c>
      <c r="G200" s="250" t="s">
        <v>0</v>
      </c>
      <c r="H20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00" s="156" t="str">
        <f>IF(Sklop13[[#This Row],[ZAHTEVANA SHEMA KAKOVOSTI]]&lt;&gt;"",Sklop13[[#This Row],[Preračunana masa/volumen/kos na enoto kg]],"")</f>
        <v/>
      </c>
      <c r="J200" s="162"/>
      <c r="K200" s="164"/>
      <c r="L200" s="164"/>
      <c r="M200" s="163"/>
      <c r="N200" s="168"/>
      <c r="O200" s="168"/>
      <c r="P200" s="169"/>
      <c r="Q200" s="168">
        <f>+Sklop13[[#This Row],[cena/enota brez DDV v EUR]]*Sklop13[[#This Row],[Stopnja DDV (%)]]</f>
        <v>0</v>
      </c>
      <c r="R200" s="168">
        <f>+Sklop13[[#This Row],[cena/enota brez DDV v EUR]]+Sklop13[[#This Row],[Davek (EUR)]]</f>
        <v>0</v>
      </c>
      <c r="S200" s="168">
        <f>+Sklop13[[#This Row],[cena/enota brez DDV v EUR]]*Sklop13[[#This Row],[Okvirna količina]]</f>
        <v>0</v>
      </c>
      <c r="T200" s="206">
        <f>+Sklop13[[#This Row],[Končna cena/enoto mere (EUR) z DDV]]*Sklop13[[#This Row],[Okvirna količina]]</f>
        <v>0</v>
      </c>
      <c r="U200" s="207"/>
      <c r="V200" s="13"/>
    </row>
    <row r="201" spans="1:22" s="20" customFormat="1">
      <c r="A201" s="86" t="s">
        <v>630</v>
      </c>
      <c r="B201" s="235" t="s">
        <v>791</v>
      </c>
      <c r="C201" s="167">
        <v>5</v>
      </c>
      <c r="D201" s="195" t="s">
        <v>94</v>
      </c>
      <c r="E201" s="121"/>
      <c r="F201" s="247">
        <v>20</v>
      </c>
      <c r="G201" s="250" t="s">
        <v>0</v>
      </c>
      <c r="H20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1" s="156" t="str">
        <f>IF(Sklop13[[#This Row],[ZAHTEVANA SHEMA KAKOVOSTI]]&lt;&gt;"",Sklop13[[#This Row],[Preračunana masa/volumen/kos na enoto kg]],"")</f>
        <v/>
      </c>
      <c r="J201" s="162"/>
      <c r="K201" s="164"/>
      <c r="L201" s="164"/>
      <c r="M201" s="163"/>
      <c r="N201" s="168"/>
      <c r="O201" s="168"/>
      <c r="P201" s="169"/>
      <c r="Q201" s="168">
        <f>+Sklop13[[#This Row],[cena/enota brez DDV v EUR]]*Sklop13[[#This Row],[Stopnja DDV (%)]]</f>
        <v>0</v>
      </c>
      <c r="R201" s="168">
        <f>+Sklop13[[#This Row],[cena/enota brez DDV v EUR]]+Sklop13[[#This Row],[Davek (EUR)]]</f>
        <v>0</v>
      </c>
      <c r="S201" s="168">
        <f>+Sklop13[[#This Row],[cena/enota brez DDV v EUR]]*Sklop13[[#This Row],[Okvirna količina]]</f>
        <v>0</v>
      </c>
      <c r="T201" s="206">
        <f>+Sklop13[[#This Row],[Končna cena/enoto mere (EUR) z DDV]]*Sklop13[[#This Row],[Okvirna količina]]</f>
        <v>0</v>
      </c>
      <c r="U201" s="207"/>
      <c r="V201" s="13"/>
    </row>
    <row r="202" spans="1:22" s="20" customFormat="1">
      <c r="A202" s="86" t="s">
        <v>631</v>
      </c>
      <c r="B202" s="235" t="s">
        <v>925</v>
      </c>
      <c r="C202" s="167">
        <v>5</v>
      </c>
      <c r="D202" s="195" t="s">
        <v>94</v>
      </c>
      <c r="E202" s="121"/>
      <c r="F202" s="247">
        <v>10</v>
      </c>
      <c r="G202" s="250" t="s">
        <v>0</v>
      </c>
      <c r="H20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2" s="156" t="str">
        <f>IF(Sklop13[[#This Row],[ZAHTEVANA SHEMA KAKOVOSTI]]&lt;&gt;"",Sklop13[[#This Row],[Preračunana masa/volumen/kos na enoto kg]],"")</f>
        <v/>
      </c>
      <c r="J202" s="162"/>
      <c r="K202" s="164"/>
      <c r="L202" s="164"/>
      <c r="M202" s="163"/>
      <c r="N202" s="168"/>
      <c r="O202" s="168"/>
      <c r="P202" s="169"/>
      <c r="Q202" s="168">
        <f>+Sklop13[[#This Row],[cena/enota brez DDV v EUR]]*Sklop13[[#This Row],[Stopnja DDV (%)]]</f>
        <v>0</v>
      </c>
      <c r="R202" s="168">
        <f>+Sklop13[[#This Row],[cena/enota brez DDV v EUR]]+Sklop13[[#This Row],[Davek (EUR)]]</f>
        <v>0</v>
      </c>
      <c r="S202" s="168">
        <f>+Sklop13[[#This Row],[cena/enota brez DDV v EUR]]*Sklop13[[#This Row],[Okvirna količina]]</f>
        <v>0</v>
      </c>
      <c r="T202" s="206">
        <f>+Sklop13[[#This Row],[Končna cena/enoto mere (EUR) z DDV]]*Sklop13[[#This Row],[Okvirna količina]]</f>
        <v>0</v>
      </c>
      <c r="U202" s="207"/>
      <c r="V202" s="13"/>
    </row>
    <row r="203" spans="1:22" s="20" customFormat="1">
      <c r="A203" s="86" t="s">
        <v>632</v>
      </c>
      <c r="B203" s="235" t="s">
        <v>790</v>
      </c>
      <c r="C203" s="230">
        <v>5</v>
      </c>
      <c r="D203" s="195" t="s">
        <v>94</v>
      </c>
      <c r="E203" s="239"/>
      <c r="F203" s="247">
        <v>20</v>
      </c>
      <c r="G203" s="225" t="s">
        <v>0</v>
      </c>
      <c r="H20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3" s="156" t="str">
        <f>IF(Sklop13[[#This Row],[ZAHTEVANA SHEMA KAKOVOSTI]]&lt;&gt;"",Sklop13[[#This Row],[Preračunana masa/volumen/kos na enoto kg]],"")</f>
        <v/>
      </c>
      <c r="J203" s="162"/>
      <c r="K203" s="164"/>
      <c r="L203" s="164"/>
      <c r="M203" s="163"/>
      <c r="N203" s="211"/>
      <c r="O203" s="211"/>
      <c r="P203" s="212"/>
      <c r="Q203" s="211">
        <f>+Sklop13[[#This Row],[cena/enota brez DDV v EUR]]*Sklop13[[#This Row],[Stopnja DDV (%)]]</f>
        <v>0</v>
      </c>
      <c r="R203" s="211">
        <f>+Sklop13[[#This Row],[cena/enota brez DDV v EUR]]+Sklop13[[#This Row],[Davek (EUR)]]</f>
        <v>0</v>
      </c>
      <c r="S203" s="211">
        <f>+Sklop13[[#This Row],[cena/enota brez DDV v EUR]]*Sklop13[[#This Row],[Okvirna količina]]</f>
        <v>0</v>
      </c>
      <c r="T203" s="213">
        <f>+Sklop13[[#This Row],[Končna cena/enoto mere (EUR) z DDV]]*Sklop13[[#This Row],[Okvirna količina]]</f>
        <v>0</v>
      </c>
      <c r="U203" s="214"/>
      <c r="V203" s="13"/>
    </row>
    <row r="204" spans="1:22" s="20" customFormat="1">
      <c r="A204" s="86" t="s">
        <v>633</v>
      </c>
      <c r="B204" s="235" t="s">
        <v>789</v>
      </c>
      <c r="C204" s="167">
        <v>5</v>
      </c>
      <c r="D204" s="195" t="s">
        <v>94</v>
      </c>
      <c r="E204" s="121"/>
      <c r="F204" s="247">
        <v>30</v>
      </c>
      <c r="G204" s="250" t="s">
        <v>0</v>
      </c>
      <c r="H20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4" s="156" t="str">
        <f>IF(Sklop13[[#This Row],[ZAHTEVANA SHEMA KAKOVOSTI]]&lt;&gt;"",Sklop13[[#This Row],[Preračunana masa/volumen/kos na enoto kg]],"")</f>
        <v/>
      </c>
      <c r="J204" s="162"/>
      <c r="K204" s="164"/>
      <c r="L204" s="164"/>
      <c r="M204" s="163"/>
      <c r="N204" s="168"/>
      <c r="O204" s="168"/>
      <c r="P204" s="169"/>
      <c r="Q204" s="168">
        <f>+Sklop13[[#This Row],[cena/enota brez DDV v EUR]]*Sklop13[[#This Row],[Stopnja DDV (%)]]</f>
        <v>0</v>
      </c>
      <c r="R204" s="168">
        <f>+Sklop13[[#This Row],[cena/enota brez DDV v EUR]]+Sklop13[[#This Row],[Davek (EUR)]]</f>
        <v>0</v>
      </c>
      <c r="S204" s="168">
        <f>+Sklop13[[#This Row],[cena/enota brez DDV v EUR]]*Sklop13[[#This Row],[Okvirna količina]]</f>
        <v>0</v>
      </c>
      <c r="T204" s="206">
        <f>+Sklop13[[#This Row],[Končna cena/enoto mere (EUR) z DDV]]*Sklop13[[#This Row],[Okvirna količina]]</f>
        <v>0</v>
      </c>
      <c r="U204" s="207"/>
      <c r="V204" s="13"/>
    </row>
    <row r="205" spans="1:22" s="20" customFormat="1">
      <c r="A205" s="86" t="s">
        <v>634</v>
      </c>
      <c r="B205" s="235" t="s">
        <v>788</v>
      </c>
      <c r="C205" s="167">
        <v>1</v>
      </c>
      <c r="D205" s="195" t="s">
        <v>94</v>
      </c>
      <c r="E205" s="121"/>
      <c r="F205" s="247">
        <v>300</v>
      </c>
      <c r="G205" s="250" t="s">
        <v>0</v>
      </c>
      <c r="H20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5" s="156" t="str">
        <f>IF(Sklop13[[#This Row],[ZAHTEVANA SHEMA KAKOVOSTI]]&lt;&gt;"",Sklop13[[#This Row],[Preračunana masa/volumen/kos na enoto kg]],"")</f>
        <v/>
      </c>
      <c r="J205" s="162"/>
      <c r="K205" s="164"/>
      <c r="L205" s="164"/>
      <c r="M205" s="163"/>
      <c r="N205" s="168"/>
      <c r="O205" s="168"/>
      <c r="P205" s="169"/>
      <c r="Q205" s="168">
        <f>+Sklop13[[#This Row],[cena/enota brez DDV v EUR]]*Sklop13[[#This Row],[Stopnja DDV (%)]]</f>
        <v>0</v>
      </c>
      <c r="R205" s="168">
        <f>+Sklop13[[#This Row],[cena/enota brez DDV v EUR]]+Sklop13[[#This Row],[Davek (EUR)]]</f>
        <v>0</v>
      </c>
      <c r="S205" s="168">
        <f>+Sklop13[[#This Row],[cena/enota brez DDV v EUR]]*Sklop13[[#This Row],[Okvirna količina]]</f>
        <v>0</v>
      </c>
      <c r="T205" s="206">
        <f>+Sklop13[[#This Row],[Končna cena/enoto mere (EUR) z DDV]]*Sklop13[[#This Row],[Okvirna količina]]</f>
        <v>0</v>
      </c>
      <c r="U205" s="207"/>
      <c r="V205" s="13"/>
    </row>
    <row r="206" spans="1:22" s="20" customFormat="1">
      <c r="A206" s="86" t="s">
        <v>635</v>
      </c>
      <c r="B206" s="235" t="s">
        <v>787</v>
      </c>
      <c r="C206" s="167">
        <v>200</v>
      </c>
      <c r="D206" s="195" t="s">
        <v>839</v>
      </c>
      <c r="E206" s="121"/>
      <c r="F206" s="247">
        <v>800</v>
      </c>
      <c r="G206" s="250" t="s">
        <v>0</v>
      </c>
      <c r="H20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06" s="156" t="str">
        <f>IF(Sklop13[[#This Row],[ZAHTEVANA SHEMA KAKOVOSTI]]&lt;&gt;"",Sklop13[[#This Row],[Preračunana masa/volumen/kos na enoto kg]],"")</f>
        <v/>
      </c>
      <c r="J206" s="162"/>
      <c r="K206" s="164"/>
      <c r="L206" s="164"/>
      <c r="M206" s="163"/>
      <c r="N206" s="168"/>
      <c r="O206" s="168"/>
      <c r="P206" s="169"/>
      <c r="Q206" s="168">
        <f>+Sklop13[[#This Row],[cena/enota brez DDV v EUR]]*Sklop13[[#This Row],[Stopnja DDV (%)]]</f>
        <v>0</v>
      </c>
      <c r="R206" s="168">
        <f>+Sklop13[[#This Row],[cena/enota brez DDV v EUR]]+Sklop13[[#This Row],[Davek (EUR)]]</f>
        <v>0</v>
      </c>
      <c r="S206" s="168">
        <f>+Sklop13[[#This Row],[cena/enota brez DDV v EUR]]*Sklop13[[#This Row],[Okvirna količina]]</f>
        <v>0</v>
      </c>
      <c r="T206" s="206">
        <f>+Sklop13[[#This Row],[Končna cena/enoto mere (EUR) z DDV]]*Sklop13[[#This Row],[Okvirna količina]]</f>
        <v>0</v>
      </c>
      <c r="U206" s="207"/>
      <c r="V206" s="13"/>
    </row>
    <row r="207" spans="1:22" s="20" customFormat="1">
      <c r="A207" s="86" t="s">
        <v>636</v>
      </c>
      <c r="B207" s="253" t="s">
        <v>842</v>
      </c>
      <c r="C207" s="84">
        <v>30</v>
      </c>
      <c r="D207" s="84" t="s">
        <v>155</v>
      </c>
      <c r="E207" s="113"/>
      <c r="F207" s="219">
        <v>3000</v>
      </c>
      <c r="G207" s="221" t="s">
        <v>0</v>
      </c>
      <c r="H20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07" s="264" t="str">
        <f>IF(Sklop13[[#This Row],[ZAHTEVANA SHEMA KAKOVOSTI]]&lt;&gt;"",Sklop13[[#This Row],[Preračunana masa/volumen/kos na enoto kg]],"")</f>
        <v/>
      </c>
      <c r="J207" s="285"/>
      <c r="K207" s="286"/>
      <c r="L207" s="286"/>
      <c r="M207" s="287"/>
      <c r="N207" s="288"/>
      <c r="O207" s="288"/>
      <c r="P207" s="289"/>
      <c r="Q207" s="288">
        <f>+Sklop13[[#This Row],[cena/enota brez DDV v EUR]]*Sklop13[[#This Row],[Stopnja DDV (%)]]</f>
        <v>0</v>
      </c>
      <c r="R207" s="288">
        <f>+Sklop13[[#This Row],[cena/enota brez DDV v EUR]]+Sklop13[[#This Row],[Davek (EUR)]]</f>
        <v>0</v>
      </c>
      <c r="S207" s="288">
        <f>+Sklop13[[#This Row],[cena/enota brez DDV v EUR]]*Sklop13[[#This Row],[Okvirna količina]]</f>
        <v>0</v>
      </c>
      <c r="T207" s="290">
        <f>+Sklop13[[#This Row],[Končna cena/enoto mere (EUR) z DDV]]*Sklop13[[#This Row],[Okvirna količina]]</f>
        <v>0</v>
      </c>
      <c r="U207" s="282"/>
      <c r="V207" s="13"/>
    </row>
    <row r="208" spans="1:22" s="20" customFormat="1">
      <c r="A208" s="86" t="s">
        <v>637</v>
      </c>
      <c r="B208" s="253" t="s">
        <v>843</v>
      </c>
      <c r="C208" s="84">
        <v>30</v>
      </c>
      <c r="D208" s="84" t="s">
        <v>155</v>
      </c>
      <c r="E208" s="113"/>
      <c r="F208" s="219">
        <v>800</v>
      </c>
      <c r="G208" s="221" t="s">
        <v>0</v>
      </c>
      <c r="H20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08" s="264" t="str">
        <f>IF(Sklop13[[#This Row],[ZAHTEVANA SHEMA KAKOVOSTI]]&lt;&gt;"",Sklop13[[#This Row],[Preračunana masa/volumen/kos na enoto kg]],"")</f>
        <v/>
      </c>
      <c r="J208" s="285"/>
      <c r="K208" s="286"/>
      <c r="L208" s="286"/>
      <c r="M208" s="287"/>
      <c r="N208" s="288"/>
      <c r="O208" s="288"/>
      <c r="P208" s="289"/>
      <c r="Q208" s="288">
        <f>+Sklop13[[#This Row],[cena/enota brez DDV v EUR]]*Sklop13[[#This Row],[Stopnja DDV (%)]]</f>
        <v>0</v>
      </c>
      <c r="R208" s="288">
        <f>+Sklop13[[#This Row],[cena/enota brez DDV v EUR]]+Sklop13[[#This Row],[Davek (EUR)]]</f>
        <v>0</v>
      </c>
      <c r="S208" s="288">
        <f>+Sklop13[[#This Row],[cena/enota brez DDV v EUR]]*Sklop13[[#This Row],[Okvirna količina]]</f>
        <v>0</v>
      </c>
      <c r="T208" s="290">
        <f>+Sklop13[[#This Row],[Končna cena/enoto mere (EUR) z DDV]]*Sklop13[[#This Row],[Okvirna količina]]</f>
        <v>0</v>
      </c>
      <c r="U208" s="282"/>
      <c r="V208" s="13"/>
    </row>
    <row r="209" spans="1:22" s="20" customFormat="1">
      <c r="A209" s="86" t="s">
        <v>638</v>
      </c>
      <c r="B209" s="283" t="s">
        <v>885</v>
      </c>
      <c r="C209" s="267" t="s">
        <v>212</v>
      </c>
      <c r="D209" s="262" t="s">
        <v>155</v>
      </c>
      <c r="E209" s="263"/>
      <c r="F209" s="291">
        <v>30</v>
      </c>
      <c r="G209" s="292" t="s">
        <v>1</v>
      </c>
      <c r="H209" s="2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9" s="264" t="str">
        <f>IF(Sklop13[[#This Row],[ZAHTEVANA SHEMA KAKOVOSTI]]&lt;&gt;"",Sklop13[[#This Row],[Preračunana masa/volumen/kos na enoto kg]],"")</f>
        <v/>
      </c>
      <c r="J209" s="285"/>
      <c r="K209" s="286"/>
      <c r="L209" s="286"/>
      <c r="M209" s="287"/>
      <c r="N209" s="288"/>
      <c r="O209" s="288"/>
      <c r="P209" s="289"/>
      <c r="Q209" s="288">
        <f>+Sklop13[[#This Row],[cena/enota brez DDV v EUR]]*Sklop13[[#This Row],[Stopnja DDV (%)]]</f>
        <v>0</v>
      </c>
      <c r="R209" s="288">
        <f>+Sklop13[[#This Row],[cena/enota brez DDV v EUR]]+Sklop13[[#This Row],[Davek (EUR)]]</f>
        <v>0</v>
      </c>
      <c r="S209" s="288">
        <f>+Sklop13[[#This Row],[cena/enota brez DDV v EUR]]*Sklop13[[#This Row],[Okvirna količina]]</f>
        <v>0</v>
      </c>
      <c r="T209" s="290">
        <f>+Sklop13[[#This Row],[Končna cena/enoto mere (EUR) z DDV]]*Sklop13[[#This Row],[Okvirna količina]]</f>
        <v>0</v>
      </c>
      <c r="U209" s="282"/>
      <c r="V209" s="13"/>
    </row>
    <row r="210" spans="1:22" s="20" customFormat="1">
      <c r="A210" s="86" t="s">
        <v>800</v>
      </c>
      <c r="B210" s="283" t="s">
        <v>888</v>
      </c>
      <c r="C210" s="262" t="s">
        <v>212</v>
      </c>
      <c r="D210" s="262" t="s">
        <v>155</v>
      </c>
      <c r="E210" s="263"/>
      <c r="F210" s="291">
        <v>70</v>
      </c>
      <c r="G210" s="292" t="s">
        <v>1</v>
      </c>
      <c r="H210" s="2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0" s="264" t="str">
        <f>IF(Sklop13[[#This Row],[ZAHTEVANA SHEMA KAKOVOSTI]]&lt;&gt;"",Sklop13[[#This Row],[Preračunana masa/volumen/kos na enoto kg]],"")</f>
        <v/>
      </c>
      <c r="J210" s="285"/>
      <c r="K210" s="286"/>
      <c r="L210" s="286"/>
      <c r="M210" s="287"/>
      <c r="N210" s="288"/>
      <c r="O210" s="288"/>
      <c r="P210" s="289"/>
      <c r="Q210" s="288">
        <f>+Sklop13[[#This Row],[cena/enota brez DDV v EUR]]*Sklop13[[#This Row],[Stopnja DDV (%)]]</f>
        <v>0</v>
      </c>
      <c r="R210" s="288">
        <f>+Sklop13[[#This Row],[cena/enota brez DDV v EUR]]+Sklop13[[#This Row],[Davek (EUR)]]</f>
        <v>0</v>
      </c>
      <c r="S210" s="288">
        <f>+Sklop13[[#This Row],[cena/enota brez DDV v EUR]]*Sklop13[[#This Row],[Okvirna količina]]</f>
        <v>0</v>
      </c>
      <c r="T210" s="297">
        <f>+Sklop13[[#This Row],[Končna cena/enoto mere (EUR) z DDV]]*Sklop13[[#This Row],[Okvirna količina]]</f>
        <v>0</v>
      </c>
      <c r="U210" s="298"/>
      <c r="V210" s="13"/>
    </row>
    <row r="211" spans="1:22" s="331" customFormat="1">
      <c r="A211" s="86" t="s">
        <v>801</v>
      </c>
      <c r="B211" s="469" t="s">
        <v>997</v>
      </c>
      <c r="C211" s="262" t="s">
        <v>992</v>
      </c>
      <c r="D211" s="262" t="s">
        <v>155</v>
      </c>
      <c r="E211" s="263"/>
      <c r="F211" s="426">
        <v>20</v>
      </c>
      <c r="G211" s="484" t="s">
        <v>1</v>
      </c>
      <c r="H211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1" s="412" t="str">
        <f>IF(Sklop13[[#This Row],[ZAHTEVANA SHEMA KAKOVOSTI]]&lt;&gt;"",Sklop13[[#This Row],[Preračunana masa/volumen/kos na enoto kg]],"")</f>
        <v/>
      </c>
      <c r="J211" s="381"/>
      <c r="K211" s="382"/>
      <c r="L211" s="382"/>
      <c r="M211" s="287"/>
      <c r="N211" s="383"/>
      <c r="O211" s="383"/>
      <c r="P211" s="384"/>
      <c r="Q211" s="383">
        <f>+Sklop13[[#This Row],[cena/enota brez DDV v EUR]]*Sklop13[[#This Row],[Stopnja DDV (%)]]</f>
        <v>0</v>
      </c>
      <c r="R211" s="383">
        <f>+Sklop13[[#This Row],[cena/enota brez DDV v EUR]]+Sklop13[[#This Row],[Davek (EUR)]]</f>
        <v>0</v>
      </c>
      <c r="S211" s="383">
        <f>+Sklop13[[#This Row],[cena/enota brez DDV v EUR]]*Sklop13[[#This Row],[Okvirna količina]]</f>
        <v>0</v>
      </c>
      <c r="T211" s="413">
        <f>+Sklop13[[#This Row],[Končna cena/enoto mere (EUR) z DDV]]*Sklop13[[#This Row],[Okvirna količina]]</f>
        <v>0</v>
      </c>
      <c r="U211" s="296"/>
      <c r="V211" s="330"/>
    </row>
    <row r="212" spans="1:22" s="331" customFormat="1">
      <c r="A212" s="86" t="s">
        <v>802</v>
      </c>
      <c r="B212" s="469" t="s">
        <v>932</v>
      </c>
      <c r="C212" s="262">
        <v>1000</v>
      </c>
      <c r="D212" s="262" t="s">
        <v>155</v>
      </c>
      <c r="E212" s="263"/>
      <c r="F212" s="426">
        <v>25</v>
      </c>
      <c r="G212" s="484" t="s">
        <v>1</v>
      </c>
      <c r="H212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2" s="412" t="str">
        <f>IF(Sklop13[[#This Row],[ZAHTEVANA SHEMA KAKOVOSTI]]&lt;&gt;"",Sklop13[[#This Row],[Preračunana masa/volumen/kos na enoto kg]],"")</f>
        <v/>
      </c>
      <c r="J212" s="381"/>
      <c r="K212" s="382"/>
      <c r="L212" s="382"/>
      <c r="M212" s="287"/>
      <c r="N212" s="383"/>
      <c r="O212" s="383"/>
      <c r="P212" s="384"/>
      <c r="Q212" s="383">
        <f>+Sklop13[[#This Row],[cena/enota brez DDV v EUR]]*Sklop13[[#This Row],[Stopnja DDV (%)]]</f>
        <v>0</v>
      </c>
      <c r="R212" s="383">
        <f>+Sklop13[[#This Row],[cena/enota brez DDV v EUR]]+Sklop13[[#This Row],[Davek (EUR)]]</f>
        <v>0</v>
      </c>
      <c r="S212" s="383">
        <f>+Sklop13[[#This Row],[cena/enota brez DDV v EUR]]*Sklop13[[#This Row],[Okvirna količina]]</f>
        <v>0</v>
      </c>
      <c r="T212" s="413">
        <f>+Sklop13[[#This Row],[Končna cena/enoto mere (EUR) z DDV]]*Sklop13[[#This Row],[Okvirna količina]]</f>
        <v>0</v>
      </c>
      <c r="U212" s="296"/>
      <c r="V212" s="330"/>
    </row>
    <row r="213" spans="1:22" s="331" customFormat="1">
      <c r="A213" s="86" t="s">
        <v>803</v>
      </c>
      <c r="B213" s="469" t="s">
        <v>933</v>
      </c>
      <c r="C213" s="262">
        <v>1000</v>
      </c>
      <c r="D213" s="262" t="s">
        <v>155</v>
      </c>
      <c r="E213" s="263"/>
      <c r="F213" s="426">
        <v>5</v>
      </c>
      <c r="G213" s="484" t="s">
        <v>1</v>
      </c>
      <c r="H213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3" s="412" t="str">
        <f>IF(Sklop13[[#This Row],[ZAHTEVANA SHEMA KAKOVOSTI]]&lt;&gt;"",Sklop13[[#This Row],[Preračunana masa/volumen/kos na enoto kg]],"")</f>
        <v/>
      </c>
      <c r="J213" s="381"/>
      <c r="K213" s="382"/>
      <c r="L213" s="382"/>
      <c r="M213" s="287"/>
      <c r="N213" s="383"/>
      <c r="O213" s="383"/>
      <c r="P213" s="384"/>
      <c r="Q213" s="383">
        <f>+Sklop13[[#This Row],[cena/enota brez DDV v EUR]]*Sklop13[[#This Row],[Stopnja DDV (%)]]</f>
        <v>0</v>
      </c>
      <c r="R213" s="383">
        <f>+Sklop13[[#This Row],[cena/enota brez DDV v EUR]]+Sklop13[[#This Row],[Davek (EUR)]]</f>
        <v>0</v>
      </c>
      <c r="S213" s="383">
        <f>+Sklop13[[#This Row],[cena/enota brez DDV v EUR]]*Sklop13[[#This Row],[Okvirna količina]]</f>
        <v>0</v>
      </c>
      <c r="T213" s="413">
        <f>+Sklop13[[#This Row],[Končna cena/enoto mere (EUR) z DDV]]*Sklop13[[#This Row],[Okvirna količina]]</f>
        <v>0</v>
      </c>
      <c r="U213" s="296"/>
      <c r="V213" s="330"/>
    </row>
    <row r="214" spans="1:22" s="331" customFormat="1">
      <c r="A214" s="86" t="s">
        <v>1107</v>
      </c>
      <c r="B214" s="469" t="s">
        <v>1001</v>
      </c>
      <c r="C214" s="262">
        <v>125</v>
      </c>
      <c r="D214" s="262" t="s">
        <v>155</v>
      </c>
      <c r="E214" s="263"/>
      <c r="F214" s="426">
        <v>200</v>
      </c>
      <c r="G214" s="484" t="s">
        <v>0</v>
      </c>
      <c r="H214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4" s="412" t="str">
        <f>IF(Sklop13[[#This Row],[ZAHTEVANA SHEMA KAKOVOSTI]]&lt;&gt;"",Sklop13[[#This Row],[Preračunana masa/volumen/kos na enoto kg]],"")</f>
        <v/>
      </c>
      <c r="J214" s="381"/>
      <c r="K214" s="382"/>
      <c r="L214" s="382"/>
      <c r="M214" s="287"/>
      <c r="N214" s="383"/>
      <c r="O214" s="383"/>
      <c r="P214" s="384"/>
      <c r="Q214" s="383">
        <f>+Sklop13[[#This Row],[cena/enota brez DDV v EUR]]*Sklop13[[#This Row],[Stopnja DDV (%)]]</f>
        <v>0</v>
      </c>
      <c r="R214" s="383">
        <f>+Sklop13[[#This Row],[cena/enota brez DDV v EUR]]+Sklop13[[#This Row],[Davek (EUR)]]</f>
        <v>0</v>
      </c>
      <c r="S214" s="383">
        <f>+Sklop13[[#This Row],[cena/enota brez DDV v EUR]]*Sklop13[[#This Row],[Okvirna količina]]</f>
        <v>0</v>
      </c>
      <c r="T214" s="413">
        <f>+Sklop13[[#This Row],[Končna cena/enoto mere (EUR) z DDV]]*Sklop13[[#This Row],[Okvirna količina]]</f>
        <v>0</v>
      </c>
      <c r="U214" s="296"/>
      <c r="V214" s="330"/>
    </row>
    <row r="215" spans="1:22" s="331" customFormat="1">
      <c r="A215" s="641" t="s">
        <v>1108</v>
      </c>
      <c r="B215" s="646" t="s">
        <v>1168</v>
      </c>
      <c r="C215" s="262">
        <v>200</v>
      </c>
      <c r="D215" s="262" t="s">
        <v>155</v>
      </c>
      <c r="E215" s="263"/>
      <c r="F215" s="426">
        <v>10</v>
      </c>
      <c r="G215" s="484" t="s">
        <v>0</v>
      </c>
      <c r="H215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15" s="412" t="str">
        <f>IF(Sklop13[[#This Row],[ZAHTEVANA SHEMA KAKOVOSTI]]&lt;&gt;"",Sklop13[[#This Row],[Preračunana masa/volumen/kos na enoto kg]],"")</f>
        <v/>
      </c>
      <c r="J215" s="381"/>
      <c r="K215" s="382"/>
      <c r="L215" s="382"/>
      <c r="M215" s="287"/>
      <c r="N215" s="383"/>
      <c r="O215" s="383"/>
      <c r="P215" s="384"/>
      <c r="Q215" s="383">
        <f>+Sklop13[[#This Row],[cena/enota brez DDV v EUR]]*Sklop13[[#This Row],[Stopnja DDV (%)]]</f>
        <v>0</v>
      </c>
      <c r="R215" s="383">
        <f>+Sklop13[[#This Row],[cena/enota brez DDV v EUR]]+Sklop13[[#This Row],[Davek (EUR)]]</f>
        <v>0</v>
      </c>
      <c r="S215" s="383">
        <f>+Sklop13[[#This Row],[cena/enota brez DDV v EUR]]*Sklop13[[#This Row],[Okvirna količina]]</f>
        <v>0</v>
      </c>
      <c r="T215" s="413">
        <f>+Sklop13[[#This Row],[Končna cena/enoto mere (EUR) z DDV]]*Sklop13[[#This Row],[Okvirna količina]]</f>
        <v>0</v>
      </c>
      <c r="U215" s="296"/>
      <c r="V215" s="330"/>
    </row>
    <row r="216" spans="1:22" s="331" customFormat="1">
      <c r="A216" s="86" t="s">
        <v>886</v>
      </c>
      <c r="B216" s="469" t="s">
        <v>996</v>
      </c>
      <c r="C216" s="262" t="s">
        <v>934</v>
      </c>
      <c r="D216" s="262" t="s">
        <v>155</v>
      </c>
      <c r="E216" s="263"/>
      <c r="F216" s="426">
        <v>10</v>
      </c>
      <c r="G216" s="484" t="s">
        <v>1</v>
      </c>
      <c r="H216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6" s="412" t="str">
        <f>IF(Sklop13[[#This Row],[ZAHTEVANA SHEMA KAKOVOSTI]]&lt;&gt;"",Sklop13[[#This Row],[Preračunana masa/volumen/kos na enoto kg]],"")</f>
        <v/>
      </c>
      <c r="J216" s="381"/>
      <c r="K216" s="382"/>
      <c r="L216" s="382"/>
      <c r="M216" s="287"/>
      <c r="N216" s="383"/>
      <c r="O216" s="383"/>
      <c r="P216" s="384"/>
      <c r="Q216" s="383">
        <f>+Sklop13[[#This Row],[cena/enota brez DDV v EUR]]*Sklop13[[#This Row],[Stopnja DDV (%)]]</f>
        <v>0</v>
      </c>
      <c r="R216" s="383">
        <f>+Sklop13[[#This Row],[cena/enota brez DDV v EUR]]+Sklop13[[#This Row],[Davek (EUR)]]</f>
        <v>0</v>
      </c>
      <c r="S216" s="383">
        <f>+Sklop13[[#This Row],[cena/enota brez DDV v EUR]]*Sklop13[[#This Row],[Okvirna količina]]</f>
        <v>0</v>
      </c>
      <c r="T216" s="413">
        <f>+Sklop13[[#This Row],[Končna cena/enoto mere (EUR) z DDV]]*Sklop13[[#This Row],[Okvirna količina]]</f>
        <v>0</v>
      </c>
      <c r="U216" s="296"/>
      <c r="V216" s="330"/>
    </row>
    <row r="217" spans="1:22" s="331" customFormat="1">
      <c r="A217" s="86" t="s">
        <v>887</v>
      </c>
      <c r="B217" s="469" t="s">
        <v>1002</v>
      </c>
      <c r="C217" s="262">
        <v>250</v>
      </c>
      <c r="D217" s="262" t="s">
        <v>155</v>
      </c>
      <c r="E217" s="263"/>
      <c r="F217" s="426">
        <v>1000</v>
      </c>
      <c r="G217" s="484" t="s">
        <v>0</v>
      </c>
      <c r="H217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17" s="412" t="str">
        <f>IF(Sklop13[[#This Row],[ZAHTEVANA SHEMA KAKOVOSTI]]&lt;&gt;"",Sklop13[[#This Row],[Preračunana masa/volumen/kos na enoto kg]],"")</f>
        <v/>
      </c>
      <c r="J217" s="381"/>
      <c r="K217" s="382"/>
      <c r="L217" s="382"/>
      <c r="M217" s="287"/>
      <c r="N217" s="383"/>
      <c r="O217" s="383"/>
      <c r="P217" s="384"/>
      <c r="Q217" s="383">
        <f>+Sklop13[[#This Row],[cena/enota brez DDV v EUR]]*Sklop13[[#This Row],[Stopnja DDV (%)]]</f>
        <v>0</v>
      </c>
      <c r="R217" s="383">
        <f>+Sklop13[[#This Row],[cena/enota brez DDV v EUR]]+Sklop13[[#This Row],[Davek (EUR)]]</f>
        <v>0</v>
      </c>
      <c r="S217" s="383">
        <f>+Sklop13[[#This Row],[cena/enota brez DDV v EUR]]*Sklop13[[#This Row],[Okvirna količina]]</f>
        <v>0</v>
      </c>
      <c r="T217" s="413">
        <f>+Sklop13[[#This Row],[Končna cena/enoto mere (EUR) z DDV]]*Sklop13[[#This Row],[Okvirna količina]]</f>
        <v>0</v>
      </c>
      <c r="U217" s="296"/>
      <c r="V217" s="330"/>
    </row>
    <row r="218" spans="1:22" s="331" customFormat="1">
      <c r="A218" s="86" t="s">
        <v>897</v>
      </c>
      <c r="B218" s="469" t="s">
        <v>1003</v>
      </c>
      <c r="C218" s="262">
        <v>500</v>
      </c>
      <c r="D218" s="262" t="s">
        <v>155</v>
      </c>
      <c r="E218" s="263"/>
      <c r="F218" s="426">
        <v>20</v>
      </c>
      <c r="G218" s="484" t="s">
        <v>0</v>
      </c>
      <c r="H218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8" s="412" t="str">
        <f>IF(Sklop13[[#This Row],[ZAHTEVANA SHEMA KAKOVOSTI]]&lt;&gt;"",Sklop13[[#This Row],[Preračunana masa/volumen/kos na enoto kg]],"")</f>
        <v/>
      </c>
      <c r="J218" s="381"/>
      <c r="K218" s="382"/>
      <c r="L218" s="382"/>
      <c r="M218" s="287"/>
      <c r="N218" s="383"/>
      <c r="O218" s="383"/>
      <c r="P218" s="384"/>
      <c r="Q218" s="383">
        <f>+Sklop13[[#This Row],[cena/enota brez DDV v EUR]]*Sklop13[[#This Row],[Stopnja DDV (%)]]</f>
        <v>0</v>
      </c>
      <c r="R218" s="383">
        <f>+Sklop13[[#This Row],[cena/enota brez DDV v EUR]]+Sklop13[[#This Row],[Davek (EUR)]]</f>
        <v>0</v>
      </c>
      <c r="S218" s="383">
        <f>+Sklop13[[#This Row],[cena/enota brez DDV v EUR]]*Sklop13[[#This Row],[Okvirna količina]]</f>
        <v>0</v>
      </c>
      <c r="T218" s="413">
        <f>+Sklop13[[#This Row],[Končna cena/enoto mere (EUR) z DDV]]*Sklop13[[#This Row],[Okvirna količina]]</f>
        <v>0</v>
      </c>
      <c r="U218" s="296"/>
      <c r="V218" s="330"/>
    </row>
    <row r="219" spans="1:22" s="331" customFormat="1">
      <c r="A219" s="86" t="s">
        <v>898</v>
      </c>
      <c r="B219" s="469" t="s">
        <v>1004</v>
      </c>
      <c r="C219" s="262">
        <v>300</v>
      </c>
      <c r="D219" s="262" t="s">
        <v>155</v>
      </c>
      <c r="E219" s="263"/>
      <c r="F219" s="426">
        <v>5</v>
      </c>
      <c r="G219" s="484" t="s">
        <v>0</v>
      </c>
      <c r="H219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219" s="412" t="str">
        <f>IF(Sklop13[[#This Row],[ZAHTEVANA SHEMA KAKOVOSTI]]&lt;&gt;"",Sklop13[[#This Row],[Preračunana masa/volumen/kos na enoto kg]],"")</f>
        <v/>
      </c>
      <c r="J219" s="381"/>
      <c r="K219" s="382"/>
      <c r="L219" s="382"/>
      <c r="M219" s="287"/>
      <c r="N219" s="383"/>
      <c r="O219" s="383"/>
      <c r="P219" s="384"/>
      <c r="Q219" s="383">
        <f>+Sklop13[[#This Row],[cena/enota brez DDV v EUR]]*Sklop13[[#This Row],[Stopnja DDV (%)]]</f>
        <v>0</v>
      </c>
      <c r="R219" s="383">
        <f>+Sklop13[[#This Row],[cena/enota brez DDV v EUR]]+Sklop13[[#This Row],[Davek (EUR)]]</f>
        <v>0</v>
      </c>
      <c r="S219" s="383">
        <f>+Sklop13[[#This Row],[cena/enota brez DDV v EUR]]*Sklop13[[#This Row],[Okvirna količina]]</f>
        <v>0</v>
      </c>
      <c r="T219" s="413">
        <f>+Sklop13[[#This Row],[Končna cena/enoto mere (EUR) z DDV]]*Sklop13[[#This Row],[Okvirna količina]]</f>
        <v>0</v>
      </c>
      <c r="U219" s="296"/>
      <c r="V219" s="330"/>
    </row>
    <row r="220" spans="1:22" s="331" customFormat="1">
      <c r="A220" s="86" t="s">
        <v>926</v>
      </c>
      <c r="B220" s="469" t="s">
        <v>1005</v>
      </c>
      <c r="C220" s="262">
        <v>20</v>
      </c>
      <c r="D220" s="262" t="s">
        <v>155</v>
      </c>
      <c r="E220" s="263"/>
      <c r="F220" s="426">
        <v>40</v>
      </c>
      <c r="G220" s="484" t="s">
        <v>0</v>
      </c>
      <c r="H220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20" s="412" t="str">
        <f>IF(Sklop13[[#This Row],[ZAHTEVANA SHEMA KAKOVOSTI]]&lt;&gt;"",Sklop13[[#This Row],[Preračunana masa/volumen/kos na enoto kg]],"")</f>
        <v/>
      </c>
      <c r="J220" s="381"/>
      <c r="K220" s="382"/>
      <c r="L220" s="382"/>
      <c r="M220" s="287"/>
      <c r="N220" s="383"/>
      <c r="O220" s="383"/>
      <c r="P220" s="384"/>
      <c r="Q220" s="383">
        <f>+Sklop13[[#This Row],[cena/enota brez DDV v EUR]]*Sklop13[[#This Row],[Stopnja DDV (%)]]</f>
        <v>0</v>
      </c>
      <c r="R220" s="383">
        <f>+Sklop13[[#This Row],[cena/enota brez DDV v EUR]]+Sklop13[[#This Row],[Davek (EUR)]]</f>
        <v>0</v>
      </c>
      <c r="S220" s="383">
        <f>+Sklop13[[#This Row],[cena/enota brez DDV v EUR]]*Sklop13[[#This Row],[Okvirna količina]]</f>
        <v>0</v>
      </c>
      <c r="T220" s="413">
        <f>+Sklop13[[#This Row],[Končna cena/enoto mere (EUR) z DDV]]*Sklop13[[#This Row],[Okvirna količina]]</f>
        <v>0</v>
      </c>
      <c r="U220" s="296"/>
      <c r="V220" s="330"/>
    </row>
    <row r="221" spans="1:22" s="331" customFormat="1">
      <c r="A221" s="86" t="s">
        <v>927</v>
      </c>
      <c r="B221" s="469" t="s">
        <v>995</v>
      </c>
      <c r="C221" s="262">
        <v>1</v>
      </c>
      <c r="D221" s="262" t="s">
        <v>1</v>
      </c>
      <c r="E221" s="263"/>
      <c r="F221" s="426">
        <v>3</v>
      </c>
      <c r="G221" s="484" t="s">
        <v>1</v>
      </c>
      <c r="H221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21" s="412" t="str">
        <f>IF(Sklop13[[#This Row],[ZAHTEVANA SHEMA KAKOVOSTI]]&lt;&gt;"",Sklop13[[#This Row],[Preračunana masa/volumen/kos na enoto kg]],"")</f>
        <v/>
      </c>
      <c r="J221" s="381"/>
      <c r="K221" s="382"/>
      <c r="L221" s="382"/>
      <c r="M221" s="287"/>
      <c r="N221" s="383"/>
      <c r="O221" s="383"/>
      <c r="P221" s="384"/>
      <c r="Q221" s="383">
        <f>+Sklop13[[#This Row],[cena/enota brez DDV v EUR]]*Sklop13[[#This Row],[Stopnja DDV (%)]]</f>
        <v>0</v>
      </c>
      <c r="R221" s="383">
        <f>+Sklop13[[#This Row],[cena/enota brez DDV v EUR]]+Sklop13[[#This Row],[Davek (EUR)]]</f>
        <v>0</v>
      </c>
      <c r="S221" s="383">
        <f>+Sklop13[[#This Row],[cena/enota brez DDV v EUR]]*Sklop13[[#This Row],[Okvirna količina]]</f>
        <v>0</v>
      </c>
      <c r="T221" s="413">
        <f>+Sklop13[[#This Row],[Končna cena/enoto mere (EUR) z DDV]]*Sklop13[[#This Row],[Okvirna količina]]</f>
        <v>0</v>
      </c>
      <c r="U221" s="296"/>
      <c r="V221" s="330"/>
    </row>
    <row r="222" spans="1:22" s="331" customFormat="1">
      <c r="A222" s="86" t="s">
        <v>928</v>
      </c>
      <c r="B222" s="469" t="s">
        <v>1006</v>
      </c>
      <c r="C222" s="262">
        <v>100</v>
      </c>
      <c r="D222" s="262" t="s">
        <v>155</v>
      </c>
      <c r="E222" s="263"/>
      <c r="F222" s="426">
        <v>50</v>
      </c>
      <c r="G222" s="484" t="s">
        <v>0</v>
      </c>
      <c r="H222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2" s="412" t="str">
        <f>IF(Sklop13[[#This Row],[ZAHTEVANA SHEMA KAKOVOSTI]]&lt;&gt;"",Sklop13[[#This Row],[Preračunana masa/volumen/kos na enoto kg]],"")</f>
        <v/>
      </c>
      <c r="J222" s="381"/>
      <c r="K222" s="382"/>
      <c r="L222" s="382"/>
      <c r="M222" s="287"/>
      <c r="N222" s="383"/>
      <c r="O222" s="383"/>
      <c r="P222" s="384"/>
      <c r="Q222" s="383">
        <f>+Sklop13[[#This Row],[cena/enota brez DDV v EUR]]*Sklop13[[#This Row],[Stopnja DDV (%)]]</f>
        <v>0</v>
      </c>
      <c r="R222" s="383">
        <f>+Sklop13[[#This Row],[cena/enota brez DDV v EUR]]+Sklop13[[#This Row],[Davek (EUR)]]</f>
        <v>0</v>
      </c>
      <c r="S222" s="383">
        <f>+Sklop13[[#This Row],[cena/enota brez DDV v EUR]]*Sklop13[[#This Row],[Okvirna količina]]</f>
        <v>0</v>
      </c>
      <c r="T222" s="413">
        <f>+Sklop13[[#This Row],[Končna cena/enoto mere (EUR) z DDV]]*Sklop13[[#This Row],[Okvirna količina]]</f>
        <v>0</v>
      </c>
      <c r="U222" s="296"/>
      <c r="V222" s="330"/>
    </row>
    <row r="223" spans="1:22" s="331" customFormat="1">
      <c r="A223" s="86" t="s">
        <v>929</v>
      </c>
      <c r="B223" s="469" t="s">
        <v>1007</v>
      </c>
      <c r="C223" s="262">
        <v>100</v>
      </c>
      <c r="D223" s="262" t="s">
        <v>155</v>
      </c>
      <c r="E223" s="263"/>
      <c r="F223" s="426">
        <v>50</v>
      </c>
      <c r="G223" s="484" t="s">
        <v>0</v>
      </c>
      <c r="H223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3" s="412" t="str">
        <f>IF(Sklop13[[#This Row],[ZAHTEVANA SHEMA KAKOVOSTI]]&lt;&gt;"",Sklop13[[#This Row],[Preračunana masa/volumen/kos na enoto kg]],"")</f>
        <v/>
      </c>
      <c r="J223" s="381"/>
      <c r="K223" s="382"/>
      <c r="L223" s="382"/>
      <c r="M223" s="287"/>
      <c r="N223" s="383"/>
      <c r="O223" s="383"/>
      <c r="P223" s="384"/>
      <c r="Q223" s="383">
        <f>+Sklop13[[#This Row],[cena/enota brez DDV v EUR]]*Sklop13[[#This Row],[Stopnja DDV (%)]]</f>
        <v>0</v>
      </c>
      <c r="R223" s="383">
        <f>+Sklop13[[#This Row],[cena/enota brez DDV v EUR]]+Sklop13[[#This Row],[Davek (EUR)]]</f>
        <v>0</v>
      </c>
      <c r="S223" s="383">
        <f>+Sklop13[[#This Row],[cena/enota brez DDV v EUR]]*Sklop13[[#This Row],[Okvirna količina]]</f>
        <v>0</v>
      </c>
      <c r="T223" s="413">
        <f>+Sklop13[[#This Row],[Končna cena/enoto mere (EUR) z DDV]]*Sklop13[[#This Row],[Okvirna količina]]</f>
        <v>0</v>
      </c>
      <c r="U223" s="296"/>
      <c r="V223" s="330"/>
    </row>
    <row r="224" spans="1:22" s="331" customFormat="1">
      <c r="A224" s="86" t="s">
        <v>930</v>
      </c>
      <c r="B224" s="469" t="s">
        <v>1008</v>
      </c>
      <c r="C224" s="262">
        <v>5</v>
      </c>
      <c r="D224" s="262" t="s">
        <v>94</v>
      </c>
      <c r="E224" s="263"/>
      <c r="F224" s="426">
        <v>10</v>
      </c>
      <c r="G224" s="484" t="s">
        <v>0</v>
      </c>
      <c r="H224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4" s="412" t="str">
        <f>IF(Sklop13[[#This Row],[ZAHTEVANA SHEMA KAKOVOSTI]]&lt;&gt;"",Sklop13[[#This Row],[Preračunana masa/volumen/kos na enoto kg]],"")</f>
        <v/>
      </c>
      <c r="J224" s="381"/>
      <c r="K224" s="382"/>
      <c r="L224" s="382"/>
      <c r="M224" s="287"/>
      <c r="N224" s="383"/>
      <c r="O224" s="383"/>
      <c r="P224" s="384"/>
      <c r="Q224" s="383">
        <f>+Sklop13[[#This Row],[cena/enota brez DDV v EUR]]*Sklop13[[#This Row],[Stopnja DDV (%)]]</f>
        <v>0</v>
      </c>
      <c r="R224" s="383">
        <f>+Sklop13[[#This Row],[cena/enota brez DDV v EUR]]+Sklop13[[#This Row],[Davek (EUR)]]</f>
        <v>0</v>
      </c>
      <c r="S224" s="383">
        <f>+Sklop13[[#This Row],[cena/enota brez DDV v EUR]]*Sklop13[[#This Row],[Okvirna količina]]</f>
        <v>0</v>
      </c>
      <c r="T224" s="413">
        <f>+Sklop13[[#This Row],[Končna cena/enoto mere (EUR) z DDV]]*Sklop13[[#This Row],[Okvirna količina]]</f>
        <v>0</v>
      </c>
      <c r="U224" s="296"/>
      <c r="V224" s="330"/>
    </row>
    <row r="225" spans="1:22" s="331" customFormat="1">
      <c r="A225" s="86" t="s">
        <v>931</v>
      </c>
      <c r="B225" s="469" t="s">
        <v>1009</v>
      </c>
      <c r="C225" s="262">
        <v>5</v>
      </c>
      <c r="D225" s="262" t="s">
        <v>94</v>
      </c>
      <c r="E225" s="263"/>
      <c r="F225" s="426">
        <v>10</v>
      </c>
      <c r="G225" s="484" t="s">
        <v>0</v>
      </c>
      <c r="H225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5" s="412" t="str">
        <f>IF(Sklop13[[#This Row],[ZAHTEVANA SHEMA KAKOVOSTI]]&lt;&gt;"",Sklop13[[#This Row],[Preračunana masa/volumen/kos na enoto kg]],"")</f>
        <v/>
      </c>
      <c r="J225" s="381"/>
      <c r="K225" s="382"/>
      <c r="L225" s="382"/>
      <c r="M225" s="287"/>
      <c r="N225" s="383"/>
      <c r="O225" s="383"/>
      <c r="P225" s="384"/>
      <c r="Q225" s="383">
        <f>+Sklop13[[#This Row],[cena/enota brez DDV v EUR]]*Sklop13[[#This Row],[Stopnja DDV (%)]]</f>
        <v>0</v>
      </c>
      <c r="R225" s="383">
        <f>+Sklop13[[#This Row],[cena/enota brez DDV v EUR]]+Sklop13[[#This Row],[Davek (EUR)]]</f>
        <v>0</v>
      </c>
      <c r="S225" s="383">
        <f>+Sklop13[[#This Row],[cena/enota brez DDV v EUR]]*Sklop13[[#This Row],[Okvirna količina]]</f>
        <v>0</v>
      </c>
      <c r="T225" s="413">
        <f>+Sklop13[[#This Row],[Končna cena/enoto mere (EUR) z DDV]]*Sklop13[[#This Row],[Okvirna količina]]</f>
        <v>0</v>
      </c>
      <c r="U225" s="296"/>
      <c r="V225" s="330"/>
    </row>
    <row r="226" spans="1:22" s="331" customFormat="1">
      <c r="A226" s="86" t="s">
        <v>935</v>
      </c>
      <c r="B226" s="469" t="s">
        <v>1010</v>
      </c>
      <c r="C226" s="262">
        <v>5</v>
      </c>
      <c r="D226" s="262" t="s">
        <v>94</v>
      </c>
      <c r="E226" s="263"/>
      <c r="F226" s="426">
        <v>20</v>
      </c>
      <c r="G226" s="484" t="s">
        <v>0</v>
      </c>
      <c r="H226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6" s="412" t="str">
        <f>IF(Sklop13[[#This Row],[ZAHTEVANA SHEMA KAKOVOSTI]]&lt;&gt;"",Sklop13[[#This Row],[Preračunana masa/volumen/kos na enoto kg]],"")</f>
        <v/>
      </c>
      <c r="J226" s="381"/>
      <c r="K226" s="382"/>
      <c r="L226" s="382"/>
      <c r="M226" s="287"/>
      <c r="N226" s="383"/>
      <c r="O226" s="383"/>
      <c r="P226" s="384"/>
      <c r="Q226" s="383">
        <f>+Sklop13[[#This Row],[cena/enota brez DDV v EUR]]*Sklop13[[#This Row],[Stopnja DDV (%)]]</f>
        <v>0</v>
      </c>
      <c r="R226" s="383">
        <f>+Sklop13[[#This Row],[cena/enota brez DDV v EUR]]+Sklop13[[#This Row],[Davek (EUR)]]</f>
        <v>0</v>
      </c>
      <c r="S226" s="383">
        <f>+Sklop13[[#This Row],[cena/enota brez DDV v EUR]]*Sklop13[[#This Row],[Okvirna količina]]</f>
        <v>0</v>
      </c>
      <c r="T226" s="413">
        <f>+Sklop13[[#This Row],[Končna cena/enoto mere (EUR) z DDV]]*Sklop13[[#This Row],[Okvirna količina]]</f>
        <v>0</v>
      </c>
      <c r="U226" s="296"/>
      <c r="V226" s="330"/>
    </row>
    <row r="227" spans="1:22" s="331" customFormat="1">
      <c r="A227" s="86" t="s">
        <v>936</v>
      </c>
      <c r="B227" s="469" t="s">
        <v>1011</v>
      </c>
      <c r="C227" s="262">
        <v>5</v>
      </c>
      <c r="D227" s="262" t="s">
        <v>94</v>
      </c>
      <c r="E227" s="263"/>
      <c r="F227" s="426">
        <v>5</v>
      </c>
      <c r="G227" s="484" t="s">
        <v>0</v>
      </c>
      <c r="H227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27" s="412" t="str">
        <f>IF(Sklop13[[#This Row],[ZAHTEVANA SHEMA KAKOVOSTI]]&lt;&gt;"",Sklop13[[#This Row],[Preračunana masa/volumen/kos na enoto kg]],"")</f>
        <v/>
      </c>
      <c r="J227" s="381"/>
      <c r="K227" s="382"/>
      <c r="L227" s="382"/>
      <c r="M227" s="287"/>
      <c r="N227" s="383"/>
      <c r="O227" s="383"/>
      <c r="P227" s="384"/>
      <c r="Q227" s="383">
        <f>+Sklop13[[#This Row],[cena/enota brez DDV v EUR]]*Sklop13[[#This Row],[Stopnja DDV (%)]]</f>
        <v>0</v>
      </c>
      <c r="R227" s="383">
        <f>+Sklop13[[#This Row],[cena/enota brez DDV v EUR]]+Sklop13[[#This Row],[Davek (EUR)]]</f>
        <v>0</v>
      </c>
      <c r="S227" s="383">
        <f>+Sklop13[[#This Row],[cena/enota brez DDV v EUR]]*Sklop13[[#This Row],[Okvirna količina]]</f>
        <v>0</v>
      </c>
      <c r="T227" s="413">
        <f>+Sklop13[[#This Row],[Končna cena/enoto mere (EUR) z DDV]]*Sklop13[[#This Row],[Okvirna količina]]</f>
        <v>0</v>
      </c>
      <c r="U227" s="296"/>
      <c r="V227" s="330"/>
    </row>
    <row r="228" spans="1:22" s="331" customFormat="1">
      <c r="A228" s="86" t="s">
        <v>937</v>
      </c>
      <c r="B228" s="469" t="s">
        <v>1012</v>
      </c>
      <c r="C228" s="262">
        <v>200</v>
      </c>
      <c r="D228" s="262" t="s">
        <v>839</v>
      </c>
      <c r="E228" s="263" t="s">
        <v>880</v>
      </c>
      <c r="F228" s="426">
        <v>3200</v>
      </c>
      <c r="G228" s="484" t="s">
        <v>0</v>
      </c>
      <c r="H228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I228" s="412">
        <f>IF(Sklop13[[#This Row],[ZAHTEVANA SHEMA KAKOVOSTI]]&lt;&gt;"",Sklop13[[#This Row],[Preračunana masa/volumen/kos na enoto kg]],"")</f>
        <v>640</v>
      </c>
      <c r="J228" s="381"/>
      <c r="K228" s="382"/>
      <c r="L228" s="382"/>
      <c r="M228" s="287"/>
      <c r="N228" s="383"/>
      <c r="O228" s="383"/>
      <c r="P228" s="384"/>
      <c r="Q228" s="383">
        <f>+Sklop13[[#This Row],[cena/enota brez DDV v EUR]]*Sklop13[[#This Row],[Stopnja DDV (%)]]</f>
        <v>0</v>
      </c>
      <c r="R228" s="383">
        <f>+Sklop13[[#This Row],[cena/enota brez DDV v EUR]]+Sklop13[[#This Row],[Davek (EUR)]]</f>
        <v>0</v>
      </c>
      <c r="S228" s="383">
        <f>+Sklop13[[#This Row],[cena/enota brez DDV v EUR]]*Sklop13[[#This Row],[Okvirna količina]]</f>
        <v>0</v>
      </c>
      <c r="T228" s="413">
        <f>+Sklop13[[#This Row],[Končna cena/enoto mere (EUR) z DDV]]*Sklop13[[#This Row],[Okvirna količina]]</f>
        <v>0</v>
      </c>
      <c r="U228" s="296"/>
      <c r="V228" s="330"/>
    </row>
    <row r="229" spans="1:22" s="331" customFormat="1">
      <c r="A229" s="86" t="s">
        <v>938</v>
      </c>
      <c r="B229" s="469" t="s">
        <v>1013</v>
      </c>
      <c r="C229" s="262">
        <v>500</v>
      </c>
      <c r="D229" s="262" t="s">
        <v>155</v>
      </c>
      <c r="E229" s="263"/>
      <c r="F229" s="426">
        <v>5</v>
      </c>
      <c r="G229" s="484" t="s">
        <v>0</v>
      </c>
      <c r="H229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29" s="412" t="str">
        <f>IF(Sklop13[[#This Row],[ZAHTEVANA SHEMA KAKOVOSTI]]&lt;&gt;"",Sklop13[[#This Row],[Preračunana masa/volumen/kos na enoto kg]],"")</f>
        <v/>
      </c>
      <c r="J229" s="381"/>
      <c r="K229" s="382"/>
      <c r="L229" s="382"/>
      <c r="M229" s="287"/>
      <c r="N229" s="383"/>
      <c r="O229" s="383"/>
      <c r="P229" s="384"/>
      <c r="Q229" s="383">
        <f>+Sklop13[[#This Row],[cena/enota brez DDV v EUR]]*Sklop13[[#This Row],[Stopnja DDV (%)]]</f>
        <v>0</v>
      </c>
      <c r="R229" s="383">
        <f>+Sklop13[[#This Row],[cena/enota brez DDV v EUR]]+Sklop13[[#This Row],[Davek (EUR)]]</f>
        <v>0</v>
      </c>
      <c r="S229" s="383">
        <f>+Sklop13[[#This Row],[cena/enota brez DDV v EUR]]*Sklop13[[#This Row],[Okvirna količina]]</f>
        <v>0</v>
      </c>
      <c r="T229" s="413">
        <f>+Sklop13[[#This Row],[Končna cena/enoto mere (EUR) z DDV]]*Sklop13[[#This Row],[Okvirna količina]]</f>
        <v>0</v>
      </c>
      <c r="U229" s="296"/>
      <c r="V229" s="330"/>
    </row>
    <row r="230" spans="1:22" s="331" customFormat="1">
      <c r="A230" s="86" t="s">
        <v>939</v>
      </c>
      <c r="B230" s="469" t="s">
        <v>1014</v>
      </c>
      <c r="C230" s="262">
        <v>0.5</v>
      </c>
      <c r="D230" s="262" t="s">
        <v>94</v>
      </c>
      <c r="E230" s="263"/>
      <c r="F230" s="426">
        <v>10000</v>
      </c>
      <c r="G230" s="484" t="s">
        <v>0</v>
      </c>
      <c r="H230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I230" s="412" t="str">
        <f>IF(Sklop13[[#This Row],[ZAHTEVANA SHEMA KAKOVOSTI]]&lt;&gt;"",Sklop13[[#This Row],[Preračunana masa/volumen/kos na enoto kg]],"")</f>
        <v/>
      </c>
      <c r="J230" s="381"/>
      <c r="K230" s="382"/>
      <c r="L230" s="382"/>
      <c r="M230" s="287"/>
      <c r="N230" s="383"/>
      <c r="O230" s="383"/>
      <c r="P230" s="384"/>
      <c r="Q230" s="383">
        <f>+Sklop13[[#This Row],[cena/enota brez DDV v EUR]]*Sklop13[[#This Row],[Stopnja DDV (%)]]</f>
        <v>0</v>
      </c>
      <c r="R230" s="383">
        <f>+Sklop13[[#This Row],[cena/enota brez DDV v EUR]]+Sklop13[[#This Row],[Davek (EUR)]]</f>
        <v>0</v>
      </c>
      <c r="S230" s="383">
        <f>+Sklop13[[#This Row],[cena/enota brez DDV v EUR]]*Sklop13[[#This Row],[Okvirna količina]]</f>
        <v>0</v>
      </c>
      <c r="T230" s="413">
        <f>+Sklop13[[#This Row],[Končna cena/enoto mere (EUR) z DDV]]*Sklop13[[#This Row],[Okvirna količina]]</f>
        <v>0</v>
      </c>
      <c r="U230" s="296"/>
      <c r="V230" s="330"/>
    </row>
    <row r="231" spans="1:22" s="331" customFormat="1">
      <c r="A231" s="86" t="s">
        <v>940</v>
      </c>
      <c r="B231" s="469" t="s">
        <v>667</v>
      </c>
      <c r="C231" s="346">
        <v>0.33</v>
      </c>
      <c r="D231" s="346" t="s">
        <v>94</v>
      </c>
      <c r="E231" s="347"/>
      <c r="F231" s="474">
        <v>200</v>
      </c>
      <c r="G231" s="485" t="s">
        <v>0</v>
      </c>
      <c r="H231" s="4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231" s="476" t="str">
        <f>IF(Sklop13[[#This Row],[ZAHTEVANA SHEMA KAKOVOSTI]]&lt;&gt;"",Sklop13[[#This Row],[Preračunana masa/volumen/kos na enoto kg]],"")</f>
        <v/>
      </c>
      <c r="J231" s="477"/>
      <c r="K231" s="486"/>
      <c r="L231" s="486"/>
      <c r="M231" s="487"/>
      <c r="N231" s="478"/>
      <c r="O231" s="478"/>
      <c r="P231" s="488"/>
      <c r="Q231" s="478">
        <f>+Sklop13[[#This Row],[cena/enota brez DDV v EUR]]*Sklop13[[#This Row],[Stopnja DDV (%)]]</f>
        <v>0</v>
      </c>
      <c r="R231" s="478">
        <f>+Sklop13[[#This Row],[cena/enota brez DDV v EUR]]+Sklop13[[#This Row],[Davek (EUR)]]</f>
        <v>0</v>
      </c>
      <c r="S231" s="478">
        <f>+Sklop13[[#This Row],[cena/enota brez DDV v EUR]]*Sklop13[[#This Row],[Okvirna količina]]</f>
        <v>0</v>
      </c>
      <c r="T231" s="451">
        <f>+Sklop13[[#This Row],[Končna cena/enoto mere (EUR) z DDV]]*Sklop13[[#This Row],[Okvirna količina]]</f>
        <v>0</v>
      </c>
      <c r="U231" s="489"/>
      <c r="V231" s="330"/>
    </row>
    <row r="232" spans="1:22" s="331" customFormat="1">
      <c r="A232" s="86" t="s">
        <v>941</v>
      </c>
      <c r="B232" s="469" t="s">
        <v>1015</v>
      </c>
      <c r="C232" s="262">
        <v>100</v>
      </c>
      <c r="D232" s="262" t="s">
        <v>155</v>
      </c>
      <c r="E232" s="263"/>
      <c r="F232" s="426">
        <v>10</v>
      </c>
      <c r="G232" s="484" t="s">
        <v>0</v>
      </c>
      <c r="H232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32" s="412" t="str">
        <f>IF(Sklop13[[#This Row],[ZAHTEVANA SHEMA KAKOVOSTI]]&lt;&gt;"",Sklop13[[#This Row],[Preračunana masa/volumen/kos na enoto kg]],"")</f>
        <v/>
      </c>
      <c r="J232" s="381"/>
      <c r="K232" s="382"/>
      <c r="L232" s="382"/>
      <c r="M232" s="287"/>
      <c r="N232" s="383"/>
      <c r="O232" s="383"/>
      <c r="P232" s="384"/>
      <c r="Q232" s="383">
        <f>+Sklop13[[#This Row],[cena/enota brez DDV v EUR]]*Sklop13[[#This Row],[Stopnja DDV (%)]]</f>
        <v>0</v>
      </c>
      <c r="R232" s="383">
        <f>+Sklop13[[#This Row],[cena/enota brez DDV v EUR]]+Sklop13[[#This Row],[Davek (EUR)]]</f>
        <v>0</v>
      </c>
      <c r="S232" s="383">
        <f>+Sklop13[[#This Row],[cena/enota brez DDV v EUR]]*Sklop13[[#This Row],[Okvirna količina]]</f>
        <v>0</v>
      </c>
      <c r="T232" s="413">
        <f>+Sklop13[[#This Row],[Končna cena/enoto mere (EUR) z DDV]]*Sklop13[[#This Row],[Okvirna količina]]</f>
        <v>0</v>
      </c>
      <c r="U232" s="296"/>
      <c r="V232" s="330"/>
    </row>
    <row r="233" spans="1:22" s="331" customFormat="1">
      <c r="A233" s="86" t="s">
        <v>942</v>
      </c>
      <c r="B233" s="469" t="s">
        <v>994</v>
      </c>
      <c r="C233" s="262">
        <v>1</v>
      </c>
      <c r="D233" s="262" t="s">
        <v>94</v>
      </c>
      <c r="E233" s="263"/>
      <c r="F233" s="426">
        <v>3</v>
      </c>
      <c r="G233" s="484" t="s">
        <v>94</v>
      </c>
      <c r="H233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33" s="412" t="str">
        <f>IF(Sklop13[[#This Row],[ZAHTEVANA SHEMA KAKOVOSTI]]&lt;&gt;"",Sklop13[[#This Row],[Preračunana masa/volumen/kos na enoto kg]],"")</f>
        <v/>
      </c>
      <c r="J233" s="381"/>
      <c r="K233" s="382"/>
      <c r="L233" s="382"/>
      <c r="M233" s="287"/>
      <c r="N233" s="383"/>
      <c r="O233" s="383"/>
      <c r="P233" s="384"/>
      <c r="Q233" s="383">
        <f>+Sklop13[[#This Row],[cena/enota brez DDV v EUR]]*Sklop13[[#This Row],[Stopnja DDV (%)]]</f>
        <v>0</v>
      </c>
      <c r="R233" s="383">
        <f>+Sklop13[[#This Row],[cena/enota brez DDV v EUR]]+Sklop13[[#This Row],[Davek (EUR)]]</f>
        <v>0</v>
      </c>
      <c r="S233" s="383">
        <f>+Sklop13[[#This Row],[cena/enota brez DDV v EUR]]*Sklop13[[#This Row],[Okvirna količina]]</f>
        <v>0</v>
      </c>
      <c r="T233" s="413">
        <f>+Sklop13[[#This Row],[Končna cena/enoto mere (EUR) z DDV]]*Sklop13[[#This Row],[Okvirna količina]]</f>
        <v>0</v>
      </c>
      <c r="U233" s="296"/>
      <c r="V233" s="330"/>
    </row>
    <row r="234" spans="1:22" s="331" customFormat="1">
      <c r="A234" s="86" t="s">
        <v>943</v>
      </c>
      <c r="B234" s="469" t="s">
        <v>955</v>
      </c>
      <c r="C234" s="262">
        <v>50</v>
      </c>
      <c r="D234" s="262" t="s">
        <v>155</v>
      </c>
      <c r="E234" s="263"/>
      <c r="F234" s="426">
        <v>10</v>
      </c>
      <c r="G234" s="484" t="s">
        <v>0</v>
      </c>
      <c r="H234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234" s="412" t="str">
        <f>IF(Sklop13[[#This Row],[ZAHTEVANA SHEMA KAKOVOSTI]]&lt;&gt;"",Sklop13[[#This Row],[Preračunana masa/volumen/kos na enoto kg]],"")</f>
        <v/>
      </c>
      <c r="J234" s="381"/>
      <c r="K234" s="382"/>
      <c r="L234" s="382"/>
      <c r="M234" s="287"/>
      <c r="N234" s="383"/>
      <c r="O234" s="383"/>
      <c r="P234" s="384"/>
      <c r="Q234" s="383">
        <f>+Sklop13[[#This Row],[cena/enota brez DDV v EUR]]*Sklop13[[#This Row],[Stopnja DDV (%)]]</f>
        <v>0</v>
      </c>
      <c r="R234" s="383">
        <f>+Sklop13[[#This Row],[cena/enota brez DDV v EUR]]+Sklop13[[#This Row],[Davek (EUR)]]</f>
        <v>0</v>
      </c>
      <c r="S234" s="383">
        <f>+Sklop13[[#This Row],[cena/enota brez DDV v EUR]]*Sklop13[[#This Row],[Okvirna količina]]</f>
        <v>0</v>
      </c>
      <c r="T234" s="413">
        <f>+Sklop13[[#This Row],[Končna cena/enoto mere (EUR) z DDV]]*Sklop13[[#This Row],[Okvirna količina]]</f>
        <v>0</v>
      </c>
      <c r="U234" s="296"/>
      <c r="V234" s="330"/>
    </row>
    <row r="235" spans="1:22" s="331" customFormat="1">
      <c r="A235" s="86" t="s">
        <v>944</v>
      </c>
      <c r="B235" s="469" t="s">
        <v>993</v>
      </c>
      <c r="C235" s="262">
        <v>1</v>
      </c>
      <c r="D235" s="262" t="s">
        <v>1</v>
      </c>
      <c r="E235" s="263"/>
      <c r="F235" s="426">
        <v>150</v>
      </c>
      <c r="G235" s="484" t="s">
        <v>1</v>
      </c>
      <c r="H235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5" s="412" t="str">
        <f>IF(Sklop13[[#This Row],[ZAHTEVANA SHEMA KAKOVOSTI]]&lt;&gt;"",Sklop13[[#This Row],[Preračunana masa/volumen/kos na enoto kg]],"")</f>
        <v/>
      </c>
      <c r="J235" s="381"/>
      <c r="K235" s="382"/>
      <c r="L235" s="382"/>
      <c r="M235" s="287"/>
      <c r="N235" s="383"/>
      <c r="O235" s="383"/>
      <c r="P235" s="384"/>
      <c r="Q235" s="383">
        <f>+Sklop13[[#This Row],[cena/enota brez DDV v EUR]]*Sklop13[[#This Row],[Stopnja DDV (%)]]</f>
        <v>0</v>
      </c>
      <c r="R235" s="383">
        <f>+Sklop13[[#This Row],[cena/enota brez DDV v EUR]]+Sklop13[[#This Row],[Davek (EUR)]]</f>
        <v>0</v>
      </c>
      <c r="S235" s="383">
        <f>+Sklop13[[#This Row],[cena/enota brez DDV v EUR]]*Sklop13[[#This Row],[Okvirna količina]]</f>
        <v>0</v>
      </c>
      <c r="T235" s="413">
        <f>+Sklop13[[#This Row],[Končna cena/enoto mere (EUR) z DDV]]*Sklop13[[#This Row],[Okvirna količina]]</f>
        <v>0</v>
      </c>
      <c r="U235" s="296"/>
      <c r="V235" s="330"/>
    </row>
    <row r="236" spans="1:22" s="331" customFormat="1">
      <c r="A236" s="86" t="s">
        <v>945</v>
      </c>
      <c r="B236" s="469" t="s">
        <v>956</v>
      </c>
      <c r="C236" s="262">
        <v>500</v>
      </c>
      <c r="D236" s="262" t="s">
        <v>839</v>
      </c>
      <c r="E236" s="263"/>
      <c r="F236" s="426">
        <v>3</v>
      </c>
      <c r="G236" s="484" t="s">
        <v>0</v>
      </c>
      <c r="H236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236" s="412" t="str">
        <f>IF(Sklop13[[#This Row],[ZAHTEVANA SHEMA KAKOVOSTI]]&lt;&gt;"",Sklop13[[#This Row],[Preračunana masa/volumen/kos na enoto kg]],"")</f>
        <v/>
      </c>
      <c r="J236" s="381"/>
      <c r="K236" s="382"/>
      <c r="L236" s="382"/>
      <c r="M236" s="287"/>
      <c r="N236" s="383"/>
      <c r="O236" s="383"/>
      <c r="P236" s="384"/>
      <c r="Q236" s="383">
        <f>+Sklop13[[#This Row],[cena/enota brez DDV v EUR]]*Sklop13[[#This Row],[Stopnja DDV (%)]]</f>
        <v>0</v>
      </c>
      <c r="R236" s="383">
        <f>+Sklop13[[#This Row],[cena/enota brez DDV v EUR]]+Sklop13[[#This Row],[Davek (EUR)]]</f>
        <v>0</v>
      </c>
      <c r="S236" s="383">
        <f>+Sklop13[[#This Row],[cena/enota brez DDV v EUR]]*Sklop13[[#This Row],[Okvirna količina]]</f>
        <v>0</v>
      </c>
      <c r="T236" s="413">
        <f>+Sklop13[[#This Row],[Končna cena/enoto mere (EUR) z DDV]]*Sklop13[[#This Row],[Okvirna količina]]</f>
        <v>0</v>
      </c>
      <c r="U236" s="296"/>
      <c r="V236" s="330"/>
    </row>
    <row r="237" spans="1:22" s="331" customFormat="1">
      <c r="A237" s="86" t="s">
        <v>946</v>
      </c>
      <c r="B237" s="463" t="s">
        <v>963</v>
      </c>
      <c r="C237" s="490">
        <v>200</v>
      </c>
      <c r="D237" s="464" t="s">
        <v>839</v>
      </c>
      <c r="E237" s="465"/>
      <c r="F237" s="466">
        <v>20</v>
      </c>
      <c r="G237" s="467" t="s">
        <v>0</v>
      </c>
      <c r="H237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37" s="335"/>
      <c r="J237" s="336"/>
      <c r="K237" s="337"/>
      <c r="L237" s="337"/>
      <c r="M237" s="163"/>
      <c r="N237" s="338"/>
      <c r="O237" s="338"/>
      <c r="P237" s="339"/>
      <c r="Q237" s="383">
        <f>+Sklop13[[#This Row],[cena/enota brez DDV v EUR]]*Sklop13[[#This Row],[Stopnja DDV (%)]]</f>
        <v>0</v>
      </c>
      <c r="R237" s="383">
        <f>+Sklop13[[#This Row],[cena/enota brez DDV v EUR]]+Sklop13[[#This Row],[Davek (EUR)]]</f>
        <v>0</v>
      </c>
      <c r="S237" s="383">
        <f>+Sklop13[[#This Row],[cena/enota brez DDV v EUR]]*Sklop13[[#This Row],[Okvirna količina]]</f>
        <v>0</v>
      </c>
      <c r="T237" s="413">
        <f>+Sklop13[[#This Row],[Končna cena/enoto mere (EUR) z DDV]]*Sklop13[[#This Row],[Okvirna količina]]</f>
        <v>0</v>
      </c>
      <c r="U237" s="222"/>
      <c r="V237" s="330"/>
    </row>
    <row r="238" spans="1:22" s="331" customFormat="1">
      <c r="A238" s="86" t="s">
        <v>947</v>
      </c>
      <c r="B238" s="491" t="s">
        <v>968</v>
      </c>
      <c r="C238" s="492">
        <v>800</v>
      </c>
      <c r="D238" s="493" t="s">
        <v>155</v>
      </c>
      <c r="E238" s="468"/>
      <c r="F238" s="494">
        <v>10</v>
      </c>
      <c r="G238" s="495" t="s">
        <v>0</v>
      </c>
      <c r="H238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38" s="418" t="str">
        <f>IF(Sklop13[[#This Row],[ZAHTEVANA SHEMA KAKOVOSTI]]&lt;&gt;"",Sklop13[[#This Row],[Preračunana masa/volumen/kos na enoto kg]],"")</f>
        <v/>
      </c>
      <c r="J238" s="419"/>
      <c r="K238" s="420"/>
      <c r="L238" s="420"/>
      <c r="M238" s="320"/>
      <c r="N238" s="421"/>
      <c r="O238" s="421"/>
      <c r="P238" s="422"/>
      <c r="Q238" s="421">
        <f>+Sklop13[[#This Row],[cena/enota brez DDV v EUR]]*Sklop13[[#This Row],[Stopnja DDV (%)]]</f>
        <v>0</v>
      </c>
      <c r="R238" s="421">
        <f>+Sklop13[[#This Row],[cena/enota brez DDV v EUR]]+Sklop13[[#This Row],[Davek (EUR)]]</f>
        <v>0</v>
      </c>
      <c r="S238" s="421">
        <f>+Sklop13[[#This Row],[cena/enota brez DDV v EUR]]*Sklop13[[#This Row],[Okvirna količina]]</f>
        <v>0</v>
      </c>
      <c r="T238" s="423">
        <f>+Sklop13[[#This Row],[Končna cena/enoto mere (EUR) z DDV]]*Sklop13[[#This Row],[Okvirna količina]]</f>
        <v>0</v>
      </c>
      <c r="U238" s="323"/>
      <c r="V238" s="330"/>
    </row>
    <row r="239" spans="1:22" s="331" customFormat="1">
      <c r="A239" s="86" t="s">
        <v>948</v>
      </c>
      <c r="B239" s="491" t="s">
        <v>969</v>
      </c>
      <c r="C239" s="492">
        <v>800</v>
      </c>
      <c r="D239" s="493" t="s">
        <v>155</v>
      </c>
      <c r="E239" s="465"/>
      <c r="F239" s="494">
        <v>10</v>
      </c>
      <c r="G239" s="495" t="s">
        <v>0</v>
      </c>
      <c r="H239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39" s="418" t="str">
        <f>IF(Sklop13[[#This Row],[ZAHTEVANA SHEMA KAKOVOSTI]]&lt;&gt;"",Sklop13[[#This Row],[Preračunana masa/volumen/kos na enoto kg]],"")</f>
        <v/>
      </c>
      <c r="J239" s="419"/>
      <c r="K239" s="420"/>
      <c r="L239" s="420"/>
      <c r="M239" s="320"/>
      <c r="N239" s="421"/>
      <c r="O239" s="421"/>
      <c r="P239" s="422"/>
      <c r="Q239" s="421">
        <f>+Sklop13[[#This Row],[cena/enota brez DDV v EUR]]*Sklop13[[#This Row],[Stopnja DDV (%)]]</f>
        <v>0</v>
      </c>
      <c r="R239" s="421">
        <f>+Sklop13[[#This Row],[cena/enota brez DDV v EUR]]+Sklop13[[#This Row],[Davek (EUR)]]</f>
        <v>0</v>
      </c>
      <c r="S239" s="421">
        <f>+Sklop13[[#This Row],[cena/enota brez DDV v EUR]]*Sklop13[[#This Row],[Okvirna količina]]</f>
        <v>0</v>
      </c>
      <c r="T239" s="423">
        <f>+Sklop13[[#This Row],[Končna cena/enoto mere (EUR) z DDV]]*Sklop13[[#This Row],[Okvirna količina]]</f>
        <v>0</v>
      </c>
      <c r="U239" s="323"/>
      <c r="V239" s="330"/>
    </row>
    <row r="240" spans="1:22" s="331" customFormat="1">
      <c r="A240" s="86" t="s">
        <v>949</v>
      </c>
      <c r="B240" s="491" t="s">
        <v>1016</v>
      </c>
      <c r="C240" s="492">
        <v>43</v>
      </c>
      <c r="D240" s="493" t="s">
        <v>155</v>
      </c>
      <c r="E240" s="468"/>
      <c r="F240" s="494">
        <v>20</v>
      </c>
      <c r="G240" s="495" t="s">
        <v>0</v>
      </c>
      <c r="H240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0.85999999999999988</v>
      </c>
      <c r="I240" s="418" t="str">
        <f>IF(Sklop13[[#This Row],[ZAHTEVANA SHEMA KAKOVOSTI]]&lt;&gt;"",Sklop13[[#This Row],[Preračunana masa/volumen/kos na enoto kg]],"")</f>
        <v/>
      </c>
      <c r="J240" s="419"/>
      <c r="K240" s="420"/>
      <c r="L240" s="420"/>
      <c r="M240" s="320"/>
      <c r="N240" s="421"/>
      <c r="O240" s="421"/>
      <c r="P240" s="422"/>
      <c r="Q240" s="421">
        <f>+Sklop13[[#This Row],[cena/enota brez DDV v EUR]]*Sklop13[[#This Row],[Stopnja DDV (%)]]</f>
        <v>0</v>
      </c>
      <c r="R240" s="421">
        <f>+Sklop13[[#This Row],[cena/enota brez DDV v EUR]]+Sklop13[[#This Row],[Davek (EUR)]]</f>
        <v>0</v>
      </c>
      <c r="S240" s="421">
        <f>+Sklop13[[#This Row],[cena/enota brez DDV v EUR]]*Sklop13[[#This Row],[Okvirna količina]]</f>
        <v>0</v>
      </c>
      <c r="T240" s="423">
        <f>+Sklop13[[#This Row],[Končna cena/enoto mere (EUR) z DDV]]*Sklop13[[#This Row],[Okvirna količina]]</f>
        <v>0</v>
      </c>
      <c r="U240" s="323"/>
      <c r="V240" s="330"/>
    </row>
    <row r="241" spans="1:22" s="331" customFormat="1">
      <c r="A241" s="86" t="s">
        <v>950</v>
      </c>
      <c r="B241" s="491" t="s">
        <v>1017</v>
      </c>
      <c r="C241" s="492">
        <v>2500</v>
      </c>
      <c r="D241" s="493" t="s">
        <v>155</v>
      </c>
      <c r="E241" s="468"/>
      <c r="F241" s="494">
        <v>600</v>
      </c>
      <c r="G241" s="495" t="s">
        <v>0</v>
      </c>
      <c r="H241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41" s="418" t="str">
        <f>IF(Sklop13[[#This Row],[ZAHTEVANA SHEMA KAKOVOSTI]]&lt;&gt;"",Sklop13[[#This Row],[Preračunana masa/volumen/kos na enoto kg]],"")</f>
        <v/>
      </c>
      <c r="J241" s="419"/>
      <c r="K241" s="420"/>
      <c r="L241" s="420"/>
      <c r="M241" s="320"/>
      <c r="N241" s="421"/>
      <c r="O241" s="421"/>
      <c r="P241" s="422"/>
      <c r="Q241" s="421">
        <f>+Sklop13[[#This Row],[cena/enota brez DDV v EUR]]*Sklop13[[#This Row],[Stopnja DDV (%)]]</f>
        <v>0</v>
      </c>
      <c r="R241" s="421">
        <f>+Sklop13[[#This Row],[cena/enota brez DDV v EUR]]+Sklop13[[#This Row],[Davek (EUR)]]</f>
        <v>0</v>
      </c>
      <c r="S241" s="421">
        <f>+Sklop13[[#This Row],[cena/enota brez DDV v EUR]]*Sklop13[[#This Row],[Okvirna količina]]</f>
        <v>0</v>
      </c>
      <c r="T241" s="423">
        <f>+Sklop13[[#This Row],[Končna cena/enoto mere (EUR) z DDV]]*Sklop13[[#This Row],[Okvirna količina]]</f>
        <v>0</v>
      </c>
      <c r="U241" s="323"/>
      <c r="V241" s="330"/>
    </row>
    <row r="242" spans="1:22" s="533" customFormat="1" ht="36">
      <c r="A242" s="86" t="s">
        <v>951</v>
      </c>
      <c r="B242" s="496" t="s">
        <v>1018</v>
      </c>
      <c r="C242" s="497">
        <v>80</v>
      </c>
      <c r="D242" s="498" t="s">
        <v>155</v>
      </c>
      <c r="E242" s="499" t="s">
        <v>880</v>
      </c>
      <c r="F242" s="534">
        <v>10</v>
      </c>
      <c r="G242" s="495" t="s">
        <v>0</v>
      </c>
      <c r="H242" s="53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42" s="535">
        <f>IF(Sklop13[[#This Row],[ZAHTEVANA SHEMA KAKOVOSTI]]&lt;&gt;"",Sklop13[[#This Row],[Preračunana masa/volumen/kos na enoto kg]],"")</f>
        <v>0.8</v>
      </c>
      <c r="J242" s="536"/>
      <c r="K242" s="537"/>
      <c r="L242" s="537"/>
      <c r="M242" s="538"/>
      <c r="N242" s="539"/>
      <c r="O242" s="539"/>
      <c r="P242" s="346"/>
      <c r="Q242" s="539">
        <f>+Sklop13[[#This Row],[cena/enota brez DDV v EUR]]*Sklop13[[#This Row],[Stopnja DDV (%)]]</f>
        <v>0</v>
      </c>
      <c r="R242" s="539">
        <f>+Sklop13[[#This Row],[cena/enota brez DDV v EUR]]+Sklop13[[#This Row],[Davek (EUR)]]</f>
        <v>0</v>
      </c>
      <c r="S242" s="539">
        <f>+Sklop13[[#This Row],[cena/enota brez DDV v EUR]]*Sklop13[[#This Row],[Okvirna količina]]</f>
        <v>0</v>
      </c>
      <c r="T242" s="540">
        <f>+Sklop13[[#This Row],[Končna cena/enoto mere (EUR) z DDV]]*Sklop13[[#This Row],[Okvirna količina]]</f>
        <v>0</v>
      </c>
      <c r="U242" s="541"/>
      <c r="V242" s="519"/>
    </row>
    <row r="243" spans="1:22" s="533" customFormat="1">
      <c r="A243" s="641" t="s">
        <v>952</v>
      </c>
      <c r="B243" s="646" t="s">
        <v>1169</v>
      </c>
      <c r="C243" s="262">
        <v>100</v>
      </c>
      <c r="D243" s="262" t="s">
        <v>155</v>
      </c>
      <c r="E243" s="263"/>
      <c r="F243" s="426">
        <v>10</v>
      </c>
      <c r="G243" s="484" t="s">
        <v>0</v>
      </c>
      <c r="H243" s="5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43" s="542" t="str">
        <f>IF(Sklop13[[#This Row],[ZAHTEVANA SHEMA KAKOVOSTI]]&lt;&gt;"",Sklop13[[#This Row],[Preračunana masa/volumen/kos na enoto kg]],"")</f>
        <v/>
      </c>
      <c r="J243" s="543"/>
      <c r="K243" s="544"/>
      <c r="L243" s="544"/>
      <c r="M243" s="545"/>
      <c r="N243" s="546"/>
      <c r="O243" s="546"/>
      <c r="P243" s="262"/>
      <c r="Q243" s="546">
        <f>+Sklop13[[#This Row],[cena/enota brez DDV v EUR]]*Sklop13[[#This Row],[Stopnja DDV (%)]]</f>
        <v>0</v>
      </c>
      <c r="R243" s="546">
        <f>+Sklop13[[#This Row],[cena/enota brez DDV v EUR]]+Sklop13[[#This Row],[Davek (EUR)]]</f>
        <v>0</v>
      </c>
      <c r="S243" s="546">
        <f>+Sklop13[[#This Row],[cena/enota brez DDV v EUR]]*Sklop13[[#This Row],[Okvirna količina]]</f>
        <v>0</v>
      </c>
      <c r="T243" s="547">
        <f>+Sklop13[[#This Row],[Končna cena/enoto mere (EUR) z DDV]]*Sklop13[[#This Row],[Okvirna količina]]</f>
        <v>0</v>
      </c>
      <c r="U243" s="548"/>
      <c r="V243" s="519"/>
    </row>
    <row r="244" spans="1:22" s="533" customFormat="1">
      <c r="A244" s="86" t="s">
        <v>953</v>
      </c>
      <c r="B244" s="523" t="s">
        <v>1081</v>
      </c>
      <c r="C244" s="506">
        <v>200</v>
      </c>
      <c r="D244" s="506" t="s">
        <v>155</v>
      </c>
      <c r="E244" s="507"/>
      <c r="F244" s="524">
        <v>20</v>
      </c>
      <c r="G244" s="521" t="s">
        <v>0</v>
      </c>
      <c r="H244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44" s="510" t="str">
        <f>IF(Sklop13[[#This Row],[ZAHTEVANA SHEMA KAKOVOSTI]]&lt;&gt;"",Sklop13[[#This Row],[Preračunana masa/volumen/kos na enoto kg]],"")</f>
        <v/>
      </c>
      <c r="J244" s="511"/>
      <c r="K244" s="512"/>
      <c r="L244" s="512"/>
      <c r="M244" s="513"/>
      <c r="N244" s="516"/>
      <c r="O244" s="516"/>
      <c r="P244" s="515"/>
      <c r="Q244" s="516">
        <f>+Sklop13[[#This Row],[cena/enota brez DDV v EUR]]*Sklop13[[#This Row],[Stopnja DDV (%)]]</f>
        <v>0</v>
      </c>
      <c r="R244" s="516">
        <f>+Sklop13[[#This Row],[cena/enota brez DDV v EUR]]+Sklop13[[#This Row],[Davek (EUR)]]</f>
        <v>0</v>
      </c>
      <c r="S244" s="516">
        <f>+Sklop13[[#This Row],[cena/enota brez DDV v EUR]]*Sklop13[[#This Row],[Okvirna količina]]</f>
        <v>0</v>
      </c>
      <c r="T244" s="517">
        <f>+Sklop13[[#This Row],[Končna cena/enoto mere (EUR) z DDV]]*Sklop13[[#This Row],[Okvirna količina]]</f>
        <v>0</v>
      </c>
      <c r="U244" s="518"/>
      <c r="V244" s="519"/>
    </row>
    <row r="245" spans="1:22" s="533" customFormat="1">
      <c r="A245" s="86" t="s">
        <v>954</v>
      </c>
      <c r="B245" s="523" t="s">
        <v>1084</v>
      </c>
      <c r="C245" s="506">
        <v>2500</v>
      </c>
      <c r="D245" s="506" t="s">
        <v>155</v>
      </c>
      <c r="E245" s="507"/>
      <c r="F245" s="524">
        <v>50</v>
      </c>
      <c r="G245" s="521" t="s">
        <v>0</v>
      </c>
      <c r="H245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45" s="510" t="str">
        <f>IF(Sklop13[[#This Row],[ZAHTEVANA SHEMA KAKOVOSTI]]&lt;&gt;"",Sklop13[[#This Row],[Preračunana masa/volumen/kos na enoto kg]],"")</f>
        <v/>
      </c>
      <c r="J245" s="511"/>
      <c r="K245" s="512"/>
      <c r="L245" s="512"/>
      <c r="M245" s="513"/>
      <c r="N245" s="516"/>
      <c r="O245" s="516"/>
      <c r="P245" s="515"/>
      <c r="Q245" s="516">
        <f>+Sklop13[[#This Row],[cena/enota brez DDV v EUR]]*Sklop13[[#This Row],[Stopnja DDV (%)]]</f>
        <v>0</v>
      </c>
      <c r="R245" s="516">
        <f>+Sklop13[[#This Row],[cena/enota brez DDV v EUR]]+Sklop13[[#This Row],[Davek (EUR)]]</f>
        <v>0</v>
      </c>
      <c r="S245" s="516">
        <f>+Sklop13[[#This Row],[cena/enota brez DDV v EUR]]*Sklop13[[#This Row],[Okvirna količina]]</f>
        <v>0</v>
      </c>
      <c r="T245" s="517">
        <f>+Sklop13[[#This Row],[Končna cena/enoto mere (EUR) z DDV]]*Sklop13[[#This Row],[Okvirna količina]]</f>
        <v>0</v>
      </c>
      <c r="U245" s="518"/>
      <c r="V245" s="519"/>
    </row>
    <row r="246" spans="1:22" s="533" customFormat="1">
      <c r="A246" s="86" t="s">
        <v>964</v>
      </c>
      <c r="B246" s="523" t="s">
        <v>1082</v>
      </c>
      <c r="C246" s="506">
        <v>100</v>
      </c>
      <c r="D246" s="506" t="s">
        <v>155</v>
      </c>
      <c r="E246" s="507"/>
      <c r="F246" s="524">
        <v>200</v>
      </c>
      <c r="G246" s="521" t="s">
        <v>0</v>
      </c>
      <c r="H246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6" s="510" t="str">
        <f>IF(Sklop13[[#This Row],[ZAHTEVANA SHEMA KAKOVOSTI]]&lt;&gt;"",Sklop13[[#This Row],[Preračunana masa/volumen/kos na enoto kg]],"")</f>
        <v/>
      </c>
      <c r="J246" s="511"/>
      <c r="K246" s="512"/>
      <c r="L246" s="512"/>
      <c r="M246" s="513"/>
      <c r="N246" s="516"/>
      <c r="O246" s="516"/>
      <c r="P246" s="515"/>
      <c r="Q246" s="516">
        <f>+Sklop13[[#This Row],[cena/enota brez DDV v EUR]]*Sklop13[[#This Row],[Stopnja DDV (%)]]</f>
        <v>0</v>
      </c>
      <c r="R246" s="516">
        <f>+Sklop13[[#This Row],[cena/enota brez DDV v EUR]]+Sklop13[[#This Row],[Davek (EUR)]]</f>
        <v>0</v>
      </c>
      <c r="S246" s="516">
        <f>+Sklop13[[#This Row],[cena/enota brez DDV v EUR]]*Sklop13[[#This Row],[Okvirna količina]]</f>
        <v>0</v>
      </c>
      <c r="T246" s="517">
        <f>+Sklop13[[#This Row],[Končna cena/enoto mere (EUR) z DDV]]*Sklop13[[#This Row],[Okvirna količina]]</f>
        <v>0</v>
      </c>
      <c r="U246" s="518"/>
      <c r="V246" s="519"/>
    </row>
    <row r="247" spans="1:22" s="533" customFormat="1">
      <c r="A247" s="86" t="s">
        <v>966</v>
      </c>
      <c r="B247" s="523" t="s">
        <v>1083</v>
      </c>
      <c r="C247" s="506">
        <v>100</v>
      </c>
      <c r="D247" s="506" t="s">
        <v>155</v>
      </c>
      <c r="E247" s="507"/>
      <c r="F247" s="524">
        <v>200</v>
      </c>
      <c r="G247" s="521" t="s">
        <v>0</v>
      </c>
      <c r="H247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7" s="510" t="str">
        <f>IF(Sklop13[[#This Row],[ZAHTEVANA SHEMA KAKOVOSTI]]&lt;&gt;"",Sklop13[[#This Row],[Preračunana masa/volumen/kos na enoto kg]],"")</f>
        <v/>
      </c>
      <c r="J247" s="511"/>
      <c r="K247" s="512"/>
      <c r="L247" s="512"/>
      <c r="M247" s="513"/>
      <c r="N247" s="516"/>
      <c r="O247" s="516"/>
      <c r="P247" s="515"/>
      <c r="Q247" s="516">
        <f>+Sklop13[[#This Row],[cena/enota brez DDV v EUR]]*Sklop13[[#This Row],[Stopnja DDV (%)]]</f>
        <v>0</v>
      </c>
      <c r="R247" s="516">
        <f>+Sklop13[[#This Row],[cena/enota brez DDV v EUR]]+Sklop13[[#This Row],[Davek (EUR)]]</f>
        <v>0</v>
      </c>
      <c r="S247" s="516">
        <f>+Sklop13[[#This Row],[cena/enota brez DDV v EUR]]*Sklop13[[#This Row],[Okvirna količina]]</f>
        <v>0</v>
      </c>
      <c r="T247" s="517">
        <f>+Sklop13[[#This Row],[Končna cena/enoto mere (EUR) z DDV]]*Sklop13[[#This Row],[Okvirna količina]]</f>
        <v>0</v>
      </c>
      <c r="U247" s="518"/>
      <c r="V247" s="519"/>
    </row>
    <row r="248" spans="1:22" s="533" customFormat="1">
      <c r="A248" s="86" t="s">
        <v>967</v>
      </c>
      <c r="B248" s="523" t="s">
        <v>1085</v>
      </c>
      <c r="C248" s="506">
        <v>500</v>
      </c>
      <c r="D248" s="506" t="s">
        <v>155</v>
      </c>
      <c r="E248" s="507"/>
      <c r="F248" s="524">
        <v>5</v>
      </c>
      <c r="G248" s="521" t="s">
        <v>0</v>
      </c>
      <c r="H248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48" s="510" t="str">
        <f>IF(Sklop13[[#This Row],[ZAHTEVANA SHEMA KAKOVOSTI]]&lt;&gt;"",Sklop13[[#This Row],[Preračunana masa/volumen/kos na enoto kg]],"")</f>
        <v/>
      </c>
      <c r="J248" s="511"/>
      <c r="K248" s="512"/>
      <c r="L248" s="512"/>
      <c r="M248" s="513"/>
      <c r="N248" s="516"/>
      <c r="O248" s="516"/>
      <c r="P248" s="515"/>
      <c r="Q248" s="516">
        <f>+Sklop13[[#This Row],[cena/enota brez DDV v EUR]]*Sklop13[[#This Row],[Stopnja DDV (%)]]</f>
        <v>0</v>
      </c>
      <c r="R248" s="516">
        <f>+Sklop13[[#This Row],[cena/enota brez DDV v EUR]]+Sklop13[[#This Row],[Davek (EUR)]]</f>
        <v>0</v>
      </c>
      <c r="S248" s="516">
        <f>+Sklop13[[#This Row],[cena/enota brez DDV v EUR]]*Sklop13[[#This Row],[Okvirna količina]]</f>
        <v>0</v>
      </c>
      <c r="T248" s="517">
        <f>+Sklop13[[#This Row],[Končna cena/enoto mere (EUR) z DDV]]*Sklop13[[#This Row],[Okvirna količina]]</f>
        <v>0</v>
      </c>
      <c r="U248" s="518"/>
      <c r="V248" s="519"/>
    </row>
    <row r="249" spans="1:22" s="533" customFormat="1">
      <c r="A249" s="86" t="s">
        <v>970</v>
      </c>
      <c r="B249" s="523" t="s">
        <v>1086</v>
      </c>
      <c r="C249" s="506">
        <v>60</v>
      </c>
      <c r="D249" s="506" t="s">
        <v>155</v>
      </c>
      <c r="E249" s="507"/>
      <c r="F249" s="524">
        <v>10</v>
      </c>
      <c r="G249" s="521" t="s">
        <v>0</v>
      </c>
      <c r="H249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249" s="510" t="str">
        <f>IF(Sklop13[[#This Row],[ZAHTEVANA SHEMA KAKOVOSTI]]&lt;&gt;"",Sklop13[[#This Row],[Preračunana masa/volumen/kos na enoto kg]],"")</f>
        <v/>
      </c>
      <c r="J249" s="511"/>
      <c r="K249" s="512"/>
      <c r="L249" s="512"/>
      <c r="M249" s="513"/>
      <c r="N249" s="516"/>
      <c r="O249" s="516"/>
      <c r="P249" s="515"/>
      <c r="Q249" s="516">
        <f>+Sklop13[[#This Row],[cena/enota brez DDV v EUR]]*Sklop13[[#This Row],[Stopnja DDV (%)]]</f>
        <v>0</v>
      </c>
      <c r="R249" s="516">
        <f>+Sklop13[[#This Row],[cena/enota brez DDV v EUR]]+Sklop13[[#This Row],[Davek (EUR)]]</f>
        <v>0</v>
      </c>
      <c r="S249" s="516">
        <f>+Sklop13[[#This Row],[cena/enota brez DDV v EUR]]*Sklop13[[#This Row],[Okvirna količina]]</f>
        <v>0</v>
      </c>
      <c r="T249" s="517">
        <f>+Sklop13[[#This Row],[Končna cena/enoto mere (EUR) z DDV]]*Sklop13[[#This Row],[Okvirna količina]]</f>
        <v>0</v>
      </c>
      <c r="U249" s="518"/>
      <c r="V249" s="519"/>
    </row>
    <row r="250" spans="1:22" s="533" customFormat="1">
      <c r="A250" s="86" t="s">
        <v>971</v>
      </c>
      <c r="B250" s="523" t="s">
        <v>1087</v>
      </c>
      <c r="C250" s="506">
        <v>250</v>
      </c>
      <c r="D250" s="506" t="s">
        <v>155</v>
      </c>
      <c r="E250" s="507"/>
      <c r="F250" s="524">
        <v>100</v>
      </c>
      <c r="G250" s="521" t="s">
        <v>0</v>
      </c>
      <c r="H250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50" s="510" t="str">
        <f>IF(Sklop13[[#This Row],[ZAHTEVANA SHEMA KAKOVOSTI]]&lt;&gt;"",Sklop13[[#This Row],[Preračunana masa/volumen/kos na enoto kg]],"")</f>
        <v/>
      </c>
      <c r="J250" s="511"/>
      <c r="K250" s="512"/>
      <c r="L250" s="512"/>
      <c r="M250" s="513"/>
      <c r="N250" s="516"/>
      <c r="O250" s="516"/>
      <c r="P250" s="515"/>
      <c r="Q250" s="516">
        <f>+Sklop13[[#This Row],[cena/enota brez DDV v EUR]]*Sklop13[[#This Row],[Stopnja DDV (%)]]</f>
        <v>0</v>
      </c>
      <c r="R250" s="516">
        <f>+Sklop13[[#This Row],[cena/enota brez DDV v EUR]]+Sklop13[[#This Row],[Davek (EUR)]]</f>
        <v>0</v>
      </c>
      <c r="S250" s="516">
        <f>+Sklop13[[#This Row],[cena/enota brez DDV v EUR]]*Sklop13[[#This Row],[Okvirna količina]]</f>
        <v>0</v>
      </c>
      <c r="T250" s="517">
        <f>+Sklop13[[#This Row],[Končna cena/enoto mere (EUR) z DDV]]*Sklop13[[#This Row],[Okvirna količina]]</f>
        <v>0</v>
      </c>
      <c r="U250" s="518"/>
      <c r="V250" s="519"/>
    </row>
    <row r="251" spans="1:22" s="533" customFormat="1">
      <c r="A251" s="86" t="s">
        <v>979</v>
      </c>
      <c r="B251" s="523" t="s">
        <v>1090</v>
      </c>
      <c r="C251" s="506">
        <v>205</v>
      </c>
      <c r="D251" s="506" t="s">
        <v>155</v>
      </c>
      <c r="E251" s="507"/>
      <c r="F251" s="524">
        <v>600</v>
      </c>
      <c r="G251" s="521" t="s">
        <v>0</v>
      </c>
      <c r="H251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122.99999999999999</v>
      </c>
      <c r="I251" s="510" t="str">
        <f>IF(Sklop13[[#This Row],[ZAHTEVANA SHEMA KAKOVOSTI]]&lt;&gt;"",Sklop13[[#This Row],[Preračunana masa/volumen/kos na enoto kg]],"")</f>
        <v/>
      </c>
      <c r="J251" s="511"/>
      <c r="K251" s="512"/>
      <c r="L251" s="512"/>
      <c r="M251" s="513"/>
      <c r="N251" s="516"/>
      <c r="O251" s="516"/>
      <c r="P251" s="515"/>
      <c r="Q251" s="516">
        <f>+Sklop13[[#This Row],[cena/enota brez DDV v EUR]]*Sklop13[[#This Row],[Stopnja DDV (%)]]</f>
        <v>0</v>
      </c>
      <c r="R251" s="516">
        <f>+Sklop13[[#This Row],[cena/enota brez DDV v EUR]]+Sklop13[[#This Row],[Davek (EUR)]]</f>
        <v>0</v>
      </c>
      <c r="S251" s="516">
        <f>+Sklop13[[#This Row],[cena/enota brez DDV v EUR]]*Sklop13[[#This Row],[Okvirna količina]]</f>
        <v>0</v>
      </c>
      <c r="T251" s="517">
        <f>+Sklop13[[#This Row],[Končna cena/enoto mere (EUR) z DDV]]*Sklop13[[#This Row],[Okvirna količina]]</f>
        <v>0</v>
      </c>
      <c r="U251" s="518"/>
      <c r="V251" s="519"/>
    </row>
    <row r="252" spans="1:22" s="533" customFormat="1">
      <c r="A252" s="86" t="s">
        <v>980</v>
      </c>
      <c r="B252" s="523" t="s">
        <v>1091</v>
      </c>
      <c r="C252" s="506">
        <v>205</v>
      </c>
      <c r="D252" s="506" t="s">
        <v>155</v>
      </c>
      <c r="E252" s="507"/>
      <c r="F252" s="524">
        <v>200</v>
      </c>
      <c r="G252" s="521" t="s">
        <v>0</v>
      </c>
      <c r="H252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</v>
      </c>
      <c r="I252" s="510" t="str">
        <f>IF(Sklop13[[#This Row],[ZAHTEVANA SHEMA KAKOVOSTI]]&lt;&gt;"",Sklop13[[#This Row],[Preračunana masa/volumen/kos na enoto kg]],"")</f>
        <v/>
      </c>
      <c r="J252" s="511"/>
      <c r="K252" s="512"/>
      <c r="L252" s="512"/>
      <c r="M252" s="513"/>
      <c r="N252" s="516"/>
      <c r="O252" s="516"/>
      <c r="P252" s="515"/>
      <c r="Q252" s="516">
        <f>+Sklop13[[#This Row],[cena/enota brez DDV v EUR]]*Sklop13[[#This Row],[Stopnja DDV (%)]]</f>
        <v>0</v>
      </c>
      <c r="R252" s="516">
        <f>+Sklop13[[#This Row],[cena/enota brez DDV v EUR]]+Sklop13[[#This Row],[Davek (EUR)]]</f>
        <v>0</v>
      </c>
      <c r="S252" s="516">
        <f>+Sklop13[[#This Row],[cena/enota brez DDV v EUR]]*Sklop13[[#This Row],[Okvirna količina]]</f>
        <v>0</v>
      </c>
      <c r="T252" s="517">
        <f>+Sklop13[[#This Row],[Končna cena/enoto mere (EUR) z DDV]]*Sklop13[[#This Row],[Okvirna količina]]</f>
        <v>0</v>
      </c>
      <c r="U252" s="518"/>
      <c r="V252" s="519"/>
    </row>
    <row r="253" spans="1:22" s="533" customFormat="1">
      <c r="A253" s="86" t="s">
        <v>1109</v>
      </c>
      <c r="B253" s="523" t="s">
        <v>1092</v>
      </c>
      <c r="C253" s="506">
        <v>1000</v>
      </c>
      <c r="D253" s="506" t="s">
        <v>155</v>
      </c>
      <c r="E253" s="507"/>
      <c r="F253" s="524">
        <v>100</v>
      </c>
      <c r="G253" s="521" t="s">
        <v>0</v>
      </c>
      <c r="H253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3" s="510" t="str">
        <f>IF(Sklop13[[#This Row],[ZAHTEVANA SHEMA KAKOVOSTI]]&lt;&gt;"",Sklop13[[#This Row],[Preračunana masa/volumen/kos na enoto kg]],"")</f>
        <v/>
      </c>
      <c r="J253" s="511"/>
      <c r="K253" s="512"/>
      <c r="L253" s="512"/>
      <c r="M253" s="513"/>
      <c r="N253" s="516"/>
      <c r="O253" s="516"/>
      <c r="P253" s="515"/>
      <c r="Q253" s="516">
        <f>+Sklop13[[#This Row],[cena/enota brez DDV v EUR]]*Sklop13[[#This Row],[Stopnja DDV (%)]]</f>
        <v>0</v>
      </c>
      <c r="R253" s="516">
        <f>+Sklop13[[#This Row],[cena/enota brez DDV v EUR]]+Sklop13[[#This Row],[Davek (EUR)]]</f>
        <v>0</v>
      </c>
      <c r="S253" s="516">
        <f>+Sklop13[[#This Row],[cena/enota brez DDV v EUR]]*Sklop13[[#This Row],[Okvirna količina]]</f>
        <v>0</v>
      </c>
      <c r="T253" s="517">
        <f>+Sklop13[[#This Row],[Končna cena/enoto mere (EUR) z DDV]]*Sklop13[[#This Row],[Okvirna količina]]</f>
        <v>0</v>
      </c>
      <c r="U253" s="518"/>
      <c r="V253" s="519"/>
    </row>
    <row r="254" spans="1:22" s="533" customFormat="1">
      <c r="A254" s="86" t="s">
        <v>1110</v>
      </c>
      <c r="B254" s="523" t="s">
        <v>1095</v>
      </c>
      <c r="C254" s="506">
        <v>250</v>
      </c>
      <c r="D254" s="506" t="s">
        <v>155</v>
      </c>
      <c r="E254" s="507"/>
      <c r="F254" s="524">
        <v>10</v>
      </c>
      <c r="G254" s="521" t="s">
        <v>0</v>
      </c>
      <c r="H254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54" s="510" t="str">
        <f>IF(Sklop13[[#This Row],[ZAHTEVANA SHEMA KAKOVOSTI]]&lt;&gt;"",Sklop13[[#This Row],[Preračunana masa/volumen/kos na enoto kg]],"")</f>
        <v/>
      </c>
      <c r="J254" s="511"/>
      <c r="K254" s="512"/>
      <c r="L254" s="512"/>
      <c r="M254" s="513"/>
      <c r="N254" s="516"/>
      <c r="O254" s="516"/>
      <c r="P254" s="515"/>
      <c r="Q254" s="516">
        <f>+Sklop13[[#This Row],[cena/enota brez DDV v EUR]]*Sklop13[[#This Row],[Stopnja DDV (%)]]</f>
        <v>0</v>
      </c>
      <c r="R254" s="516">
        <f>+Sklop13[[#This Row],[cena/enota brez DDV v EUR]]+Sklop13[[#This Row],[Davek (EUR)]]</f>
        <v>0</v>
      </c>
      <c r="S254" s="516">
        <f>+Sklop13[[#This Row],[cena/enota brez DDV v EUR]]*Sklop13[[#This Row],[Okvirna količina]]</f>
        <v>0</v>
      </c>
      <c r="T254" s="517">
        <f>+Sklop13[[#This Row],[Končna cena/enoto mere (EUR) z DDV]]*Sklop13[[#This Row],[Okvirna količina]]</f>
        <v>0</v>
      </c>
      <c r="U254" s="518"/>
      <c r="V254" s="519"/>
    </row>
    <row r="255" spans="1:22" s="533" customFormat="1">
      <c r="A255" s="86" t="s">
        <v>1111</v>
      </c>
      <c r="B255" s="523" t="s">
        <v>1096</v>
      </c>
      <c r="C255" s="506">
        <v>250</v>
      </c>
      <c r="D255" s="506" t="s">
        <v>155</v>
      </c>
      <c r="E255" s="507"/>
      <c r="F255" s="524">
        <v>10</v>
      </c>
      <c r="G255" s="521" t="s">
        <v>0</v>
      </c>
      <c r="H255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55" s="510" t="str">
        <f>IF(Sklop13[[#This Row],[ZAHTEVANA SHEMA KAKOVOSTI]]&lt;&gt;"",Sklop13[[#This Row],[Preračunana masa/volumen/kos na enoto kg]],"")</f>
        <v/>
      </c>
      <c r="J255" s="511"/>
      <c r="K255" s="512"/>
      <c r="L255" s="512"/>
      <c r="M255" s="513"/>
      <c r="N255" s="516"/>
      <c r="O255" s="516"/>
      <c r="P255" s="515"/>
      <c r="Q255" s="516">
        <f>+Sklop13[[#This Row],[cena/enota brez DDV v EUR]]*Sklop13[[#This Row],[Stopnja DDV (%)]]</f>
        <v>0</v>
      </c>
      <c r="R255" s="516">
        <f>+Sklop13[[#This Row],[cena/enota brez DDV v EUR]]+Sklop13[[#This Row],[Davek (EUR)]]</f>
        <v>0</v>
      </c>
      <c r="S255" s="516">
        <f>+Sklop13[[#This Row],[cena/enota brez DDV v EUR]]*Sklop13[[#This Row],[Okvirna količina]]</f>
        <v>0</v>
      </c>
      <c r="T255" s="517">
        <f>+Sklop13[[#This Row],[Končna cena/enoto mere (EUR) z DDV]]*Sklop13[[#This Row],[Okvirna količina]]</f>
        <v>0</v>
      </c>
      <c r="U255" s="518"/>
      <c r="V255" s="519"/>
    </row>
    <row r="256" spans="1:22" s="533" customFormat="1">
      <c r="A256" s="86" t="s">
        <v>1112</v>
      </c>
      <c r="B256" s="523" t="s">
        <v>1097</v>
      </c>
      <c r="C256" s="506">
        <v>1000</v>
      </c>
      <c r="D256" s="506" t="s">
        <v>155</v>
      </c>
      <c r="E256" s="507"/>
      <c r="F256" s="524">
        <v>30</v>
      </c>
      <c r="G256" s="521" t="s">
        <v>0</v>
      </c>
      <c r="H256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56" s="510" t="str">
        <f>IF(Sklop13[[#This Row],[ZAHTEVANA SHEMA KAKOVOSTI]]&lt;&gt;"",Sklop13[[#This Row],[Preračunana masa/volumen/kos na enoto kg]],"")</f>
        <v/>
      </c>
      <c r="J256" s="511"/>
      <c r="K256" s="512"/>
      <c r="L256" s="512"/>
      <c r="M256" s="513"/>
      <c r="N256" s="516"/>
      <c r="O256" s="516"/>
      <c r="P256" s="515"/>
      <c r="Q256" s="516">
        <f>+Sklop13[[#This Row],[cena/enota brez DDV v EUR]]*Sklop13[[#This Row],[Stopnja DDV (%)]]</f>
        <v>0</v>
      </c>
      <c r="R256" s="516">
        <f>+Sklop13[[#This Row],[cena/enota brez DDV v EUR]]+Sklop13[[#This Row],[Davek (EUR)]]</f>
        <v>0</v>
      </c>
      <c r="S256" s="516">
        <f>+Sklop13[[#This Row],[cena/enota brez DDV v EUR]]*Sklop13[[#This Row],[Okvirna količina]]</f>
        <v>0</v>
      </c>
      <c r="T256" s="517">
        <f>+Sklop13[[#This Row],[Končna cena/enoto mere (EUR) z DDV]]*Sklop13[[#This Row],[Okvirna količina]]</f>
        <v>0</v>
      </c>
      <c r="U256" s="518"/>
      <c r="V256" s="519"/>
    </row>
    <row r="257" spans="1:22" s="533" customFormat="1">
      <c r="A257" s="86" t="s">
        <v>1113</v>
      </c>
      <c r="B257" s="523" t="s">
        <v>1098</v>
      </c>
      <c r="C257" s="506">
        <v>1140</v>
      </c>
      <c r="D257" s="506" t="s">
        <v>155</v>
      </c>
      <c r="E257" s="507"/>
      <c r="F257" s="524">
        <v>5</v>
      </c>
      <c r="G257" s="521" t="s">
        <v>0</v>
      </c>
      <c r="H257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5.6999999999999993</v>
      </c>
      <c r="I257" s="510" t="str">
        <f>IF(Sklop13[[#This Row],[ZAHTEVANA SHEMA KAKOVOSTI]]&lt;&gt;"",Sklop13[[#This Row],[Preračunana masa/volumen/kos na enoto kg]],"")</f>
        <v/>
      </c>
      <c r="J257" s="511"/>
      <c r="K257" s="512"/>
      <c r="L257" s="512"/>
      <c r="M257" s="513"/>
      <c r="N257" s="516"/>
      <c r="O257" s="516"/>
      <c r="P257" s="515"/>
      <c r="Q257" s="516">
        <f>+Sklop13[[#This Row],[cena/enota brez DDV v EUR]]*Sklop13[[#This Row],[Stopnja DDV (%)]]</f>
        <v>0</v>
      </c>
      <c r="R257" s="516">
        <f>+Sklop13[[#This Row],[cena/enota brez DDV v EUR]]+Sklop13[[#This Row],[Davek (EUR)]]</f>
        <v>0</v>
      </c>
      <c r="S257" s="516">
        <f>+Sklop13[[#This Row],[cena/enota brez DDV v EUR]]*Sklop13[[#This Row],[Okvirna količina]]</f>
        <v>0</v>
      </c>
      <c r="T257" s="517">
        <f>+Sklop13[[#This Row],[Končna cena/enoto mere (EUR) z DDV]]*Sklop13[[#This Row],[Okvirna količina]]</f>
        <v>0</v>
      </c>
      <c r="U257" s="518"/>
      <c r="V257" s="519"/>
    </row>
    <row r="258" spans="1:22" s="533" customFormat="1">
      <c r="A258" s="86" t="s">
        <v>1114</v>
      </c>
      <c r="B258" s="523" t="s">
        <v>1099</v>
      </c>
      <c r="C258" s="506">
        <v>635</v>
      </c>
      <c r="D258" s="506" t="s">
        <v>155</v>
      </c>
      <c r="E258" s="507"/>
      <c r="F258" s="524">
        <v>5</v>
      </c>
      <c r="G258" s="521" t="s">
        <v>0</v>
      </c>
      <c r="H258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3.1749999999999998</v>
      </c>
      <c r="I258" s="510" t="str">
        <f>IF(Sklop13[[#This Row],[ZAHTEVANA SHEMA KAKOVOSTI]]&lt;&gt;"",Sklop13[[#This Row],[Preračunana masa/volumen/kos na enoto kg]],"")</f>
        <v/>
      </c>
      <c r="J258" s="511"/>
      <c r="K258" s="512"/>
      <c r="L258" s="512"/>
      <c r="M258" s="513"/>
      <c r="N258" s="516"/>
      <c r="O258" s="516"/>
      <c r="P258" s="515"/>
      <c r="Q258" s="516">
        <f>+Sklop13[[#This Row],[cena/enota brez DDV v EUR]]*Sklop13[[#This Row],[Stopnja DDV (%)]]</f>
        <v>0</v>
      </c>
      <c r="R258" s="516">
        <f>+Sklop13[[#This Row],[cena/enota brez DDV v EUR]]+Sklop13[[#This Row],[Davek (EUR)]]</f>
        <v>0</v>
      </c>
      <c r="S258" s="516">
        <f>+Sklop13[[#This Row],[cena/enota brez DDV v EUR]]*Sklop13[[#This Row],[Okvirna količina]]</f>
        <v>0</v>
      </c>
      <c r="T258" s="517">
        <f>+Sklop13[[#This Row],[Končna cena/enoto mere (EUR) z DDV]]*Sklop13[[#This Row],[Okvirna količina]]</f>
        <v>0</v>
      </c>
      <c r="U258" s="518"/>
      <c r="V258" s="519"/>
    </row>
    <row r="259" spans="1:22" s="533" customFormat="1">
      <c r="A259" s="86" t="s">
        <v>1115</v>
      </c>
      <c r="B259" s="523" t="s">
        <v>1100</v>
      </c>
      <c r="C259" s="506">
        <v>1000</v>
      </c>
      <c r="D259" s="506" t="s">
        <v>155</v>
      </c>
      <c r="E259" s="507"/>
      <c r="F259" s="524">
        <v>5</v>
      </c>
      <c r="G259" s="521" t="s">
        <v>0</v>
      </c>
      <c r="H259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9" s="510" t="str">
        <f>IF(Sklop13[[#This Row],[ZAHTEVANA SHEMA KAKOVOSTI]]&lt;&gt;"",Sklop13[[#This Row],[Preračunana masa/volumen/kos na enoto kg]],"")</f>
        <v/>
      </c>
      <c r="J259" s="511"/>
      <c r="K259" s="512"/>
      <c r="L259" s="512"/>
      <c r="M259" s="513"/>
      <c r="N259" s="516"/>
      <c r="O259" s="516"/>
      <c r="P259" s="515"/>
      <c r="Q259" s="516">
        <f>+Sklop13[[#This Row],[cena/enota brez DDV v EUR]]*Sklop13[[#This Row],[Stopnja DDV (%)]]</f>
        <v>0</v>
      </c>
      <c r="R259" s="516">
        <f>+Sklop13[[#This Row],[cena/enota brez DDV v EUR]]+Sklop13[[#This Row],[Davek (EUR)]]</f>
        <v>0</v>
      </c>
      <c r="S259" s="516">
        <f>+Sklop13[[#This Row],[cena/enota brez DDV v EUR]]*Sklop13[[#This Row],[Okvirna količina]]</f>
        <v>0</v>
      </c>
      <c r="T259" s="517">
        <f>+Sklop13[[#This Row],[Končna cena/enoto mere (EUR) z DDV]]*Sklop13[[#This Row],[Okvirna količina]]</f>
        <v>0</v>
      </c>
      <c r="U259" s="518"/>
      <c r="V259" s="519"/>
    </row>
    <row r="260" spans="1:22" s="533" customFormat="1">
      <c r="A260" s="86" t="s">
        <v>1116</v>
      </c>
      <c r="B260" s="523" t="s">
        <v>1101</v>
      </c>
      <c r="C260" s="506">
        <v>150</v>
      </c>
      <c r="D260" s="506" t="s">
        <v>155</v>
      </c>
      <c r="E260" s="507"/>
      <c r="F260" s="524">
        <v>50</v>
      </c>
      <c r="G260" s="521" t="s">
        <v>0</v>
      </c>
      <c r="H260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60" s="510" t="str">
        <f>IF(Sklop13[[#This Row],[ZAHTEVANA SHEMA KAKOVOSTI]]&lt;&gt;"",Sklop13[[#This Row],[Preračunana masa/volumen/kos na enoto kg]],"")</f>
        <v/>
      </c>
      <c r="J260" s="511"/>
      <c r="K260" s="512"/>
      <c r="L260" s="512"/>
      <c r="M260" s="513"/>
      <c r="N260" s="516"/>
      <c r="O260" s="516"/>
      <c r="P260" s="515"/>
      <c r="Q260" s="516">
        <f>+Sklop13[[#This Row],[cena/enota brez DDV v EUR]]*Sklop13[[#This Row],[Stopnja DDV (%)]]</f>
        <v>0</v>
      </c>
      <c r="R260" s="516">
        <f>+Sklop13[[#This Row],[cena/enota brez DDV v EUR]]+Sklop13[[#This Row],[Davek (EUR)]]</f>
        <v>0</v>
      </c>
      <c r="S260" s="516">
        <f>+Sklop13[[#This Row],[cena/enota brez DDV v EUR]]*Sklop13[[#This Row],[Okvirna količina]]</f>
        <v>0</v>
      </c>
      <c r="T260" s="517">
        <f>+Sklop13[[#This Row],[Končna cena/enoto mere (EUR) z DDV]]*Sklop13[[#This Row],[Okvirna količina]]</f>
        <v>0</v>
      </c>
      <c r="U260" s="518"/>
      <c r="V260" s="519"/>
    </row>
    <row r="261" spans="1:22" s="533" customFormat="1">
      <c r="A261" s="86" t="s">
        <v>1117</v>
      </c>
      <c r="B261" s="523" t="s">
        <v>1102</v>
      </c>
      <c r="C261" s="506">
        <v>300</v>
      </c>
      <c r="D261" s="506" t="s">
        <v>155</v>
      </c>
      <c r="E261" s="507"/>
      <c r="F261" s="524">
        <v>20</v>
      </c>
      <c r="G261" s="521" t="s">
        <v>0</v>
      </c>
      <c r="H261" s="5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61" s="510" t="str">
        <f>IF(Sklop13[[#This Row],[ZAHTEVANA SHEMA KAKOVOSTI]]&lt;&gt;"",Sklop13[[#This Row],[Preračunana masa/volumen/kos na enoto kg]],"")</f>
        <v/>
      </c>
      <c r="J261" s="511"/>
      <c r="K261" s="512"/>
      <c r="L261" s="512"/>
      <c r="M261" s="513"/>
      <c r="N261" s="516"/>
      <c r="O261" s="516"/>
      <c r="P261" s="515"/>
      <c r="Q261" s="516">
        <f>+Sklop13[[#This Row],[cena/enota brez DDV v EUR]]*Sklop13[[#This Row],[Stopnja DDV (%)]]</f>
        <v>0</v>
      </c>
      <c r="R261" s="516">
        <f>+Sklop13[[#This Row],[cena/enota brez DDV v EUR]]+Sklop13[[#This Row],[Davek (EUR)]]</f>
        <v>0</v>
      </c>
      <c r="S261" s="516">
        <f>+Sklop13[[#This Row],[cena/enota brez DDV v EUR]]*Sklop13[[#This Row],[Okvirna količina]]</f>
        <v>0</v>
      </c>
      <c r="T261" s="517">
        <f>+Sklop13[[#This Row],[Končna cena/enoto mere (EUR) z DDV]]*Sklop13[[#This Row],[Okvirna količina]]</f>
        <v>0</v>
      </c>
      <c r="U261" s="518"/>
      <c r="V261" s="519"/>
    </row>
    <row r="262" spans="1:22" s="533" customFormat="1">
      <c r="A262" s="86" t="s">
        <v>1137</v>
      </c>
      <c r="B262" s="600" t="s">
        <v>1136</v>
      </c>
      <c r="C262" s="596">
        <v>1000</v>
      </c>
      <c r="D262" s="596" t="s">
        <v>155</v>
      </c>
      <c r="E262" s="608"/>
      <c r="F262" s="601">
        <v>20</v>
      </c>
      <c r="G262" s="597" t="s">
        <v>0</v>
      </c>
      <c r="H262" s="59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2" s="598" t="str">
        <f>IF(Sklop13[[#This Row],[ZAHTEVANA SHEMA KAKOVOSTI]]&lt;&gt;"",Sklop13[[#This Row],[Preračunana masa/volumen/kos na enoto kg]],"")</f>
        <v/>
      </c>
      <c r="J262" s="602"/>
      <c r="K262" s="603"/>
      <c r="L262" s="603"/>
      <c r="M262" s="604"/>
      <c r="N262" s="599"/>
      <c r="O262" s="599"/>
      <c r="P262" s="609"/>
      <c r="Q262" s="599">
        <f>+Sklop13[[#This Row],[cena/enota brez DDV v EUR]]*Sklop13[[#This Row],[Stopnja DDV (%)]]</f>
        <v>0</v>
      </c>
      <c r="R262" s="599">
        <f>+Sklop13[[#This Row],[cena/enota brez DDV v EUR]]+Sklop13[[#This Row],[Davek (EUR)]]</f>
        <v>0</v>
      </c>
      <c r="S262" s="599">
        <f>+Sklop13[[#This Row],[cena/enota brez DDV v EUR]]*Sklop13[[#This Row],[Okvirna količina]]</f>
        <v>0</v>
      </c>
      <c r="T262" s="517">
        <f>+Sklop13[[#This Row],[Končna cena/enoto mere (EUR) z DDV]]*Sklop13[[#This Row],[Okvirna količina]]</f>
        <v>0</v>
      </c>
      <c r="U262" s="518"/>
      <c r="V262" s="519"/>
    </row>
    <row r="263" spans="1:22" s="533" customFormat="1">
      <c r="A263" s="641" t="s">
        <v>1173</v>
      </c>
      <c r="B263" s="704" t="s">
        <v>465</v>
      </c>
      <c r="C263" s="705">
        <v>1</v>
      </c>
      <c r="D263" s="705" t="s">
        <v>1</v>
      </c>
      <c r="E263" s="706"/>
      <c r="F263" s="707">
        <v>80</v>
      </c>
      <c r="G263" s="708" t="s">
        <v>1</v>
      </c>
      <c r="H263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3" s="682" t="str">
        <f>IF(Sklop13[[#This Row],[ZAHTEVANA SHEMA KAKOVOSTI]]&lt;&gt;"",Sklop13[[#This Row],[Preračunana masa/volumen/kos na enoto kg]],"")</f>
        <v/>
      </c>
      <c r="J263" s="683"/>
      <c r="K263" s="684"/>
      <c r="L263" s="684"/>
      <c r="M263" s="685"/>
      <c r="N263" s="686"/>
      <c r="O263" s="686"/>
      <c r="P263" s="687"/>
      <c r="Q263" s="686">
        <f>+Sklop13[[#This Row],[cena/enota brez DDV v EUR]]*Sklop13[[#This Row],[Stopnja DDV (%)]]</f>
        <v>0</v>
      </c>
      <c r="R263" s="686">
        <f>+Sklop13[[#This Row],[cena/enota brez DDV v EUR]]+Sklop13[[#This Row],[Davek (EUR)]]</f>
        <v>0</v>
      </c>
      <c r="S263" s="686">
        <f>+Sklop13[[#This Row],[cena/enota brez DDV v EUR]]*Sklop13[[#This Row],[Okvirna količina]]</f>
        <v>0</v>
      </c>
      <c r="T263" s="688">
        <f>+Sklop13[[#This Row],[Končna cena/enoto mere (EUR) z DDV]]*Sklop13[[#This Row],[Okvirna količina]]</f>
        <v>0</v>
      </c>
      <c r="U263" s="689"/>
      <c r="V263" s="519"/>
    </row>
    <row r="264" spans="1:22" s="533" customFormat="1">
      <c r="A264" s="641" t="s">
        <v>1174</v>
      </c>
      <c r="B264" s="704" t="s">
        <v>468</v>
      </c>
      <c r="C264" s="705">
        <v>1</v>
      </c>
      <c r="D264" s="705" t="s">
        <v>1</v>
      </c>
      <c r="E264" s="706"/>
      <c r="F264" s="707">
        <v>30</v>
      </c>
      <c r="G264" s="708" t="s">
        <v>1</v>
      </c>
      <c r="H264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64" s="682" t="str">
        <f>IF(Sklop13[[#This Row],[ZAHTEVANA SHEMA KAKOVOSTI]]&lt;&gt;"",Sklop13[[#This Row],[Preračunana masa/volumen/kos na enoto kg]],"")</f>
        <v/>
      </c>
      <c r="J264" s="683"/>
      <c r="K264" s="684"/>
      <c r="L264" s="684"/>
      <c r="M264" s="685"/>
      <c r="N264" s="686"/>
      <c r="O264" s="686"/>
      <c r="P264" s="687"/>
      <c r="Q264" s="686">
        <f>+Sklop13[[#This Row],[cena/enota brez DDV v EUR]]*Sklop13[[#This Row],[Stopnja DDV (%)]]</f>
        <v>0</v>
      </c>
      <c r="R264" s="686">
        <f>+Sklop13[[#This Row],[cena/enota brez DDV v EUR]]+Sklop13[[#This Row],[Davek (EUR)]]</f>
        <v>0</v>
      </c>
      <c r="S264" s="686">
        <f>+Sklop13[[#This Row],[cena/enota brez DDV v EUR]]*Sklop13[[#This Row],[Okvirna količina]]</f>
        <v>0</v>
      </c>
      <c r="T264" s="688">
        <f>+Sklop13[[#This Row],[Končna cena/enoto mere (EUR) z DDV]]*Sklop13[[#This Row],[Okvirna količina]]</f>
        <v>0</v>
      </c>
      <c r="U264" s="689"/>
      <c r="V264" s="519"/>
    </row>
    <row r="265" spans="1:22" s="533" customFormat="1">
      <c r="A265" s="641" t="s">
        <v>1175</v>
      </c>
      <c r="B265" s="704" t="s">
        <v>467</v>
      </c>
      <c r="C265" s="705">
        <v>1</v>
      </c>
      <c r="D265" s="705" t="s">
        <v>1</v>
      </c>
      <c r="E265" s="706"/>
      <c r="F265" s="707">
        <v>30</v>
      </c>
      <c r="G265" s="708" t="s">
        <v>1</v>
      </c>
      <c r="H265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65" s="682" t="str">
        <f>IF(Sklop13[[#This Row],[ZAHTEVANA SHEMA KAKOVOSTI]]&lt;&gt;"",Sklop13[[#This Row],[Preračunana masa/volumen/kos na enoto kg]],"")</f>
        <v/>
      </c>
      <c r="J265" s="683"/>
      <c r="K265" s="684"/>
      <c r="L265" s="684"/>
      <c r="M265" s="685"/>
      <c r="N265" s="686"/>
      <c r="O265" s="686"/>
      <c r="P265" s="687"/>
      <c r="Q265" s="686">
        <f>+Sklop13[[#This Row],[cena/enota brez DDV v EUR]]*Sklop13[[#This Row],[Stopnja DDV (%)]]</f>
        <v>0</v>
      </c>
      <c r="R265" s="686">
        <f>+Sklop13[[#This Row],[cena/enota brez DDV v EUR]]+Sklop13[[#This Row],[Davek (EUR)]]</f>
        <v>0</v>
      </c>
      <c r="S265" s="686">
        <f>+Sklop13[[#This Row],[cena/enota brez DDV v EUR]]*Sklop13[[#This Row],[Okvirna količina]]</f>
        <v>0</v>
      </c>
      <c r="T265" s="688">
        <f>+Sklop13[[#This Row],[Končna cena/enoto mere (EUR) z DDV]]*Sklop13[[#This Row],[Okvirna količina]]</f>
        <v>0</v>
      </c>
      <c r="U265" s="689"/>
      <c r="V265" s="519"/>
    </row>
    <row r="266" spans="1:22" s="533" customFormat="1">
      <c r="A266" s="641" t="s">
        <v>1176</v>
      </c>
      <c r="B266" s="704" t="s">
        <v>466</v>
      </c>
      <c r="C266" s="705">
        <v>50</v>
      </c>
      <c r="D266" s="705" t="s">
        <v>155</v>
      </c>
      <c r="E266" s="706"/>
      <c r="F266" s="707">
        <v>2400</v>
      </c>
      <c r="G266" s="708" t="s">
        <v>0</v>
      </c>
      <c r="H266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66" s="682" t="str">
        <f>IF(Sklop13[[#This Row],[ZAHTEVANA SHEMA KAKOVOSTI]]&lt;&gt;"",Sklop13[[#This Row],[Preračunana masa/volumen/kos na enoto kg]],"")</f>
        <v/>
      </c>
      <c r="J266" s="683"/>
      <c r="K266" s="684"/>
      <c r="L266" s="684"/>
      <c r="M266" s="685"/>
      <c r="N266" s="686"/>
      <c r="O266" s="686"/>
      <c r="P266" s="687"/>
      <c r="Q266" s="686">
        <f>+Sklop13[[#This Row],[cena/enota brez DDV v EUR]]*Sklop13[[#This Row],[Stopnja DDV (%)]]</f>
        <v>0</v>
      </c>
      <c r="R266" s="686">
        <f>+Sklop13[[#This Row],[cena/enota brez DDV v EUR]]+Sklop13[[#This Row],[Davek (EUR)]]</f>
        <v>0</v>
      </c>
      <c r="S266" s="686">
        <f>+Sklop13[[#This Row],[cena/enota brez DDV v EUR]]*Sklop13[[#This Row],[Okvirna količina]]</f>
        <v>0</v>
      </c>
      <c r="T266" s="688">
        <f>+Sklop13[[#This Row],[Končna cena/enoto mere (EUR) z DDV]]*Sklop13[[#This Row],[Okvirna količina]]</f>
        <v>0</v>
      </c>
      <c r="U266" s="689"/>
      <c r="V266" s="519"/>
    </row>
    <row r="267" spans="1:22" s="533" customFormat="1">
      <c r="A267" s="641" t="s">
        <v>1177</v>
      </c>
      <c r="B267" s="704" t="s">
        <v>990</v>
      </c>
      <c r="C267" s="705">
        <v>50</v>
      </c>
      <c r="D267" s="705" t="s">
        <v>155</v>
      </c>
      <c r="E267" s="706"/>
      <c r="F267" s="707">
        <v>3500</v>
      </c>
      <c r="G267" s="708" t="s">
        <v>0</v>
      </c>
      <c r="H267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175</v>
      </c>
      <c r="I267" s="682" t="str">
        <f>IF(Sklop13[[#This Row],[ZAHTEVANA SHEMA KAKOVOSTI]]&lt;&gt;"",Sklop13[[#This Row],[Preračunana masa/volumen/kos na enoto kg]],"")</f>
        <v/>
      </c>
      <c r="J267" s="683"/>
      <c r="K267" s="684"/>
      <c r="L267" s="684"/>
      <c r="M267" s="685"/>
      <c r="N267" s="686"/>
      <c r="O267" s="686"/>
      <c r="P267" s="687"/>
      <c r="Q267" s="686">
        <f>+Sklop13[[#This Row],[cena/enota brez DDV v EUR]]*Sklop13[[#This Row],[Stopnja DDV (%)]]</f>
        <v>0</v>
      </c>
      <c r="R267" s="686">
        <f>+Sklop13[[#This Row],[cena/enota brez DDV v EUR]]+Sklop13[[#This Row],[Davek (EUR)]]</f>
        <v>0</v>
      </c>
      <c r="S267" s="686">
        <f>+Sklop13[[#This Row],[cena/enota brez DDV v EUR]]*Sklop13[[#This Row],[Okvirna količina]]</f>
        <v>0</v>
      </c>
      <c r="T267" s="688">
        <f>+Sklop13[[#This Row],[Končna cena/enoto mere (EUR) z DDV]]*Sklop13[[#This Row],[Okvirna količina]]</f>
        <v>0</v>
      </c>
      <c r="U267" s="689"/>
      <c r="V267" s="519"/>
    </row>
    <row r="268" spans="1:22" s="533" customFormat="1">
      <c r="A268" s="641" t="s">
        <v>1178</v>
      </c>
      <c r="B268" s="704" t="s">
        <v>470</v>
      </c>
      <c r="C268" s="705">
        <v>50</v>
      </c>
      <c r="D268" s="705" t="s">
        <v>155</v>
      </c>
      <c r="E268" s="706"/>
      <c r="F268" s="707">
        <v>25</v>
      </c>
      <c r="G268" s="708" t="s">
        <v>0</v>
      </c>
      <c r="H268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268" s="682" t="str">
        <f>IF(Sklop13[[#This Row],[ZAHTEVANA SHEMA KAKOVOSTI]]&lt;&gt;"",Sklop13[[#This Row],[Preračunana masa/volumen/kos na enoto kg]],"")</f>
        <v/>
      </c>
      <c r="J268" s="683"/>
      <c r="K268" s="684"/>
      <c r="L268" s="684"/>
      <c r="M268" s="685"/>
      <c r="N268" s="686"/>
      <c r="O268" s="686"/>
      <c r="P268" s="687"/>
      <c r="Q268" s="686">
        <f>+Sklop13[[#This Row],[cena/enota brez DDV v EUR]]*Sklop13[[#This Row],[Stopnja DDV (%)]]</f>
        <v>0</v>
      </c>
      <c r="R268" s="686">
        <f>+Sklop13[[#This Row],[cena/enota brez DDV v EUR]]+Sklop13[[#This Row],[Davek (EUR)]]</f>
        <v>0</v>
      </c>
      <c r="S268" s="686">
        <f>+Sklop13[[#This Row],[cena/enota brez DDV v EUR]]*Sklop13[[#This Row],[Okvirna količina]]</f>
        <v>0</v>
      </c>
      <c r="T268" s="688">
        <f>+Sklop13[[#This Row],[Končna cena/enoto mere (EUR) z DDV]]*Sklop13[[#This Row],[Okvirna količina]]</f>
        <v>0</v>
      </c>
      <c r="U268" s="689"/>
      <c r="V268" s="519"/>
    </row>
    <row r="269" spans="1:22" s="533" customFormat="1">
      <c r="A269" s="641" t="s">
        <v>1179</v>
      </c>
      <c r="B269" s="704" t="s">
        <v>1031</v>
      </c>
      <c r="C269" s="705">
        <v>370</v>
      </c>
      <c r="D269" s="705" t="s">
        <v>155</v>
      </c>
      <c r="E269" s="706"/>
      <c r="F269" s="707">
        <v>20</v>
      </c>
      <c r="G269" s="708" t="s">
        <v>0</v>
      </c>
      <c r="H269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7.4</v>
      </c>
      <c r="I269" s="682" t="str">
        <f>IF(Sklop13[[#This Row],[ZAHTEVANA SHEMA KAKOVOSTI]]&lt;&gt;"",Sklop13[[#This Row],[Preračunana masa/volumen/kos na enoto kg]],"")</f>
        <v/>
      </c>
      <c r="J269" s="683"/>
      <c r="K269" s="684"/>
      <c r="L269" s="684"/>
      <c r="M269" s="685"/>
      <c r="N269" s="686"/>
      <c r="O269" s="686"/>
      <c r="P269" s="687"/>
      <c r="Q269" s="686">
        <f>+Sklop13[[#This Row],[cena/enota brez DDV v EUR]]*Sklop13[[#This Row],[Stopnja DDV (%)]]</f>
        <v>0</v>
      </c>
      <c r="R269" s="686">
        <f>+Sklop13[[#This Row],[cena/enota brez DDV v EUR]]+Sklop13[[#This Row],[Davek (EUR)]]</f>
        <v>0</v>
      </c>
      <c r="S269" s="686">
        <f>+Sklop13[[#This Row],[cena/enota brez DDV v EUR]]*Sklop13[[#This Row],[Okvirna količina]]</f>
        <v>0</v>
      </c>
      <c r="T269" s="688">
        <f>+Sklop13[[#This Row],[Končna cena/enoto mere (EUR) z DDV]]*Sklop13[[#This Row],[Okvirna količina]]</f>
        <v>0</v>
      </c>
      <c r="U269" s="689"/>
      <c r="V269" s="519"/>
    </row>
    <row r="270" spans="1:22" s="533" customFormat="1">
      <c r="A270" s="641" t="s">
        <v>1180</v>
      </c>
      <c r="B270" s="679" t="s">
        <v>483</v>
      </c>
      <c r="C270" s="711" t="s">
        <v>896</v>
      </c>
      <c r="D270" s="712" t="s">
        <v>155</v>
      </c>
      <c r="E270" s="677"/>
      <c r="F270" s="713">
        <v>10</v>
      </c>
      <c r="G270" s="714" t="s">
        <v>1</v>
      </c>
      <c r="H270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70" s="682" t="str">
        <f>IF(Sklop13[[#This Row],[ZAHTEVANA SHEMA KAKOVOSTI]]&lt;&gt;"",Sklop13[[#This Row],[Preračunana masa/volumen/kos na enoto kg]],"")</f>
        <v/>
      </c>
      <c r="J270" s="683"/>
      <c r="K270" s="684"/>
      <c r="L270" s="684"/>
      <c r="M270" s="685"/>
      <c r="N270" s="686"/>
      <c r="O270" s="686"/>
      <c r="P270" s="687"/>
      <c r="Q270" s="686">
        <f>+Sklop13[[#This Row],[cena/enota brez DDV v EUR]]*Sklop13[[#This Row],[Stopnja DDV (%)]]</f>
        <v>0</v>
      </c>
      <c r="R270" s="686">
        <f>+Sklop13[[#This Row],[cena/enota brez DDV v EUR]]+Sklop13[[#This Row],[Davek (EUR)]]</f>
        <v>0</v>
      </c>
      <c r="S270" s="686">
        <f>+Sklop13[[#This Row],[cena/enota brez DDV v EUR]]*Sklop13[[#This Row],[Okvirna količina]]</f>
        <v>0</v>
      </c>
      <c r="T270" s="688">
        <f>+Sklop13[[#This Row],[Končna cena/enoto mere (EUR) z DDV]]*Sklop13[[#This Row],[Okvirna količina]]</f>
        <v>0</v>
      </c>
      <c r="U270" s="689"/>
      <c r="V270" s="519"/>
    </row>
    <row r="271" spans="1:22" s="533" customFormat="1">
      <c r="A271" s="641" t="s">
        <v>1181</v>
      </c>
      <c r="B271" s="633" t="s">
        <v>492</v>
      </c>
      <c r="C271" s="711">
        <v>100</v>
      </c>
      <c r="D271" s="712" t="s">
        <v>155</v>
      </c>
      <c r="E271" s="677"/>
      <c r="F271" s="713">
        <v>500</v>
      </c>
      <c r="G271" s="714" t="s">
        <v>0</v>
      </c>
      <c r="H271" s="68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71" s="682" t="str">
        <f>IF(Sklop13[[#This Row],[ZAHTEVANA SHEMA KAKOVOSTI]]&lt;&gt;"",Sklop13[[#This Row],[Preračunana masa/volumen/kos na enoto kg]],"")</f>
        <v/>
      </c>
      <c r="J271" s="683"/>
      <c r="K271" s="684"/>
      <c r="L271" s="684"/>
      <c r="M271" s="685"/>
      <c r="N271" s="686"/>
      <c r="O271" s="686"/>
      <c r="P271" s="687"/>
      <c r="Q271" s="686">
        <f>+Sklop13[[#This Row],[cena/enota brez DDV v EUR]]*Sklop13[[#This Row],[Stopnja DDV (%)]]</f>
        <v>0</v>
      </c>
      <c r="R271" s="686">
        <f>+Sklop13[[#This Row],[cena/enota brez DDV v EUR]]+Sklop13[[#This Row],[Davek (EUR)]]</f>
        <v>0</v>
      </c>
      <c r="S271" s="686">
        <f>+Sklop13[[#This Row],[cena/enota brez DDV v EUR]]*Sklop13[[#This Row],[Okvirna količina]]</f>
        <v>0</v>
      </c>
      <c r="T271" s="688">
        <f>+Sklop13[[#This Row],[Končna cena/enoto mere (EUR) z DDV]]*Sklop13[[#This Row],[Okvirna količina]]</f>
        <v>0</v>
      </c>
      <c r="U271" s="689"/>
      <c r="V271" s="519"/>
    </row>
    <row r="272" spans="1:22" s="20" customFormat="1">
      <c r="A272" s="690" t="s">
        <v>177</v>
      </c>
      <c r="B272" s="691"/>
      <c r="C272" s="692"/>
      <c r="D272" s="692"/>
      <c r="E272" s="565"/>
      <c r="F272" s="566"/>
      <c r="G272" s="567"/>
      <c r="H272" s="693">
        <f>SUBTOTAL(109,Sklop13[Preračunana masa/volumen/kos na enoto kg])</f>
        <v>36563.955000000002</v>
      </c>
      <c r="I272" s="693">
        <f>SUBTOTAL(109,Sklop13[Živila iz shem kakovosti (kg)])</f>
        <v>830.19999999999993</v>
      </c>
      <c r="J272" s="694"/>
      <c r="K272" s="695"/>
      <c r="L272" s="695"/>
      <c r="M272" s="696"/>
      <c r="N272" s="697"/>
      <c r="O272" s="697"/>
      <c r="P272" s="697"/>
      <c r="Q272" s="698"/>
      <c r="R272" s="694"/>
      <c r="S272" s="698">
        <f>SUBTOTAL(109,Sklop13[Vrednost za okvirno količino (EUR) brez DDV])</f>
        <v>0</v>
      </c>
      <c r="T272" s="698">
        <f>SUBTOTAL(109,Sklop13[Vrednost za okvirno količino (EUR) z DDV])</f>
        <v>0</v>
      </c>
      <c r="U272" s="699">
        <f>SUBTOTAL(103,Sklop13[Shema kakovosti
(nacionalne, evropske)
])</f>
        <v>0</v>
      </c>
      <c r="V272" s="13"/>
    </row>
    <row r="273" spans="1:22" s="331" customFormat="1">
      <c r="A273" s="385"/>
      <c r="B273" s="386"/>
      <c r="C273" s="387"/>
      <c r="D273" s="387"/>
      <c r="E273" s="388"/>
      <c r="F273" s="389"/>
      <c r="G273" s="390"/>
      <c r="H273" s="391"/>
      <c r="I273" s="391"/>
      <c r="J273" s="389"/>
      <c r="K273" s="392"/>
      <c r="L273" s="392"/>
      <c r="M273" s="393"/>
      <c r="N273" s="394"/>
      <c r="O273" s="394"/>
      <c r="P273" s="394"/>
      <c r="Q273" s="395"/>
      <c r="R273" s="389"/>
      <c r="S273" s="395"/>
      <c r="T273" s="395"/>
      <c r="U273" s="396"/>
      <c r="V273" s="330"/>
    </row>
    <row r="274" spans="1:22" s="20" customFormat="1">
      <c r="A274" s="50" t="s">
        <v>173</v>
      </c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50"/>
      <c r="R274" s="50"/>
      <c r="S274" s="50"/>
      <c r="T274" s="50"/>
      <c r="U274" s="71"/>
      <c r="V274" s="13"/>
    </row>
    <row r="275" spans="1:22" s="20" customFormat="1">
      <c r="A275" s="13" t="s">
        <v>175</v>
      </c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09" t="s">
        <v>240</v>
      </c>
      <c r="B276" s="19"/>
      <c r="C276" s="29"/>
      <c r="D276" s="29"/>
      <c r="E276" s="112"/>
      <c r="F276" s="71"/>
      <c r="G276" s="71"/>
      <c r="H276" s="31"/>
      <c r="I276" s="31"/>
      <c r="J276" s="31"/>
      <c r="K276" s="31"/>
      <c r="L276" s="57"/>
      <c r="M276" s="57"/>
      <c r="N276" s="31"/>
      <c r="O276" s="31"/>
      <c r="P276" s="31"/>
      <c r="Q276" s="31"/>
      <c r="R276" s="31"/>
      <c r="S276" s="13"/>
      <c r="T276" s="13"/>
      <c r="U276" s="71"/>
      <c r="V276" s="13"/>
    </row>
    <row r="277" spans="1:22" s="20" customFormat="1">
      <c r="A277" s="126" t="s">
        <v>211</v>
      </c>
      <c r="B277" s="125"/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5"/>
      <c r="U277" s="125"/>
      <c r="V277" s="13"/>
    </row>
    <row r="278" spans="1:22" s="20" customFormat="1">
      <c r="A278" s="648" t="s">
        <v>229</v>
      </c>
      <c r="B278" s="648"/>
      <c r="C278" s="648"/>
      <c r="D278" s="648"/>
      <c r="E278" s="648"/>
      <c r="F278" s="648"/>
      <c r="G278" s="648"/>
      <c r="H278" s="648"/>
      <c r="I278" s="648"/>
      <c r="J278" s="648"/>
      <c r="K278" s="648"/>
      <c r="L278" s="648"/>
      <c r="M278" s="57"/>
      <c r="N278" s="31"/>
      <c r="O278" s="31"/>
      <c r="P278" s="31"/>
      <c r="Q278" s="31"/>
      <c r="R278" s="31"/>
      <c r="S278" s="13"/>
      <c r="T278" s="13"/>
      <c r="U278" s="71"/>
      <c r="V278" s="13"/>
    </row>
    <row r="279" spans="1:22" s="20" customFormat="1">
      <c r="A279" s="647" t="s">
        <v>234</v>
      </c>
      <c r="B279" s="647"/>
      <c r="C279" s="647"/>
      <c r="D279" s="647"/>
      <c r="E279" s="647"/>
      <c r="F279" s="647"/>
      <c r="G279" s="647"/>
      <c r="H279" s="647"/>
      <c r="I279" s="647"/>
      <c r="J279" s="647"/>
      <c r="K279" s="647"/>
      <c r="L279" s="647"/>
      <c r="M279" s="13"/>
      <c r="N279" s="31"/>
      <c r="O279" s="31"/>
      <c r="P279" s="31"/>
      <c r="Q279" s="31"/>
      <c r="R279" s="31"/>
      <c r="S279" s="13"/>
      <c r="T279" s="13"/>
      <c r="U279" s="71"/>
      <c r="V279" s="13"/>
    </row>
    <row r="280" spans="1:22" s="20" customFormat="1">
      <c r="A280" s="13"/>
      <c r="B280" s="19"/>
      <c r="C280" s="29"/>
      <c r="D280" s="29"/>
      <c r="E280" s="112"/>
      <c r="F280" s="116"/>
      <c r="G280" s="116"/>
      <c r="L280" s="13"/>
      <c r="M280" s="13"/>
      <c r="N280" s="31"/>
      <c r="O280" s="31"/>
      <c r="P280" s="31"/>
      <c r="Q280" s="31"/>
      <c r="R280" s="31"/>
      <c r="S280" s="13"/>
      <c r="T280" s="13"/>
      <c r="U280" s="71"/>
      <c r="V280" s="13"/>
    </row>
    <row r="281" spans="1:22" s="20" customFormat="1">
      <c r="A281" s="109" t="s">
        <v>66</v>
      </c>
      <c r="B281" s="19"/>
      <c r="C281" s="29"/>
      <c r="D281" s="29"/>
      <c r="E281" s="112"/>
      <c r="F281" s="71"/>
      <c r="G281" s="71" t="s">
        <v>67</v>
      </c>
      <c r="H281" s="31"/>
      <c r="I281" s="31"/>
      <c r="J281" s="31"/>
      <c r="K281" s="31"/>
      <c r="L281" s="57"/>
      <c r="M281" s="57"/>
      <c r="N281" s="31"/>
      <c r="O281" s="31"/>
      <c r="P281" s="31"/>
      <c r="Q281" s="31" t="s">
        <v>68</v>
      </c>
      <c r="R281" s="31"/>
      <c r="S281" s="13"/>
      <c r="T281" s="13"/>
      <c r="U281" s="71"/>
      <c r="V281" s="13"/>
    </row>
    <row r="282" spans="1:22" s="20" customFormat="1" ht="15">
      <c r="A282" s="7"/>
      <c r="B282" s="5"/>
      <c r="C282" s="28"/>
      <c r="D282" s="28"/>
      <c r="E282" s="27"/>
      <c r="F282" s="8"/>
      <c r="G282" s="116"/>
      <c r="H282" s="9"/>
      <c r="I282" s="9"/>
      <c r="J282" s="9"/>
      <c r="K282" s="9"/>
      <c r="L282" s="22"/>
      <c r="M282" s="22"/>
      <c r="N282" s="9"/>
      <c r="O282" s="9"/>
      <c r="P282" s="9"/>
      <c r="Q282" s="9"/>
      <c r="R282" s="9"/>
      <c r="S282" s="4"/>
      <c r="T282" s="4"/>
      <c r="U282" s="8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5"/>
      <c r="F306" s="116"/>
      <c r="G306" s="116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5"/>
      <c r="F307" s="116"/>
      <c r="G307" s="116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5"/>
      <c r="F308" s="116"/>
      <c r="G308" s="116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5"/>
      <c r="F309" s="116"/>
      <c r="G309" s="116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5"/>
      <c r="F310" s="116"/>
      <c r="G310" s="116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5"/>
      <c r="F311" s="116"/>
      <c r="G311" s="116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5"/>
      <c r="F312" s="116"/>
      <c r="G312" s="116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5"/>
      <c r="F313" s="116"/>
      <c r="G313" s="116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5"/>
      <c r="F314" s="116"/>
      <c r="G314" s="116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5"/>
      <c r="F315" s="116"/>
      <c r="G315" s="116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5"/>
      <c r="F316" s="116"/>
      <c r="G316" s="116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5"/>
      <c r="F317" s="116"/>
      <c r="G317" s="116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5"/>
      <c r="F318" s="116"/>
      <c r="G318" s="116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5"/>
      <c r="F319" s="116"/>
      <c r="G319" s="116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5"/>
      <c r="F320" s="116"/>
      <c r="G320" s="116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5"/>
      <c r="F321" s="116"/>
      <c r="G321" s="116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5"/>
      <c r="F322" s="116"/>
      <c r="G322" s="116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5"/>
      <c r="F323" s="116"/>
      <c r="G323" s="116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5"/>
      <c r="F324" s="116"/>
      <c r="G324" s="116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5"/>
      <c r="F325" s="116"/>
      <c r="G325" s="116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5"/>
      <c r="F326" s="116"/>
      <c r="G326" s="116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5"/>
      <c r="F327" s="116"/>
      <c r="G327" s="116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5"/>
      <c r="F328" s="116"/>
      <c r="G328" s="116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5"/>
      <c r="F329" s="116"/>
      <c r="G329" s="116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5"/>
      <c r="F330" s="116"/>
      <c r="G330" s="116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5"/>
      <c r="F331" s="116"/>
      <c r="G331" s="116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5"/>
      <c r="F332" s="116"/>
      <c r="G332" s="116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5"/>
      <c r="F333" s="116"/>
      <c r="G333" s="116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5"/>
      <c r="F334" s="116"/>
      <c r="G334" s="116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5"/>
      <c r="F335" s="116"/>
      <c r="G335" s="116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5"/>
      <c r="F336" s="116"/>
      <c r="G336" s="116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5"/>
      <c r="F337" s="116"/>
      <c r="G337" s="116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5"/>
      <c r="F338" s="116"/>
      <c r="G338" s="116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5"/>
      <c r="F339" s="116"/>
      <c r="G339" s="116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5"/>
      <c r="F340" s="116"/>
      <c r="G340" s="116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5"/>
      <c r="F341" s="116"/>
      <c r="G341" s="116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5"/>
      <c r="F342" s="116"/>
      <c r="G342" s="116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 s="20" customFormat="1">
      <c r="A343" s="13"/>
      <c r="B343" s="18"/>
      <c r="C343" s="30"/>
      <c r="D343" s="30"/>
      <c r="E343" s="115"/>
      <c r="F343" s="116"/>
      <c r="G343" s="116"/>
      <c r="L343" s="13"/>
      <c r="M343" s="13"/>
      <c r="N343" s="13"/>
      <c r="O343" s="13"/>
      <c r="P343" s="13"/>
      <c r="Q343" s="13"/>
      <c r="R343" s="13"/>
      <c r="S343" s="13"/>
      <c r="T343" s="13"/>
      <c r="U343" s="71"/>
      <c r="V343" s="13"/>
    </row>
    <row r="344" spans="1:22" s="20" customFormat="1">
      <c r="A344" s="13"/>
      <c r="B344" s="18"/>
      <c r="C344" s="30"/>
      <c r="D344" s="30"/>
      <c r="E344" s="115"/>
      <c r="F344" s="116"/>
      <c r="G344" s="116"/>
      <c r="L344" s="13"/>
      <c r="M344" s="13"/>
      <c r="N344" s="13"/>
      <c r="O344" s="13"/>
      <c r="P344" s="13"/>
      <c r="Q344" s="13"/>
      <c r="R344" s="13"/>
      <c r="S344" s="13"/>
      <c r="T344" s="13"/>
      <c r="U344" s="71"/>
      <c r="V344" s="13"/>
    </row>
    <row r="345" spans="1:22" s="20" customFormat="1">
      <c r="A345" s="13"/>
      <c r="B345" s="18"/>
      <c r="C345" s="30"/>
      <c r="D345" s="30"/>
      <c r="E345" s="115"/>
      <c r="F345" s="116"/>
      <c r="G345" s="116"/>
      <c r="L345" s="13"/>
      <c r="M345" s="13"/>
      <c r="N345" s="13"/>
      <c r="O345" s="13"/>
      <c r="P345" s="13"/>
      <c r="Q345" s="13"/>
      <c r="R345" s="13"/>
      <c r="S345" s="13"/>
      <c r="T345" s="13"/>
      <c r="U345" s="71"/>
      <c r="V345" s="13"/>
    </row>
    <row r="346" spans="1:22" s="20" customFormat="1">
      <c r="A346" s="13"/>
      <c r="B346" s="18"/>
      <c r="C346" s="30"/>
      <c r="D346" s="30"/>
      <c r="E346" s="115"/>
      <c r="F346" s="116"/>
      <c r="G346" s="116"/>
      <c r="L346" s="13"/>
      <c r="M346" s="13"/>
      <c r="N346" s="13"/>
      <c r="O346" s="13"/>
      <c r="P346" s="13"/>
      <c r="Q346" s="13"/>
      <c r="R346" s="13"/>
      <c r="S346" s="13"/>
      <c r="T346" s="13"/>
      <c r="U346" s="71"/>
      <c r="V346" s="13"/>
    </row>
    <row r="347" spans="1:22" s="20" customFormat="1">
      <c r="A347" s="13"/>
      <c r="B347" s="18"/>
      <c r="C347" s="30"/>
      <c r="D347" s="30"/>
      <c r="E347" s="115"/>
      <c r="F347" s="116"/>
      <c r="G347" s="116"/>
      <c r="L347" s="13"/>
      <c r="M347" s="13"/>
      <c r="N347" s="13"/>
      <c r="O347" s="13"/>
      <c r="P347" s="13"/>
      <c r="Q347" s="13"/>
      <c r="R347" s="13"/>
      <c r="S347" s="13"/>
      <c r="T347" s="13"/>
      <c r="U347" s="71"/>
      <c r="V347" s="13"/>
    </row>
    <row r="348" spans="1:22" s="20" customFormat="1">
      <c r="A348" s="13"/>
      <c r="B348" s="18"/>
      <c r="C348" s="30"/>
      <c r="D348" s="30"/>
      <c r="E348" s="115"/>
      <c r="F348" s="116"/>
      <c r="G348" s="116"/>
      <c r="L348" s="13"/>
      <c r="M348" s="13"/>
      <c r="N348" s="13"/>
      <c r="O348" s="13"/>
      <c r="P348" s="13"/>
      <c r="Q348" s="13"/>
      <c r="R348" s="13"/>
      <c r="S348" s="13"/>
      <c r="T348" s="13"/>
      <c r="U348" s="71"/>
      <c r="V348" s="13"/>
    </row>
    <row r="349" spans="1:22" s="20" customFormat="1">
      <c r="A349" s="13"/>
      <c r="B349" s="18"/>
      <c r="C349" s="30"/>
      <c r="D349" s="30"/>
      <c r="E349" s="115"/>
      <c r="F349" s="116"/>
      <c r="G349" s="116"/>
      <c r="L349" s="13"/>
      <c r="M349" s="13"/>
      <c r="N349" s="13"/>
      <c r="O349" s="13"/>
      <c r="P349" s="13"/>
      <c r="Q349" s="13"/>
      <c r="R349" s="13"/>
      <c r="S349" s="13"/>
      <c r="T349" s="13"/>
      <c r="U349" s="71"/>
      <c r="V349" s="13"/>
    </row>
    <row r="350" spans="1:22" s="20" customFormat="1">
      <c r="A350" s="13"/>
      <c r="B350" s="18"/>
      <c r="C350" s="30"/>
      <c r="D350" s="30"/>
      <c r="E350" s="115"/>
      <c r="F350" s="116"/>
      <c r="G350" s="116"/>
      <c r="L350" s="13"/>
      <c r="M350" s="13"/>
      <c r="N350" s="13"/>
      <c r="O350" s="13"/>
      <c r="P350" s="13"/>
      <c r="Q350" s="13"/>
      <c r="R350" s="13"/>
      <c r="S350" s="13"/>
      <c r="T350" s="13"/>
      <c r="U350" s="71"/>
      <c r="V350" s="13"/>
    </row>
    <row r="351" spans="1:22" s="20" customFormat="1">
      <c r="A351" s="13"/>
      <c r="B351" s="18"/>
      <c r="C351" s="30"/>
      <c r="D351" s="30"/>
      <c r="E351" s="115"/>
      <c r="F351" s="116"/>
      <c r="G351" s="116"/>
      <c r="L351" s="13"/>
      <c r="M351" s="13"/>
      <c r="N351" s="13"/>
      <c r="O351" s="13"/>
      <c r="P351" s="13"/>
      <c r="Q351" s="13"/>
      <c r="R351" s="13"/>
      <c r="S351" s="13"/>
      <c r="T351" s="13"/>
      <c r="U351" s="71"/>
      <c r="V351" s="13"/>
    </row>
    <row r="352" spans="1:22" s="20" customFormat="1">
      <c r="A352" s="13"/>
      <c r="B352" s="18"/>
      <c r="C352" s="30"/>
      <c r="D352" s="30"/>
      <c r="E352" s="115"/>
      <c r="F352" s="116"/>
      <c r="G352" s="116"/>
      <c r="L352" s="13"/>
      <c r="M352" s="13"/>
      <c r="N352" s="13"/>
      <c r="O352" s="13"/>
      <c r="P352" s="13"/>
      <c r="Q352" s="13"/>
      <c r="R352" s="13"/>
      <c r="S352" s="13"/>
      <c r="T352" s="13"/>
      <c r="U352" s="71"/>
      <c r="V352" s="13"/>
    </row>
    <row r="353" spans="1:22" s="20" customFormat="1">
      <c r="A353" s="13"/>
      <c r="B353" s="18"/>
      <c r="C353" s="30"/>
      <c r="D353" s="30"/>
      <c r="E353" s="115"/>
      <c r="F353" s="116"/>
      <c r="G353" s="116"/>
      <c r="L353" s="13"/>
      <c r="M353" s="13"/>
      <c r="N353" s="13"/>
      <c r="O353" s="13"/>
      <c r="P353" s="13"/>
      <c r="Q353" s="13"/>
      <c r="R353" s="13"/>
      <c r="S353" s="13"/>
      <c r="T353" s="13"/>
      <c r="U353" s="71"/>
      <c r="V353" s="13"/>
    </row>
    <row r="354" spans="1:22" s="20" customFormat="1">
      <c r="A354" s="13"/>
      <c r="B354" s="18"/>
      <c r="C354" s="30"/>
      <c r="D354" s="30"/>
      <c r="E354" s="115"/>
      <c r="F354" s="116"/>
      <c r="G354" s="116"/>
      <c r="L354" s="13"/>
      <c r="M354" s="13"/>
      <c r="N354" s="13"/>
      <c r="O354" s="13"/>
      <c r="P354" s="13"/>
      <c r="Q354" s="13"/>
      <c r="R354" s="13"/>
      <c r="S354" s="13"/>
      <c r="T354" s="13"/>
      <c r="U354" s="71"/>
      <c r="V354" s="13"/>
    </row>
    <row r="355" spans="1:22" s="20" customFormat="1">
      <c r="A355" s="13"/>
      <c r="B355" s="18"/>
      <c r="C355" s="30"/>
      <c r="D355" s="30"/>
      <c r="E355" s="115"/>
      <c r="F355" s="116"/>
      <c r="G355" s="116"/>
      <c r="L355" s="13"/>
      <c r="M355" s="13"/>
      <c r="N355" s="13"/>
      <c r="O355" s="13"/>
      <c r="P355" s="13"/>
      <c r="Q355" s="13"/>
      <c r="R355" s="13"/>
      <c r="S355" s="13"/>
      <c r="T355" s="13"/>
      <c r="U355" s="71"/>
      <c r="V355" s="13"/>
    </row>
    <row r="356" spans="1:22" s="20" customFormat="1">
      <c r="A356" s="13"/>
      <c r="B356" s="18"/>
      <c r="C356" s="30"/>
      <c r="D356" s="30"/>
      <c r="E356" s="115"/>
      <c r="F356" s="116"/>
      <c r="G356" s="116"/>
      <c r="L356" s="13"/>
      <c r="M356" s="13"/>
      <c r="N356" s="13"/>
      <c r="O356" s="13"/>
      <c r="P356" s="13"/>
      <c r="Q356" s="13"/>
      <c r="R356" s="13"/>
      <c r="S356" s="13"/>
      <c r="T356" s="13"/>
      <c r="U356" s="71"/>
      <c r="V356" s="13"/>
    </row>
    <row r="357" spans="1:22" s="20" customFormat="1">
      <c r="A357" s="13"/>
      <c r="B357" s="18"/>
      <c r="C357" s="30"/>
      <c r="D357" s="30"/>
      <c r="E357" s="115"/>
      <c r="F357" s="116"/>
      <c r="G357" s="116"/>
      <c r="L357" s="13"/>
      <c r="M357" s="13"/>
      <c r="N357" s="13"/>
      <c r="O357" s="13"/>
      <c r="P357" s="13"/>
      <c r="Q357" s="13"/>
      <c r="R357" s="13"/>
      <c r="S357" s="13"/>
      <c r="T357" s="13"/>
      <c r="U357" s="71"/>
      <c r="V357" s="13"/>
    </row>
    <row r="358" spans="1:22" s="20" customFormat="1">
      <c r="A358" s="13"/>
      <c r="B358" s="18"/>
      <c r="C358" s="30"/>
      <c r="D358" s="30"/>
      <c r="E358" s="115"/>
      <c r="F358" s="116"/>
      <c r="G358" s="116"/>
      <c r="L358" s="13"/>
      <c r="M358" s="13"/>
      <c r="N358" s="13"/>
      <c r="O358" s="13"/>
      <c r="P358" s="13"/>
      <c r="Q358" s="13"/>
      <c r="R358" s="13"/>
      <c r="S358" s="13"/>
      <c r="T358" s="13"/>
      <c r="U358" s="71"/>
      <c r="V358" s="13"/>
    </row>
    <row r="359" spans="1:22" s="20" customFormat="1">
      <c r="A359" s="13"/>
      <c r="B359" s="18"/>
      <c r="C359" s="30"/>
      <c r="D359" s="30"/>
      <c r="E359" s="115"/>
      <c r="F359" s="116"/>
      <c r="G359" s="116"/>
      <c r="L359" s="13"/>
      <c r="M359" s="13"/>
      <c r="N359" s="13"/>
      <c r="O359" s="13"/>
      <c r="P359" s="13"/>
      <c r="Q359" s="13"/>
      <c r="R359" s="13"/>
      <c r="S359" s="13"/>
      <c r="T359" s="13"/>
      <c r="U359" s="71"/>
      <c r="V359" s="13"/>
    </row>
    <row r="360" spans="1:22" s="20" customFormat="1">
      <c r="A360" s="13"/>
      <c r="B360" s="18"/>
      <c r="C360" s="30"/>
      <c r="D360" s="30"/>
      <c r="E360" s="115"/>
      <c r="F360" s="116"/>
      <c r="G360" s="116"/>
      <c r="L360" s="13"/>
      <c r="M360" s="13"/>
      <c r="N360" s="13"/>
      <c r="O360" s="13"/>
      <c r="P360" s="13"/>
      <c r="Q360" s="13"/>
      <c r="R360" s="13"/>
      <c r="S360" s="13"/>
      <c r="T360" s="13"/>
      <c r="U360" s="71"/>
      <c r="V360" s="13"/>
    </row>
    <row r="361" spans="1:22" s="20" customFormat="1">
      <c r="A361" s="13"/>
      <c r="B361" s="18"/>
      <c r="C361" s="30"/>
      <c r="D361" s="30"/>
      <c r="E361" s="115"/>
      <c r="F361" s="116"/>
      <c r="G361" s="116"/>
      <c r="L361" s="13"/>
      <c r="M361" s="13"/>
      <c r="N361" s="13"/>
      <c r="O361" s="13"/>
      <c r="P361" s="13"/>
      <c r="Q361" s="13"/>
      <c r="R361" s="13"/>
      <c r="S361" s="13"/>
      <c r="T361" s="13"/>
      <c r="U361" s="71"/>
      <c r="V361" s="13"/>
    </row>
    <row r="362" spans="1:22" s="20" customFormat="1">
      <c r="A362" s="13"/>
      <c r="B362" s="18"/>
      <c r="C362" s="30"/>
      <c r="D362" s="30"/>
      <c r="E362" s="115"/>
      <c r="F362" s="116"/>
      <c r="G362" s="116"/>
      <c r="L362" s="13"/>
      <c r="M362" s="13"/>
      <c r="N362" s="13"/>
      <c r="O362" s="13"/>
      <c r="P362" s="13"/>
      <c r="Q362" s="13"/>
      <c r="R362" s="13"/>
      <c r="S362" s="13"/>
      <c r="T362" s="13"/>
      <c r="U362" s="71"/>
      <c r="V362" s="13"/>
    </row>
    <row r="363" spans="1:22" s="20" customFormat="1">
      <c r="A363" s="13"/>
      <c r="B363" s="18"/>
      <c r="C363" s="30"/>
      <c r="D363" s="30"/>
      <c r="E363" s="115"/>
      <c r="F363" s="116"/>
      <c r="G363" s="116"/>
      <c r="L363" s="13"/>
      <c r="M363" s="13"/>
      <c r="N363" s="13"/>
      <c r="O363" s="13"/>
      <c r="P363" s="13"/>
      <c r="Q363" s="13"/>
      <c r="R363" s="13"/>
      <c r="S363" s="13"/>
      <c r="T363" s="13"/>
      <c r="U363" s="71"/>
      <c r="V363" s="13"/>
    </row>
    <row r="364" spans="1:22" s="20" customFormat="1">
      <c r="A364" s="13"/>
      <c r="B364" s="18"/>
      <c r="C364" s="30"/>
      <c r="D364" s="30"/>
      <c r="E364" s="115"/>
      <c r="F364" s="116"/>
      <c r="G364" s="116"/>
      <c r="L364" s="13"/>
      <c r="M364" s="13"/>
      <c r="N364" s="13"/>
      <c r="O364" s="13"/>
      <c r="P364" s="13"/>
      <c r="Q364" s="13"/>
      <c r="R364" s="13"/>
      <c r="S364" s="13"/>
      <c r="T364" s="13"/>
      <c r="U364" s="71"/>
      <c r="V364" s="13"/>
    </row>
    <row r="365" spans="1:22" s="20" customFormat="1">
      <c r="A365" s="13"/>
      <c r="B365" s="18"/>
      <c r="C365" s="30"/>
      <c r="D365" s="30"/>
      <c r="E365" s="115"/>
      <c r="F365" s="116"/>
      <c r="G365" s="116"/>
      <c r="L365" s="13"/>
      <c r="M365" s="13"/>
      <c r="N365" s="13"/>
      <c r="O365" s="13"/>
      <c r="P365" s="13"/>
      <c r="Q365" s="13"/>
      <c r="R365" s="13"/>
      <c r="S365" s="13"/>
      <c r="T365" s="13"/>
      <c r="U365" s="71"/>
      <c r="V365" s="13"/>
    </row>
    <row r="366" spans="1:22" s="20" customFormat="1">
      <c r="A366" s="13"/>
      <c r="B366" s="18"/>
      <c r="C366" s="30"/>
      <c r="D366" s="30"/>
      <c r="E366" s="115"/>
      <c r="F366" s="116"/>
      <c r="G366" s="116"/>
      <c r="L366" s="13"/>
      <c r="M366" s="13"/>
      <c r="N366" s="13"/>
      <c r="O366" s="13"/>
      <c r="P366" s="13"/>
      <c r="Q366" s="13"/>
      <c r="R366" s="13"/>
      <c r="S366" s="13"/>
      <c r="T366" s="13"/>
      <c r="U366" s="71"/>
      <c r="V366" s="13"/>
    </row>
    <row r="367" spans="1:22" s="20" customFormat="1">
      <c r="A367" s="13"/>
      <c r="B367" s="18"/>
      <c r="C367" s="30"/>
      <c r="D367" s="30"/>
      <c r="E367" s="115"/>
      <c r="F367" s="116"/>
      <c r="G367" s="116"/>
      <c r="L367" s="13"/>
      <c r="M367" s="13"/>
      <c r="N367" s="13"/>
      <c r="O367" s="13"/>
      <c r="P367" s="13"/>
      <c r="Q367" s="13"/>
      <c r="R367" s="13"/>
      <c r="S367" s="13"/>
      <c r="T367" s="13"/>
      <c r="U367" s="71"/>
      <c r="V367" s="13"/>
    </row>
    <row r="368" spans="1:22" s="20" customFormat="1">
      <c r="A368" s="13"/>
      <c r="B368" s="18"/>
      <c r="C368" s="30"/>
      <c r="D368" s="30"/>
      <c r="E368" s="115"/>
      <c r="F368" s="116"/>
      <c r="G368" s="116"/>
      <c r="L368" s="13"/>
      <c r="M368" s="13"/>
      <c r="N368" s="13"/>
      <c r="O368" s="13"/>
      <c r="P368" s="13"/>
      <c r="Q368" s="13"/>
      <c r="R368" s="13"/>
      <c r="S368" s="13"/>
      <c r="T368" s="13"/>
      <c r="U368" s="71"/>
      <c r="V368" s="13"/>
    </row>
    <row r="369" spans="1:22" s="20" customFormat="1">
      <c r="A369" s="13"/>
      <c r="B369" s="18"/>
      <c r="C369" s="30"/>
      <c r="D369" s="30"/>
      <c r="E369" s="115"/>
      <c r="F369" s="116"/>
      <c r="G369" s="116"/>
      <c r="L369" s="13"/>
      <c r="M369" s="13"/>
      <c r="N369" s="13"/>
      <c r="O369" s="13"/>
      <c r="P369" s="13"/>
      <c r="Q369" s="13"/>
      <c r="R369" s="13"/>
      <c r="S369" s="13"/>
      <c r="T369" s="13"/>
      <c r="U369" s="71"/>
      <c r="V369" s="13"/>
    </row>
    <row r="370" spans="1:22" s="20" customFormat="1">
      <c r="A370" s="13"/>
      <c r="B370" s="18"/>
      <c r="C370" s="30"/>
      <c r="D370" s="30"/>
      <c r="E370" s="115"/>
      <c r="F370" s="116"/>
      <c r="G370" s="116"/>
      <c r="L370" s="13"/>
      <c r="M370" s="13"/>
      <c r="N370" s="13"/>
      <c r="O370" s="13"/>
      <c r="P370" s="13"/>
      <c r="Q370" s="13"/>
      <c r="R370" s="13"/>
      <c r="S370" s="13"/>
      <c r="T370" s="13"/>
      <c r="U370" s="71"/>
      <c r="V370" s="13"/>
    </row>
    <row r="371" spans="1:22" s="20" customFormat="1">
      <c r="A371" s="13"/>
      <c r="B371" s="18"/>
      <c r="C371" s="30"/>
      <c r="D371" s="30"/>
      <c r="E371" s="115"/>
      <c r="F371" s="116"/>
      <c r="G371" s="116"/>
      <c r="L371" s="13"/>
      <c r="M371" s="13"/>
      <c r="N371" s="13"/>
      <c r="O371" s="13"/>
      <c r="P371" s="13"/>
      <c r="Q371" s="13"/>
      <c r="R371" s="13"/>
      <c r="S371" s="13"/>
      <c r="T371" s="13"/>
      <c r="U371" s="71"/>
      <c r="V371" s="13"/>
    </row>
    <row r="372" spans="1:22" s="20" customFormat="1">
      <c r="A372" s="13"/>
      <c r="B372" s="18"/>
      <c r="C372" s="30"/>
      <c r="D372" s="30"/>
      <c r="E372" s="115"/>
      <c r="F372" s="116"/>
      <c r="G372" s="116"/>
      <c r="L372" s="13"/>
      <c r="M372" s="13"/>
      <c r="N372" s="13"/>
      <c r="O372" s="13"/>
      <c r="P372" s="13"/>
      <c r="Q372" s="13"/>
      <c r="R372" s="13"/>
      <c r="S372" s="13"/>
      <c r="T372" s="13"/>
      <c r="U372" s="71"/>
      <c r="V372" s="13"/>
    </row>
    <row r="373" spans="1:22" s="20" customFormat="1">
      <c r="A373" s="13"/>
      <c r="B373" s="18"/>
      <c r="C373" s="30"/>
      <c r="D373" s="30"/>
      <c r="E373" s="115"/>
      <c r="F373" s="116"/>
      <c r="G373" s="116"/>
      <c r="L373" s="13"/>
      <c r="M373" s="13"/>
      <c r="N373" s="13"/>
      <c r="O373" s="13"/>
      <c r="P373" s="13"/>
      <c r="Q373" s="13"/>
      <c r="R373" s="13"/>
      <c r="S373" s="13"/>
      <c r="T373" s="13"/>
      <c r="U373" s="71"/>
      <c r="V373" s="13"/>
    </row>
    <row r="374" spans="1:22" s="20" customFormat="1">
      <c r="A374" s="13"/>
      <c r="B374" s="18"/>
      <c r="C374" s="30"/>
      <c r="D374" s="30"/>
      <c r="E374" s="115"/>
      <c r="F374" s="116"/>
      <c r="G374" s="116"/>
      <c r="L374" s="13"/>
      <c r="M374" s="13"/>
      <c r="N374" s="13"/>
      <c r="O374" s="13"/>
      <c r="P374" s="13"/>
      <c r="Q374" s="13"/>
      <c r="R374" s="13"/>
      <c r="S374" s="13"/>
      <c r="T374" s="13"/>
      <c r="U374" s="71"/>
      <c r="V374" s="13"/>
    </row>
    <row r="375" spans="1:22" s="20" customFormat="1">
      <c r="A375" s="13"/>
      <c r="B375" s="18"/>
      <c r="C375" s="30"/>
      <c r="D375" s="30"/>
      <c r="E375" s="115"/>
      <c r="F375" s="116"/>
      <c r="G375" s="116"/>
      <c r="L375" s="13"/>
      <c r="M375" s="13"/>
      <c r="N375" s="13"/>
      <c r="O375" s="13"/>
      <c r="P375" s="13"/>
      <c r="Q375" s="13"/>
      <c r="R375" s="13"/>
      <c r="S375" s="13"/>
      <c r="T375" s="13"/>
      <c r="U375" s="71"/>
      <c r="V375" s="13"/>
    </row>
    <row r="376" spans="1:22" s="20" customFormat="1">
      <c r="A376" s="13"/>
      <c r="B376" s="18"/>
      <c r="C376" s="30"/>
      <c r="D376" s="30"/>
      <c r="E376" s="115"/>
      <c r="F376" s="116"/>
      <c r="G376" s="116"/>
      <c r="L376" s="13"/>
      <c r="M376" s="13"/>
      <c r="N376" s="13"/>
      <c r="O376" s="13"/>
      <c r="P376" s="13"/>
      <c r="Q376" s="13"/>
      <c r="R376" s="13"/>
      <c r="S376" s="13"/>
      <c r="T376" s="13"/>
      <c r="U376" s="71"/>
      <c r="V376" s="13"/>
    </row>
    <row r="377" spans="1:22" s="20" customFormat="1">
      <c r="A377" s="13"/>
      <c r="B377" s="18"/>
      <c r="C377" s="30"/>
      <c r="D377" s="30"/>
      <c r="E377" s="115"/>
      <c r="F377" s="116"/>
      <c r="G377" s="116"/>
      <c r="L377" s="13"/>
      <c r="M377" s="13"/>
      <c r="N377" s="13"/>
      <c r="O377" s="13"/>
      <c r="P377" s="13"/>
      <c r="Q377" s="13"/>
      <c r="R377" s="13"/>
      <c r="S377" s="13"/>
      <c r="T377" s="13"/>
      <c r="U377" s="71"/>
      <c r="V377" s="13"/>
    </row>
    <row r="378" spans="1:22" s="20" customFormat="1">
      <c r="A378" s="13"/>
      <c r="B378" s="18"/>
      <c r="C378" s="30"/>
      <c r="D378" s="30"/>
      <c r="E378" s="115"/>
      <c r="F378" s="116"/>
      <c r="G378" s="116"/>
      <c r="L378" s="13"/>
      <c r="M378" s="13"/>
      <c r="N378" s="13"/>
      <c r="O378" s="13"/>
      <c r="P378" s="13"/>
      <c r="Q378" s="13"/>
      <c r="R378" s="13"/>
      <c r="S378" s="13"/>
      <c r="T378" s="13"/>
      <c r="U378" s="71"/>
      <c r="V378" s="13"/>
    </row>
    <row r="379" spans="1:22" s="20" customFormat="1">
      <c r="A379" s="13"/>
      <c r="B379" s="18"/>
      <c r="C379" s="30"/>
      <c r="D379" s="30"/>
      <c r="E379" s="115"/>
      <c r="F379" s="116"/>
      <c r="G379" s="116"/>
      <c r="L379" s="13"/>
      <c r="M379" s="13"/>
      <c r="N379" s="13"/>
      <c r="O379" s="13"/>
      <c r="P379" s="13"/>
      <c r="Q379" s="13"/>
      <c r="R379" s="13"/>
      <c r="S379" s="13"/>
      <c r="T379" s="13"/>
      <c r="U379" s="71"/>
      <c r="V379" s="13"/>
    </row>
    <row r="380" spans="1:22" s="20" customFormat="1">
      <c r="A380" s="13"/>
      <c r="B380" s="18"/>
      <c r="C380" s="30"/>
      <c r="D380" s="30"/>
      <c r="E380" s="115"/>
      <c r="F380" s="116"/>
      <c r="G380" s="116"/>
      <c r="L380" s="13"/>
      <c r="M380" s="13"/>
      <c r="N380" s="13"/>
      <c r="O380" s="13"/>
      <c r="P380" s="13"/>
      <c r="Q380" s="13"/>
      <c r="R380" s="13"/>
      <c r="S380" s="13"/>
      <c r="T380" s="13"/>
      <c r="U380" s="71"/>
      <c r="V380" s="13"/>
    </row>
    <row r="381" spans="1:22" s="20" customFormat="1">
      <c r="A381" s="13"/>
      <c r="B381" s="18"/>
      <c r="C381" s="30"/>
      <c r="D381" s="30"/>
      <c r="E381" s="115"/>
      <c r="F381" s="116"/>
      <c r="G381" s="116"/>
      <c r="L381" s="13"/>
      <c r="M381" s="13"/>
      <c r="N381" s="13"/>
      <c r="O381" s="13"/>
      <c r="P381" s="13"/>
      <c r="Q381" s="13"/>
      <c r="R381" s="13"/>
      <c r="S381" s="13"/>
      <c r="T381" s="13"/>
      <c r="U381" s="71"/>
      <c r="V381" s="13"/>
    </row>
    <row r="382" spans="1:22" s="20" customFormat="1">
      <c r="A382" s="13"/>
      <c r="B382" s="18"/>
      <c r="C382" s="30"/>
      <c r="D382" s="30"/>
      <c r="E382" s="115"/>
      <c r="F382" s="116"/>
      <c r="G382" s="116"/>
      <c r="L382" s="13"/>
      <c r="M382" s="13"/>
      <c r="N382" s="13"/>
      <c r="O382" s="13"/>
      <c r="P382" s="13"/>
      <c r="Q382" s="13"/>
      <c r="R382" s="13"/>
      <c r="S382" s="13"/>
      <c r="T382" s="13"/>
      <c r="U382" s="71"/>
      <c r="V382" s="13"/>
    </row>
    <row r="383" spans="1:22" s="20" customFormat="1">
      <c r="A383" s="13"/>
      <c r="B383" s="18"/>
      <c r="C383" s="30"/>
      <c r="D383" s="30"/>
      <c r="E383" s="115"/>
      <c r="F383" s="116"/>
      <c r="G383" s="116"/>
      <c r="L383" s="13"/>
      <c r="M383" s="13"/>
      <c r="N383" s="13"/>
      <c r="O383" s="13"/>
      <c r="P383" s="13"/>
      <c r="Q383" s="13"/>
      <c r="R383" s="13"/>
      <c r="S383" s="13"/>
      <c r="T383" s="13"/>
      <c r="U383" s="71"/>
      <c r="V383" s="13"/>
    </row>
    <row r="384" spans="1:22" s="20" customFormat="1">
      <c r="A384" s="13"/>
      <c r="B384" s="18"/>
      <c r="C384" s="30"/>
      <c r="D384" s="30"/>
      <c r="E384" s="115"/>
      <c r="F384" s="116"/>
      <c r="G384" s="116"/>
      <c r="L384" s="13"/>
      <c r="M384" s="13"/>
      <c r="N384" s="13"/>
      <c r="O384" s="13"/>
      <c r="P384" s="13"/>
      <c r="Q384" s="13"/>
      <c r="R384" s="13"/>
      <c r="S384" s="13"/>
      <c r="T384" s="13"/>
      <c r="U384" s="71"/>
      <c r="V384" s="13"/>
    </row>
    <row r="385" spans="1:22" s="20" customFormat="1">
      <c r="A385" s="13"/>
      <c r="B385" s="18"/>
      <c r="C385" s="30"/>
      <c r="D385" s="30"/>
      <c r="E385" s="115"/>
      <c r="F385" s="116"/>
      <c r="G385" s="116"/>
      <c r="L385" s="13"/>
      <c r="M385" s="13"/>
      <c r="N385" s="13"/>
      <c r="O385" s="13"/>
      <c r="P385" s="13"/>
      <c r="Q385" s="13"/>
      <c r="R385" s="13"/>
      <c r="S385" s="13"/>
      <c r="T385" s="13"/>
      <c r="U385" s="71"/>
      <c r="V385" s="13"/>
    </row>
    <row r="386" spans="1:22" s="20" customFormat="1">
      <c r="A386" s="13"/>
      <c r="B386" s="18"/>
      <c r="C386" s="30"/>
      <c r="D386" s="30"/>
      <c r="E386" s="115"/>
      <c r="F386" s="116"/>
      <c r="G386" s="116"/>
      <c r="L386" s="13"/>
      <c r="M386" s="13"/>
      <c r="N386" s="13"/>
      <c r="O386" s="13"/>
      <c r="P386" s="13"/>
      <c r="Q386" s="13"/>
      <c r="R386" s="13"/>
      <c r="S386" s="13"/>
      <c r="T386" s="13"/>
      <c r="U386" s="71"/>
      <c r="V386" s="13"/>
    </row>
    <row r="387" spans="1:22" s="20" customFormat="1">
      <c r="A387" s="13"/>
      <c r="B387" s="18"/>
      <c r="C387" s="30"/>
      <c r="D387" s="30"/>
      <c r="E387" s="115"/>
      <c r="F387" s="116"/>
      <c r="G387" s="116"/>
      <c r="L387" s="13"/>
      <c r="M387" s="13"/>
      <c r="N387" s="13"/>
      <c r="O387" s="13"/>
      <c r="P387" s="13"/>
      <c r="Q387" s="13"/>
      <c r="R387" s="13"/>
      <c r="S387" s="13"/>
      <c r="T387" s="13"/>
      <c r="U387" s="71"/>
      <c r="V387" s="13"/>
    </row>
    <row r="388" spans="1:22" s="20" customFormat="1">
      <c r="A388" s="13"/>
      <c r="B388" s="18"/>
      <c r="C388" s="30"/>
      <c r="D388" s="30"/>
      <c r="E388" s="115"/>
      <c r="F388" s="116"/>
      <c r="G388" s="116"/>
      <c r="L388" s="13"/>
      <c r="M388" s="13"/>
      <c r="N388" s="13"/>
      <c r="O388" s="13"/>
      <c r="P388" s="13"/>
      <c r="Q388" s="13"/>
      <c r="R388" s="13"/>
      <c r="S388" s="13"/>
      <c r="T388" s="13"/>
      <c r="U388" s="71"/>
      <c r="V388" s="13"/>
    </row>
    <row r="389" spans="1:22" s="20" customFormat="1">
      <c r="A389" s="13"/>
      <c r="B389" s="18"/>
      <c r="C389" s="30"/>
      <c r="D389" s="30"/>
      <c r="E389" s="115"/>
      <c r="F389" s="116"/>
      <c r="G389" s="116"/>
      <c r="L389" s="13"/>
      <c r="M389" s="13"/>
      <c r="N389" s="13"/>
      <c r="O389" s="13"/>
      <c r="P389" s="13"/>
      <c r="Q389" s="13"/>
      <c r="R389" s="13"/>
      <c r="S389" s="13"/>
      <c r="T389" s="13"/>
      <c r="U389" s="71"/>
      <c r="V389" s="13"/>
    </row>
    <row r="390" spans="1:22" s="20" customFormat="1">
      <c r="A390" s="13"/>
      <c r="B390" s="18"/>
      <c r="C390" s="30"/>
      <c r="D390" s="30"/>
      <c r="E390" s="115"/>
      <c r="F390" s="116"/>
      <c r="G390" s="116"/>
      <c r="L390" s="13"/>
      <c r="M390" s="13"/>
      <c r="N390" s="13"/>
      <c r="O390" s="13"/>
      <c r="P390" s="13"/>
      <c r="Q390" s="13"/>
      <c r="R390" s="13"/>
      <c r="S390" s="13"/>
      <c r="T390" s="13"/>
      <c r="U390" s="71"/>
      <c r="V390" s="13"/>
    </row>
    <row r="391" spans="1:22" s="20" customFormat="1">
      <c r="A391" s="13"/>
      <c r="B391" s="18"/>
      <c r="C391" s="30"/>
      <c r="D391" s="30"/>
      <c r="E391" s="115"/>
      <c r="F391" s="116"/>
      <c r="G391" s="116"/>
      <c r="L391" s="13"/>
      <c r="M391" s="13"/>
      <c r="N391" s="13"/>
      <c r="O391" s="13"/>
      <c r="P391" s="13"/>
      <c r="Q391" s="13"/>
      <c r="R391" s="13"/>
      <c r="S391" s="13"/>
      <c r="T391" s="13"/>
      <c r="U391" s="71"/>
      <c r="V391" s="13"/>
    </row>
    <row r="392" spans="1:22" s="20" customFormat="1">
      <c r="A392" s="13"/>
      <c r="B392" s="18"/>
      <c r="C392" s="30"/>
      <c r="D392" s="30"/>
      <c r="E392" s="115"/>
      <c r="F392" s="116"/>
      <c r="G392" s="116"/>
      <c r="L392" s="13"/>
      <c r="M392" s="13"/>
      <c r="N392" s="13"/>
      <c r="O392" s="13"/>
      <c r="P392" s="13"/>
      <c r="Q392" s="13"/>
      <c r="R392" s="13"/>
      <c r="S392" s="13"/>
      <c r="T392" s="13"/>
      <c r="U392" s="71"/>
      <c r="V392" s="13"/>
    </row>
    <row r="393" spans="1:22" s="20" customFormat="1">
      <c r="A393" s="13"/>
      <c r="B393" s="18"/>
      <c r="C393" s="30"/>
      <c r="D393" s="30"/>
      <c r="E393" s="115"/>
      <c r="F393" s="116"/>
      <c r="G393" s="116"/>
      <c r="L393" s="13"/>
      <c r="M393" s="13"/>
      <c r="N393" s="13"/>
      <c r="O393" s="13"/>
      <c r="P393" s="13"/>
      <c r="Q393" s="13"/>
      <c r="R393" s="13"/>
      <c r="S393" s="13"/>
      <c r="T393" s="13"/>
      <c r="U393" s="71"/>
      <c r="V393" s="13"/>
    </row>
    <row r="394" spans="1:22" s="20" customFormat="1">
      <c r="A394" s="13"/>
      <c r="B394" s="18"/>
      <c r="C394" s="30"/>
      <c r="D394" s="30"/>
      <c r="E394" s="115"/>
      <c r="F394" s="116"/>
      <c r="G394" s="116"/>
      <c r="L394" s="13"/>
      <c r="M394" s="13"/>
      <c r="N394" s="13"/>
      <c r="O394" s="13"/>
      <c r="P394" s="13"/>
      <c r="Q394" s="13"/>
      <c r="R394" s="13"/>
      <c r="S394" s="13"/>
      <c r="T394" s="13"/>
      <c r="U394" s="71"/>
      <c r="V394" s="13"/>
    </row>
    <row r="395" spans="1:22" s="20" customFormat="1">
      <c r="A395" s="13"/>
      <c r="B395" s="18"/>
      <c r="C395" s="30"/>
      <c r="D395" s="30"/>
      <c r="E395" s="115"/>
      <c r="F395" s="116"/>
      <c r="G395" s="116"/>
      <c r="L395" s="13"/>
      <c r="M395" s="13"/>
      <c r="N395" s="13"/>
      <c r="O395" s="13"/>
      <c r="P395" s="13"/>
      <c r="Q395" s="13"/>
      <c r="R395" s="13"/>
      <c r="S395" s="13"/>
      <c r="T395" s="13"/>
      <c r="U395" s="71"/>
      <c r="V395" s="13"/>
    </row>
    <row r="396" spans="1:22" s="20" customFormat="1">
      <c r="A396" s="13"/>
      <c r="B396" s="18"/>
      <c r="C396" s="30"/>
      <c r="D396" s="30"/>
      <c r="E396" s="115"/>
      <c r="F396" s="116"/>
      <c r="G396" s="116"/>
      <c r="L396" s="13"/>
      <c r="M396" s="13"/>
      <c r="N396" s="13"/>
      <c r="O396" s="13"/>
      <c r="P396" s="13"/>
      <c r="Q396" s="13"/>
      <c r="R396" s="13"/>
      <c r="S396" s="13"/>
      <c r="T396" s="13"/>
      <c r="U396" s="71"/>
      <c r="V396" s="13"/>
    </row>
    <row r="397" spans="1:22" s="20" customFormat="1">
      <c r="A397" s="13"/>
      <c r="B397" s="18"/>
      <c r="C397" s="30"/>
      <c r="D397" s="30"/>
      <c r="E397" s="115"/>
      <c r="F397" s="116"/>
      <c r="G397" s="116"/>
      <c r="L397" s="13"/>
      <c r="M397" s="13"/>
      <c r="N397" s="13"/>
      <c r="O397" s="13"/>
      <c r="P397" s="13"/>
      <c r="Q397" s="13"/>
      <c r="R397" s="13"/>
      <c r="S397" s="13"/>
      <c r="T397" s="13"/>
      <c r="U397" s="71"/>
      <c r="V397" s="13"/>
    </row>
    <row r="398" spans="1:22" s="20" customFormat="1">
      <c r="A398" s="13"/>
      <c r="B398" s="18"/>
      <c r="C398" s="30"/>
      <c r="D398" s="30"/>
      <c r="E398" s="115"/>
      <c r="F398" s="116"/>
      <c r="G398" s="116"/>
      <c r="L398" s="13"/>
      <c r="M398" s="13"/>
      <c r="N398" s="13"/>
      <c r="O398" s="13"/>
      <c r="P398" s="13"/>
      <c r="Q398" s="13"/>
      <c r="R398" s="13"/>
      <c r="S398" s="13"/>
      <c r="T398" s="13"/>
      <c r="U398" s="71"/>
      <c r="V398" s="13"/>
    </row>
    <row r="399" spans="1:22" s="20" customFormat="1">
      <c r="A399" s="13"/>
      <c r="B399" s="18"/>
      <c r="C399" s="30"/>
      <c r="D399" s="30"/>
      <c r="E399" s="115"/>
      <c r="F399" s="116"/>
      <c r="G399" s="116"/>
      <c r="L399" s="13"/>
      <c r="M399" s="13"/>
      <c r="N399" s="13"/>
      <c r="O399" s="13"/>
      <c r="P399" s="13"/>
      <c r="Q399" s="13"/>
      <c r="R399" s="13"/>
      <c r="S399" s="13"/>
      <c r="T399" s="13"/>
      <c r="U399" s="71"/>
      <c r="V399" s="13"/>
    </row>
    <row r="400" spans="1:22" s="20" customFormat="1">
      <c r="A400" s="13"/>
      <c r="B400" s="18"/>
      <c r="C400" s="30"/>
      <c r="D400" s="30"/>
      <c r="E400" s="115"/>
      <c r="F400" s="116"/>
      <c r="G400" s="116"/>
      <c r="L400" s="13"/>
      <c r="M400" s="13"/>
      <c r="N400" s="13"/>
      <c r="O400" s="13"/>
      <c r="P400" s="13"/>
      <c r="Q400" s="13"/>
      <c r="R400" s="13"/>
      <c r="S400" s="13"/>
      <c r="T400" s="13"/>
      <c r="U400" s="71"/>
      <c r="V400" s="13"/>
    </row>
    <row r="401" spans="1:22" s="20" customFormat="1">
      <c r="A401" s="13"/>
      <c r="B401" s="18"/>
      <c r="C401" s="30"/>
      <c r="D401" s="30"/>
      <c r="E401" s="115"/>
      <c r="F401" s="116"/>
      <c r="G401" s="116"/>
      <c r="L401" s="13"/>
      <c r="M401" s="13"/>
      <c r="N401" s="13"/>
      <c r="O401" s="13"/>
      <c r="P401" s="13"/>
      <c r="Q401" s="13"/>
      <c r="R401" s="13"/>
      <c r="S401" s="13"/>
      <c r="T401" s="13"/>
      <c r="U401" s="71"/>
      <c r="V401" s="13"/>
    </row>
    <row r="402" spans="1:22" s="20" customFormat="1">
      <c r="A402" s="13"/>
      <c r="B402" s="18"/>
      <c r="C402" s="30"/>
      <c r="D402" s="30"/>
      <c r="E402" s="115"/>
      <c r="F402" s="116"/>
      <c r="G402" s="116"/>
      <c r="L402" s="13"/>
      <c r="M402" s="13"/>
      <c r="N402" s="13"/>
      <c r="O402" s="13"/>
      <c r="P402" s="13"/>
      <c r="Q402" s="13"/>
      <c r="R402" s="13"/>
      <c r="S402" s="13"/>
      <c r="T402" s="13"/>
      <c r="U402" s="71"/>
      <c r="V402" s="13"/>
    </row>
    <row r="403" spans="1:22" s="20" customFormat="1">
      <c r="A403" s="13"/>
      <c r="B403" s="18"/>
      <c r="C403" s="30"/>
      <c r="D403" s="30"/>
      <c r="E403" s="115"/>
      <c r="F403" s="116"/>
      <c r="G403" s="116"/>
      <c r="L403" s="13"/>
      <c r="M403" s="13"/>
      <c r="N403" s="13"/>
      <c r="O403" s="13"/>
      <c r="P403" s="13"/>
      <c r="Q403" s="13"/>
      <c r="R403" s="13"/>
      <c r="S403" s="13"/>
      <c r="T403" s="13"/>
      <c r="U403" s="71"/>
      <c r="V403" s="13"/>
    </row>
    <row r="404" spans="1:22" s="20" customFormat="1">
      <c r="A404" s="13"/>
      <c r="B404" s="18"/>
      <c r="C404" s="30"/>
      <c r="D404" s="30"/>
      <c r="E404" s="115"/>
      <c r="F404" s="116"/>
      <c r="G404" s="116"/>
      <c r="L404" s="13"/>
      <c r="M404" s="13"/>
      <c r="N404" s="13"/>
      <c r="O404" s="13"/>
      <c r="P404" s="13"/>
      <c r="Q404" s="13"/>
      <c r="R404" s="13"/>
      <c r="S404" s="13"/>
      <c r="T404" s="13"/>
      <c r="U404" s="71"/>
      <c r="V404" s="13"/>
    </row>
    <row r="405" spans="1:22" s="20" customFormat="1">
      <c r="A405" s="13"/>
      <c r="B405" s="18"/>
      <c r="C405" s="30"/>
      <c r="D405" s="30"/>
      <c r="E405" s="115"/>
      <c r="F405" s="116"/>
      <c r="G405" s="116"/>
      <c r="L405" s="13"/>
      <c r="M405" s="13"/>
      <c r="N405" s="13"/>
      <c r="O405" s="13"/>
      <c r="P405" s="13"/>
      <c r="Q405" s="13"/>
      <c r="R405" s="13"/>
      <c r="S405" s="13"/>
      <c r="T405" s="13"/>
      <c r="U405" s="71"/>
      <c r="V405" s="13"/>
    </row>
    <row r="406" spans="1:22" s="20" customFormat="1">
      <c r="A406" s="13"/>
      <c r="B406" s="18"/>
      <c r="C406" s="30"/>
      <c r="D406" s="30"/>
      <c r="E406" s="115"/>
      <c r="F406" s="116"/>
      <c r="G406" s="116"/>
      <c r="L406" s="13"/>
      <c r="M406" s="13"/>
      <c r="N406" s="13"/>
      <c r="O406" s="13"/>
      <c r="P406" s="13"/>
      <c r="Q406" s="13"/>
      <c r="R406" s="13"/>
      <c r="S406" s="13"/>
      <c r="T406" s="13"/>
      <c r="U406" s="71"/>
      <c r="V406" s="13"/>
    </row>
    <row r="407" spans="1:22" s="20" customFormat="1">
      <c r="A407" s="13"/>
      <c r="B407" s="18"/>
      <c r="C407" s="30"/>
      <c r="D407" s="30"/>
      <c r="E407" s="115"/>
      <c r="F407" s="116"/>
      <c r="G407" s="116"/>
      <c r="L407" s="13"/>
      <c r="M407" s="13"/>
      <c r="N407" s="13"/>
      <c r="O407" s="13"/>
      <c r="P407" s="13"/>
      <c r="Q407" s="13"/>
      <c r="R407" s="13"/>
      <c r="S407" s="13"/>
      <c r="T407" s="13"/>
      <c r="U407" s="71"/>
      <c r="V407" s="13"/>
    </row>
    <row r="408" spans="1:22" s="20" customFormat="1">
      <c r="A408" s="13"/>
      <c r="B408" s="18"/>
      <c r="C408" s="30"/>
      <c r="D408" s="30"/>
      <c r="E408" s="115"/>
      <c r="F408" s="116"/>
      <c r="G408" s="116"/>
      <c r="L408" s="13"/>
      <c r="M408" s="13"/>
      <c r="N408" s="13"/>
      <c r="O408" s="13"/>
      <c r="P408" s="13"/>
      <c r="Q408" s="13"/>
      <c r="R408" s="13"/>
      <c r="S408" s="13"/>
      <c r="T408" s="13"/>
      <c r="U408" s="71"/>
      <c r="V408" s="13"/>
    </row>
    <row r="409" spans="1:22" s="20" customFormat="1">
      <c r="A409" s="13"/>
      <c r="B409" s="18"/>
      <c r="C409" s="30"/>
      <c r="D409" s="30"/>
      <c r="E409" s="115"/>
      <c r="F409" s="116"/>
      <c r="G409" s="116"/>
      <c r="L409" s="13"/>
      <c r="M409" s="13"/>
      <c r="N409" s="13"/>
      <c r="O409" s="13"/>
      <c r="P409" s="13"/>
      <c r="Q409" s="13"/>
      <c r="R409" s="13"/>
      <c r="S409" s="13"/>
      <c r="T409" s="13"/>
      <c r="U409" s="71"/>
      <c r="V409" s="13"/>
    </row>
    <row r="410" spans="1:22" s="20" customFormat="1">
      <c r="A410" s="13"/>
      <c r="B410" s="18"/>
      <c r="C410" s="30"/>
      <c r="D410" s="30"/>
      <c r="E410" s="115"/>
      <c r="F410" s="116"/>
      <c r="G410" s="116"/>
      <c r="L410" s="13"/>
      <c r="M410" s="13"/>
      <c r="N410" s="13"/>
      <c r="O410" s="13"/>
      <c r="P410" s="13"/>
      <c r="Q410" s="13"/>
      <c r="R410" s="13"/>
      <c r="S410" s="13"/>
      <c r="T410" s="13"/>
      <c r="U410" s="71"/>
      <c r="V410" s="13"/>
    </row>
    <row r="411" spans="1:22" s="20" customFormat="1">
      <c r="A411" s="13"/>
      <c r="B411" s="18"/>
      <c r="C411" s="30"/>
      <c r="D411" s="30"/>
      <c r="E411" s="115"/>
      <c r="F411" s="116"/>
      <c r="G411" s="116"/>
      <c r="L411" s="13"/>
      <c r="M411" s="13"/>
      <c r="N411" s="13"/>
      <c r="O411" s="13"/>
      <c r="P411" s="13"/>
      <c r="Q411" s="13"/>
      <c r="R411" s="13"/>
      <c r="S411" s="13"/>
      <c r="T411" s="13"/>
      <c r="U411" s="71"/>
      <c r="V411" s="13"/>
    </row>
    <row r="412" spans="1:22" s="20" customFormat="1">
      <c r="A412" s="13"/>
      <c r="B412" s="18"/>
      <c r="C412" s="30"/>
      <c r="D412" s="30"/>
      <c r="E412" s="115"/>
      <c r="F412" s="116"/>
      <c r="G412" s="116"/>
      <c r="L412" s="13"/>
      <c r="M412" s="13"/>
      <c r="N412" s="13"/>
      <c r="O412" s="13"/>
      <c r="P412" s="13"/>
      <c r="Q412" s="13"/>
      <c r="R412" s="13"/>
      <c r="S412" s="13"/>
      <c r="T412" s="13"/>
      <c r="U412" s="71"/>
      <c r="V412" s="13"/>
    </row>
    <row r="413" spans="1:22" s="20" customFormat="1">
      <c r="A413" s="13"/>
      <c r="B413" s="18"/>
      <c r="C413" s="30"/>
      <c r="D413" s="30"/>
      <c r="E413" s="115"/>
      <c r="F413" s="116"/>
      <c r="G413" s="116"/>
      <c r="L413" s="13"/>
      <c r="M413" s="13"/>
      <c r="N413" s="13"/>
      <c r="O413" s="13"/>
      <c r="P413" s="13"/>
      <c r="Q413" s="13"/>
      <c r="R413" s="13"/>
      <c r="S413" s="13"/>
      <c r="T413" s="13"/>
      <c r="U413" s="71"/>
      <c r="V413" s="13"/>
    </row>
    <row r="414" spans="1:22" s="20" customFormat="1">
      <c r="A414" s="13"/>
      <c r="B414" s="18"/>
      <c r="C414" s="30"/>
      <c r="D414" s="30"/>
      <c r="E414" s="115"/>
      <c r="F414" s="116"/>
      <c r="G414" s="116"/>
      <c r="L414" s="13"/>
      <c r="M414" s="13"/>
      <c r="N414" s="13"/>
      <c r="O414" s="13"/>
      <c r="P414" s="13"/>
      <c r="Q414" s="13"/>
      <c r="R414" s="13"/>
      <c r="S414" s="13"/>
      <c r="T414" s="13"/>
      <c r="U414" s="71"/>
      <c r="V414" s="13"/>
    </row>
    <row r="415" spans="1:22" s="20" customFormat="1">
      <c r="A415" s="13"/>
      <c r="B415" s="18"/>
      <c r="C415" s="30"/>
      <c r="D415" s="30"/>
      <c r="E415" s="115"/>
      <c r="F415" s="116"/>
      <c r="G415" s="116"/>
      <c r="L415" s="13"/>
      <c r="M415" s="13"/>
      <c r="N415" s="13"/>
      <c r="O415" s="13"/>
      <c r="P415" s="13"/>
      <c r="Q415" s="13"/>
      <c r="R415" s="13"/>
      <c r="S415" s="13"/>
      <c r="T415" s="13"/>
      <c r="U415" s="71"/>
      <c r="V415" s="13"/>
    </row>
    <row r="416" spans="1:22" s="20" customFormat="1">
      <c r="A416" s="13"/>
      <c r="B416" s="18"/>
      <c r="C416" s="30"/>
      <c r="D416" s="30"/>
      <c r="E416" s="115"/>
      <c r="F416" s="116"/>
      <c r="G416" s="116"/>
      <c r="L416" s="13"/>
      <c r="M416" s="13"/>
      <c r="N416" s="13"/>
      <c r="O416" s="13"/>
      <c r="P416" s="13"/>
      <c r="Q416" s="13"/>
      <c r="R416" s="13"/>
      <c r="S416" s="13"/>
      <c r="T416" s="13"/>
      <c r="U416" s="71"/>
      <c r="V416" s="13"/>
    </row>
    <row r="417" spans="1:22" s="20" customFormat="1">
      <c r="A417" s="13"/>
      <c r="B417" s="18"/>
      <c r="C417" s="30"/>
      <c r="D417" s="30"/>
      <c r="E417" s="115"/>
      <c r="F417" s="116"/>
      <c r="G417" s="116"/>
      <c r="L417" s="13"/>
      <c r="M417" s="13"/>
      <c r="N417" s="13"/>
      <c r="O417" s="13"/>
      <c r="P417" s="13"/>
      <c r="Q417" s="13"/>
      <c r="R417" s="13"/>
      <c r="S417" s="13"/>
      <c r="T417" s="13"/>
      <c r="U417" s="71"/>
      <c r="V417" s="13"/>
    </row>
    <row r="418" spans="1:22" s="20" customFormat="1">
      <c r="A418" s="13"/>
      <c r="B418" s="18"/>
      <c r="C418" s="30"/>
      <c r="D418" s="30"/>
      <c r="E418" s="115"/>
      <c r="F418" s="116"/>
      <c r="G418" s="116"/>
      <c r="L418" s="13"/>
      <c r="M418" s="13"/>
      <c r="N418" s="13"/>
      <c r="O418" s="13"/>
      <c r="P418" s="13"/>
      <c r="Q418" s="13"/>
      <c r="R418" s="13"/>
      <c r="S418" s="13"/>
      <c r="T418" s="13"/>
      <c r="U418" s="71"/>
      <c r="V418" s="13"/>
    </row>
    <row r="419" spans="1:22" s="20" customFormat="1">
      <c r="A419" s="13"/>
      <c r="B419" s="18"/>
      <c r="C419" s="30"/>
      <c r="D419" s="30"/>
      <c r="E419" s="115"/>
      <c r="F419" s="116"/>
      <c r="G419" s="116"/>
      <c r="L419" s="13"/>
      <c r="M419" s="13"/>
      <c r="N419" s="13"/>
      <c r="O419" s="13"/>
      <c r="P419" s="13"/>
      <c r="Q419" s="13"/>
      <c r="R419" s="13"/>
      <c r="S419" s="13"/>
      <c r="T419" s="13"/>
      <c r="U419" s="71"/>
      <c r="V419" s="13"/>
    </row>
    <row r="420" spans="1:22" s="20" customFormat="1">
      <c r="A420" s="13"/>
      <c r="B420" s="18"/>
      <c r="C420" s="30"/>
      <c r="D420" s="30"/>
      <c r="E420" s="115"/>
      <c r="F420" s="116"/>
      <c r="G420" s="116"/>
      <c r="L420" s="13"/>
      <c r="M420" s="13"/>
      <c r="N420" s="13"/>
      <c r="O420" s="13"/>
      <c r="P420" s="13"/>
      <c r="Q420" s="13"/>
      <c r="R420" s="13"/>
      <c r="S420" s="13"/>
      <c r="T420" s="13"/>
      <c r="U420" s="71"/>
      <c r="V420" s="13"/>
    </row>
    <row r="421" spans="1:22" s="20" customFormat="1">
      <c r="A421" s="13"/>
      <c r="B421" s="18"/>
      <c r="C421" s="30"/>
      <c r="D421" s="30"/>
      <c r="E421" s="115"/>
      <c r="F421" s="116"/>
      <c r="G421" s="116"/>
      <c r="L421" s="13"/>
      <c r="M421" s="13"/>
      <c r="N421" s="13"/>
      <c r="O421" s="13"/>
      <c r="P421" s="13"/>
      <c r="Q421" s="13"/>
      <c r="R421" s="13"/>
      <c r="S421" s="13"/>
      <c r="T421" s="13"/>
      <c r="U421" s="71"/>
      <c r="V421" s="13"/>
    </row>
    <row r="422" spans="1:22" s="20" customFormat="1">
      <c r="A422" s="13"/>
      <c r="B422" s="18"/>
      <c r="C422" s="30"/>
      <c r="D422" s="30"/>
      <c r="E422" s="115"/>
      <c r="F422" s="116"/>
      <c r="G422" s="116"/>
      <c r="L422" s="13"/>
      <c r="M422" s="13"/>
      <c r="N422" s="13"/>
      <c r="O422" s="13"/>
      <c r="P422" s="13"/>
      <c r="Q422" s="13"/>
      <c r="R422" s="13"/>
      <c r="S422" s="13"/>
      <c r="T422" s="13"/>
      <c r="U422" s="71"/>
      <c r="V422" s="13"/>
    </row>
    <row r="423" spans="1:22" s="20" customFormat="1">
      <c r="A423" s="13"/>
      <c r="B423" s="18"/>
      <c r="C423" s="30"/>
      <c r="D423" s="30"/>
      <c r="E423" s="115"/>
      <c r="F423" s="116"/>
      <c r="G423" s="116"/>
      <c r="L423" s="13"/>
      <c r="M423" s="13"/>
      <c r="N423" s="13"/>
      <c r="O423" s="13"/>
      <c r="P423" s="13"/>
      <c r="Q423" s="13"/>
      <c r="R423" s="13"/>
      <c r="S423" s="13"/>
      <c r="T423" s="13"/>
      <c r="U423" s="71"/>
      <c r="V423" s="13"/>
    </row>
    <row r="424" spans="1:22" s="20" customFormat="1">
      <c r="A424" s="13"/>
      <c r="B424" s="18"/>
      <c r="C424" s="30"/>
      <c r="D424" s="30"/>
      <c r="E424" s="115"/>
      <c r="F424" s="116"/>
      <c r="G424" s="116"/>
      <c r="L424" s="13"/>
      <c r="M424" s="13"/>
      <c r="N424" s="13"/>
      <c r="O424" s="13"/>
      <c r="P424" s="13"/>
      <c r="Q424" s="13"/>
      <c r="R424" s="13"/>
      <c r="S424" s="13"/>
      <c r="T424" s="13"/>
      <c r="U424" s="71"/>
      <c r="V424" s="13"/>
    </row>
    <row r="425" spans="1:22" s="20" customFormat="1">
      <c r="A425" s="13"/>
      <c r="B425" s="18"/>
      <c r="C425" s="30"/>
      <c r="D425" s="30"/>
      <c r="E425" s="115"/>
      <c r="F425" s="116"/>
      <c r="G425" s="116"/>
      <c r="L425" s="13"/>
      <c r="M425" s="13"/>
      <c r="N425" s="13"/>
      <c r="O425" s="13"/>
      <c r="P425" s="13"/>
      <c r="Q425" s="13"/>
      <c r="R425" s="13"/>
      <c r="S425" s="13"/>
      <c r="T425" s="13"/>
      <c r="U425" s="71"/>
      <c r="V425" s="13"/>
    </row>
    <row r="426" spans="1:22" s="20" customFormat="1">
      <c r="A426" s="13"/>
      <c r="B426" s="18"/>
      <c r="C426" s="30"/>
      <c r="D426" s="30"/>
      <c r="E426" s="115"/>
      <c r="F426" s="116"/>
      <c r="G426" s="116"/>
      <c r="L426" s="13"/>
      <c r="M426" s="13"/>
      <c r="N426" s="13"/>
      <c r="O426" s="13"/>
      <c r="P426" s="13"/>
      <c r="Q426" s="13"/>
      <c r="R426" s="13"/>
      <c r="S426" s="13"/>
      <c r="T426" s="13"/>
      <c r="U426" s="71"/>
      <c r="V426" s="13"/>
    </row>
    <row r="427" spans="1:22" s="20" customFormat="1">
      <c r="A427" s="13"/>
      <c r="B427" s="18"/>
      <c r="C427" s="30"/>
      <c r="D427" s="30"/>
      <c r="E427" s="115"/>
      <c r="F427" s="116"/>
      <c r="G427" s="116"/>
      <c r="L427" s="13"/>
      <c r="M427" s="13"/>
      <c r="N427" s="13"/>
      <c r="O427" s="13"/>
      <c r="P427" s="13"/>
      <c r="Q427" s="13"/>
      <c r="R427" s="13"/>
      <c r="S427" s="13"/>
      <c r="T427" s="13"/>
      <c r="U427" s="71"/>
      <c r="V427" s="13"/>
    </row>
    <row r="428" spans="1:22" s="20" customFormat="1">
      <c r="A428" s="13"/>
      <c r="B428" s="18"/>
      <c r="C428" s="30"/>
      <c r="D428" s="30"/>
      <c r="E428" s="115"/>
      <c r="F428" s="116"/>
      <c r="G428" s="116"/>
      <c r="L428" s="13"/>
      <c r="M428" s="13"/>
      <c r="N428" s="13"/>
      <c r="O428" s="13"/>
      <c r="P428" s="13"/>
      <c r="Q428" s="13"/>
      <c r="R428" s="13"/>
      <c r="S428" s="13"/>
      <c r="T428" s="13"/>
      <c r="U428" s="71"/>
      <c r="V428" s="13"/>
    </row>
    <row r="429" spans="1:22" s="20" customFormat="1">
      <c r="A429" s="13"/>
      <c r="B429" s="18"/>
      <c r="C429" s="30"/>
      <c r="D429" s="30"/>
      <c r="E429" s="115"/>
      <c r="F429" s="116"/>
      <c r="G429" s="116"/>
      <c r="L429" s="13"/>
      <c r="M429" s="13"/>
      <c r="N429" s="13"/>
      <c r="O429" s="13"/>
      <c r="P429" s="13"/>
      <c r="Q429" s="13"/>
      <c r="R429" s="13"/>
      <c r="S429" s="13"/>
      <c r="T429" s="13"/>
      <c r="U429" s="71"/>
      <c r="V429" s="13"/>
    </row>
    <row r="430" spans="1:22">
      <c r="B430" s="18"/>
      <c r="C430" s="30"/>
      <c r="D430" s="30"/>
      <c r="E430" s="115"/>
    </row>
    <row r="431" spans="1:22">
      <c r="B431" s="18"/>
      <c r="C431" s="30"/>
      <c r="D431" s="30"/>
      <c r="E431" s="115"/>
    </row>
    <row r="432" spans="1:22">
      <c r="B432" s="18"/>
      <c r="C432" s="30"/>
      <c r="D432" s="30"/>
      <c r="E432" s="115"/>
    </row>
    <row r="433" spans="2:5">
      <c r="B433" s="18"/>
      <c r="C433" s="30"/>
      <c r="D433" s="30"/>
      <c r="E433" s="115"/>
    </row>
    <row r="434" spans="2:5">
      <c r="B434" s="18"/>
      <c r="C434" s="30"/>
      <c r="D434" s="30"/>
      <c r="E434" s="115"/>
    </row>
    <row r="435" spans="2:5">
      <c r="B435" s="18"/>
      <c r="C435" s="30"/>
      <c r="D435" s="30"/>
      <c r="E435" s="115"/>
    </row>
    <row r="436" spans="2:5">
      <c r="B436" s="18"/>
      <c r="C436" s="30"/>
      <c r="D436" s="30"/>
      <c r="E436" s="115"/>
    </row>
    <row r="437" spans="2:5">
      <c r="B437" s="18"/>
      <c r="C437" s="30"/>
      <c r="D437" s="30"/>
      <c r="E437" s="115"/>
    </row>
    <row r="438" spans="2:5">
      <c r="B438" s="18"/>
      <c r="C438" s="30"/>
      <c r="D438" s="30"/>
      <c r="E438" s="115"/>
    </row>
    <row r="439" spans="2:5">
      <c r="B439" s="18"/>
      <c r="C439" s="30"/>
      <c r="D439" s="30"/>
      <c r="E439" s="115"/>
    </row>
    <row r="440" spans="2:5">
      <c r="B440" s="18"/>
      <c r="C440" s="30"/>
      <c r="D440" s="30"/>
      <c r="E440" s="115"/>
    </row>
    <row r="441" spans="2:5">
      <c r="B441" s="18"/>
      <c r="C441" s="30"/>
      <c r="D441" s="30"/>
      <c r="E441" s="115"/>
    </row>
    <row r="442" spans="2:5">
      <c r="B442" s="18"/>
      <c r="C442" s="30"/>
      <c r="D442" s="30"/>
      <c r="E442" s="115"/>
    </row>
    <row r="443" spans="2:5">
      <c r="B443" s="18"/>
      <c r="C443" s="30"/>
      <c r="D443" s="30"/>
      <c r="E443" s="115"/>
    </row>
    <row r="444" spans="2:5">
      <c r="B444" s="18"/>
      <c r="C444" s="30"/>
      <c r="D444" s="30"/>
      <c r="E444" s="115"/>
    </row>
    <row r="445" spans="2:5">
      <c r="B445" s="18"/>
      <c r="C445" s="30"/>
      <c r="D445" s="30"/>
      <c r="E445" s="115"/>
    </row>
    <row r="446" spans="2:5">
      <c r="B446" s="18"/>
      <c r="C446" s="30"/>
      <c r="D446" s="30"/>
      <c r="E446" s="115"/>
    </row>
    <row r="447" spans="2:5">
      <c r="B447" s="18"/>
      <c r="C447" s="30"/>
      <c r="D447" s="30"/>
      <c r="E447" s="115"/>
    </row>
    <row r="448" spans="2:5">
      <c r="B448" s="18"/>
      <c r="C448" s="30"/>
      <c r="D448" s="30"/>
      <c r="E448" s="115"/>
    </row>
    <row r="449" spans="2:5">
      <c r="B449" s="18"/>
      <c r="C449" s="30"/>
      <c r="D449" s="30"/>
      <c r="E449" s="115"/>
    </row>
    <row r="450" spans="2:5">
      <c r="B450" s="18"/>
      <c r="C450" s="30"/>
      <c r="D450" s="30"/>
      <c r="E450" s="115"/>
    </row>
    <row r="451" spans="2:5">
      <c r="B451" s="18"/>
      <c r="C451" s="30"/>
      <c r="D451" s="30"/>
      <c r="E451" s="115"/>
    </row>
    <row r="452" spans="2:5">
      <c r="B452" s="18"/>
      <c r="C452" s="30"/>
      <c r="D452" s="30"/>
      <c r="E452" s="115"/>
    </row>
    <row r="453" spans="2:5">
      <c r="B453" s="18"/>
      <c r="C453" s="30"/>
      <c r="D453" s="30"/>
      <c r="E453" s="115"/>
    </row>
    <row r="454" spans="2:5">
      <c r="B454" s="18"/>
      <c r="C454" s="30"/>
      <c r="D454" s="30"/>
      <c r="E454" s="115"/>
    </row>
    <row r="455" spans="2:5">
      <c r="B455" s="18"/>
      <c r="C455" s="30"/>
      <c r="D455" s="30"/>
      <c r="E455" s="115"/>
    </row>
    <row r="456" spans="2:5">
      <c r="B456" s="18"/>
      <c r="C456" s="30"/>
      <c r="D456" s="30"/>
      <c r="E456" s="115"/>
    </row>
    <row r="457" spans="2:5">
      <c r="B457" s="18"/>
      <c r="C457" s="30"/>
      <c r="D457" s="30"/>
      <c r="E457" s="115"/>
    </row>
    <row r="458" spans="2:5">
      <c r="B458" s="18"/>
      <c r="C458" s="30"/>
      <c r="D458" s="30"/>
      <c r="E458" s="115"/>
    </row>
    <row r="459" spans="2:5">
      <c r="B459" s="18"/>
      <c r="C459" s="30"/>
      <c r="D459" s="30"/>
      <c r="E459" s="115"/>
    </row>
    <row r="460" spans="2:5">
      <c r="B460" s="18"/>
      <c r="C460" s="30"/>
      <c r="D460" s="30"/>
      <c r="E460" s="115"/>
    </row>
    <row r="461" spans="2:5">
      <c r="B461" s="18"/>
      <c r="C461" s="30"/>
      <c r="D461" s="30"/>
      <c r="E461" s="115"/>
    </row>
    <row r="462" spans="2:5">
      <c r="B462" s="18"/>
      <c r="C462" s="30"/>
      <c r="D462" s="30"/>
      <c r="E462" s="115"/>
    </row>
    <row r="463" spans="2:5">
      <c r="B463" s="18"/>
      <c r="C463" s="30"/>
      <c r="D463" s="30"/>
      <c r="E463" s="115"/>
    </row>
    <row r="464" spans="2:5">
      <c r="B464" s="18"/>
      <c r="C464" s="30"/>
      <c r="D464" s="30"/>
      <c r="E464" s="115"/>
    </row>
    <row r="465" spans="2:5">
      <c r="B465" s="18"/>
      <c r="C465" s="30"/>
      <c r="D465" s="30"/>
      <c r="E465" s="115"/>
    </row>
    <row r="466" spans="2:5">
      <c r="B466" s="18"/>
      <c r="C466" s="30"/>
      <c r="D466" s="30"/>
      <c r="E466" s="115"/>
    </row>
    <row r="467" spans="2:5">
      <c r="B467" s="18"/>
      <c r="C467" s="30"/>
      <c r="D467" s="30"/>
      <c r="E467" s="115"/>
    </row>
    <row r="468" spans="2:5">
      <c r="B468" s="18"/>
      <c r="C468" s="30"/>
      <c r="D468" s="30"/>
      <c r="E468" s="115"/>
    </row>
    <row r="469" spans="2:5">
      <c r="B469" s="18"/>
      <c r="C469" s="30"/>
      <c r="D469" s="30"/>
      <c r="E469" s="115"/>
    </row>
    <row r="470" spans="2:5">
      <c r="B470" s="18"/>
      <c r="C470" s="30"/>
      <c r="D470" s="30"/>
      <c r="E470" s="115"/>
    </row>
    <row r="471" spans="2:5">
      <c r="B471" s="18"/>
      <c r="C471" s="30"/>
      <c r="D471" s="30"/>
      <c r="E471" s="115"/>
    </row>
    <row r="472" spans="2:5">
      <c r="B472" s="18"/>
      <c r="C472" s="30"/>
      <c r="D472" s="30"/>
      <c r="E472" s="115"/>
    </row>
    <row r="473" spans="2:5">
      <c r="B473" s="18"/>
      <c r="C473" s="30"/>
      <c r="D473" s="30"/>
      <c r="E473" s="115"/>
    </row>
    <row r="474" spans="2:5">
      <c r="B474" s="18"/>
      <c r="C474" s="30"/>
      <c r="D474" s="30"/>
      <c r="E474" s="115"/>
    </row>
    <row r="475" spans="2:5">
      <c r="B475" s="18"/>
      <c r="C475" s="30"/>
      <c r="D475" s="30"/>
      <c r="E475" s="115"/>
    </row>
    <row r="476" spans="2:5">
      <c r="B476" s="18"/>
      <c r="C476" s="30"/>
      <c r="D476" s="30"/>
      <c r="E476" s="115"/>
    </row>
    <row r="477" spans="2:5">
      <c r="B477" s="18"/>
      <c r="C477" s="30"/>
      <c r="D477" s="30"/>
      <c r="E477" s="115"/>
    </row>
    <row r="478" spans="2:5">
      <c r="B478" s="18"/>
      <c r="C478" s="30"/>
      <c r="D478" s="30"/>
      <c r="E478" s="115"/>
    </row>
    <row r="479" spans="2:5">
      <c r="B479" s="18"/>
      <c r="C479" s="30"/>
      <c r="D479" s="30"/>
      <c r="E479" s="115"/>
    </row>
    <row r="480" spans="2:5">
      <c r="B480" s="18"/>
      <c r="C480" s="30"/>
      <c r="D480" s="30"/>
      <c r="E480" s="115"/>
    </row>
    <row r="481" spans="2:5">
      <c r="B481" s="18"/>
      <c r="C481" s="30"/>
      <c r="D481" s="30"/>
      <c r="E481" s="115"/>
    </row>
    <row r="482" spans="2:5">
      <c r="B482" s="18"/>
      <c r="C482" s="30"/>
      <c r="D482" s="30"/>
      <c r="E482" s="115"/>
    </row>
    <row r="483" spans="2:5">
      <c r="B483" s="18"/>
      <c r="C483" s="30"/>
      <c r="D483" s="30"/>
      <c r="E483" s="115"/>
    </row>
    <row r="484" spans="2:5">
      <c r="B484" s="18"/>
      <c r="C484" s="30"/>
      <c r="D484" s="30"/>
      <c r="E484" s="115"/>
    </row>
    <row r="485" spans="2:5">
      <c r="B485" s="18"/>
      <c r="C485" s="30"/>
      <c r="D485" s="30"/>
      <c r="E485" s="115"/>
    </row>
    <row r="486" spans="2:5">
      <c r="B486" s="18"/>
      <c r="C486" s="30"/>
      <c r="D486" s="30"/>
      <c r="E486" s="115"/>
    </row>
    <row r="487" spans="2:5">
      <c r="B487" s="18"/>
      <c r="C487" s="30"/>
      <c r="D487" s="30"/>
      <c r="E487" s="115"/>
    </row>
    <row r="488" spans="2:5">
      <c r="B488" s="18"/>
      <c r="C488" s="30"/>
      <c r="D488" s="30"/>
      <c r="E488" s="115"/>
    </row>
    <row r="489" spans="2:5">
      <c r="B489" s="18"/>
      <c r="C489" s="30"/>
      <c r="D489" s="30"/>
      <c r="E489" s="115"/>
    </row>
    <row r="490" spans="2:5">
      <c r="B490" s="18"/>
      <c r="C490" s="30"/>
      <c r="D490" s="30"/>
      <c r="E490" s="115"/>
    </row>
    <row r="491" spans="2:5">
      <c r="B491" s="18"/>
      <c r="C491" s="30"/>
      <c r="D491" s="30"/>
      <c r="E491" s="115"/>
    </row>
    <row r="492" spans="2:5">
      <c r="B492" s="18"/>
      <c r="C492" s="30"/>
      <c r="D492" s="30"/>
      <c r="E492" s="115"/>
    </row>
    <row r="493" spans="2:5">
      <c r="B493" s="18"/>
      <c r="C493" s="30"/>
      <c r="D493" s="30"/>
      <c r="E493" s="115"/>
    </row>
    <row r="494" spans="2:5">
      <c r="B494" s="18"/>
      <c r="C494" s="30"/>
      <c r="D494" s="30"/>
      <c r="E494" s="115"/>
    </row>
    <row r="495" spans="2:5">
      <c r="B495" s="18"/>
      <c r="C495" s="30"/>
      <c r="D495" s="30"/>
      <c r="E495" s="115"/>
    </row>
    <row r="496" spans="2:5">
      <c r="B496" s="18"/>
      <c r="C496" s="30"/>
      <c r="D496" s="30"/>
      <c r="E496" s="115"/>
    </row>
    <row r="497" spans="2:5">
      <c r="B497" s="18"/>
      <c r="C497" s="30"/>
      <c r="D497" s="30"/>
      <c r="E497" s="115"/>
    </row>
    <row r="498" spans="2:5">
      <c r="B498" s="18"/>
      <c r="C498" s="30"/>
      <c r="D498" s="30"/>
      <c r="E498" s="115"/>
    </row>
    <row r="499" spans="2:5">
      <c r="B499" s="18"/>
      <c r="C499" s="30"/>
      <c r="D499" s="30"/>
      <c r="E499" s="115"/>
    </row>
    <row r="500" spans="2:5">
      <c r="B500" s="18"/>
      <c r="C500" s="30"/>
      <c r="D500" s="30"/>
      <c r="E500" s="115"/>
    </row>
    <row r="501" spans="2:5">
      <c r="B501" s="18"/>
      <c r="C501" s="30"/>
      <c r="D501" s="30"/>
      <c r="E501" s="115"/>
    </row>
    <row r="502" spans="2:5">
      <c r="B502" s="18"/>
      <c r="C502" s="30"/>
      <c r="D502" s="30"/>
      <c r="E502" s="115"/>
    </row>
    <row r="503" spans="2:5">
      <c r="B503" s="18"/>
      <c r="C503" s="30"/>
      <c r="D503" s="30"/>
      <c r="E503" s="115"/>
    </row>
    <row r="504" spans="2:5">
      <c r="B504" s="18"/>
      <c r="C504" s="30"/>
      <c r="D504" s="30"/>
      <c r="E504" s="115"/>
    </row>
    <row r="505" spans="2:5">
      <c r="B505" s="18"/>
      <c r="C505" s="30"/>
      <c r="D505" s="30"/>
      <c r="E505" s="115"/>
    </row>
  </sheetData>
  <sheetProtection insertRows="0" deleteRows="0"/>
  <protectedRanges>
    <protectedRange sqref="J280:P1048576 M278:P279 J142:P144 U142:U144 U146:U148 J146:P148 U150:U152 J150:P152 U154:U156 J154:P156 U158:U160 J158:P160 U162:U164 J162:P164 U166:U168 J166:P168 U170:U173 J170:P173 U175:U177 J175:P177 U179:U182 J179:P182 U184:U187 J184:P187 U189:U192 J189:P192 U194:U197 J194:P197 U199:U202 J199:P202 U204:U236 J204:P236 J1:P140 U1:U140 U243:U1048576 J243:P277" name="Obseg1"/>
    <protectedRange sqref="J278:L278" name="Obseg1_2"/>
    <protectedRange sqref="J279:L279" name="Obseg1_1"/>
    <protectedRange sqref="U237:U242 J237:P242" name="Obseg1_3"/>
  </protectedRanges>
  <mergeCells count="9">
    <mergeCell ref="A279:L279"/>
    <mergeCell ref="A278:L27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0">
      <colorScale>
        <cfvo type="min"/>
        <cfvo type="max"/>
        <color rgb="FFFCFCFF"/>
        <color rgb="FFF8696B"/>
      </colorScale>
    </cfRule>
  </conditionalFormatting>
  <conditionalFormatting sqref="B5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9:B63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74">
    <cfRule type="colorScale" priority="1">
      <colorScale>
        <cfvo type="min"/>
        <cfvo type="max"/>
        <color rgb="FFFCFCFF"/>
        <color rgb="FFF8696B"/>
      </colorScale>
    </cfRule>
  </conditionalFormatting>
  <conditionalFormatting sqref="B75:B129 B64:B65 B53:B58 B67:B73">
    <cfRule type="colorScale" priority="654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6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4"/>
  <sheetViews>
    <sheetView topLeftCell="A13" zoomScale="90" zoomScaleNormal="90" zoomScaleSheetLayoutView="100" workbookViewId="0">
      <selection activeCell="Q44" sqref="Q4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pred_rekapitulacija'!A27</f>
        <v>14.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pred_rekapitulacija'!B27</f>
        <v>BIO SADJE IN ZELENJAVA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255" t="s">
        <v>2</v>
      </c>
      <c r="B16" s="256" t="s">
        <v>815</v>
      </c>
      <c r="C16" s="84" t="s">
        <v>156</v>
      </c>
      <c r="D16" s="84" t="s">
        <v>1</v>
      </c>
      <c r="E16" s="113"/>
      <c r="F16" s="202">
        <v>2000</v>
      </c>
      <c r="G16" s="216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16" s="87" t="str">
        <f>IF(Sklop14[[#This Row],[ZAHTEVANA SHEMA KAKOVOSTI]]&lt;&gt;"",Sklop14[[#This Row],[Preračunana masa/volumen/kos na enoto kg]],"")</f>
        <v/>
      </c>
      <c r="J16" s="98"/>
      <c r="K16" s="143" t="s">
        <v>156</v>
      </c>
      <c r="L16" s="143" t="s">
        <v>156</v>
      </c>
      <c r="M16" s="143" t="s">
        <v>156</v>
      </c>
      <c r="N16" s="90"/>
      <c r="O16" s="143" t="s">
        <v>156</v>
      </c>
      <c r="P16" s="101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43" t="s">
        <v>156</v>
      </c>
    </row>
    <row r="17" spans="1:21" s="58" customFormat="1" ht="12">
      <c r="A17" s="255" t="s">
        <v>4</v>
      </c>
      <c r="B17" s="256" t="s">
        <v>816</v>
      </c>
      <c r="C17" s="84" t="s">
        <v>156</v>
      </c>
      <c r="D17" s="84" t="s">
        <v>1</v>
      </c>
      <c r="E17" s="113"/>
      <c r="F17" s="203">
        <v>100</v>
      </c>
      <c r="G17" s="216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87" t="str">
        <f>IF(Sklop14[[#This Row],[ZAHTEVANA SHEMA KAKOVOSTI]]&lt;&gt;"",Sklop14[[#This Row],[Preračunana masa/volumen/kos na enoto kg]],"")</f>
        <v/>
      </c>
      <c r="J17" s="99"/>
      <c r="K17" s="143" t="s">
        <v>156</v>
      </c>
      <c r="L17" s="143" t="s">
        <v>156</v>
      </c>
      <c r="M17" s="143" t="s">
        <v>156</v>
      </c>
      <c r="N17" s="90"/>
      <c r="O17" s="143" t="s">
        <v>156</v>
      </c>
      <c r="P17" s="103"/>
      <c r="Q17" s="93">
        <f>+Sklop14[[#This Row],[cena/enota brez DDV v EUR]]*Sklop14[[#This Row],[Stopnja DDV (%)]]</f>
        <v>0</v>
      </c>
      <c r="R17" s="93">
        <f>+Sklop14[[#This Row],[cena/enota brez DDV v EUR]]+Sklop14[[#This Row],[Davek (EUR)]]</f>
        <v>0</v>
      </c>
      <c r="S17" s="93">
        <f>+Sklop14[[#This Row],[cena/enota brez DDV v EUR]]*Sklop14[[#This Row],[Okvirna količina]]</f>
        <v>0</v>
      </c>
      <c r="T17" s="93">
        <f>+Sklop14[[#This Row],[Končna cena/enoto mere (EUR) z DDV]]*Sklop14[[#This Row],[Okvirna količina]]</f>
        <v>0</v>
      </c>
      <c r="U17" s="143" t="s">
        <v>156</v>
      </c>
    </row>
    <row r="18" spans="1:21" s="58" customFormat="1" ht="12">
      <c r="A18" s="255" t="s">
        <v>5</v>
      </c>
      <c r="B18" s="256" t="s">
        <v>817</v>
      </c>
      <c r="C18" s="84" t="s">
        <v>156</v>
      </c>
      <c r="D18" s="84" t="s">
        <v>1</v>
      </c>
      <c r="E18" s="113"/>
      <c r="F18" s="203">
        <v>100</v>
      </c>
      <c r="G18" s="216" t="s">
        <v>1</v>
      </c>
      <c r="H1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87" t="str">
        <f>IF(Sklop14[[#This Row],[ZAHTEVANA SHEMA KAKOVOSTI]]&lt;&gt;"",Sklop14[[#This Row],[Preračunana masa/volumen/kos na enoto kg]],"")</f>
        <v/>
      </c>
      <c r="J18" s="99"/>
      <c r="K18" s="143" t="s">
        <v>156</v>
      </c>
      <c r="L18" s="143" t="s">
        <v>156</v>
      </c>
      <c r="M18" s="143" t="s">
        <v>156</v>
      </c>
      <c r="N18" s="90"/>
      <c r="O18" s="143" t="s">
        <v>156</v>
      </c>
      <c r="P18" s="103"/>
      <c r="Q18" s="93">
        <f>+Sklop14[[#This Row],[cena/enota brez DDV v EUR]]*Sklop14[[#This Row],[Stopnja DDV (%)]]</f>
        <v>0</v>
      </c>
      <c r="R18" s="93">
        <f>+Sklop14[[#This Row],[cena/enota brez DDV v EUR]]+Sklop14[[#This Row],[Davek (EUR)]]</f>
        <v>0</v>
      </c>
      <c r="S18" s="93">
        <f>+Sklop14[[#This Row],[cena/enota brez DDV v EUR]]*Sklop14[[#This Row],[Okvirna količina]]</f>
        <v>0</v>
      </c>
      <c r="T18" s="93">
        <f>+Sklop14[[#This Row],[Končna cena/enoto mere (EUR) z DDV]]*Sklop14[[#This Row],[Okvirna količina]]</f>
        <v>0</v>
      </c>
      <c r="U18" s="143" t="s">
        <v>156</v>
      </c>
    </row>
    <row r="19" spans="1:21" s="58" customFormat="1" ht="12">
      <c r="A19" s="255" t="s">
        <v>6</v>
      </c>
      <c r="B19" s="256" t="s">
        <v>818</v>
      </c>
      <c r="C19" s="84" t="s">
        <v>156</v>
      </c>
      <c r="D19" s="84" t="s">
        <v>1</v>
      </c>
      <c r="E19" s="113"/>
      <c r="F19" s="203">
        <v>100</v>
      </c>
      <c r="G19" s="216" t="s">
        <v>1</v>
      </c>
      <c r="H1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87" t="str">
        <f>IF(Sklop14[[#This Row],[ZAHTEVANA SHEMA KAKOVOSTI]]&lt;&gt;"",Sklop14[[#This Row],[Preračunana masa/volumen/kos na enoto kg]],"")</f>
        <v/>
      </c>
      <c r="J19" s="99"/>
      <c r="K19" s="143" t="s">
        <v>156</v>
      </c>
      <c r="L19" s="143" t="s">
        <v>156</v>
      </c>
      <c r="M19" s="143" t="s">
        <v>156</v>
      </c>
      <c r="N19" s="90"/>
      <c r="O19" s="143" t="s">
        <v>156</v>
      </c>
      <c r="P19" s="103"/>
      <c r="Q19" s="93">
        <f>+Sklop14[[#This Row],[cena/enota brez DDV v EUR]]*Sklop14[[#This Row],[Stopnja DDV (%)]]</f>
        <v>0</v>
      </c>
      <c r="R19" s="93">
        <f>+Sklop14[[#This Row],[cena/enota brez DDV v EUR]]+Sklop14[[#This Row],[Davek (EUR)]]</f>
        <v>0</v>
      </c>
      <c r="S19" s="93">
        <f>+Sklop14[[#This Row],[cena/enota brez DDV v EUR]]*Sklop14[[#This Row],[Okvirna količina]]</f>
        <v>0</v>
      </c>
      <c r="T19" s="93">
        <f>+Sklop14[[#This Row],[Končna cena/enoto mere (EUR) z DDV]]*Sklop14[[#This Row],[Okvirna količina]]</f>
        <v>0</v>
      </c>
      <c r="U19" s="143" t="s">
        <v>156</v>
      </c>
    </row>
    <row r="20" spans="1:21" s="58" customFormat="1" ht="12">
      <c r="A20" s="255" t="s">
        <v>7</v>
      </c>
      <c r="B20" s="256" t="s">
        <v>819</v>
      </c>
      <c r="C20" s="84" t="s">
        <v>156</v>
      </c>
      <c r="D20" s="84" t="s">
        <v>1</v>
      </c>
      <c r="E20" s="113"/>
      <c r="F20" s="203">
        <v>200</v>
      </c>
      <c r="G20" s="216" t="s">
        <v>1</v>
      </c>
      <c r="H2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0" s="87" t="str">
        <f>IF(Sklop14[[#This Row],[ZAHTEVANA SHEMA KAKOVOSTI]]&lt;&gt;"",Sklop14[[#This Row],[Preračunana masa/volumen/kos na enoto kg]],"")</f>
        <v/>
      </c>
      <c r="J20" s="99"/>
      <c r="K20" s="143" t="s">
        <v>156</v>
      </c>
      <c r="L20" s="143" t="s">
        <v>156</v>
      </c>
      <c r="M20" s="143" t="s">
        <v>156</v>
      </c>
      <c r="N20" s="90"/>
      <c r="O20" s="143" t="s">
        <v>156</v>
      </c>
      <c r="P20" s="103"/>
      <c r="Q20" s="93">
        <f>+Sklop14[[#This Row],[cena/enota brez DDV v EUR]]*Sklop14[[#This Row],[Stopnja DDV (%)]]</f>
        <v>0</v>
      </c>
      <c r="R20" s="93">
        <f>+Sklop14[[#This Row],[cena/enota brez DDV v EUR]]+Sklop14[[#This Row],[Davek (EUR)]]</f>
        <v>0</v>
      </c>
      <c r="S20" s="93">
        <f>+Sklop14[[#This Row],[cena/enota brez DDV v EUR]]*Sklop14[[#This Row],[Okvirna količina]]</f>
        <v>0</v>
      </c>
      <c r="T20" s="93">
        <f>+Sklop14[[#This Row],[Končna cena/enoto mere (EUR) z DDV]]*Sklop14[[#This Row],[Okvirna količina]]</f>
        <v>0</v>
      </c>
      <c r="U20" s="143" t="s">
        <v>156</v>
      </c>
    </row>
    <row r="21" spans="1:21" s="58" customFormat="1" ht="12">
      <c r="A21" s="255" t="s">
        <v>8</v>
      </c>
      <c r="B21" s="256" t="s">
        <v>820</v>
      </c>
      <c r="C21" s="84" t="s">
        <v>156</v>
      </c>
      <c r="D21" s="84" t="s">
        <v>1</v>
      </c>
      <c r="E21" s="113"/>
      <c r="F21" s="203">
        <v>100</v>
      </c>
      <c r="G21" s="216" t="s">
        <v>1</v>
      </c>
      <c r="H2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7" t="str">
        <f>IF(Sklop14[[#This Row],[ZAHTEVANA SHEMA KAKOVOSTI]]&lt;&gt;"",Sklop14[[#This Row],[Preračunana masa/volumen/kos na enoto kg]],"")</f>
        <v/>
      </c>
      <c r="J21" s="99"/>
      <c r="K21" s="143" t="s">
        <v>156</v>
      </c>
      <c r="L21" s="143" t="s">
        <v>156</v>
      </c>
      <c r="M21" s="143" t="s">
        <v>156</v>
      </c>
      <c r="N21" s="90"/>
      <c r="O21" s="143" t="s">
        <v>156</v>
      </c>
      <c r="P21" s="103"/>
      <c r="Q21" s="93">
        <f>+Sklop14[[#This Row],[cena/enota brez DDV v EUR]]*Sklop14[[#This Row],[Stopnja DDV (%)]]</f>
        <v>0</v>
      </c>
      <c r="R21" s="93">
        <f>+Sklop14[[#This Row],[cena/enota brez DDV v EUR]]+Sklop14[[#This Row],[Davek (EUR)]]</f>
        <v>0</v>
      </c>
      <c r="S21" s="93">
        <f>+Sklop14[[#This Row],[cena/enota brez DDV v EUR]]*Sklop14[[#This Row],[Okvirna količina]]</f>
        <v>0</v>
      </c>
      <c r="T21" s="93">
        <f>+Sklop14[[#This Row],[Končna cena/enoto mere (EUR) z DDV]]*Sklop14[[#This Row],[Okvirna količina]]</f>
        <v>0</v>
      </c>
      <c r="U21" s="143" t="s">
        <v>156</v>
      </c>
    </row>
    <row r="22" spans="1:21" s="58" customFormat="1" ht="12">
      <c r="A22" s="255" t="s">
        <v>9</v>
      </c>
      <c r="B22" s="256" t="s">
        <v>821</v>
      </c>
      <c r="C22" s="84" t="s">
        <v>156</v>
      </c>
      <c r="D22" s="84" t="s">
        <v>1</v>
      </c>
      <c r="E22" s="113"/>
      <c r="F22" s="203">
        <v>1000</v>
      </c>
      <c r="G22" s="216" t="s">
        <v>1</v>
      </c>
      <c r="H2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2" s="87" t="str">
        <f>IF(Sklop14[[#This Row],[ZAHTEVANA SHEMA KAKOVOSTI]]&lt;&gt;"",Sklop14[[#This Row],[Preračunana masa/volumen/kos na enoto kg]],"")</f>
        <v/>
      </c>
      <c r="J22" s="99"/>
      <c r="K22" s="143" t="s">
        <v>156</v>
      </c>
      <c r="L22" s="143" t="s">
        <v>156</v>
      </c>
      <c r="M22" s="143" t="s">
        <v>156</v>
      </c>
      <c r="N22" s="90"/>
      <c r="O22" s="143" t="s">
        <v>156</v>
      </c>
      <c r="P22" s="103"/>
      <c r="Q22" s="93">
        <f>+Sklop14[[#This Row],[cena/enota brez DDV v EUR]]*Sklop14[[#This Row],[Stopnja DDV (%)]]</f>
        <v>0</v>
      </c>
      <c r="R22" s="93">
        <f>+Sklop14[[#This Row],[cena/enota brez DDV v EUR]]+Sklop14[[#This Row],[Davek (EUR)]]</f>
        <v>0</v>
      </c>
      <c r="S22" s="93">
        <f>+Sklop14[[#This Row],[cena/enota brez DDV v EUR]]*Sklop14[[#This Row],[Okvirna količina]]</f>
        <v>0</v>
      </c>
      <c r="T22" s="93">
        <f>+Sklop14[[#This Row],[Končna cena/enoto mere (EUR) z DDV]]*Sklop14[[#This Row],[Okvirna količina]]</f>
        <v>0</v>
      </c>
      <c r="U22" s="143" t="s">
        <v>156</v>
      </c>
    </row>
    <row r="23" spans="1:21" s="58" customFormat="1" ht="12">
      <c r="A23" s="255" t="s">
        <v>10</v>
      </c>
      <c r="B23" s="256" t="s">
        <v>822</v>
      </c>
      <c r="C23" s="84" t="s">
        <v>156</v>
      </c>
      <c r="D23" s="167" t="s">
        <v>1</v>
      </c>
      <c r="E23" s="170"/>
      <c r="F23" s="225">
        <v>100</v>
      </c>
      <c r="G23" s="216" t="s">
        <v>1</v>
      </c>
      <c r="H23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56" t="str">
        <f>IF(Sklop14[[#This Row],[ZAHTEVANA SHEMA KAKOVOSTI]]&lt;&gt;"",Sklop14[[#This Row],[Preračunana masa/volumen/kos na enoto kg]],"")</f>
        <v/>
      </c>
      <c r="J23" s="162"/>
      <c r="K23" s="143" t="s">
        <v>156</v>
      </c>
      <c r="L23" s="143" t="s">
        <v>156</v>
      </c>
      <c r="M23" s="143" t="s">
        <v>156</v>
      </c>
      <c r="N23" s="90"/>
      <c r="O23" s="143" t="s">
        <v>156</v>
      </c>
      <c r="P23" s="180"/>
      <c r="Q23" s="168">
        <f>+Sklop14[[#This Row],[cena/enota brez DDV v EUR]]*Sklop14[[#This Row],[Stopnja DDV (%)]]</f>
        <v>0</v>
      </c>
      <c r="R23" s="168">
        <f>+Sklop14[[#This Row],[cena/enota brez DDV v EUR]]+Sklop14[[#This Row],[Davek (EUR)]]</f>
        <v>0</v>
      </c>
      <c r="S23" s="168">
        <f>+Sklop14[[#This Row],[cena/enota brez DDV v EUR]]*Sklop14[[#This Row],[Okvirna količina]]</f>
        <v>0</v>
      </c>
      <c r="T23" s="206">
        <f>+Sklop14[[#This Row],[Končna cena/enoto mere (EUR) z DDV]]*Sklop14[[#This Row],[Okvirna količina]]</f>
        <v>0</v>
      </c>
      <c r="U23" s="143" t="s">
        <v>156</v>
      </c>
    </row>
    <row r="24" spans="1:21" s="58" customFormat="1" ht="12">
      <c r="A24" s="255" t="s">
        <v>11</v>
      </c>
      <c r="B24" s="256" t="s">
        <v>823</v>
      </c>
      <c r="C24" s="84" t="s">
        <v>156</v>
      </c>
      <c r="D24" s="167" t="s">
        <v>1</v>
      </c>
      <c r="E24" s="170"/>
      <c r="F24" s="225">
        <v>100</v>
      </c>
      <c r="G24" s="216" t="s">
        <v>1</v>
      </c>
      <c r="H24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156" t="str">
        <f>IF(Sklop14[[#This Row],[ZAHTEVANA SHEMA KAKOVOSTI]]&lt;&gt;"",Sklop14[[#This Row],[Preračunana masa/volumen/kos na enoto kg]],"")</f>
        <v/>
      </c>
      <c r="J24" s="162"/>
      <c r="K24" s="143" t="s">
        <v>156</v>
      </c>
      <c r="L24" s="143" t="s">
        <v>156</v>
      </c>
      <c r="M24" s="143" t="s">
        <v>156</v>
      </c>
      <c r="N24" s="90"/>
      <c r="O24" s="143" t="s">
        <v>156</v>
      </c>
      <c r="P24" s="180"/>
      <c r="Q24" s="168">
        <f>+Sklop14[[#This Row],[cena/enota brez DDV v EUR]]*Sklop14[[#This Row],[Stopnja DDV (%)]]</f>
        <v>0</v>
      </c>
      <c r="R24" s="168">
        <f>+Sklop14[[#This Row],[cena/enota brez DDV v EUR]]+Sklop14[[#This Row],[Davek (EUR)]]</f>
        <v>0</v>
      </c>
      <c r="S24" s="168">
        <f>+Sklop14[[#This Row],[cena/enota brez DDV v EUR]]*Sklop14[[#This Row],[Okvirna količina]]</f>
        <v>0</v>
      </c>
      <c r="T24" s="206">
        <f>+Sklop14[[#This Row],[Končna cena/enoto mere (EUR) z DDV]]*Sklop14[[#This Row],[Okvirna količina]]</f>
        <v>0</v>
      </c>
      <c r="U24" s="143" t="s">
        <v>156</v>
      </c>
    </row>
    <row r="25" spans="1:21" s="58" customFormat="1" ht="12">
      <c r="A25" s="255" t="s">
        <v>12</v>
      </c>
      <c r="B25" s="256" t="s">
        <v>824</v>
      </c>
      <c r="C25" s="84" t="s">
        <v>156</v>
      </c>
      <c r="D25" s="167" t="s">
        <v>1</v>
      </c>
      <c r="E25" s="170"/>
      <c r="F25" s="225">
        <v>300</v>
      </c>
      <c r="G25" s="216" t="s">
        <v>1</v>
      </c>
      <c r="H25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5" s="156" t="str">
        <f>IF(Sklop14[[#This Row],[ZAHTEVANA SHEMA KAKOVOSTI]]&lt;&gt;"",Sklop14[[#This Row],[Preračunana masa/volumen/kos na enoto kg]],"")</f>
        <v/>
      </c>
      <c r="J25" s="162"/>
      <c r="K25" s="143" t="s">
        <v>156</v>
      </c>
      <c r="L25" s="143" t="s">
        <v>156</v>
      </c>
      <c r="M25" s="143" t="s">
        <v>156</v>
      </c>
      <c r="N25" s="90"/>
      <c r="O25" s="143" t="s">
        <v>156</v>
      </c>
      <c r="P25" s="180"/>
      <c r="Q25" s="168">
        <f>+Sklop14[[#This Row],[cena/enota brez DDV v EUR]]*Sklop14[[#This Row],[Stopnja DDV (%)]]</f>
        <v>0</v>
      </c>
      <c r="R25" s="168">
        <f>+Sklop14[[#This Row],[cena/enota brez DDV v EUR]]+Sklop14[[#This Row],[Davek (EUR)]]</f>
        <v>0</v>
      </c>
      <c r="S25" s="168">
        <f>+Sklop14[[#This Row],[cena/enota brez DDV v EUR]]*Sklop14[[#This Row],[Okvirna količina]]</f>
        <v>0</v>
      </c>
      <c r="T25" s="206">
        <f>+Sklop14[[#This Row],[Končna cena/enoto mere (EUR) z DDV]]*Sklop14[[#This Row],[Okvirna količina]]</f>
        <v>0</v>
      </c>
      <c r="U25" s="143" t="s">
        <v>156</v>
      </c>
    </row>
    <row r="26" spans="1:21" s="58" customFormat="1" ht="12">
      <c r="A26" s="255" t="s">
        <v>13</v>
      </c>
      <c r="B26" s="256" t="s">
        <v>825</v>
      </c>
      <c r="C26" s="84" t="s">
        <v>156</v>
      </c>
      <c r="D26" s="167" t="s">
        <v>1</v>
      </c>
      <c r="E26" s="170"/>
      <c r="F26" s="225">
        <v>50</v>
      </c>
      <c r="G26" s="216" t="s">
        <v>1</v>
      </c>
      <c r="H26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156" t="str">
        <f>IF(Sklop14[[#This Row],[ZAHTEVANA SHEMA KAKOVOSTI]]&lt;&gt;"",Sklop14[[#This Row],[Preračunana masa/volumen/kos na enoto kg]],"")</f>
        <v/>
      </c>
      <c r="J26" s="162"/>
      <c r="K26" s="143" t="s">
        <v>156</v>
      </c>
      <c r="L26" s="143" t="s">
        <v>156</v>
      </c>
      <c r="M26" s="143" t="s">
        <v>156</v>
      </c>
      <c r="N26" s="90"/>
      <c r="O26" s="143" t="s">
        <v>156</v>
      </c>
      <c r="P26" s="180"/>
      <c r="Q26" s="168">
        <f>+Sklop14[[#This Row],[cena/enota brez DDV v EUR]]*Sklop14[[#This Row],[Stopnja DDV (%)]]</f>
        <v>0</v>
      </c>
      <c r="R26" s="168">
        <f>+Sklop14[[#This Row],[cena/enota brez DDV v EUR]]+Sklop14[[#This Row],[Davek (EUR)]]</f>
        <v>0</v>
      </c>
      <c r="S26" s="168">
        <f>+Sklop14[[#This Row],[cena/enota brez DDV v EUR]]*Sklop14[[#This Row],[Okvirna količina]]</f>
        <v>0</v>
      </c>
      <c r="T26" s="206">
        <f>+Sklop14[[#This Row],[Končna cena/enoto mere (EUR) z DDV]]*Sklop14[[#This Row],[Okvirna količina]]</f>
        <v>0</v>
      </c>
      <c r="U26" s="143" t="s">
        <v>156</v>
      </c>
    </row>
    <row r="27" spans="1:21" s="58" customFormat="1" ht="12">
      <c r="A27" s="255" t="s">
        <v>14</v>
      </c>
      <c r="B27" s="256" t="s">
        <v>826</v>
      </c>
      <c r="C27" s="84" t="s">
        <v>156</v>
      </c>
      <c r="D27" s="167" t="s">
        <v>1</v>
      </c>
      <c r="E27" s="170"/>
      <c r="F27" s="225">
        <v>300</v>
      </c>
      <c r="G27" s="216" t="s">
        <v>1</v>
      </c>
      <c r="H27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56" t="str">
        <f>IF(Sklop14[[#This Row],[ZAHTEVANA SHEMA KAKOVOSTI]]&lt;&gt;"",Sklop14[[#This Row],[Preračunana masa/volumen/kos na enoto kg]],"")</f>
        <v/>
      </c>
      <c r="J27" s="162"/>
      <c r="K27" s="143" t="s">
        <v>156</v>
      </c>
      <c r="L27" s="143" t="s">
        <v>156</v>
      </c>
      <c r="M27" s="143" t="s">
        <v>156</v>
      </c>
      <c r="N27" s="90"/>
      <c r="O27" s="143" t="s">
        <v>156</v>
      </c>
      <c r="P27" s="180"/>
      <c r="Q27" s="168">
        <f>+Sklop14[[#This Row],[cena/enota brez DDV v EUR]]*Sklop14[[#This Row],[Stopnja DDV (%)]]</f>
        <v>0</v>
      </c>
      <c r="R27" s="168">
        <f>+Sklop14[[#This Row],[cena/enota brez DDV v EUR]]+Sklop14[[#This Row],[Davek (EUR)]]</f>
        <v>0</v>
      </c>
      <c r="S27" s="168">
        <f>+Sklop14[[#This Row],[cena/enota brez DDV v EUR]]*Sklop14[[#This Row],[Okvirna količina]]</f>
        <v>0</v>
      </c>
      <c r="T27" s="206">
        <f>+Sklop14[[#This Row],[Končna cena/enoto mere (EUR) z DDV]]*Sklop14[[#This Row],[Okvirna količina]]</f>
        <v>0</v>
      </c>
      <c r="U27" s="143" t="s">
        <v>156</v>
      </c>
    </row>
    <row r="28" spans="1:21" s="58" customFormat="1" ht="12">
      <c r="A28" s="255" t="s">
        <v>15</v>
      </c>
      <c r="B28" s="256" t="s">
        <v>827</v>
      </c>
      <c r="C28" s="84" t="s">
        <v>156</v>
      </c>
      <c r="D28" s="167" t="s">
        <v>1</v>
      </c>
      <c r="E28" s="170"/>
      <c r="F28" s="225">
        <v>300</v>
      </c>
      <c r="G28" s="216" t="s">
        <v>1</v>
      </c>
      <c r="H28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8" s="156" t="str">
        <f>IF(Sklop14[[#This Row],[ZAHTEVANA SHEMA KAKOVOSTI]]&lt;&gt;"",Sklop14[[#This Row],[Preračunana masa/volumen/kos na enoto kg]],"")</f>
        <v/>
      </c>
      <c r="J28" s="162"/>
      <c r="K28" s="143" t="s">
        <v>156</v>
      </c>
      <c r="L28" s="143" t="s">
        <v>156</v>
      </c>
      <c r="M28" s="143" t="s">
        <v>156</v>
      </c>
      <c r="N28" s="90"/>
      <c r="O28" s="143" t="s">
        <v>156</v>
      </c>
      <c r="P28" s="180"/>
      <c r="Q28" s="168">
        <f>+Sklop14[[#This Row],[cena/enota brez DDV v EUR]]*Sklop14[[#This Row],[Stopnja DDV (%)]]</f>
        <v>0</v>
      </c>
      <c r="R28" s="168">
        <f>+Sklop14[[#This Row],[cena/enota brez DDV v EUR]]+Sklop14[[#This Row],[Davek (EUR)]]</f>
        <v>0</v>
      </c>
      <c r="S28" s="168">
        <f>+Sklop14[[#This Row],[cena/enota brez DDV v EUR]]*Sklop14[[#This Row],[Okvirna količina]]</f>
        <v>0</v>
      </c>
      <c r="T28" s="206">
        <f>+Sklop14[[#This Row],[Končna cena/enoto mere (EUR) z DDV]]*Sklop14[[#This Row],[Okvirna količina]]</f>
        <v>0</v>
      </c>
      <c r="U28" s="143" t="s">
        <v>156</v>
      </c>
    </row>
    <row r="29" spans="1:21" s="58" customFormat="1" ht="12">
      <c r="A29" s="255" t="s">
        <v>16</v>
      </c>
      <c r="B29" s="256" t="s">
        <v>828</v>
      </c>
      <c r="C29" s="84" t="s">
        <v>156</v>
      </c>
      <c r="D29" s="167" t="s">
        <v>1</v>
      </c>
      <c r="E29" s="170"/>
      <c r="F29" s="225">
        <v>300</v>
      </c>
      <c r="G29" s="216" t="s">
        <v>1</v>
      </c>
      <c r="H29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9" s="156" t="str">
        <f>IF(Sklop14[[#This Row],[ZAHTEVANA SHEMA KAKOVOSTI]]&lt;&gt;"",Sklop14[[#This Row],[Preračunana masa/volumen/kos na enoto kg]],"")</f>
        <v/>
      </c>
      <c r="J29" s="162"/>
      <c r="K29" s="143" t="s">
        <v>156</v>
      </c>
      <c r="L29" s="143" t="s">
        <v>156</v>
      </c>
      <c r="M29" s="143" t="s">
        <v>156</v>
      </c>
      <c r="N29" s="90"/>
      <c r="O29" s="143" t="s">
        <v>156</v>
      </c>
      <c r="P29" s="180"/>
      <c r="Q29" s="168">
        <f>+Sklop14[[#This Row],[cena/enota brez DDV v EUR]]*Sklop14[[#This Row],[Stopnja DDV (%)]]</f>
        <v>0</v>
      </c>
      <c r="R29" s="168">
        <f>+Sklop14[[#This Row],[cena/enota brez DDV v EUR]]+Sklop14[[#This Row],[Davek (EUR)]]</f>
        <v>0</v>
      </c>
      <c r="S29" s="168">
        <f>+Sklop14[[#This Row],[cena/enota brez DDV v EUR]]*Sklop14[[#This Row],[Okvirna količina]]</f>
        <v>0</v>
      </c>
      <c r="T29" s="206">
        <f>+Sklop14[[#This Row],[Končna cena/enoto mere (EUR) z DDV]]*Sklop14[[#This Row],[Okvirna količina]]</f>
        <v>0</v>
      </c>
      <c r="U29" s="143" t="s">
        <v>156</v>
      </c>
    </row>
    <row r="30" spans="1:21" s="58" customFormat="1" ht="12">
      <c r="A30" s="255" t="s">
        <v>17</v>
      </c>
      <c r="B30" s="256" t="s">
        <v>829</v>
      </c>
      <c r="C30" s="84" t="s">
        <v>156</v>
      </c>
      <c r="D30" s="167" t="s">
        <v>1</v>
      </c>
      <c r="E30" s="170"/>
      <c r="F30" s="225">
        <v>100</v>
      </c>
      <c r="G30" s="216" t="s">
        <v>1</v>
      </c>
      <c r="H30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156" t="str">
        <f>IF(Sklop14[[#This Row],[ZAHTEVANA SHEMA KAKOVOSTI]]&lt;&gt;"",Sklop14[[#This Row],[Preračunana masa/volumen/kos na enoto kg]],"")</f>
        <v/>
      </c>
      <c r="J30" s="162"/>
      <c r="K30" s="143" t="s">
        <v>156</v>
      </c>
      <c r="L30" s="143" t="s">
        <v>156</v>
      </c>
      <c r="M30" s="143" t="s">
        <v>156</v>
      </c>
      <c r="N30" s="90"/>
      <c r="O30" s="143" t="s">
        <v>156</v>
      </c>
      <c r="P30" s="180"/>
      <c r="Q30" s="168">
        <f>+Sklop14[[#This Row],[cena/enota brez DDV v EUR]]*Sklop14[[#This Row],[Stopnja DDV (%)]]</f>
        <v>0</v>
      </c>
      <c r="R30" s="168">
        <f>+Sklop14[[#This Row],[cena/enota brez DDV v EUR]]+Sklop14[[#This Row],[Davek (EUR)]]</f>
        <v>0</v>
      </c>
      <c r="S30" s="168">
        <f>+Sklop14[[#This Row],[cena/enota brez DDV v EUR]]*Sklop14[[#This Row],[Okvirna količina]]</f>
        <v>0</v>
      </c>
      <c r="T30" s="206">
        <f>+Sklop14[[#This Row],[Končna cena/enoto mere (EUR) z DDV]]*Sklop14[[#This Row],[Okvirna količina]]</f>
        <v>0</v>
      </c>
      <c r="U30" s="143" t="s">
        <v>156</v>
      </c>
    </row>
    <row r="31" spans="1:21" s="58" customFormat="1" ht="12">
      <c r="A31" s="255" t="s">
        <v>18</v>
      </c>
      <c r="B31" s="256" t="s">
        <v>830</v>
      </c>
      <c r="C31" s="84" t="s">
        <v>156</v>
      </c>
      <c r="D31" s="167" t="s">
        <v>1</v>
      </c>
      <c r="E31" s="170"/>
      <c r="F31" s="225">
        <v>300</v>
      </c>
      <c r="G31" s="216" t="s">
        <v>1</v>
      </c>
      <c r="H31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1" s="156" t="str">
        <f>IF(Sklop14[[#This Row],[ZAHTEVANA SHEMA KAKOVOSTI]]&lt;&gt;"",Sklop14[[#This Row],[Preračunana masa/volumen/kos na enoto kg]],"")</f>
        <v/>
      </c>
      <c r="J31" s="162"/>
      <c r="K31" s="143" t="s">
        <v>156</v>
      </c>
      <c r="L31" s="143" t="s">
        <v>156</v>
      </c>
      <c r="M31" s="143" t="s">
        <v>156</v>
      </c>
      <c r="N31" s="90"/>
      <c r="O31" s="143" t="s">
        <v>156</v>
      </c>
      <c r="P31" s="180"/>
      <c r="Q31" s="168">
        <f>+Sklop14[[#This Row],[cena/enota brez DDV v EUR]]*Sklop14[[#This Row],[Stopnja DDV (%)]]</f>
        <v>0</v>
      </c>
      <c r="R31" s="168">
        <f>+Sklop14[[#This Row],[cena/enota brez DDV v EUR]]+Sklop14[[#This Row],[Davek (EUR)]]</f>
        <v>0</v>
      </c>
      <c r="S31" s="168">
        <f>+Sklop14[[#This Row],[cena/enota brez DDV v EUR]]*Sklop14[[#This Row],[Okvirna količina]]</f>
        <v>0</v>
      </c>
      <c r="T31" s="206">
        <f>+Sklop14[[#This Row],[Končna cena/enoto mere (EUR) z DDV]]*Sklop14[[#This Row],[Okvirna količina]]</f>
        <v>0</v>
      </c>
      <c r="U31" s="143" t="s">
        <v>156</v>
      </c>
    </row>
    <row r="32" spans="1:21" s="58" customFormat="1" ht="12">
      <c r="A32" s="255" t="s">
        <v>19</v>
      </c>
      <c r="B32" s="256" t="s">
        <v>831</v>
      </c>
      <c r="C32" s="84" t="s">
        <v>156</v>
      </c>
      <c r="D32" s="167" t="s">
        <v>1</v>
      </c>
      <c r="E32" s="170"/>
      <c r="F32" s="225">
        <v>100</v>
      </c>
      <c r="G32" s="216" t="s">
        <v>1</v>
      </c>
      <c r="H32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156" t="str">
        <f>IF(Sklop14[[#This Row],[ZAHTEVANA SHEMA KAKOVOSTI]]&lt;&gt;"",Sklop14[[#This Row],[Preračunana masa/volumen/kos na enoto kg]],"")</f>
        <v/>
      </c>
      <c r="J32" s="162"/>
      <c r="K32" s="143" t="s">
        <v>156</v>
      </c>
      <c r="L32" s="143" t="s">
        <v>156</v>
      </c>
      <c r="M32" s="143" t="s">
        <v>156</v>
      </c>
      <c r="N32" s="90"/>
      <c r="O32" s="143" t="s">
        <v>156</v>
      </c>
      <c r="P32" s="180"/>
      <c r="Q32" s="168">
        <f>+Sklop14[[#This Row],[cena/enota brez DDV v EUR]]*Sklop14[[#This Row],[Stopnja DDV (%)]]</f>
        <v>0</v>
      </c>
      <c r="R32" s="168">
        <f>+Sklop14[[#This Row],[cena/enota brez DDV v EUR]]+Sklop14[[#This Row],[Davek (EUR)]]</f>
        <v>0</v>
      </c>
      <c r="S32" s="168">
        <f>+Sklop14[[#This Row],[cena/enota brez DDV v EUR]]*Sklop14[[#This Row],[Okvirna količina]]</f>
        <v>0</v>
      </c>
      <c r="T32" s="206">
        <f>+Sklop14[[#This Row],[Končna cena/enoto mere (EUR) z DDV]]*Sklop14[[#This Row],[Okvirna količina]]</f>
        <v>0</v>
      </c>
      <c r="U32" s="143" t="s">
        <v>156</v>
      </c>
    </row>
    <row r="33" spans="1:22" s="58" customFormat="1" ht="12">
      <c r="A33" s="255" t="s">
        <v>20</v>
      </c>
      <c r="B33" s="256" t="s">
        <v>832</v>
      </c>
      <c r="C33" s="84" t="s">
        <v>156</v>
      </c>
      <c r="D33" s="167" t="s">
        <v>1</v>
      </c>
      <c r="E33" s="170"/>
      <c r="F33" s="225">
        <v>100</v>
      </c>
      <c r="G33" s="216" t="s">
        <v>1</v>
      </c>
      <c r="H33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156" t="str">
        <f>IF(Sklop14[[#This Row],[ZAHTEVANA SHEMA KAKOVOSTI]]&lt;&gt;"",Sklop14[[#This Row],[Preračunana masa/volumen/kos na enoto kg]],"")</f>
        <v/>
      </c>
      <c r="J33" s="162"/>
      <c r="K33" s="143" t="s">
        <v>156</v>
      </c>
      <c r="L33" s="143" t="s">
        <v>156</v>
      </c>
      <c r="M33" s="143" t="s">
        <v>156</v>
      </c>
      <c r="N33" s="90"/>
      <c r="O33" s="143" t="s">
        <v>156</v>
      </c>
      <c r="P33" s="180"/>
      <c r="Q33" s="168">
        <f>+Sklop14[[#This Row],[cena/enota brez DDV v EUR]]*Sklop14[[#This Row],[Stopnja DDV (%)]]</f>
        <v>0</v>
      </c>
      <c r="R33" s="168">
        <f>+Sklop14[[#This Row],[cena/enota brez DDV v EUR]]+Sklop14[[#This Row],[Davek (EUR)]]</f>
        <v>0</v>
      </c>
      <c r="S33" s="168">
        <f>+Sklop14[[#This Row],[cena/enota brez DDV v EUR]]*Sklop14[[#This Row],[Okvirna količina]]</f>
        <v>0</v>
      </c>
      <c r="T33" s="206">
        <f>+Sklop14[[#This Row],[Končna cena/enoto mere (EUR) z DDV]]*Sklop14[[#This Row],[Okvirna količina]]</f>
        <v>0</v>
      </c>
      <c r="U33" s="143" t="s">
        <v>156</v>
      </c>
    </row>
    <row r="34" spans="1:22" s="58" customFormat="1" ht="12">
      <c r="A34" s="255" t="s">
        <v>21</v>
      </c>
      <c r="B34" s="256" t="s">
        <v>833</v>
      </c>
      <c r="C34" s="84" t="s">
        <v>156</v>
      </c>
      <c r="D34" s="167" t="s">
        <v>1</v>
      </c>
      <c r="E34" s="170"/>
      <c r="F34" s="225">
        <v>100</v>
      </c>
      <c r="G34" s="216" t="s">
        <v>1</v>
      </c>
      <c r="H34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156" t="str">
        <f>IF(Sklop14[[#This Row],[ZAHTEVANA SHEMA KAKOVOSTI]]&lt;&gt;"",Sklop14[[#This Row],[Preračunana masa/volumen/kos na enoto kg]],"")</f>
        <v/>
      </c>
      <c r="J34" s="162"/>
      <c r="K34" s="143" t="s">
        <v>156</v>
      </c>
      <c r="L34" s="143" t="s">
        <v>156</v>
      </c>
      <c r="M34" s="143" t="s">
        <v>156</v>
      </c>
      <c r="N34" s="90"/>
      <c r="O34" s="143" t="s">
        <v>156</v>
      </c>
      <c r="P34" s="180"/>
      <c r="Q34" s="168">
        <f>+Sklop14[[#This Row],[cena/enota brez DDV v EUR]]*Sklop14[[#This Row],[Stopnja DDV (%)]]</f>
        <v>0</v>
      </c>
      <c r="R34" s="168">
        <f>+Sklop14[[#This Row],[cena/enota brez DDV v EUR]]+Sklop14[[#This Row],[Davek (EUR)]]</f>
        <v>0</v>
      </c>
      <c r="S34" s="168">
        <f>+Sklop14[[#This Row],[cena/enota brez DDV v EUR]]*Sklop14[[#This Row],[Okvirna količina]]</f>
        <v>0</v>
      </c>
      <c r="T34" s="206">
        <f>+Sklop14[[#This Row],[Končna cena/enoto mere (EUR) z DDV]]*Sklop14[[#This Row],[Okvirna količina]]</f>
        <v>0</v>
      </c>
      <c r="U34" s="143" t="s">
        <v>156</v>
      </c>
    </row>
    <row r="35" spans="1:22" s="58" customFormat="1" ht="12">
      <c r="A35" s="255" t="s">
        <v>22</v>
      </c>
      <c r="B35" s="256" t="s">
        <v>834</v>
      </c>
      <c r="C35" s="84" t="s">
        <v>156</v>
      </c>
      <c r="D35" s="167" t="s">
        <v>1</v>
      </c>
      <c r="E35" s="170"/>
      <c r="F35" s="225">
        <v>100</v>
      </c>
      <c r="G35" s="216" t="s">
        <v>1</v>
      </c>
      <c r="H35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156" t="str">
        <f>IF(Sklop14[[#This Row],[ZAHTEVANA SHEMA KAKOVOSTI]]&lt;&gt;"",Sklop14[[#This Row],[Preračunana masa/volumen/kos na enoto kg]],"")</f>
        <v/>
      </c>
      <c r="J35" s="162"/>
      <c r="K35" s="143" t="s">
        <v>156</v>
      </c>
      <c r="L35" s="143" t="s">
        <v>156</v>
      </c>
      <c r="M35" s="143" t="s">
        <v>156</v>
      </c>
      <c r="N35" s="90"/>
      <c r="O35" s="143" t="s">
        <v>156</v>
      </c>
      <c r="P35" s="180"/>
      <c r="Q35" s="168">
        <f>+Sklop14[[#This Row],[cena/enota brez DDV v EUR]]*Sklop14[[#This Row],[Stopnja DDV (%)]]</f>
        <v>0</v>
      </c>
      <c r="R35" s="168">
        <f>+Sklop14[[#This Row],[cena/enota brez DDV v EUR]]+Sklop14[[#This Row],[Davek (EUR)]]</f>
        <v>0</v>
      </c>
      <c r="S35" s="168">
        <f>+Sklop14[[#This Row],[cena/enota brez DDV v EUR]]*Sklop14[[#This Row],[Okvirna količina]]</f>
        <v>0</v>
      </c>
      <c r="T35" s="206">
        <f>+Sklop14[[#This Row],[Končna cena/enoto mere (EUR) z DDV]]*Sklop14[[#This Row],[Okvirna količina]]</f>
        <v>0</v>
      </c>
      <c r="U35" s="143" t="s">
        <v>156</v>
      </c>
    </row>
    <row r="36" spans="1:22" s="58" customFormat="1" ht="12">
      <c r="A36" s="255" t="s">
        <v>23</v>
      </c>
      <c r="B36" s="256" t="s">
        <v>835</v>
      </c>
      <c r="C36" s="84" t="s">
        <v>156</v>
      </c>
      <c r="D36" s="167" t="s">
        <v>1</v>
      </c>
      <c r="E36" s="170"/>
      <c r="F36" s="225">
        <v>150</v>
      </c>
      <c r="G36" s="216" t="s">
        <v>1</v>
      </c>
      <c r="H36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6" s="156" t="str">
        <f>IF(Sklop14[[#This Row],[ZAHTEVANA SHEMA KAKOVOSTI]]&lt;&gt;"",Sklop14[[#This Row],[Preračunana masa/volumen/kos na enoto kg]],"")</f>
        <v/>
      </c>
      <c r="J36" s="162"/>
      <c r="K36" s="143" t="s">
        <v>156</v>
      </c>
      <c r="L36" s="143" t="s">
        <v>156</v>
      </c>
      <c r="M36" s="143" t="s">
        <v>156</v>
      </c>
      <c r="N36" s="90"/>
      <c r="O36" s="143" t="s">
        <v>156</v>
      </c>
      <c r="P36" s="180"/>
      <c r="Q36" s="168">
        <f>+Sklop14[[#This Row],[cena/enota brez DDV v EUR]]*Sklop14[[#This Row],[Stopnja DDV (%)]]</f>
        <v>0</v>
      </c>
      <c r="R36" s="168">
        <f>+Sklop14[[#This Row],[cena/enota brez DDV v EUR]]+Sklop14[[#This Row],[Davek (EUR)]]</f>
        <v>0</v>
      </c>
      <c r="S36" s="168">
        <f>+Sklop14[[#This Row],[cena/enota brez DDV v EUR]]*Sklop14[[#This Row],[Okvirna količina]]</f>
        <v>0</v>
      </c>
      <c r="T36" s="206">
        <f>+Sklop14[[#This Row],[Končna cena/enoto mere (EUR) z DDV]]*Sklop14[[#This Row],[Okvirna količina]]</f>
        <v>0</v>
      </c>
      <c r="U36" s="143" t="s">
        <v>156</v>
      </c>
    </row>
    <row r="37" spans="1:22" s="58" customFormat="1" ht="12">
      <c r="A37" s="255" t="s">
        <v>24</v>
      </c>
      <c r="B37" s="256" t="s">
        <v>836</v>
      </c>
      <c r="C37" s="84" t="s">
        <v>156</v>
      </c>
      <c r="D37" s="167" t="s">
        <v>1</v>
      </c>
      <c r="E37" s="170"/>
      <c r="F37" s="225">
        <v>100</v>
      </c>
      <c r="G37" s="216" t="s">
        <v>1</v>
      </c>
      <c r="H37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156" t="str">
        <f>IF(Sklop14[[#This Row],[ZAHTEVANA SHEMA KAKOVOSTI]]&lt;&gt;"",Sklop14[[#This Row],[Preračunana masa/volumen/kos na enoto kg]],"")</f>
        <v/>
      </c>
      <c r="J37" s="162"/>
      <c r="K37" s="143" t="s">
        <v>156</v>
      </c>
      <c r="L37" s="143" t="s">
        <v>156</v>
      </c>
      <c r="M37" s="143" t="s">
        <v>156</v>
      </c>
      <c r="N37" s="90"/>
      <c r="O37" s="143" t="s">
        <v>156</v>
      </c>
      <c r="P37" s="180"/>
      <c r="Q37" s="168">
        <f>+Sklop14[[#This Row],[cena/enota brez DDV v EUR]]*Sklop14[[#This Row],[Stopnja DDV (%)]]</f>
        <v>0</v>
      </c>
      <c r="R37" s="168">
        <f>+Sklop14[[#This Row],[cena/enota brez DDV v EUR]]+Sklop14[[#This Row],[Davek (EUR)]]</f>
        <v>0</v>
      </c>
      <c r="S37" s="168">
        <f>+Sklop14[[#This Row],[cena/enota brez DDV v EUR]]*Sklop14[[#This Row],[Okvirna količina]]</f>
        <v>0</v>
      </c>
      <c r="T37" s="206">
        <f>+Sklop14[[#This Row],[Končna cena/enoto mere (EUR) z DDV]]*Sklop14[[#This Row],[Okvirna količina]]</f>
        <v>0</v>
      </c>
      <c r="U37" s="143" t="s">
        <v>156</v>
      </c>
    </row>
    <row r="38" spans="1:22" s="58" customFormat="1" ht="12">
      <c r="A38" s="255" t="s">
        <v>25</v>
      </c>
      <c r="B38" s="283" t="s">
        <v>903</v>
      </c>
      <c r="C38" s="262" t="s">
        <v>156</v>
      </c>
      <c r="D38" s="284" t="s">
        <v>1</v>
      </c>
      <c r="E38" s="113"/>
      <c r="F38" s="291">
        <v>200</v>
      </c>
      <c r="G38" s="216" t="s">
        <v>1</v>
      </c>
      <c r="H38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8" s="264" t="str">
        <f>IF(Sklop14[[#This Row],[ZAHTEVANA SHEMA KAKOVOSTI]]&lt;&gt;"",Sklop14[[#This Row],[Preračunana masa/volumen/kos na enoto kg]],"")</f>
        <v/>
      </c>
      <c r="J38" s="285"/>
      <c r="K38" s="143" t="s">
        <v>156</v>
      </c>
      <c r="L38" s="143" t="s">
        <v>156</v>
      </c>
      <c r="M38" s="143" t="s">
        <v>156</v>
      </c>
      <c r="N38" s="90"/>
      <c r="O38" s="143" t="s">
        <v>156</v>
      </c>
      <c r="P38" s="180"/>
      <c r="Q38" s="168">
        <f>+Sklop14[[#This Row],[cena/enota brez DDV v EUR]]*Sklop14[[#This Row],[Stopnja DDV (%)]]</f>
        <v>0</v>
      </c>
      <c r="R38" s="168">
        <f>+Sklop14[[#This Row],[cena/enota brez DDV v EUR]]+Sklop14[[#This Row],[Davek (EUR)]]</f>
        <v>0</v>
      </c>
      <c r="S38" s="168">
        <f>+Sklop14[[#This Row],[cena/enota brez DDV v EUR]]*Sklop14[[#This Row],[Okvirna količina]]</f>
        <v>0</v>
      </c>
      <c r="T38" s="206">
        <f>+Sklop14[[#This Row],[Končna cena/enoto mere (EUR) z DDV]]*Sklop14[[#This Row],[Okvirna količina]]</f>
        <v>0</v>
      </c>
      <c r="U38" s="143" t="s">
        <v>156</v>
      </c>
    </row>
    <row r="39" spans="1:22" s="58" customFormat="1" ht="12">
      <c r="A39" s="255" t="s">
        <v>26</v>
      </c>
      <c r="B39" s="257" t="s">
        <v>837</v>
      </c>
      <c r="C39" s="84" t="s">
        <v>156</v>
      </c>
      <c r="D39" s="167" t="s">
        <v>1</v>
      </c>
      <c r="E39" s="170"/>
      <c r="F39" s="225">
        <v>150</v>
      </c>
      <c r="G39" s="216" t="s">
        <v>1</v>
      </c>
      <c r="H39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156" t="str">
        <f>IF(Sklop14[[#This Row],[ZAHTEVANA SHEMA KAKOVOSTI]]&lt;&gt;"",Sklop14[[#This Row],[Preračunana masa/volumen/kos na enoto kg]],"")</f>
        <v/>
      </c>
      <c r="J39" s="162"/>
      <c r="K39" s="143" t="s">
        <v>156</v>
      </c>
      <c r="L39" s="143" t="s">
        <v>156</v>
      </c>
      <c r="M39" s="143" t="s">
        <v>156</v>
      </c>
      <c r="N39" s="90"/>
      <c r="O39" s="143" t="s">
        <v>156</v>
      </c>
      <c r="P39" s="180"/>
      <c r="Q39" s="168">
        <f>+Sklop14[[#This Row],[cena/enota brez DDV v EUR]]*Sklop14[[#This Row],[Stopnja DDV (%)]]</f>
        <v>0</v>
      </c>
      <c r="R39" s="168">
        <f>+Sklop14[[#This Row],[cena/enota brez DDV v EUR]]+Sklop14[[#This Row],[Davek (EUR)]]</f>
        <v>0</v>
      </c>
      <c r="S39" s="168">
        <f>+Sklop14[[#This Row],[cena/enota brez DDV v EUR]]*Sklop14[[#This Row],[Okvirna količina]]</f>
        <v>0</v>
      </c>
      <c r="T39" s="206">
        <f>+Sklop14[[#This Row],[Končna cena/enoto mere (EUR) z DDV]]*Sklop14[[#This Row],[Okvirna količina]]</f>
        <v>0</v>
      </c>
      <c r="U39" s="143" t="s">
        <v>156</v>
      </c>
    </row>
    <row r="40" spans="1:22" s="553" customFormat="1" ht="12">
      <c r="A40" s="255" t="s">
        <v>27</v>
      </c>
      <c r="B40" s="549" t="s">
        <v>1071</v>
      </c>
      <c r="C40" s="84" t="s">
        <v>156</v>
      </c>
      <c r="D40" s="167" t="s">
        <v>1</v>
      </c>
      <c r="E40" s="113"/>
      <c r="F40" s="524">
        <v>300</v>
      </c>
      <c r="G40" s="202" t="s">
        <v>1</v>
      </c>
      <c r="H40" s="52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0" s="510" t="str">
        <f>IF(Sklop14[[#This Row],[ZAHTEVANA SHEMA KAKOVOSTI]]&lt;&gt;"",Sklop14[[#This Row],[Preračunana masa/volumen/kos na enoto kg]],"")</f>
        <v/>
      </c>
      <c r="J40" s="511"/>
      <c r="K40" s="529" t="s">
        <v>156</v>
      </c>
      <c r="L40" s="529" t="s">
        <v>156</v>
      </c>
      <c r="M40" s="529" t="s">
        <v>156</v>
      </c>
      <c r="N40" s="530"/>
      <c r="O40" s="529" t="s">
        <v>156</v>
      </c>
      <c r="P40" s="550"/>
      <c r="Q40" s="551">
        <f>+Sklop14[[#This Row],[cena/enota brez DDV v EUR]]*Sklop14[[#This Row],[Stopnja DDV (%)]]</f>
        <v>0</v>
      </c>
      <c r="R40" s="551">
        <f>+Sklop14[[#This Row],[cena/enota brez DDV v EUR]]+Sklop14[[#This Row],[Davek (EUR)]]</f>
        <v>0</v>
      </c>
      <c r="S40" s="551">
        <f>+Sklop14[[#This Row],[cena/enota brez DDV v EUR]]*Sklop14[[#This Row],[Okvirna količina]]</f>
        <v>0</v>
      </c>
      <c r="T40" s="552">
        <f>+Sklop14[[#This Row],[Končna cena/enoto mere (EUR) z DDV]]*Sklop14[[#This Row],[Okvirna količina]]</f>
        <v>0</v>
      </c>
      <c r="U40" s="529" t="s">
        <v>156</v>
      </c>
    </row>
    <row r="41" spans="1:22" s="553" customFormat="1" ht="24">
      <c r="A41" s="631" t="s">
        <v>28</v>
      </c>
      <c r="B41" s="629" t="s">
        <v>1080</v>
      </c>
      <c r="C41" s="630" t="s">
        <v>1154</v>
      </c>
      <c r="D41" s="500"/>
      <c r="E41" s="113"/>
      <c r="F41" s="524"/>
      <c r="G41" s="202"/>
      <c r="H41" s="52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41" s="510" t="str">
        <f>IF(Sklop14[[#This Row],[ZAHTEVANA SHEMA KAKOVOSTI]]&lt;&gt;"",Sklop14[[#This Row],[Preračunana masa/volumen/kos na enoto kg]],"")</f>
        <v/>
      </c>
      <c r="J41" s="511"/>
      <c r="K41" s="529" t="s">
        <v>156</v>
      </c>
      <c r="L41" s="529" t="s">
        <v>156</v>
      </c>
      <c r="M41" s="529" t="s">
        <v>156</v>
      </c>
      <c r="N41" s="530"/>
      <c r="O41" s="529" t="s">
        <v>156</v>
      </c>
      <c r="P41" s="550"/>
      <c r="Q41" s="551">
        <f>+Sklop14[[#This Row],[cena/enota brez DDV v EUR]]*Sklop14[[#This Row],[Stopnja DDV (%)]]</f>
        <v>0</v>
      </c>
      <c r="R41" s="551">
        <f>+Sklop14[[#This Row],[cena/enota brez DDV v EUR]]+Sklop14[[#This Row],[Davek (EUR)]]</f>
        <v>0</v>
      </c>
      <c r="S41" s="551">
        <f>+Sklop14[[#This Row],[cena/enota brez DDV v EUR]]*Sklop14[[#This Row],[Okvirna količina]]</f>
        <v>0</v>
      </c>
      <c r="T41" s="552">
        <f>+Sklop14[[#This Row],[Končna cena/enoto mere (EUR) z DDV]]*Sklop14[[#This Row],[Okvirna količina]]</f>
        <v>0</v>
      </c>
      <c r="U41" s="529" t="s">
        <v>156</v>
      </c>
    </row>
    <row r="42" spans="1:22">
      <c r="A42" s="576" t="s">
        <v>177</v>
      </c>
      <c r="B42" s="577"/>
      <c r="C42" s="578"/>
      <c r="D42" s="578"/>
      <c r="E42" s="579"/>
      <c r="F42" s="570"/>
      <c r="G42" s="580"/>
      <c r="H42" s="569">
        <f>SUBTOTAL(109,Sklop14[Preračunana masa/volumen/kos na enoto kg])</f>
        <v>6750</v>
      </c>
      <c r="I42" s="569">
        <f>SUBTOTAL(109,Sklop14[Živila iz shem kakovosti (kg)])</f>
        <v>0</v>
      </c>
      <c r="J42" s="570"/>
      <c r="K42" s="571"/>
      <c r="L42" s="571"/>
      <c r="M42" s="572"/>
      <c r="N42" s="573"/>
      <c r="O42" s="573"/>
      <c r="P42" s="573"/>
      <c r="Q42" s="574"/>
      <c r="R42" s="570"/>
      <c r="S42" s="574">
        <f>SUBTOTAL(109,Sklop14[Vrednost za okvirno količino (EUR) brez DDV])</f>
        <v>0</v>
      </c>
      <c r="T42" s="574">
        <f>SUBTOTAL(109,Sklop14[Vrednost za okvirno količino (EUR) z DDV])</f>
        <v>0</v>
      </c>
      <c r="U42" s="575"/>
    </row>
    <row r="43" spans="1:22" ht="15">
      <c r="A43" s="7"/>
      <c r="B43" s="5"/>
      <c r="C43" s="28"/>
      <c r="D43" s="28"/>
      <c r="E43" s="27"/>
      <c r="F43" s="8"/>
      <c r="H43" s="9"/>
      <c r="I43" s="9"/>
      <c r="J43" s="9"/>
      <c r="K43" s="9"/>
      <c r="L43" s="22"/>
      <c r="M43" s="22"/>
      <c r="N43" s="9"/>
      <c r="O43" s="9"/>
      <c r="P43" s="9"/>
      <c r="Q43" s="9"/>
      <c r="R43" s="9"/>
      <c r="S43" s="4"/>
      <c r="T43" s="4"/>
      <c r="U43" s="8"/>
    </row>
    <row r="44" spans="1:22">
      <c r="A44" s="50" t="s">
        <v>173</v>
      </c>
      <c r="B44" s="18"/>
      <c r="C44" s="30"/>
      <c r="D44" s="30"/>
      <c r="E44" s="115"/>
      <c r="Q44" s="50"/>
      <c r="R44" s="50"/>
      <c r="S44" s="50"/>
      <c r="T44" s="50"/>
    </row>
    <row r="45" spans="1:22">
      <c r="A45" s="13" t="s">
        <v>175</v>
      </c>
      <c r="B45" s="18"/>
      <c r="C45" s="30"/>
      <c r="D45" s="30"/>
      <c r="E45" s="115"/>
    </row>
    <row r="46" spans="1:22">
      <c r="A46" s="109" t="s">
        <v>240</v>
      </c>
      <c r="F46" s="71"/>
      <c r="G46" s="71"/>
      <c r="H46" s="31"/>
      <c r="I46" s="31"/>
      <c r="J46" s="31"/>
      <c r="K46" s="31"/>
      <c r="L46" s="57"/>
      <c r="M46" s="57"/>
      <c r="N46" s="31"/>
      <c r="O46" s="31"/>
      <c r="P46" s="31"/>
      <c r="Q46" s="31"/>
      <c r="R46" s="31"/>
      <c r="V46" s="124"/>
    </row>
    <row r="47" spans="1:22" ht="12.75" customHeight="1">
      <c r="A47" s="126" t="s">
        <v>211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1:22">
      <c r="A48" s="648" t="s">
        <v>246</v>
      </c>
      <c r="B48" s="648"/>
      <c r="C48" s="648"/>
      <c r="D48" s="648"/>
      <c r="E48" s="648"/>
      <c r="F48" s="648"/>
      <c r="G48" s="648"/>
      <c r="H48" s="648"/>
      <c r="I48" s="648"/>
      <c r="J48" s="648"/>
      <c r="K48" s="648"/>
      <c r="L48" s="648"/>
      <c r="M48" s="57"/>
      <c r="N48" s="31"/>
      <c r="O48" s="31"/>
      <c r="P48" s="31"/>
      <c r="Q48" s="31"/>
      <c r="R48" s="31"/>
    </row>
    <row r="49" spans="1:21">
      <c r="N49" s="31"/>
      <c r="O49" s="31"/>
      <c r="P49" s="31"/>
      <c r="Q49" s="31"/>
      <c r="R49" s="31"/>
    </row>
    <row r="50" spans="1:21">
      <c r="A50" s="109" t="s">
        <v>66</v>
      </c>
      <c r="F50" s="71"/>
      <c r="G50" s="71" t="s">
        <v>67</v>
      </c>
      <c r="H50" s="31"/>
      <c r="I50" s="31"/>
      <c r="J50" s="31"/>
      <c r="K50" s="31"/>
      <c r="L50" s="57"/>
      <c r="M50" s="57"/>
      <c r="N50" s="31"/>
      <c r="O50" s="31"/>
      <c r="P50" s="31"/>
      <c r="Q50" s="31" t="s">
        <v>68</v>
      </c>
      <c r="R50" s="31"/>
    </row>
    <row r="51" spans="1:21" ht="15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1">
      <c r="B52" s="18"/>
      <c r="C52" s="30"/>
      <c r="D52" s="30"/>
      <c r="E52" s="115"/>
    </row>
    <row r="53" spans="1:21">
      <c r="B53" s="18"/>
      <c r="C53" s="30"/>
      <c r="D53" s="30"/>
      <c r="E53" s="115"/>
    </row>
    <row r="54" spans="1:21">
      <c r="B54" s="18"/>
      <c r="C54" s="30"/>
      <c r="D54" s="30"/>
      <c r="E54" s="115"/>
    </row>
    <row r="55" spans="1:21">
      <c r="B55" s="18"/>
      <c r="C55" s="30"/>
      <c r="D55" s="30"/>
      <c r="E55" s="115"/>
    </row>
    <row r="56" spans="1:21">
      <c r="B56" s="18"/>
      <c r="C56" s="30"/>
      <c r="D56" s="30"/>
      <c r="E56" s="115"/>
    </row>
    <row r="57" spans="1:21">
      <c r="B57" s="18"/>
      <c r="C57" s="30"/>
      <c r="D57" s="30"/>
      <c r="E57" s="115"/>
    </row>
    <row r="58" spans="1:21">
      <c r="B58" s="18"/>
      <c r="C58" s="30"/>
      <c r="D58" s="30"/>
      <c r="E58" s="115"/>
    </row>
    <row r="59" spans="1:21">
      <c r="B59" s="18"/>
      <c r="C59" s="30"/>
      <c r="D59" s="30"/>
      <c r="E59" s="115"/>
    </row>
    <row r="60" spans="1:21">
      <c r="B60" s="18"/>
      <c r="C60" s="30"/>
      <c r="D60" s="30"/>
      <c r="E60" s="115"/>
    </row>
    <row r="61" spans="1:21">
      <c r="B61" s="18"/>
      <c r="C61" s="30"/>
      <c r="D61" s="30"/>
      <c r="E61" s="115"/>
    </row>
    <row r="62" spans="1:21">
      <c r="B62" s="18"/>
      <c r="C62" s="30"/>
      <c r="D62" s="30"/>
      <c r="E62" s="115"/>
    </row>
    <row r="63" spans="1:21">
      <c r="B63" s="18"/>
      <c r="C63" s="30"/>
      <c r="D63" s="30"/>
      <c r="E63" s="115"/>
    </row>
    <row r="64" spans="1:21">
      <c r="B64" s="18"/>
      <c r="C64" s="30"/>
      <c r="D64" s="30"/>
      <c r="E64" s="115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>
      <c r="B274" s="18"/>
      <c r="C274" s="30"/>
      <c r="D274" s="30"/>
      <c r="E274" s="115"/>
    </row>
  </sheetData>
  <sheetProtection insertRows="0" deleteRows="0"/>
  <protectedRanges>
    <protectedRange sqref="J49:P1048576 M48:P48 U1:U1048576 J1:P47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7"/>
  <sheetViews>
    <sheetView topLeftCell="A4" zoomScale="90" zoomScaleNormal="90" zoomScaleSheetLayoutView="100" workbookViewId="0">
      <selection activeCell="O34" sqref="O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50" t="str">
        <f>+'prva stran'!B6</f>
        <v>OSNOVNA ŠOLA ANTONA GLOBOČNIKA</v>
      </c>
      <c r="D2" s="651"/>
      <c r="E2" s="651"/>
      <c r="F2" s="651"/>
      <c r="G2" s="651"/>
      <c r="H2" s="651"/>
      <c r="I2" s="651"/>
      <c r="J2" s="651"/>
    </row>
    <row r="3" spans="1:21" ht="15">
      <c r="B3" s="53" t="s">
        <v>128</v>
      </c>
      <c r="C3" s="652" t="str">
        <f>+'prva stran'!B7</f>
        <v xml:space="preserve">CESTA NA KREMENCO 2, 6230 POSTOJNA					</v>
      </c>
      <c r="D3" s="653"/>
      <c r="E3" s="653"/>
      <c r="F3" s="653"/>
      <c r="G3" s="653"/>
      <c r="H3" s="653"/>
      <c r="I3" s="653"/>
      <c r="J3" s="653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54">
        <f>+'prva stran'!B10</f>
        <v>0</v>
      </c>
      <c r="D6" s="655"/>
      <c r="E6" s="655"/>
      <c r="F6" s="655"/>
      <c r="G6" s="655"/>
      <c r="H6" s="655"/>
      <c r="I6" s="655"/>
      <c r="J6" s="655"/>
    </row>
    <row r="7" spans="1:21" ht="17.25" customHeight="1">
      <c r="B7" s="54" t="s">
        <v>128</v>
      </c>
      <c r="C7" s="656">
        <f>+'prva stran'!B11</f>
        <v>0</v>
      </c>
      <c r="D7" s="657"/>
      <c r="E7" s="657"/>
      <c r="F7" s="657"/>
      <c r="G7" s="657"/>
      <c r="H7" s="657"/>
      <c r="I7" s="657"/>
      <c r="J7" s="657"/>
    </row>
    <row r="8" spans="1:21" ht="17.25" customHeight="1">
      <c r="B8" s="54" t="s">
        <v>129</v>
      </c>
      <c r="C8" s="656">
        <f>+'prva stran'!B12</f>
        <v>0</v>
      </c>
      <c r="D8" s="657"/>
      <c r="E8" s="657"/>
      <c r="F8" s="657"/>
      <c r="G8" s="657"/>
      <c r="H8" s="657"/>
      <c r="I8" s="657"/>
      <c r="J8" s="657"/>
    </row>
    <row r="9" spans="1:21" s="14" customFormat="1" ht="17.25" customHeight="1">
      <c r="A9" s="11"/>
      <c r="B9" s="55" t="s">
        <v>131</v>
      </c>
      <c r="C9" s="658">
        <f>+'prva stran'!B13</f>
        <v>0</v>
      </c>
      <c r="D9" s="657"/>
      <c r="E9" s="657"/>
      <c r="F9" s="657"/>
      <c r="G9" s="657"/>
      <c r="H9" s="657"/>
      <c r="I9" s="657"/>
      <c r="J9" s="657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pred_rekapitulacija'!A28</f>
        <v>15.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49" t="str">
        <f>+'Ponudbeni pred_rekapitulacija'!B28</f>
        <v>BIO ŽITA IN MLEVSKI IZDELKI</v>
      </c>
      <c r="C13" s="649"/>
      <c r="D13" s="649"/>
      <c r="E13" s="649"/>
      <c r="F13" s="649"/>
      <c r="G13" s="649"/>
      <c r="H13" s="649"/>
      <c r="I13" s="649"/>
      <c r="J13" s="649"/>
      <c r="K13" s="649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1139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255" t="s">
        <v>2</v>
      </c>
      <c r="B16" s="256" t="s">
        <v>1050</v>
      </c>
      <c r="C16" s="84" t="s">
        <v>1051</v>
      </c>
      <c r="D16" s="84" t="s">
        <v>1</v>
      </c>
      <c r="E16" s="113"/>
      <c r="F16" s="307">
        <v>200</v>
      </c>
      <c r="G16" s="216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87" t="str">
        <f>IF(Sklop15[[#This Row],[ZAHTEVANA SHEMA KAKOVOSTI]]&lt;&gt;"",Sklop15[[#This Row],[Preračunana masa/volumen/kos na enoto kg]],"")</f>
        <v/>
      </c>
      <c r="J16" s="98"/>
      <c r="K16" s="501"/>
      <c r="L16" s="501"/>
      <c r="M16" s="501"/>
      <c r="N16" s="502"/>
      <c r="O16" s="501"/>
      <c r="P16" s="101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43" t="s">
        <v>156</v>
      </c>
    </row>
    <row r="17" spans="1:21" s="58" customFormat="1" ht="12">
      <c r="A17" s="255" t="s">
        <v>4</v>
      </c>
      <c r="B17" s="256" t="s">
        <v>1052</v>
      </c>
      <c r="C17" s="84" t="s">
        <v>1051</v>
      </c>
      <c r="D17" s="84" t="s">
        <v>1</v>
      </c>
      <c r="E17" s="113"/>
      <c r="F17" s="231">
        <v>200</v>
      </c>
      <c r="G17" s="216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7" s="87" t="str">
        <f>IF(Sklop15[[#This Row],[ZAHTEVANA SHEMA KAKOVOSTI]]&lt;&gt;"",Sklop15[[#This Row],[Preračunana masa/volumen/kos na enoto kg]],"")</f>
        <v/>
      </c>
      <c r="J17" s="99"/>
      <c r="K17" s="501"/>
      <c r="L17" s="501"/>
      <c r="M17" s="501"/>
      <c r="N17" s="502"/>
      <c r="O17" s="501"/>
      <c r="P17" s="103"/>
      <c r="Q17" s="93">
        <f>+Sklop15[[#This Row],[cena/enota brez DDV v EUR]]*Sklop15[[#This Row],[Stopnja DDV (%)]]</f>
        <v>0</v>
      </c>
      <c r="R17" s="93">
        <f>+Sklop15[[#This Row],[cena/enota brez DDV v EUR]]+Sklop15[[#This Row],[Davek (EUR)]]</f>
        <v>0</v>
      </c>
      <c r="S17" s="93">
        <f>+Sklop15[[#This Row],[cena/enota brez DDV v EUR]]*Sklop15[[#This Row],[Okvirna količina]]</f>
        <v>0</v>
      </c>
      <c r="T17" s="93">
        <f>+Sklop15[[#This Row],[Končna cena/enoto mere (EUR) z DDV]]*Sklop15[[#This Row],[Okvirna količina]]</f>
        <v>0</v>
      </c>
      <c r="U17" s="143" t="s">
        <v>156</v>
      </c>
    </row>
    <row r="18" spans="1:21" s="58" customFormat="1" ht="12">
      <c r="A18" s="255" t="s">
        <v>5</v>
      </c>
      <c r="B18" s="256" t="s">
        <v>1053</v>
      </c>
      <c r="C18" s="84" t="s">
        <v>497</v>
      </c>
      <c r="D18" s="84" t="s">
        <v>1</v>
      </c>
      <c r="E18" s="113"/>
      <c r="F18" s="231">
        <v>30</v>
      </c>
      <c r="G18" s="216" t="s">
        <v>1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87" t="str">
        <f>IF(Sklop15[[#This Row],[ZAHTEVANA SHEMA KAKOVOSTI]]&lt;&gt;"",Sklop15[[#This Row],[Preračunana masa/volumen/kos na enoto kg]],"")</f>
        <v/>
      </c>
      <c r="J18" s="99"/>
      <c r="K18" s="501"/>
      <c r="L18" s="501"/>
      <c r="M18" s="501"/>
      <c r="N18" s="502"/>
      <c r="O18" s="501"/>
      <c r="P18" s="103"/>
      <c r="Q18" s="93">
        <f>+Sklop15[[#This Row],[cena/enota brez DDV v EUR]]*Sklop15[[#This Row],[Stopnja DDV (%)]]</f>
        <v>0</v>
      </c>
      <c r="R18" s="93">
        <f>+Sklop15[[#This Row],[cena/enota brez DDV v EUR]]+Sklop15[[#This Row],[Davek (EUR)]]</f>
        <v>0</v>
      </c>
      <c r="S18" s="93">
        <f>+Sklop15[[#This Row],[cena/enota brez DDV v EUR]]*Sklop15[[#This Row],[Okvirna količina]]</f>
        <v>0</v>
      </c>
      <c r="T18" s="93">
        <f>+Sklop15[[#This Row],[Končna cena/enoto mere (EUR) z DDV]]*Sklop15[[#This Row],[Okvirna količina]]</f>
        <v>0</v>
      </c>
      <c r="U18" s="143" t="s">
        <v>156</v>
      </c>
    </row>
    <row r="19" spans="1:21" s="58" customFormat="1" ht="12">
      <c r="A19" s="255" t="s">
        <v>6</v>
      </c>
      <c r="B19" s="256" t="s">
        <v>1054</v>
      </c>
      <c r="C19" s="84" t="s">
        <v>497</v>
      </c>
      <c r="D19" s="84" t="s">
        <v>1</v>
      </c>
      <c r="E19" s="113"/>
      <c r="F19" s="231">
        <v>50</v>
      </c>
      <c r="G19" s="216" t="s">
        <v>1</v>
      </c>
      <c r="H19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87" t="str">
        <f>IF(Sklop15[[#This Row],[ZAHTEVANA SHEMA KAKOVOSTI]]&lt;&gt;"",Sklop15[[#This Row],[Preračunana masa/volumen/kos na enoto kg]],"")</f>
        <v/>
      </c>
      <c r="J19" s="99"/>
      <c r="K19" s="501"/>
      <c r="L19" s="501"/>
      <c r="M19" s="501"/>
      <c r="N19" s="502"/>
      <c r="O19" s="501"/>
      <c r="P19" s="103"/>
      <c r="Q19" s="93">
        <f>+Sklop15[[#This Row],[cena/enota brez DDV v EUR]]*Sklop15[[#This Row],[Stopnja DDV (%)]]</f>
        <v>0</v>
      </c>
      <c r="R19" s="93">
        <f>+Sklop15[[#This Row],[cena/enota brez DDV v EUR]]+Sklop15[[#This Row],[Davek (EUR)]]</f>
        <v>0</v>
      </c>
      <c r="S19" s="93">
        <f>+Sklop15[[#This Row],[cena/enota brez DDV v EUR]]*Sklop15[[#This Row],[Okvirna količina]]</f>
        <v>0</v>
      </c>
      <c r="T19" s="93">
        <f>+Sklop15[[#This Row],[Končna cena/enoto mere (EUR) z DDV]]*Sklop15[[#This Row],[Okvirna količina]]</f>
        <v>0</v>
      </c>
      <c r="U19" s="143" t="s">
        <v>156</v>
      </c>
    </row>
    <row r="20" spans="1:21" s="58" customFormat="1" ht="12">
      <c r="A20" s="255" t="s">
        <v>7</v>
      </c>
      <c r="B20" s="256" t="s">
        <v>1055</v>
      </c>
      <c r="C20" s="84" t="s">
        <v>497</v>
      </c>
      <c r="D20" s="84" t="s">
        <v>1</v>
      </c>
      <c r="E20" s="113"/>
      <c r="F20" s="231">
        <v>30</v>
      </c>
      <c r="G20" s="216" t="s">
        <v>1</v>
      </c>
      <c r="H20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0" s="87" t="str">
        <f>IF(Sklop15[[#This Row],[ZAHTEVANA SHEMA KAKOVOSTI]]&lt;&gt;"",Sklop15[[#This Row],[Preračunana masa/volumen/kos na enoto kg]],"")</f>
        <v/>
      </c>
      <c r="J20" s="99"/>
      <c r="K20" s="501"/>
      <c r="L20" s="501"/>
      <c r="M20" s="501"/>
      <c r="N20" s="502"/>
      <c r="O20" s="501"/>
      <c r="P20" s="103"/>
      <c r="Q20" s="93">
        <f>+Sklop15[[#This Row],[cena/enota brez DDV v EUR]]*Sklop15[[#This Row],[Stopnja DDV (%)]]</f>
        <v>0</v>
      </c>
      <c r="R20" s="93">
        <f>+Sklop15[[#This Row],[cena/enota brez DDV v EUR]]+Sklop15[[#This Row],[Davek (EUR)]]</f>
        <v>0</v>
      </c>
      <c r="S20" s="93">
        <f>+Sklop15[[#This Row],[cena/enota brez DDV v EUR]]*Sklop15[[#This Row],[Okvirna količina]]</f>
        <v>0</v>
      </c>
      <c r="T20" s="93">
        <f>+Sklop15[[#This Row],[Končna cena/enoto mere (EUR) z DDV]]*Sklop15[[#This Row],[Okvirna količina]]</f>
        <v>0</v>
      </c>
      <c r="U20" s="143" t="s">
        <v>156</v>
      </c>
    </row>
    <row r="21" spans="1:21" s="58" customFormat="1" ht="12">
      <c r="A21" s="255" t="s">
        <v>8</v>
      </c>
      <c r="B21" s="256" t="s">
        <v>1056</v>
      </c>
      <c r="C21" s="84" t="s">
        <v>1057</v>
      </c>
      <c r="D21" s="84" t="s">
        <v>1</v>
      </c>
      <c r="E21" s="113"/>
      <c r="F21" s="231">
        <v>100</v>
      </c>
      <c r="G21" s="216" t="s">
        <v>1</v>
      </c>
      <c r="H21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7" t="str">
        <f>IF(Sklop15[[#This Row],[ZAHTEVANA SHEMA KAKOVOSTI]]&lt;&gt;"",Sklop15[[#This Row],[Preračunana masa/volumen/kos na enoto kg]],"")</f>
        <v/>
      </c>
      <c r="J21" s="99"/>
      <c r="K21" s="501"/>
      <c r="L21" s="501"/>
      <c r="M21" s="501"/>
      <c r="N21" s="502"/>
      <c r="O21" s="501"/>
      <c r="P21" s="103"/>
      <c r="Q21" s="93">
        <f>+Sklop15[[#This Row],[cena/enota brez DDV v EUR]]*Sklop15[[#This Row],[Stopnja DDV (%)]]</f>
        <v>0</v>
      </c>
      <c r="R21" s="93">
        <f>+Sklop15[[#This Row],[cena/enota brez DDV v EUR]]+Sklop15[[#This Row],[Davek (EUR)]]</f>
        <v>0</v>
      </c>
      <c r="S21" s="93">
        <f>+Sklop15[[#This Row],[cena/enota brez DDV v EUR]]*Sklop15[[#This Row],[Okvirna količina]]</f>
        <v>0</v>
      </c>
      <c r="T21" s="93">
        <f>+Sklop15[[#This Row],[Končna cena/enoto mere (EUR) z DDV]]*Sklop15[[#This Row],[Okvirna količina]]</f>
        <v>0</v>
      </c>
      <c r="U21" s="143" t="s">
        <v>156</v>
      </c>
    </row>
    <row r="22" spans="1:21" s="58" customFormat="1" ht="12">
      <c r="A22" s="255" t="s">
        <v>9</v>
      </c>
      <c r="B22" s="256" t="s">
        <v>1058</v>
      </c>
      <c r="C22" s="84" t="s">
        <v>1059</v>
      </c>
      <c r="D22" s="84" t="s">
        <v>1</v>
      </c>
      <c r="E22" s="113"/>
      <c r="F22" s="231">
        <v>50</v>
      </c>
      <c r="G22" s="216" t="s">
        <v>1</v>
      </c>
      <c r="H22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87" t="str">
        <f>IF(Sklop15[[#This Row],[ZAHTEVANA SHEMA KAKOVOSTI]]&lt;&gt;"",Sklop15[[#This Row],[Preračunana masa/volumen/kos na enoto kg]],"")</f>
        <v/>
      </c>
      <c r="J22" s="99"/>
      <c r="K22" s="501"/>
      <c r="L22" s="501"/>
      <c r="M22" s="501"/>
      <c r="N22" s="502"/>
      <c r="O22" s="501"/>
      <c r="P22" s="103"/>
      <c r="Q22" s="93">
        <f>+Sklop15[[#This Row],[cena/enota brez DDV v EUR]]*Sklop15[[#This Row],[Stopnja DDV (%)]]</f>
        <v>0</v>
      </c>
      <c r="R22" s="93">
        <f>+Sklop15[[#This Row],[cena/enota brez DDV v EUR]]+Sklop15[[#This Row],[Davek (EUR)]]</f>
        <v>0</v>
      </c>
      <c r="S22" s="93">
        <f>+Sklop15[[#This Row],[cena/enota brez DDV v EUR]]*Sklop15[[#This Row],[Okvirna količina]]</f>
        <v>0</v>
      </c>
      <c r="T22" s="93">
        <f>+Sklop15[[#This Row],[Končna cena/enoto mere (EUR) z DDV]]*Sklop15[[#This Row],[Okvirna količina]]</f>
        <v>0</v>
      </c>
      <c r="U22" s="143" t="s">
        <v>156</v>
      </c>
    </row>
    <row r="23" spans="1:21" s="58" customFormat="1" ht="12">
      <c r="A23" s="255" t="s">
        <v>10</v>
      </c>
      <c r="B23" s="256" t="s">
        <v>1060</v>
      </c>
      <c r="C23" s="84" t="s">
        <v>1057</v>
      </c>
      <c r="D23" s="167" t="s">
        <v>1</v>
      </c>
      <c r="E23" s="170"/>
      <c r="F23" s="455">
        <v>100</v>
      </c>
      <c r="G23" s="216" t="s">
        <v>1</v>
      </c>
      <c r="H23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56" t="str">
        <f>IF(Sklop15[[#This Row],[ZAHTEVANA SHEMA KAKOVOSTI]]&lt;&gt;"",Sklop15[[#This Row],[Preračunana masa/volumen/kos na enoto kg]],"")</f>
        <v/>
      </c>
      <c r="J23" s="162"/>
      <c r="K23" s="501"/>
      <c r="L23" s="501"/>
      <c r="M23" s="501"/>
      <c r="N23" s="502"/>
      <c r="O23" s="501"/>
      <c r="P23" s="180"/>
      <c r="Q23" s="168">
        <f>+Sklop15[[#This Row],[cena/enota brez DDV v EUR]]*Sklop15[[#This Row],[Stopnja DDV (%)]]</f>
        <v>0</v>
      </c>
      <c r="R23" s="168">
        <f>+Sklop15[[#This Row],[cena/enota brez DDV v EUR]]+Sklop15[[#This Row],[Davek (EUR)]]</f>
        <v>0</v>
      </c>
      <c r="S23" s="168">
        <f>+Sklop15[[#This Row],[cena/enota brez DDV v EUR]]*Sklop15[[#This Row],[Okvirna količina]]</f>
        <v>0</v>
      </c>
      <c r="T23" s="206">
        <f>+Sklop15[[#This Row],[Končna cena/enoto mere (EUR) z DDV]]*Sklop15[[#This Row],[Okvirna količina]]</f>
        <v>0</v>
      </c>
      <c r="U23" s="143" t="s">
        <v>156</v>
      </c>
    </row>
    <row r="24" spans="1:21" s="58" customFormat="1" ht="12">
      <c r="A24" s="255" t="s">
        <v>11</v>
      </c>
      <c r="B24" s="256" t="s">
        <v>1061</v>
      </c>
      <c r="C24" s="84" t="s">
        <v>1057</v>
      </c>
      <c r="D24" s="167" t="s">
        <v>1</v>
      </c>
      <c r="E24" s="170"/>
      <c r="F24" s="455">
        <v>100</v>
      </c>
      <c r="G24" s="216" t="s">
        <v>1</v>
      </c>
      <c r="H24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156" t="str">
        <f>IF(Sklop15[[#This Row],[ZAHTEVANA SHEMA KAKOVOSTI]]&lt;&gt;"",Sklop15[[#This Row],[Preračunana masa/volumen/kos na enoto kg]],"")</f>
        <v/>
      </c>
      <c r="J24" s="162"/>
      <c r="K24" s="501"/>
      <c r="L24" s="501"/>
      <c r="M24" s="501"/>
      <c r="N24" s="502"/>
      <c r="O24" s="501"/>
      <c r="P24" s="180"/>
      <c r="Q24" s="168">
        <f>+Sklop15[[#This Row],[cena/enota brez DDV v EUR]]*Sklop15[[#This Row],[Stopnja DDV (%)]]</f>
        <v>0</v>
      </c>
      <c r="R24" s="168">
        <f>+Sklop15[[#This Row],[cena/enota brez DDV v EUR]]+Sklop15[[#This Row],[Davek (EUR)]]</f>
        <v>0</v>
      </c>
      <c r="S24" s="168">
        <f>+Sklop15[[#This Row],[cena/enota brez DDV v EUR]]*Sklop15[[#This Row],[Okvirna količina]]</f>
        <v>0</v>
      </c>
      <c r="T24" s="206">
        <f>+Sklop15[[#This Row],[Končna cena/enoto mere (EUR) z DDV]]*Sklop15[[#This Row],[Okvirna količina]]</f>
        <v>0</v>
      </c>
      <c r="U24" s="143" t="s">
        <v>156</v>
      </c>
    </row>
    <row r="25" spans="1:21" s="58" customFormat="1" ht="12">
      <c r="A25" s="255" t="s">
        <v>12</v>
      </c>
      <c r="B25" s="256" t="s">
        <v>1062</v>
      </c>
      <c r="C25" s="84" t="s">
        <v>1057</v>
      </c>
      <c r="D25" s="167" t="s">
        <v>1</v>
      </c>
      <c r="E25" s="170"/>
      <c r="F25" s="455">
        <v>100</v>
      </c>
      <c r="G25" s="216" t="s">
        <v>1</v>
      </c>
      <c r="H25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56" t="str">
        <f>IF(Sklop15[[#This Row],[ZAHTEVANA SHEMA KAKOVOSTI]]&lt;&gt;"",Sklop15[[#This Row],[Preračunana masa/volumen/kos na enoto kg]],"")</f>
        <v/>
      </c>
      <c r="J25" s="162"/>
      <c r="K25" s="501"/>
      <c r="L25" s="501"/>
      <c r="M25" s="501"/>
      <c r="N25" s="502"/>
      <c r="O25" s="501"/>
      <c r="P25" s="180"/>
      <c r="Q25" s="168">
        <f>+Sklop15[[#This Row],[cena/enota brez DDV v EUR]]*Sklop15[[#This Row],[Stopnja DDV (%)]]</f>
        <v>0</v>
      </c>
      <c r="R25" s="168">
        <f>+Sklop15[[#This Row],[cena/enota brez DDV v EUR]]+Sklop15[[#This Row],[Davek (EUR)]]</f>
        <v>0</v>
      </c>
      <c r="S25" s="168">
        <f>+Sklop15[[#This Row],[cena/enota brez DDV v EUR]]*Sklop15[[#This Row],[Okvirna količina]]</f>
        <v>0</v>
      </c>
      <c r="T25" s="206">
        <f>+Sklop15[[#This Row],[Končna cena/enoto mere (EUR) z DDV]]*Sklop15[[#This Row],[Okvirna količina]]</f>
        <v>0</v>
      </c>
      <c r="U25" s="143" t="s">
        <v>156</v>
      </c>
    </row>
    <row r="26" spans="1:21" s="58" customFormat="1" ht="12">
      <c r="A26" s="255" t="s">
        <v>13</v>
      </c>
      <c r="B26" s="256" t="s">
        <v>1063</v>
      </c>
      <c r="C26" s="84" t="s">
        <v>1057</v>
      </c>
      <c r="D26" s="167" t="s">
        <v>1</v>
      </c>
      <c r="E26" s="170"/>
      <c r="F26" s="455">
        <v>10</v>
      </c>
      <c r="G26" s="216" t="s">
        <v>1</v>
      </c>
      <c r="H26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6" s="156" t="str">
        <f>IF(Sklop15[[#This Row],[ZAHTEVANA SHEMA KAKOVOSTI]]&lt;&gt;"",Sklop15[[#This Row],[Preračunana masa/volumen/kos na enoto kg]],"")</f>
        <v/>
      </c>
      <c r="J26" s="162"/>
      <c r="K26" s="501"/>
      <c r="L26" s="501"/>
      <c r="M26" s="501"/>
      <c r="N26" s="502"/>
      <c r="O26" s="501"/>
      <c r="P26" s="180"/>
      <c r="Q26" s="168">
        <f>+Sklop15[[#This Row],[cena/enota brez DDV v EUR]]*Sklop15[[#This Row],[Stopnja DDV (%)]]</f>
        <v>0</v>
      </c>
      <c r="R26" s="168">
        <f>+Sklop15[[#This Row],[cena/enota brez DDV v EUR]]+Sklop15[[#This Row],[Davek (EUR)]]</f>
        <v>0</v>
      </c>
      <c r="S26" s="168">
        <f>+Sklop15[[#This Row],[cena/enota brez DDV v EUR]]*Sklop15[[#This Row],[Okvirna količina]]</f>
        <v>0</v>
      </c>
      <c r="T26" s="206">
        <f>+Sklop15[[#This Row],[Končna cena/enoto mere (EUR) z DDV]]*Sklop15[[#This Row],[Okvirna količina]]</f>
        <v>0</v>
      </c>
      <c r="U26" s="143" t="s">
        <v>156</v>
      </c>
    </row>
    <row r="27" spans="1:21" s="58" customFormat="1" ht="12">
      <c r="A27" s="255" t="s">
        <v>14</v>
      </c>
      <c r="B27" s="256" t="s">
        <v>1064</v>
      </c>
      <c r="C27" s="84" t="s">
        <v>1057</v>
      </c>
      <c r="D27" s="167" t="s">
        <v>1</v>
      </c>
      <c r="E27" s="170"/>
      <c r="F27" s="455">
        <v>10</v>
      </c>
      <c r="G27" s="216" t="s">
        <v>1</v>
      </c>
      <c r="H27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156" t="str">
        <f>IF(Sklop15[[#This Row],[ZAHTEVANA SHEMA KAKOVOSTI]]&lt;&gt;"",Sklop15[[#This Row],[Preračunana masa/volumen/kos na enoto kg]],"")</f>
        <v/>
      </c>
      <c r="J27" s="162"/>
      <c r="K27" s="501"/>
      <c r="L27" s="501"/>
      <c r="M27" s="501"/>
      <c r="N27" s="502"/>
      <c r="O27" s="501"/>
      <c r="P27" s="180"/>
      <c r="Q27" s="168">
        <f>+Sklop15[[#This Row],[cena/enota brez DDV v EUR]]*Sklop15[[#This Row],[Stopnja DDV (%)]]</f>
        <v>0</v>
      </c>
      <c r="R27" s="168">
        <f>+Sklop15[[#This Row],[cena/enota brez DDV v EUR]]+Sklop15[[#This Row],[Davek (EUR)]]</f>
        <v>0</v>
      </c>
      <c r="S27" s="168">
        <f>+Sklop15[[#This Row],[cena/enota brez DDV v EUR]]*Sklop15[[#This Row],[Okvirna količina]]</f>
        <v>0</v>
      </c>
      <c r="T27" s="206">
        <f>+Sklop15[[#This Row],[Končna cena/enoto mere (EUR) z DDV]]*Sklop15[[#This Row],[Okvirna količina]]</f>
        <v>0</v>
      </c>
      <c r="U27" s="143" t="s">
        <v>156</v>
      </c>
    </row>
    <row r="28" spans="1:21" s="58" customFormat="1" ht="12">
      <c r="A28" s="255" t="s">
        <v>15</v>
      </c>
      <c r="B28" s="256" t="s">
        <v>1065</v>
      </c>
      <c r="C28" s="84">
        <v>1</v>
      </c>
      <c r="D28" s="167" t="s">
        <v>1</v>
      </c>
      <c r="E28" s="170"/>
      <c r="F28" s="455">
        <v>30</v>
      </c>
      <c r="G28" s="216" t="s">
        <v>1</v>
      </c>
      <c r="H28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8" s="156" t="str">
        <f>IF(Sklop15[[#This Row],[ZAHTEVANA SHEMA KAKOVOSTI]]&lt;&gt;"",Sklop15[[#This Row],[Preračunana masa/volumen/kos na enoto kg]],"")</f>
        <v/>
      </c>
      <c r="J28" s="162"/>
      <c r="K28" s="501"/>
      <c r="L28" s="501"/>
      <c r="M28" s="501"/>
      <c r="N28" s="502"/>
      <c r="O28" s="501"/>
      <c r="P28" s="180"/>
      <c r="Q28" s="168">
        <f>+Sklop15[[#This Row],[cena/enota brez DDV v EUR]]*Sklop15[[#This Row],[Stopnja DDV (%)]]</f>
        <v>0</v>
      </c>
      <c r="R28" s="168">
        <f>+Sklop15[[#This Row],[cena/enota brez DDV v EUR]]+Sklop15[[#This Row],[Davek (EUR)]]</f>
        <v>0</v>
      </c>
      <c r="S28" s="168">
        <f>+Sklop15[[#This Row],[cena/enota brez DDV v EUR]]*Sklop15[[#This Row],[Okvirna količina]]</f>
        <v>0</v>
      </c>
      <c r="T28" s="206">
        <f>+Sklop15[[#This Row],[Končna cena/enoto mere (EUR) z DDV]]*Sklop15[[#This Row],[Okvirna količina]]</f>
        <v>0</v>
      </c>
      <c r="U28" s="143" t="s">
        <v>156</v>
      </c>
    </row>
    <row r="29" spans="1:21" s="58" customFormat="1" ht="12">
      <c r="A29" s="255" t="s">
        <v>16</v>
      </c>
      <c r="B29" s="256" t="s">
        <v>1066</v>
      </c>
      <c r="C29" s="84">
        <v>1</v>
      </c>
      <c r="D29" s="167" t="s">
        <v>1</v>
      </c>
      <c r="E29" s="170"/>
      <c r="F29" s="455">
        <v>100</v>
      </c>
      <c r="G29" s="216" t="s">
        <v>1</v>
      </c>
      <c r="H29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156" t="str">
        <f>IF(Sklop15[[#This Row],[ZAHTEVANA SHEMA KAKOVOSTI]]&lt;&gt;"",Sklop15[[#This Row],[Preračunana masa/volumen/kos na enoto kg]],"")</f>
        <v/>
      </c>
      <c r="J29" s="162"/>
      <c r="K29" s="501"/>
      <c r="L29" s="501"/>
      <c r="M29" s="501"/>
      <c r="N29" s="502"/>
      <c r="O29" s="501"/>
      <c r="P29" s="180"/>
      <c r="Q29" s="168">
        <f>+Sklop15[[#This Row],[cena/enota brez DDV v EUR]]*Sklop15[[#This Row],[Stopnja DDV (%)]]</f>
        <v>0</v>
      </c>
      <c r="R29" s="168">
        <f>+Sklop15[[#This Row],[cena/enota brez DDV v EUR]]+Sklop15[[#This Row],[Davek (EUR)]]</f>
        <v>0</v>
      </c>
      <c r="S29" s="168">
        <f>+Sklop15[[#This Row],[cena/enota brez DDV v EUR]]*Sklop15[[#This Row],[Okvirna količina]]</f>
        <v>0</v>
      </c>
      <c r="T29" s="206">
        <f>+Sklop15[[#This Row],[Končna cena/enoto mere (EUR) z DDV]]*Sklop15[[#This Row],[Okvirna količina]]</f>
        <v>0</v>
      </c>
      <c r="U29" s="143" t="s">
        <v>156</v>
      </c>
    </row>
    <row r="30" spans="1:21" s="58" customFormat="1" ht="12">
      <c r="A30" s="255" t="s">
        <v>17</v>
      </c>
      <c r="B30" s="256" t="s">
        <v>1067</v>
      </c>
      <c r="C30" s="84" t="s">
        <v>263</v>
      </c>
      <c r="D30" s="167" t="s">
        <v>1</v>
      </c>
      <c r="E30" s="170"/>
      <c r="F30" s="455">
        <v>10</v>
      </c>
      <c r="G30" s="216" t="s">
        <v>1</v>
      </c>
      <c r="H30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156" t="str">
        <f>IF(Sklop15[[#This Row],[ZAHTEVANA SHEMA KAKOVOSTI]]&lt;&gt;"",Sklop15[[#This Row],[Preračunana masa/volumen/kos na enoto kg]],"")</f>
        <v/>
      </c>
      <c r="J30" s="162"/>
      <c r="K30" s="501"/>
      <c r="L30" s="501"/>
      <c r="M30" s="501"/>
      <c r="N30" s="502"/>
      <c r="O30" s="501"/>
      <c r="P30" s="180"/>
      <c r="Q30" s="168">
        <f>+Sklop15[[#This Row],[cena/enota brez DDV v EUR]]*Sklop15[[#This Row],[Stopnja DDV (%)]]</f>
        <v>0</v>
      </c>
      <c r="R30" s="168">
        <f>+Sklop15[[#This Row],[cena/enota brez DDV v EUR]]+Sklop15[[#This Row],[Davek (EUR)]]</f>
        <v>0</v>
      </c>
      <c r="S30" s="168">
        <f>+Sklop15[[#This Row],[cena/enota brez DDV v EUR]]*Sklop15[[#This Row],[Okvirna količina]]</f>
        <v>0</v>
      </c>
      <c r="T30" s="206">
        <f>+Sklop15[[#This Row],[Končna cena/enoto mere (EUR) z DDV]]*Sklop15[[#This Row],[Okvirna količina]]</f>
        <v>0</v>
      </c>
      <c r="U30" s="143" t="s">
        <v>156</v>
      </c>
    </row>
    <row r="31" spans="1:21" s="58" customFormat="1" ht="12">
      <c r="A31" s="255" t="s">
        <v>18</v>
      </c>
      <c r="B31" s="256" t="s">
        <v>1068</v>
      </c>
      <c r="C31" s="84" t="s">
        <v>261</v>
      </c>
      <c r="D31" s="167" t="s">
        <v>1</v>
      </c>
      <c r="E31" s="170"/>
      <c r="F31" s="455">
        <v>50</v>
      </c>
      <c r="G31" s="216" t="s">
        <v>1</v>
      </c>
      <c r="H31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156" t="str">
        <f>IF(Sklop15[[#This Row],[ZAHTEVANA SHEMA KAKOVOSTI]]&lt;&gt;"",Sklop15[[#This Row],[Preračunana masa/volumen/kos na enoto kg]],"")</f>
        <v/>
      </c>
      <c r="J31" s="162"/>
      <c r="K31" s="501"/>
      <c r="L31" s="501"/>
      <c r="M31" s="501"/>
      <c r="N31" s="502"/>
      <c r="O31" s="501"/>
      <c r="P31" s="180"/>
      <c r="Q31" s="168">
        <f>+Sklop15[[#This Row],[cena/enota brez DDV v EUR]]*Sklop15[[#This Row],[Stopnja DDV (%)]]</f>
        <v>0</v>
      </c>
      <c r="R31" s="168">
        <f>+Sklop15[[#This Row],[cena/enota brez DDV v EUR]]+Sklop15[[#This Row],[Davek (EUR)]]</f>
        <v>0</v>
      </c>
      <c r="S31" s="168">
        <f>+Sklop15[[#This Row],[cena/enota brez DDV v EUR]]*Sklop15[[#This Row],[Okvirna količina]]</f>
        <v>0</v>
      </c>
      <c r="T31" s="206">
        <f>+Sklop15[[#This Row],[Končna cena/enoto mere (EUR) z DDV]]*Sklop15[[#This Row],[Okvirna količina]]</f>
        <v>0</v>
      </c>
      <c r="U31" s="143" t="s">
        <v>156</v>
      </c>
    </row>
    <row r="32" spans="1:21" s="58" customFormat="1" ht="12">
      <c r="A32" s="255" t="s">
        <v>19</v>
      </c>
      <c r="B32" s="256" t="s">
        <v>1069</v>
      </c>
      <c r="C32" s="84" t="s">
        <v>1057</v>
      </c>
      <c r="D32" s="167" t="s">
        <v>1</v>
      </c>
      <c r="E32" s="170"/>
      <c r="F32" s="455">
        <v>50</v>
      </c>
      <c r="G32" s="216" t="s">
        <v>1</v>
      </c>
      <c r="H32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156" t="str">
        <f>IF(Sklop15[[#This Row],[ZAHTEVANA SHEMA KAKOVOSTI]]&lt;&gt;"",Sklop15[[#This Row],[Preračunana masa/volumen/kos na enoto kg]],"")</f>
        <v/>
      </c>
      <c r="J32" s="162"/>
      <c r="K32" s="501"/>
      <c r="L32" s="501"/>
      <c r="M32" s="501"/>
      <c r="N32" s="502"/>
      <c r="O32" s="501"/>
      <c r="P32" s="180"/>
      <c r="Q32" s="168">
        <f>+Sklop15[[#This Row],[cena/enota brez DDV v EUR]]*Sklop15[[#This Row],[Stopnja DDV (%)]]</f>
        <v>0</v>
      </c>
      <c r="R32" s="168">
        <f>+Sklop15[[#This Row],[cena/enota brez DDV v EUR]]+Sklop15[[#This Row],[Davek (EUR)]]</f>
        <v>0</v>
      </c>
      <c r="S32" s="168">
        <f>+Sklop15[[#This Row],[cena/enota brez DDV v EUR]]*Sklop15[[#This Row],[Okvirna količina]]</f>
        <v>0</v>
      </c>
      <c r="T32" s="206">
        <f>+Sklop15[[#This Row],[Končna cena/enoto mere (EUR) z DDV]]*Sklop15[[#This Row],[Okvirna količina]]</f>
        <v>0</v>
      </c>
      <c r="U32" s="143" t="s">
        <v>156</v>
      </c>
    </row>
    <row r="33" spans="1:22" s="58" customFormat="1" ht="12">
      <c r="A33" s="255" t="s">
        <v>20</v>
      </c>
      <c r="B33" s="256" t="s">
        <v>1070</v>
      </c>
      <c r="C33" s="84" t="s">
        <v>497</v>
      </c>
      <c r="D33" s="167" t="s">
        <v>1</v>
      </c>
      <c r="E33" s="170"/>
      <c r="F33" s="455">
        <v>100</v>
      </c>
      <c r="G33" s="216" t="s">
        <v>1</v>
      </c>
      <c r="H33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156" t="str">
        <f>IF(Sklop15[[#This Row],[ZAHTEVANA SHEMA KAKOVOSTI]]&lt;&gt;"",Sklop15[[#This Row],[Preračunana masa/volumen/kos na enoto kg]],"")</f>
        <v/>
      </c>
      <c r="J33" s="162"/>
      <c r="K33" s="501"/>
      <c r="L33" s="501"/>
      <c r="M33" s="501"/>
      <c r="N33" s="502"/>
      <c r="O33" s="501"/>
      <c r="P33" s="180"/>
      <c r="Q33" s="168">
        <f>+Sklop15[[#This Row],[cena/enota brez DDV v EUR]]*Sklop15[[#This Row],[Stopnja DDV (%)]]</f>
        <v>0</v>
      </c>
      <c r="R33" s="168">
        <f>+Sklop15[[#This Row],[cena/enota brez DDV v EUR]]+Sklop15[[#This Row],[Davek (EUR)]]</f>
        <v>0</v>
      </c>
      <c r="S33" s="168">
        <f>+Sklop15[[#This Row],[cena/enota brez DDV v EUR]]*Sklop15[[#This Row],[Okvirna količina]]</f>
        <v>0</v>
      </c>
      <c r="T33" s="206">
        <f>+Sklop15[[#This Row],[Končna cena/enoto mere (EUR) z DDV]]*Sklop15[[#This Row],[Okvirna količina]]</f>
        <v>0</v>
      </c>
      <c r="U33" s="143" t="s">
        <v>156</v>
      </c>
    </row>
    <row r="34" spans="1:22">
      <c r="A34" s="576" t="s">
        <v>177</v>
      </c>
      <c r="B34" s="577"/>
      <c r="C34" s="578"/>
      <c r="D34" s="578"/>
      <c r="E34" s="579"/>
      <c r="F34" s="570"/>
      <c r="G34" s="580"/>
      <c r="H34" s="569">
        <f>SUBTOTAL(109,Sklop15[Preračunana masa/volumen/kos na enoto kg])</f>
        <v>1320</v>
      </c>
      <c r="I34" s="569">
        <f>SUBTOTAL(109,Sklop15[Živila iz shem kakovosti (kg)])</f>
        <v>0</v>
      </c>
      <c r="J34" s="570"/>
      <c r="K34" s="571"/>
      <c r="L34" s="571"/>
      <c r="M34" s="572"/>
      <c r="N34" s="573"/>
      <c r="O34" s="573"/>
      <c r="P34" s="573"/>
      <c r="Q34" s="574"/>
      <c r="R34" s="570"/>
      <c r="S34" s="574">
        <f>SUBTOTAL(109,Sklop15[Vrednost za okvirno količino (EUR) brez DDV])</f>
        <v>0</v>
      </c>
      <c r="T34" s="574">
        <f>SUBTOTAL(109,Sklop15[Vrednost za okvirno količino (EUR) z DDV])</f>
        <v>0</v>
      </c>
      <c r="U34" s="575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A36" s="50" t="s">
        <v>173</v>
      </c>
      <c r="B36" s="18"/>
      <c r="C36" s="30"/>
      <c r="D36" s="30"/>
      <c r="E36" s="115"/>
      <c r="Q36" s="50"/>
      <c r="R36" s="50"/>
      <c r="S36" s="50"/>
      <c r="T36" s="50"/>
    </row>
    <row r="37" spans="1:22">
      <c r="A37" s="13" t="s">
        <v>175</v>
      </c>
      <c r="B37" s="18"/>
      <c r="C37" s="30"/>
      <c r="D37" s="30"/>
      <c r="E37" s="115"/>
    </row>
    <row r="38" spans="1:22">
      <c r="A38" s="109" t="s">
        <v>240</v>
      </c>
      <c r="F38" s="71"/>
      <c r="G38" s="71"/>
      <c r="H38" s="31"/>
      <c r="I38" s="31"/>
      <c r="J38" s="31"/>
      <c r="K38" s="31"/>
      <c r="L38" s="57"/>
      <c r="M38" s="57"/>
      <c r="N38" s="31"/>
      <c r="O38" s="31"/>
      <c r="P38" s="31"/>
      <c r="Q38" s="31"/>
      <c r="R38" s="31"/>
      <c r="V38" s="124"/>
    </row>
    <row r="39" spans="1:22" ht="12.75" customHeight="1">
      <c r="A39" s="126" t="s">
        <v>211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</row>
    <row r="40" spans="1:22">
      <c r="A40" s="648" t="s">
        <v>246</v>
      </c>
      <c r="B40" s="648"/>
      <c r="C40" s="648"/>
      <c r="D40" s="648"/>
      <c r="E40" s="648"/>
      <c r="F40" s="648"/>
      <c r="G40" s="648"/>
      <c r="H40" s="648"/>
      <c r="I40" s="648"/>
      <c r="J40" s="648"/>
      <c r="K40" s="648"/>
      <c r="L40" s="648"/>
      <c r="M40" s="57"/>
      <c r="N40" s="31"/>
      <c r="O40" s="31"/>
      <c r="P40" s="31"/>
      <c r="Q40" s="31"/>
      <c r="R40" s="31"/>
    </row>
    <row r="41" spans="1:22" s="20" customFormat="1">
      <c r="A41" s="647" t="s">
        <v>234</v>
      </c>
      <c r="B41" s="647"/>
      <c r="C41" s="647"/>
      <c r="D41" s="647"/>
      <c r="E41" s="647"/>
      <c r="F41" s="647"/>
      <c r="G41" s="647"/>
      <c r="H41" s="647"/>
      <c r="I41" s="647"/>
      <c r="J41" s="647"/>
      <c r="K41" s="647"/>
      <c r="L41" s="647"/>
      <c r="M41" s="13"/>
      <c r="N41" s="31"/>
      <c r="O41" s="31"/>
      <c r="P41" s="31"/>
      <c r="Q41" s="31"/>
      <c r="R41" s="31"/>
      <c r="S41" s="13"/>
      <c r="T41" s="13"/>
      <c r="U41" s="71"/>
      <c r="V41" s="13"/>
    </row>
    <row r="42" spans="1:22">
      <c r="N42" s="31"/>
      <c r="O42" s="31"/>
      <c r="P42" s="31"/>
      <c r="Q42" s="31"/>
      <c r="R42" s="31"/>
    </row>
    <row r="43" spans="1:22">
      <c r="A43" s="109" t="s">
        <v>66</v>
      </c>
      <c r="F43" s="71"/>
      <c r="G43" s="71" t="s">
        <v>67</v>
      </c>
      <c r="H43" s="31"/>
      <c r="I43" s="31"/>
      <c r="J43" s="31"/>
      <c r="K43" s="31"/>
      <c r="L43" s="57"/>
      <c r="M43" s="57"/>
      <c r="N43" s="31"/>
      <c r="O43" s="31"/>
      <c r="P43" s="31"/>
      <c r="Q43" s="31" t="s">
        <v>68</v>
      </c>
      <c r="R43" s="31"/>
    </row>
    <row r="44" spans="1:22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2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>
      <c r="B48" s="18"/>
      <c r="C48" s="30"/>
      <c r="D48" s="30"/>
      <c r="E48" s="115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>
      <c r="B51" s="18"/>
      <c r="C51" s="30"/>
      <c r="D51" s="30"/>
      <c r="E51" s="115"/>
    </row>
    <row r="52" spans="1:22">
      <c r="B52" s="18"/>
      <c r="C52" s="30"/>
      <c r="D52" s="30"/>
      <c r="E52" s="115"/>
    </row>
    <row r="53" spans="1:22">
      <c r="B53" s="18"/>
      <c r="C53" s="30"/>
      <c r="D53" s="30"/>
      <c r="E53" s="115"/>
    </row>
    <row r="54" spans="1:22">
      <c r="B54" s="18"/>
      <c r="C54" s="30"/>
      <c r="D54" s="30"/>
      <c r="E54" s="115"/>
    </row>
    <row r="55" spans="1:22">
      <c r="B55" s="18"/>
      <c r="C55" s="30"/>
      <c r="D55" s="30"/>
      <c r="E55" s="115"/>
    </row>
    <row r="56" spans="1:22">
      <c r="B56" s="18"/>
      <c r="C56" s="30"/>
      <c r="D56" s="30"/>
      <c r="E56" s="115"/>
    </row>
    <row r="57" spans="1:22">
      <c r="B57" s="18"/>
      <c r="C57" s="30"/>
      <c r="D57" s="30"/>
      <c r="E57" s="115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>
      <c r="B267" s="18"/>
      <c r="C267" s="30"/>
      <c r="D267" s="30"/>
      <c r="E267" s="115"/>
    </row>
  </sheetData>
  <sheetProtection insertRows="0" deleteRows="0"/>
  <protectedRanges>
    <protectedRange sqref="J42:P1048576 M40:P40 J1:P39 U1:U40 U42:U1048576" name="Obseg1"/>
    <protectedRange sqref="J40:L40" name="Obseg1_2"/>
    <protectedRange sqref="M41:P41 U41" name="Obseg1_1"/>
    <protectedRange sqref="J41:L41" name="Obseg1_1_1"/>
  </protectedRanges>
  <mergeCells count="9">
    <mergeCell ref="A41:L41"/>
    <mergeCell ref="B13:K13"/>
    <mergeCell ref="A40:L40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31</vt:i4>
      </vt:variant>
    </vt:vector>
  </HeadingPairs>
  <TitlesOfParts>
    <vt:vector size="49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 12</vt:lpstr>
      <vt:lpstr>Sklop13</vt:lpstr>
      <vt:lpstr>Sklop14</vt:lpstr>
      <vt:lpstr>Sklop15</vt:lpstr>
      <vt:lpstr>'Navodila za izpolnjevanje'!Področje_tiskanja</vt:lpstr>
      <vt:lpstr>'Sklop 12'!Področje_tiskanja</vt:lpstr>
      <vt:lpstr>Sklop1!Področje_tiskanja</vt:lpstr>
      <vt:lpstr>Sklop10!Področje_tiskanja</vt:lpstr>
      <vt:lpstr>Sklop11!Področje_tiskanja</vt:lpstr>
      <vt:lpstr>Sklop13!Področje_tiskanja</vt:lpstr>
      <vt:lpstr>Sklop14!Področje_tiskanja</vt:lpstr>
      <vt:lpstr>Sklop15!Področje_tiskanja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'Sklop 12'!Tiskanje_naslovov</vt:lpstr>
      <vt:lpstr>Sklop1!Tiskanje_naslovov</vt:lpstr>
      <vt:lpstr>Sklop10!Tiskanje_naslovov</vt:lpstr>
      <vt:lpstr>Sklop11!Tiskanje_naslovov</vt:lpstr>
      <vt:lpstr>Sklop13!Tiskanje_naslovov</vt:lpstr>
      <vt:lpstr>Sklop14!Tiskanje_naslovov</vt:lpstr>
      <vt:lpstr>Sklop15!Tiskanje_naslovov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2026-03-17T17:28:26Z</cp:lastPrinted>
  <dcterms:created xsi:type="dcterms:W3CDTF">2012-03-26T14:52:49Z</dcterms:created>
  <dcterms:modified xsi:type="dcterms:W3CDTF">2026-03-17T18:28:43Z</dcterms:modified>
</cp:coreProperties>
</file>