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OŠ, VRTEC PESNICA-PERNICA\OŠ, VRTEC PESNICA-PERNICA\JAVNA NAROČILA\JN_maj 2026 - maj 2029\poslano v OBJAVO\"/>
    </mc:Choice>
  </mc:AlternateContent>
  <bookViews>
    <workbookView xWindow="0" yWindow="0" windowWidth="28800" windowHeight="12300" tabRatio="764" firstSheet="15" activeTab="19"/>
  </bookViews>
  <sheets>
    <sheet name="Navodila za izpolnjevanje" sheetId="23" r:id="rId1"/>
    <sheet name="1.sklop-Mleko in mlečni izdelki" sheetId="1" r:id="rId2"/>
    <sheet name="2.sklop-Meso in mesni izdelki" sheetId="2" r:id="rId3"/>
    <sheet name="3.sklop-Perutninsko meso in izd" sheetId="3" r:id="rId4"/>
    <sheet name="4.sklop-Kruh in pekovski izd." sheetId="4" r:id="rId5"/>
    <sheet name="4.1.sklop-Pekovski slašč.izd." sheetId="21" r:id="rId6"/>
    <sheet name="5.sklop-Sveže sadje in zelenjav" sheetId="5" r:id="rId7"/>
    <sheet name="6.sklop-Splošno preh. blago" sheetId="6" r:id="rId8"/>
    <sheet name="7.sklop-Ribe" sheetId="18" r:id="rId9"/>
    <sheet name="8.1.sklop-Zamrz. sad. in zelen." sheetId="8" r:id="rId10"/>
    <sheet name="8.2.sklop-Konzerv. sad. in zel." sheetId="9" r:id="rId11"/>
    <sheet name="9.sklop-Jajca" sheetId="10" r:id="rId12"/>
    <sheet name="10.sklop-Izd. iz testa in kromp" sheetId="11" r:id="rId13"/>
    <sheet name="11.sklop-Sadni sokovi in sirupi" sheetId="12" r:id="rId14"/>
    <sheet name="12.sklop-Žita in mlevski izdel." sheetId="13" r:id="rId15"/>
    <sheet name="13.sklop-Eko jajca" sheetId="14" r:id="rId16"/>
    <sheet name="14.sklop-Eko sadje in zelenjava" sheetId="15" r:id="rId17"/>
    <sheet name="15.sklop-Eko mleko in mlečni i." sheetId="20" r:id="rId18"/>
    <sheet name="16.sklop-Eko kruh in pek. izd." sheetId="16" r:id="rId19"/>
    <sheet name="17.sklop-Dietna živila" sheetId="26" r:id="rId20"/>
    <sheet name="18.sklop-Eko meso in mes. izd." sheetId="17" r:id="rId21"/>
  </sheets>
  <definedNames>
    <definedName name="_xlnm.Print_Area" localSheetId="1">'1.sklop-Mleko in mlečni izdelki'!$A$1:$P$119</definedName>
    <definedName name="_xlnm.Print_Area" localSheetId="15">'13.sklop-Eko jajca'!$A$1:$O$38</definedName>
    <definedName name="_xlnm.Print_Area" localSheetId="18">'16.sklop-Eko kruh in pek. izd.'!$A$1:$P$76</definedName>
    <definedName name="_xlnm.Print_Area" localSheetId="19">'17.sklop-Dietna živila'!$A$1:$O$114</definedName>
    <definedName name="_xlnm.Print_Area" localSheetId="20">'18.sklop-Eko meso in mes. izd.'!$A$1:$P$42</definedName>
    <definedName name="_xlnm.Print_Area" localSheetId="2">'2.sklop-Meso in mesni izdelki'!$A$1:$O$87</definedName>
    <definedName name="_xlnm.Print_Area" localSheetId="7">'6.sklop-Splošno preh. blago'!$A$1:$P$164</definedName>
    <definedName name="_xlnm.Print_Area" localSheetId="11">'9.sklop-Jajca'!$A$1:$P$39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26" l="1"/>
  <c r="L20" i="26"/>
  <c r="K21" i="26" l="1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20" i="26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21" i="5"/>
  <c r="Q21" i="5" s="1"/>
  <c r="L21" i="5"/>
  <c r="P21" i="5" s="1"/>
  <c r="K21" i="1" l="1"/>
  <c r="L21" i="1" s="1"/>
  <c r="N21" i="1" s="1"/>
  <c r="N32" i="20"/>
  <c r="N33" i="20"/>
  <c r="N34" i="20"/>
  <c r="Q107" i="5"/>
  <c r="Q108" i="5"/>
  <c r="Q109" i="5"/>
  <c r="P107" i="5"/>
  <c r="P108" i="5"/>
  <c r="P109" i="5"/>
  <c r="M107" i="5"/>
  <c r="M108" i="5"/>
  <c r="M109" i="5"/>
  <c r="L107" i="5"/>
  <c r="L108" i="5"/>
  <c r="L109" i="5"/>
  <c r="L21" i="26"/>
  <c r="N21" i="26" s="1"/>
  <c r="L22" i="26"/>
  <c r="N22" i="26" s="1"/>
  <c r="L23" i="26"/>
  <c r="N23" i="26" s="1"/>
  <c r="L24" i="26"/>
  <c r="N24" i="26" s="1"/>
  <c r="L25" i="26"/>
  <c r="N25" i="26" s="1"/>
  <c r="L26" i="26"/>
  <c r="N26" i="26" s="1"/>
  <c r="L27" i="26"/>
  <c r="N27" i="26" s="1"/>
  <c r="L28" i="26"/>
  <c r="N28" i="26" s="1"/>
  <c r="L29" i="26"/>
  <c r="N29" i="26" s="1"/>
  <c r="L30" i="26"/>
  <c r="N30" i="26" s="1"/>
  <c r="L31" i="26"/>
  <c r="N31" i="26" s="1"/>
  <c r="L32" i="26"/>
  <c r="N32" i="26" s="1"/>
  <c r="L33" i="26"/>
  <c r="N33" i="26" s="1"/>
  <c r="L34" i="26"/>
  <c r="N34" i="26" s="1"/>
  <c r="L35" i="26"/>
  <c r="N35" i="26" s="1"/>
  <c r="L36" i="26"/>
  <c r="N36" i="26" s="1"/>
  <c r="L37" i="26"/>
  <c r="N37" i="26" s="1"/>
  <c r="L38" i="26"/>
  <c r="N38" i="26" s="1"/>
  <c r="L39" i="26"/>
  <c r="N39" i="26" s="1"/>
  <c r="L40" i="26"/>
  <c r="N40" i="26" s="1"/>
  <c r="L41" i="26"/>
  <c r="N41" i="26" s="1"/>
  <c r="L42" i="26"/>
  <c r="N42" i="26" s="1"/>
  <c r="L43" i="26"/>
  <c r="N43" i="26" s="1"/>
  <c r="L44" i="26"/>
  <c r="N44" i="26" s="1"/>
  <c r="L45" i="26"/>
  <c r="N45" i="26" s="1"/>
  <c r="L46" i="26"/>
  <c r="N46" i="26" s="1"/>
  <c r="L47" i="26"/>
  <c r="N47" i="26" s="1"/>
  <c r="L48" i="26"/>
  <c r="N48" i="26" s="1"/>
  <c r="L49" i="26"/>
  <c r="N49" i="26" s="1"/>
  <c r="L50" i="26"/>
  <c r="N50" i="26" s="1"/>
  <c r="L51" i="26"/>
  <c r="N51" i="26" s="1"/>
  <c r="L52" i="26"/>
  <c r="N52" i="26" s="1"/>
  <c r="L53" i="26"/>
  <c r="N53" i="26" s="1"/>
  <c r="L54" i="26"/>
  <c r="N54" i="26" s="1"/>
  <c r="L55" i="26"/>
  <c r="N55" i="26" s="1"/>
  <c r="L56" i="26"/>
  <c r="N56" i="26" s="1"/>
  <c r="L57" i="26"/>
  <c r="N57" i="26" s="1"/>
  <c r="L58" i="26"/>
  <c r="N58" i="26" s="1"/>
  <c r="L59" i="26"/>
  <c r="N59" i="26" s="1"/>
  <c r="L60" i="26"/>
  <c r="N60" i="26" s="1"/>
  <c r="L61" i="26"/>
  <c r="N61" i="26" s="1"/>
  <c r="L62" i="26"/>
  <c r="N62" i="26" s="1"/>
  <c r="L63" i="26"/>
  <c r="N63" i="26" s="1"/>
  <c r="L64" i="26"/>
  <c r="N64" i="26" s="1"/>
  <c r="L65" i="26"/>
  <c r="N65" i="26" s="1"/>
  <c r="L66" i="26"/>
  <c r="N66" i="26" s="1"/>
  <c r="L67" i="26"/>
  <c r="N67" i="26" s="1"/>
  <c r="L68" i="26"/>
  <c r="N68" i="26" s="1"/>
  <c r="L69" i="26"/>
  <c r="N69" i="26" s="1"/>
  <c r="L70" i="26"/>
  <c r="N70" i="26" s="1"/>
  <c r="L71" i="26"/>
  <c r="N71" i="26" s="1"/>
  <c r="L72" i="26"/>
  <c r="N72" i="26" s="1"/>
  <c r="L73" i="26"/>
  <c r="N73" i="26" s="1"/>
  <c r="L74" i="26"/>
  <c r="N74" i="26" s="1"/>
  <c r="L75" i="26"/>
  <c r="N75" i="26" s="1"/>
  <c r="L76" i="26"/>
  <c r="N76" i="26" s="1"/>
  <c r="L77" i="26"/>
  <c r="N77" i="26" s="1"/>
  <c r="L78" i="26"/>
  <c r="N78" i="26" s="1"/>
  <c r="L79" i="26"/>
  <c r="N79" i="26" s="1"/>
  <c r="L80" i="26"/>
  <c r="N80" i="26" s="1"/>
  <c r="L81" i="26"/>
  <c r="N81" i="26" s="1"/>
  <c r="L82" i="26"/>
  <c r="N82" i="26" s="1"/>
  <c r="L83" i="26"/>
  <c r="N83" i="26" s="1"/>
  <c r="L84" i="26"/>
  <c r="N84" i="26" s="1"/>
  <c r="L85" i="26"/>
  <c r="N85" i="26" s="1"/>
  <c r="L86" i="26"/>
  <c r="N86" i="26" s="1"/>
  <c r="L87" i="26"/>
  <c r="N87" i="26" s="1"/>
  <c r="L88" i="26"/>
  <c r="N88" i="26" s="1"/>
  <c r="L89" i="26"/>
  <c r="N89" i="26" s="1"/>
  <c r="L90" i="26"/>
  <c r="N90" i="26" s="1"/>
  <c r="L91" i="26"/>
  <c r="N91" i="26" s="1"/>
  <c r="L92" i="26"/>
  <c r="N92" i="26" s="1"/>
  <c r="L93" i="26"/>
  <c r="N93" i="26" s="1"/>
  <c r="L94" i="26"/>
  <c r="N94" i="26" s="1"/>
  <c r="L95" i="26"/>
  <c r="N95" i="26" s="1"/>
  <c r="L96" i="26"/>
  <c r="N96" i="26" s="1"/>
  <c r="L97" i="26"/>
  <c r="N97" i="26" s="1"/>
  <c r="N98" i="26" l="1"/>
  <c r="N35" i="6"/>
  <c r="N36" i="6"/>
  <c r="N37" i="6"/>
  <c r="N38" i="6"/>
  <c r="L35" i="6"/>
  <c r="L36" i="6"/>
  <c r="L37" i="6"/>
  <c r="L38" i="6"/>
  <c r="K35" i="6"/>
  <c r="K36" i="6"/>
  <c r="K37" i="6"/>
  <c r="K38" i="6"/>
  <c r="L44" i="21"/>
  <c r="N44" i="21" s="1"/>
  <c r="K43" i="21"/>
  <c r="L43" i="21" s="1"/>
  <c r="N43" i="21" s="1"/>
  <c r="K44" i="21"/>
  <c r="Q75" i="5"/>
  <c r="P75" i="5"/>
  <c r="L75" i="5"/>
  <c r="N100" i="26" l="1"/>
  <c r="N99" i="26"/>
  <c r="K27" i="2"/>
  <c r="L27" i="2" s="1"/>
  <c r="N27" i="2" s="1"/>
  <c r="N48" i="8" l="1"/>
  <c r="L48" i="8"/>
  <c r="K48" i="8"/>
  <c r="N44" i="8"/>
  <c r="N35" i="8"/>
  <c r="N30" i="8"/>
  <c r="L44" i="8"/>
  <c r="K44" i="8"/>
  <c r="L35" i="8"/>
  <c r="K35" i="8"/>
  <c r="L30" i="8"/>
  <c r="K30" i="8"/>
  <c r="N31" i="18"/>
  <c r="L31" i="18"/>
  <c r="K31" i="18"/>
  <c r="N23" i="18"/>
  <c r="L23" i="18"/>
  <c r="K23" i="18"/>
  <c r="K64" i="9" l="1"/>
  <c r="L64" i="9" s="1"/>
  <c r="N64" i="9" s="1"/>
  <c r="K57" i="9"/>
  <c r="L57" i="9" s="1"/>
  <c r="N57" i="9" s="1"/>
  <c r="Q36" i="15" l="1"/>
  <c r="P36" i="15"/>
  <c r="M36" i="15"/>
  <c r="L36" i="15"/>
  <c r="L21" i="21" l="1"/>
  <c r="N21" i="21" s="1"/>
  <c r="L29" i="21"/>
  <c r="N29" i="21" s="1"/>
  <c r="L30" i="21"/>
  <c r="N30" i="21" s="1"/>
  <c r="L33" i="21"/>
  <c r="N33" i="21" s="1"/>
  <c r="L41" i="21"/>
  <c r="N41" i="21" s="1"/>
  <c r="L42" i="21"/>
  <c r="N42" i="21" s="1"/>
  <c r="K21" i="21"/>
  <c r="K22" i="21"/>
  <c r="L22" i="21" s="1"/>
  <c r="N22" i="21" s="1"/>
  <c r="K23" i="21"/>
  <c r="L23" i="21" s="1"/>
  <c r="N23" i="21" s="1"/>
  <c r="K24" i="21"/>
  <c r="L24" i="21" s="1"/>
  <c r="N24" i="21" s="1"/>
  <c r="K25" i="21"/>
  <c r="L25" i="21" s="1"/>
  <c r="N25" i="21" s="1"/>
  <c r="K26" i="21"/>
  <c r="L26" i="21" s="1"/>
  <c r="N26" i="21" s="1"/>
  <c r="K27" i="21"/>
  <c r="L27" i="21" s="1"/>
  <c r="N27" i="21" s="1"/>
  <c r="K28" i="21"/>
  <c r="L28" i="21" s="1"/>
  <c r="N28" i="21" s="1"/>
  <c r="K29" i="21"/>
  <c r="K30" i="21"/>
  <c r="K31" i="21"/>
  <c r="L31" i="21" s="1"/>
  <c r="N31" i="21" s="1"/>
  <c r="K32" i="21"/>
  <c r="L32" i="21" s="1"/>
  <c r="N32" i="21" s="1"/>
  <c r="K33" i="21"/>
  <c r="K34" i="21"/>
  <c r="L34" i="21" s="1"/>
  <c r="N34" i="21" s="1"/>
  <c r="K35" i="21"/>
  <c r="L35" i="21" s="1"/>
  <c r="N35" i="21" s="1"/>
  <c r="K36" i="21"/>
  <c r="L36" i="21" s="1"/>
  <c r="N36" i="21" s="1"/>
  <c r="K37" i="21"/>
  <c r="L37" i="21" s="1"/>
  <c r="N37" i="21" s="1"/>
  <c r="K38" i="21"/>
  <c r="L38" i="21" s="1"/>
  <c r="N38" i="21" s="1"/>
  <c r="K39" i="21"/>
  <c r="L39" i="21" s="1"/>
  <c r="N39" i="21" s="1"/>
  <c r="K40" i="21"/>
  <c r="L40" i="21" s="1"/>
  <c r="N40" i="21" s="1"/>
  <c r="K41" i="21"/>
  <c r="K42" i="21"/>
  <c r="K45" i="21"/>
  <c r="L45" i="21" s="1"/>
  <c r="N45" i="21" s="1"/>
  <c r="K46" i="21"/>
  <c r="L46" i="21" s="1"/>
  <c r="N46" i="21" s="1"/>
  <c r="K47" i="21"/>
  <c r="L47" i="21" s="1"/>
  <c r="N47" i="21" s="1"/>
  <c r="K48" i="21"/>
  <c r="L48" i="21" s="1"/>
  <c r="N48" i="21" s="1"/>
  <c r="K58" i="11" l="1"/>
  <c r="L58" i="11" s="1"/>
  <c r="N58" i="11" s="1"/>
  <c r="K59" i="11"/>
  <c r="L59" i="11" s="1"/>
  <c r="N59" i="11" s="1"/>
  <c r="K60" i="11"/>
  <c r="L60" i="11" s="1"/>
  <c r="N60" i="11" s="1"/>
  <c r="K61" i="11"/>
  <c r="L61" i="11" s="1"/>
  <c r="N61" i="11" s="1"/>
  <c r="K62" i="11"/>
  <c r="L62" i="11" s="1"/>
  <c r="N62" i="11" s="1"/>
  <c r="K63" i="11"/>
  <c r="L63" i="11" s="1"/>
  <c r="N63" i="11" s="1"/>
  <c r="K64" i="11"/>
  <c r="L64" i="11" s="1"/>
  <c r="N64" i="11" s="1"/>
  <c r="K65" i="11"/>
  <c r="L65" i="11" s="1"/>
  <c r="N65" i="11" s="1"/>
  <c r="K66" i="11"/>
  <c r="L66" i="11" s="1"/>
  <c r="N66" i="11" s="1"/>
  <c r="K21" i="11"/>
  <c r="L21" i="11" s="1"/>
  <c r="N21" i="11" s="1"/>
  <c r="K22" i="11"/>
  <c r="L22" i="11" s="1"/>
  <c r="N22" i="11" s="1"/>
  <c r="K23" i="11"/>
  <c r="L23" i="11" s="1"/>
  <c r="N23" i="11" s="1"/>
  <c r="K24" i="11"/>
  <c r="L24" i="11" s="1"/>
  <c r="N24" i="11" s="1"/>
  <c r="K25" i="11"/>
  <c r="L25" i="11" s="1"/>
  <c r="N25" i="11" s="1"/>
  <c r="K26" i="11"/>
  <c r="L26" i="11" s="1"/>
  <c r="N26" i="11" s="1"/>
  <c r="K27" i="11"/>
  <c r="L27" i="11" s="1"/>
  <c r="N27" i="11" s="1"/>
  <c r="K28" i="11"/>
  <c r="L28" i="11" s="1"/>
  <c r="N28" i="11" s="1"/>
  <c r="K29" i="11"/>
  <c r="L29" i="11" s="1"/>
  <c r="N29" i="11" s="1"/>
  <c r="K30" i="11"/>
  <c r="L30" i="11" s="1"/>
  <c r="N30" i="11" s="1"/>
  <c r="K31" i="11"/>
  <c r="L31" i="11" s="1"/>
  <c r="N31" i="11" s="1"/>
  <c r="K32" i="11"/>
  <c r="L32" i="11" s="1"/>
  <c r="N32" i="11" s="1"/>
  <c r="K33" i="11"/>
  <c r="L33" i="11" s="1"/>
  <c r="N33" i="11" s="1"/>
  <c r="K34" i="11"/>
  <c r="L34" i="11" s="1"/>
  <c r="N34" i="11" s="1"/>
  <c r="K35" i="11"/>
  <c r="L35" i="11" s="1"/>
  <c r="N35" i="11" s="1"/>
  <c r="K36" i="11"/>
  <c r="L36" i="11" s="1"/>
  <c r="N36" i="11" s="1"/>
  <c r="K37" i="11"/>
  <c r="L37" i="11" s="1"/>
  <c r="N37" i="11" s="1"/>
  <c r="K38" i="11"/>
  <c r="L38" i="11" s="1"/>
  <c r="N38" i="11" s="1"/>
  <c r="K39" i="11"/>
  <c r="L39" i="11" s="1"/>
  <c r="N39" i="11" s="1"/>
  <c r="K40" i="11"/>
  <c r="L40" i="11" s="1"/>
  <c r="N40" i="11" s="1"/>
  <c r="K41" i="11"/>
  <c r="L41" i="11" s="1"/>
  <c r="N41" i="11" s="1"/>
  <c r="K42" i="11"/>
  <c r="L42" i="11" s="1"/>
  <c r="N42" i="11" s="1"/>
  <c r="K43" i="11"/>
  <c r="L43" i="11" s="1"/>
  <c r="N43" i="11" s="1"/>
  <c r="K44" i="11"/>
  <c r="L44" i="11" s="1"/>
  <c r="N44" i="11" s="1"/>
  <c r="K45" i="11"/>
  <c r="L45" i="11" s="1"/>
  <c r="N45" i="11" s="1"/>
  <c r="K46" i="11"/>
  <c r="L46" i="11" s="1"/>
  <c r="N46" i="11" s="1"/>
  <c r="K47" i="11"/>
  <c r="L47" i="11" s="1"/>
  <c r="N47" i="11" s="1"/>
  <c r="K48" i="11"/>
  <c r="L48" i="11" s="1"/>
  <c r="N48" i="11" s="1"/>
  <c r="K49" i="11"/>
  <c r="L49" i="11" s="1"/>
  <c r="N49" i="11" s="1"/>
  <c r="K50" i="11"/>
  <c r="L50" i="11" s="1"/>
  <c r="N50" i="11" s="1"/>
  <c r="K51" i="11"/>
  <c r="L51" i="11" s="1"/>
  <c r="N51" i="11" s="1"/>
  <c r="K52" i="11"/>
  <c r="L52" i="11" s="1"/>
  <c r="N52" i="11" s="1"/>
  <c r="K53" i="11"/>
  <c r="L53" i="11" s="1"/>
  <c r="N53" i="11" s="1"/>
  <c r="K54" i="11"/>
  <c r="L54" i="11" s="1"/>
  <c r="N54" i="11" s="1"/>
  <c r="K55" i="11"/>
  <c r="L55" i="11" s="1"/>
  <c r="N55" i="11" s="1"/>
  <c r="N21" i="6" l="1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21" i="4" l="1"/>
  <c r="L21" i="4" s="1"/>
  <c r="N21" i="4" s="1"/>
  <c r="K22" i="4"/>
  <c r="L22" i="4" s="1"/>
  <c r="N22" i="4" s="1"/>
  <c r="K23" i="4"/>
  <c r="L23" i="4" s="1"/>
  <c r="N23" i="4" s="1"/>
  <c r="K24" i="4"/>
  <c r="L24" i="4" s="1"/>
  <c r="N24" i="4" s="1"/>
  <c r="K25" i="4"/>
  <c r="L25" i="4" s="1"/>
  <c r="N25" i="4" s="1"/>
  <c r="K26" i="4"/>
  <c r="L26" i="4" s="1"/>
  <c r="N26" i="4" s="1"/>
  <c r="K27" i="4"/>
  <c r="L27" i="4" s="1"/>
  <c r="N27" i="4" s="1"/>
  <c r="K28" i="4"/>
  <c r="L28" i="4" s="1"/>
  <c r="N28" i="4" s="1"/>
  <c r="K29" i="4"/>
  <c r="L29" i="4" s="1"/>
  <c r="N29" i="4" s="1"/>
  <c r="K30" i="4"/>
  <c r="L30" i="4" s="1"/>
  <c r="N30" i="4" s="1"/>
  <c r="K31" i="4"/>
  <c r="L31" i="4" s="1"/>
  <c r="N31" i="4" s="1"/>
  <c r="K32" i="4"/>
  <c r="L32" i="4" s="1"/>
  <c r="N32" i="4" s="1"/>
  <c r="K33" i="4"/>
  <c r="L33" i="4" s="1"/>
  <c r="N33" i="4" s="1"/>
  <c r="K34" i="4"/>
  <c r="L34" i="4" s="1"/>
  <c r="N34" i="4" s="1"/>
  <c r="K35" i="4"/>
  <c r="L35" i="4" s="1"/>
  <c r="N35" i="4" s="1"/>
  <c r="K36" i="4"/>
  <c r="L36" i="4" s="1"/>
  <c r="N36" i="4" s="1"/>
  <c r="K37" i="4"/>
  <c r="L37" i="4" s="1"/>
  <c r="N37" i="4" s="1"/>
  <c r="K38" i="4"/>
  <c r="L38" i="4" s="1"/>
  <c r="N38" i="4" s="1"/>
  <c r="K39" i="4"/>
  <c r="L39" i="4" s="1"/>
  <c r="N39" i="4" s="1"/>
  <c r="K40" i="4"/>
  <c r="L40" i="4" s="1"/>
  <c r="N40" i="4" s="1"/>
  <c r="K41" i="4"/>
  <c r="L41" i="4" s="1"/>
  <c r="N41" i="4" s="1"/>
  <c r="K42" i="4"/>
  <c r="L42" i="4" s="1"/>
  <c r="N42" i="4" s="1"/>
  <c r="K43" i="4"/>
  <c r="L43" i="4" s="1"/>
  <c r="N43" i="4" s="1"/>
  <c r="K44" i="4"/>
  <c r="L44" i="4" s="1"/>
  <c r="N44" i="4" s="1"/>
  <c r="K45" i="4"/>
  <c r="L45" i="4" s="1"/>
  <c r="N45" i="4" s="1"/>
  <c r="K46" i="4"/>
  <c r="L46" i="4" s="1"/>
  <c r="N46" i="4" s="1"/>
  <c r="K47" i="4"/>
  <c r="L47" i="4" s="1"/>
  <c r="N47" i="4" s="1"/>
  <c r="K48" i="4"/>
  <c r="L48" i="4" s="1"/>
  <c r="N48" i="4" s="1"/>
  <c r="K49" i="4"/>
  <c r="L49" i="4" s="1"/>
  <c r="N49" i="4" s="1"/>
  <c r="K50" i="4"/>
  <c r="L50" i="4" s="1"/>
  <c r="N50" i="4" s="1"/>
  <c r="K51" i="4"/>
  <c r="L51" i="4" s="1"/>
  <c r="N51" i="4" s="1"/>
  <c r="K52" i="4"/>
  <c r="L52" i="4" s="1"/>
  <c r="N52" i="4" s="1"/>
  <c r="K53" i="4"/>
  <c r="L53" i="4" s="1"/>
  <c r="N53" i="4" s="1"/>
  <c r="K54" i="4"/>
  <c r="L54" i="4" s="1"/>
  <c r="N54" i="4" s="1"/>
  <c r="K55" i="4"/>
  <c r="L55" i="4" s="1"/>
  <c r="N55" i="4" s="1"/>
  <c r="K56" i="4"/>
  <c r="L56" i="4" s="1"/>
  <c r="N56" i="4" s="1"/>
  <c r="K57" i="4"/>
  <c r="L57" i="4" s="1"/>
  <c r="N57" i="4" s="1"/>
  <c r="K58" i="4"/>
  <c r="L58" i="4" s="1"/>
  <c r="N58" i="4" s="1"/>
  <c r="K59" i="4"/>
  <c r="L59" i="4" s="1"/>
  <c r="N59" i="4" s="1"/>
  <c r="K60" i="4"/>
  <c r="L60" i="4" s="1"/>
  <c r="N60" i="4" s="1"/>
  <c r="K61" i="4"/>
  <c r="L61" i="4" s="1"/>
  <c r="N61" i="4" s="1"/>
  <c r="K62" i="4"/>
  <c r="L62" i="4" s="1"/>
  <c r="N62" i="4" s="1"/>
  <c r="K63" i="4"/>
  <c r="L63" i="4" s="1"/>
  <c r="N63" i="4" s="1"/>
  <c r="K64" i="4"/>
  <c r="L64" i="4" s="1"/>
  <c r="N64" i="4" s="1"/>
  <c r="K65" i="4"/>
  <c r="L65" i="4" s="1"/>
  <c r="N65" i="4" s="1"/>
  <c r="K66" i="4"/>
  <c r="L66" i="4" s="1"/>
  <c r="N66" i="4" s="1"/>
  <c r="K67" i="4"/>
  <c r="L67" i="4" s="1"/>
  <c r="N67" i="4" s="1"/>
  <c r="K68" i="4"/>
  <c r="L68" i="4" s="1"/>
  <c r="N68" i="4" s="1"/>
  <c r="K69" i="4"/>
  <c r="L69" i="4" s="1"/>
  <c r="N69" i="4" s="1"/>
  <c r="K70" i="4"/>
  <c r="L70" i="4" s="1"/>
  <c r="N70" i="4" s="1"/>
  <c r="K71" i="4"/>
  <c r="L71" i="4" s="1"/>
  <c r="N71" i="4" s="1"/>
  <c r="K72" i="4"/>
  <c r="L72" i="4" s="1"/>
  <c r="N72" i="4" s="1"/>
  <c r="K73" i="4"/>
  <c r="L73" i="4" s="1"/>
  <c r="N73" i="4" s="1"/>
  <c r="K74" i="4"/>
  <c r="L74" i="4" s="1"/>
  <c r="N74" i="4" s="1"/>
  <c r="K75" i="4"/>
  <c r="L75" i="4" s="1"/>
  <c r="N75" i="4" s="1"/>
  <c r="K76" i="4"/>
  <c r="L76" i="4" s="1"/>
  <c r="N76" i="4" s="1"/>
  <c r="K77" i="4"/>
  <c r="L77" i="4" s="1"/>
  <c r="N77" i="4" s="1"/>
  <c r="K78" i="4"/>
  <c r="L78" i="4" s="1"/>
  <c r="N78" i="4" s="1"/>
  <c r="K79" i="4"/>
  <c r="L79" i="4" s="1"/>
  <c r="N79" i="4" s="1"/>
  <c r="K80" i="4"/>
  <c r="L80" i="4" s="1"/>
  <c r="N80" i="4" s="1"/>
  <c r="K81" i="4"/>
  <c r="L81" i="4" s="1"/>
  <c r="N81" i="4" s="1"/>
  <c r="K82" i="4"/>
  <c r="L82" i="4" s="1"/>
  <c r="N82" i="4" s="1"/>
  <c r="K83" i="4"/>
  <c r="L83" i="4" s="1"/>
  <c r="N83" i="4" s="1"/>
  <c r="K84" i="4"/>
  <c r="L84" i="4" s="1"/>
  <c r="N84" i="4" s="1"/>
  <c r="K85" i="4"/>
  <c r="L85" i="4" s="1"/>
  <c r="N85" i="4" s="1"/>
  <c r="K86" i="4"/>
  <c r="L86" i="4" s="1"/>
  <c r="N86" i="4" s="1"/>
  <c r="K87" i="4"/>
  <c r="L87" i="4" s="1"/>
  <c r="N87" i="4" s="1"/>
  <c r="K88" i="4"/>
  <c r="L88" i="4" s="1"/>
  <c r="N88" i="4" s="1"/>
  <c r="K89" i="4"/>
  <c r="L89" i="4" s="1"/>
  <c r="N89" i="4" s="1"/>
  <c r="K90" i="4"/>
  <c r="L90" i="4" s="1"/>
  <c r="N90" i="4" s="1"/>
  <c r="K91" i="4"/>
  <c r="L91" i="4" s="1"/>
  <c r="N91" i="4" s="1"/>
  <c r="K92" i="4"/>
  <c r="L92" i="4" s="1"/>
  <c r="N92" i="4" s="1"/>
  <c r="K93" i="4"/>
  <c r="L93" i="4" s="1"/>
  <c r="N93" i="4" s="1"/>
  <c r="K94" i="4"/>
  <c r="L94" i="4" s="1"/>
  <c r="N94" i="4" s="1"/>
  <c r="K95" i="4"/>
  <c r="L95" i="4" s="1"/>
  <c r="N95" i="4" s="1"/>
  <c r="K96" i="4"/>
  <c r="L96" i="4" s="1"/>
  <c r="N96" i="4" s="1"/>
  <c r="K97" i="4"/>
  <c r="L97" i="4" s="1"/>
  <c r="N97" i="4" s="1"/>
  <c r="K98" i="4"/>
  <c r="L98" i="4" s="1"/>
  <c r="N98" i="4" s="1"/>
  <c r="K99" i="4"/>
  <c r="L99" i="4" s="1"/>
  <c r="N99" i="4" s="1"/>
  <c r="K100" i="4"/>
  <c r="L100" i="4" s="1"/>
  <c r="N100" i="4" s="1"/>
  <c r="K101" i="4"/>
  <c r="L101" i="4" s="1"/>
  <c r="N101" i="4" s="1"/>
  <c r="K102" i="4"/>
  <c r="L102" i="4" s="1"/>
  <c r="N102" i="4" s="1"/>
  <c r="K103" i="4"/>
  <c r="L103" i="4" s="1"/>
  <c r="N103" i="4" s="1"/>
  <c r="K104" i="4"/>
  <c r="L104" i="4" s="1"/>
  <c r="N104" i="4" s="1"/>
  <c r="K105" i="4"/>
  <c r="L105" i="4" s="1"/>
  <c r="N105" i="4" s="1"/>
  <c r="K106" i="4"/>
  <c r="L106" i="4" s="1"/>
  <c r="N106" i="4" s="1"/>
  <c r="K107" i="4"/>
  <c r="L107" i="4" s="1"/>
  <c r="N107" i="4" s="1"/>
  <c r="K108" i="4"/>
  <c r="L108" i="4" s="1"/>
  <c r="N108" i="4" s="1"/>
  <c r="K109" i="4"/>
  <c r="L109" i="4" s="1"/>
  <c r="N109" i="4" s="1"/>
  <c r="K110" i="4"/>
  <c r="L110" i="4" s="1"/>
  <c r="N110" i="4" s="1"/>
  <c r="K111" i="4"/>
  <c r="L111" i="4" s="1"/>
  <c r="N111" i="4" s="1"/>
  <c r="K112" i="4"/>
  <c r="L112" i="4" s="1"/>
  <c r="N112" i="4" s="1"/>
  <c r="K113" i="4"/>
  <c r="L113" i="4" s="1"/>
  <c r="N113" i="4" s="1"/>
  <c r="K114" i="4"/>
  <c r="L114" i="4" s="1"/>
  <c r="N114" i="4" s="1"/>
  <c r="K115" i="4"/>
  <c r="L115" i="4" s="1"/>
  <c r="N115" i="4" s="1"/>
  <c r="K116" i="4"/>
  <c r="L116" i="4" s="1"/>
  <c r="N116" i="4" s="1"/>
  <c r="K117" i="4"/>
  <c r="L117" i="4" s="1"/>
  <c r="N117" i="4" s="1"/>
  <c r="K118" i="4"/>
  <c r="L118" i="4" s="1"/>
  <c r="N118" i="4" s="1"/>
  <c r="K119" i="4"/>
  <c r="L119" i="4" s="1"/>
  <c r="N119" i="4" s="1"/>
  <c r="K120" i="4"/>
  <c r="L120" i="4" s="1"/>
  <c r="N120" i="4" s="1"/>
  <c r="K121" i="4"/>
  <c r="L121" i="4" s="1"/>
  <c r="N121" i="4" s="1"/>
  <c r="K122" i="4"/>
  <c r="L122" i="4" s="1"/>
  <c r="N122" i="4" s="1"/>
  <c r="K123" i="4"/>
  <c r="L123" i="4" s="1"/>
  <c r="N123" i="4" s="1"/>
  <c r="K124" i="4"/>
  <c r="L124" i="4" s="1"/>
  <c r="N124" i="4" s="1"/>
  <c r="K125" i="4"/>
  <c r="L125" i="4" s="1"/>
  <c r="N125" i="4" s="1"/>
  <c r="K94" i="13"/>
  <c r="L94" i="13" s="1"/>
  <c r="N94" i="13" s="1"/>
  <c r="K88" i="13"/>
  <c r="L88" i="13" s="1"/>
  <c r="N88" i="13" s="1"/>
  <c r="K78" i="13"/>
  <c r="L78" i="13" s="1"/>
  <c r="N78" i="13" s="1"/>
  <c r="K60" i="13"/>
  <c r="L60" i="13" s="1"/>
  <c r="N60" i="13" s="1"/>
  <c r="K35" i="13"/>
  <c r="L35" i="13" s="1"/>
  <c r="N35" i="13" s="1"/>
  <c r="K40" i="13"/>
  <c r="L40" i="13" s="1"/>
  <c r="N40" i="13" s="1"/>
  <c r="K24" i="13"/>
  <c r="L24" i="13" s="1"/>
  <c r="N24" i="13" s="1"/>
  <c r="K22" i="13"/>
  <c r="L22" i="13" s="1"/>
  <c r="N22" i="13" s="1"/>
  <c r="K55" i="1" l="1"/>
  <c r="L55" i="1" s="1"/>
  <c r="N55" i="1" s="1"/>
  <c r="K32" i="20"/>
  <c r="L32" i="20" s="1"/>
  <c r="K33" i="20"/>
  <c r="L33" i="20" s="1"/>
  <c r="K24" i="20"/>
  <c r="L24" i="20" s="1"/>
  <c r="N24" i="20" s="1"/>
  <c r="K25" i="20"/>
  <c r="L25" i="20" s="1"/>
  <c r="N25" i="20" s="1"/>
  <c r="K26" i="20"/>
  <c r="L26" i="20" s="1"/>
  <c r="N26" i="20" s="1"/>
  <c r="K27" i="20"/>
  <c r="L27" i="20" s="1"/>
  <c r="N27" i="20" s="1"/>
  <c r="K23" i="20"/>
  <c r="L23" i="20" s="1"/>
  <c r="N23" i="20" s="1"/>
  <c r="K22" i="1" l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5" i="1"/>
  <c r="K47" i="1"/>
  <c r="K48" i="1"/>
  <c r="K49" i="1"/>
  <c r="K50" i="1"/>
  <c r="K51" i="1"/>
  <c r="K52" i="1"/>
  <c r="K53" i="1"/>
  <c r="K54" i="1"/>
  <c r="K56" i="1"/>
  <c r="K57" i="1"/>
  <c r="K59" i="1"/>
  <c r="K60" i="1"/>
  <c r="K61" i="1"/>
  <c r="K62" i="1"/>
  <c r="K64" i="1"/>
  <c r="K65" i="1"/>
  <c r="K66" i="1"/>
  <c r="K67" i="1"/>
  <c r="K68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4" i="1"/>
  <c r="K85" i="1"/>
  <c r="K86" i="1"/>
  <c r="K88" i="1"/>
  <c r="K89" i="1"/>
  <c r="K90" i="1"/>
  <c r="K91" i="1"/>
  <c r="K92" i="1"/>
  <c r="K93" i="1"/>
  <c r="K94" i="1"/>
  <c r="K96" i="1"/>
  <c r="K97" i="1"/>
  <c r="K98" i="1"/>
  <c r="K99" i="1"/>
  <c r="K100" i="1"/>
  <c r="K101" i="1"/>
  <c r="K102" i="1"/>
  <c r="K21" i="17" l="1"/>
  <c r="L21" i="17" s="1"/>
  <c r="N21" i="17" s="1"/>
  <c r="K22" i="17"/>
  <c r="L22" i="17" s="1"/>
  <c r="N22" i="17" s="1"/>
  <c r="K23" i="17"/>
  <c r="L23" i="17" s="1"/>
  <c r="N23" i="17" s="1"/>
  <c r="K24" i="17"/>
  <c r="L24" i="17" s="1"/>
  <c r="N24" i="17" s="1"/>
  <c r="K21" i="16"/>
  <c r="L21" i="16" s="1"/>
  <c r="N21" i="16" s="1"/>
  <c r="K22" i="16"/>
  <c r="L22" i="16" s="1"/>
  <c r="N22" i="16" s="1"/>
  <c r="K23" i="16"/>
  <c r="L23" i="16" s="1"/>
  <c r="N23" i="16" s="1"/>
  <c r="K24" i="16"/>
  <c r="L24" i="16" s="1"/>
  <c r="N24" i="16" s="1"/>
  <c r="K25" i="16"/>
  <c r="L25" i="16" s="1"/>
  <c r="N25" i="16" s="1"/>
  <c r="K26" i="16"/>
  <c r="L26" i="16" s="1"/>
  <c r="N26" i="16" s="1"/>
  <c r="K27" i="16"/>
  <c r="L27" i="16" s="1"/>
  <c r="N27" i="16" s="1"/>
  <c r="K28" i="16"/>
  <c r="L28" i="16" s="1"/>
  <c r="N28" i="16" s="1"/>
  <c r="K29" i="16"/>
  <c r="L29" i="16" s="1"/>
  <c r="N29" i="16" s="1"/>
  <c r="K30" i="16"/>
  <c r="L30" i="16" s="1"/>
  <c r="N30" i="16" s="1"/>
  <c r="K31" i="16"/>
  <c r="L31" i="16" s="1"/>
  <c r="N31" i="16" s="1"/>
  <c r="K32" i="16"/>
  <c r="L32" i="16" s="1"/>
  <c r="N32" i="16" s="1"/>
  <c r="K33" i="16"/>
  <c r="L33" i="16" s="1"/>
  <c r="N33" i="16" s="1"/>
  <c r="K34" i="16"/>
  <c r="L34" i="16" s="1"/>
  <c r="N34" i="16" s="1"/>
  <c r="K35" i="16"/>
  <c r="L35" i="16" s="1"/>
  <c r="N35" i="16" s="1"/>
  <c r="K36" i="16"/>
  <c r="L36" i="16" s="1"/>
  <c r="N36" i="16" s="1"/>
  <c r="K37" i="16"/>
  <c r="L37" i="16" s="1"/>
  <c r="N37" i="16" s="1"/>
  <c r="K38" i="16"/>
  <c r="L38" i="16" s="1"/>
  <c r="N38" i="16" s="1"/>
  <c r="K39" i="16"/>
  <c r="L39" i="16" s="1"/>
  <c r="N39" i="16" s="1"/>
  <c r="K40" i="16"/>
  <c r="L40" i="16" s="1"/>
  <c r="N40" i="16" s="1"/>
  <c r="K41" i="16"/>
  <c r="L41" i="16" s="1"/>
  <c r="N41" i="16" s="1"/>
  <c r="K42" i="16"/>
  <c r="L42" i="16" s="1"/>
  <c r="N42" i="16" s="1"/>
  <c r="K43" i="16"/>
  <c r="L43" i="16" s="1"/>
  <c r="N43" i="16" s="1"/>
  <c r="K44" i="16"/>
  <c r="L44" i="16" s="1"/>
  <c r="N44" i="16" s="1"/>
  <c r="K45" i="16"/>
  <c r="L45" i="16" s="1"/>
  <c r="N45" i="16" s="1"/>
  <c r="K46" i="16"/>
  <c r="L46" i="16" s="1"/>
  <c r="N46" i="16" s="1"/>
  <c r="K47" i="16"/>
  <c r="L47" i="16" s="1"/>
  <c r="N47" i="16" s="1"/>
  <c r="K48" i="16"/>
  <c r="L48" i="16" s="1"/>
  <c r="N48" i="16" s="1"/>
  <c r="K49" i="16"/>
  <c r="L49" i="16" s="1"/>
  <c r="N49" i="16" s="1"/>
  <c r="K50" i="16"/>
  <c r="L50" i="16" s="1"/>
  <c r="N50" i="16" s="1"/>
  <c r="K51" i="16"/>
  <c r="L51" i="16" s="1"/>
  <c r="N51" i="16" s="1"/>
  <c r="K52" i="16"/>
  <c r="L52" i="16" s="1"/>
  <c r="N52" i="16" s="1"/>
  <c r="K53" i="16"/>
  <c r="L53" i="16" s="1"/>
  <c r="N53" i="16" s="1"/>
  <c r="K54" i="16"/>
  <c r="L54" i="16" s="1"/>
  <c r="N54" i="16" s="1"/>
  <c r="K55" i="16"/>
  <c r="L55" i="16" s="1"/>
  <c r="N55" i="16" s="1"/>
  <c r="K56" i="16"/>
  <c r="L56" i="16" s="1"/>
  <c r="N56" i="16" s="1"/>
  <c r="K57" i="16"/>
  <c r="L57" i="16" s="1"/>
  <c r="N57" i="16" s="1"/>
  <c r="K58" i="16"/>
  <c r="L58" i="16" s="1"/>
  <c r="N58" i="16" s="1"/>
  <c r="K59" i="16"/>
  <c r="L59" i="16" s="1"/>
  <c r="N59" i="16" s="1"/>
  <c r="K65" i="13" l="1"/>
  <c r="L65" i="13" s="1"/>
  <c r="N65" i="13" s="1"/>
  <c r="K66" i="13"/>
  <c r="L66" i="13" s="1"/>
  <c r="K67" i="13"/>
  <c r="L67" i="13" s="1"/>
  <c r="K68" i="13"/>
  <c r="L68" i="13" s="1"/>
  <c r="K69" i="13"/>
  <c r="L69" i="13" s="1"/>
  <c r="N69" i="13" s="1"/>
  <c r="K70" i="13"/>
  <c r="L70" i="13" s="1"/>
  <c r="N70" i="13" s="1"/>
  <c r="K71" i="13"/>
  <c r="L71" i="13" s="1"/>
  <c r="K72" i="13"/>
  <c r="L72" i="13" s="1"/>
  <c r="N72" i="13" s="1"/>
  <c r="K73" i="13"/>
  <c r="L73" i="13" s="1"/>
  <c r="K74" i="13"/>
  <c r="L74" i="13" s="1"/>
  <c r="K75" i="13"/>
  <c r="L75" i="13" s="1"/>
  <c r="K76" i="13"/>
  <c r="L76" i="13" s="1"/>
  <c r="K77" i="13"/>
  <c r="L77" i="13" s="1"/>
  <c r="K79" i="13"/>
  <c r="L79" i="13" s="1"/>
  <c r="N79" i="13" s="1"/>
  <c r="K80" i="13"/>
  <c r="L80" i="13" s="1"/>
  <c r="N80" i="13" s="1"/>
  <c r="K81" i="13"/>
  <c r="L81" i="13" s="1"/>
  <c r="K82" i="13"/>
  <c r="L82" i="13" s="1"/>
  <c r="K83" i="13"/>
  <c r="L83" i="13" s="1"/>
  <c r="N83" i="13" s="1"/>
  <c r="K84" i="13"/>
  <c r="L84" i="13" s="1"/>
  <c r="N84" i="13" s="1"/>
  <c r="K85" i="13"/>
  <c r="L85" i="13" s="1"/>
  <c r="N85" i="13" s="1"/>
  <c r="K86" i="13"/>
  <c r="L86" i="13" s="1"/>
  <c r="N86" i="13" s="1"/>
  <c r="K87" i="13"/>
  <c r="L87" i="13" s="1"/>
  <c r="N87" i="13" s="1"/>
  <c r="K89" i="13"/>
  <c r="L89" i="13" s="1"/>
  <c r="N89" i="13" s="1"/>
  <c r="K90" i="13"/>
  <c r="L90" i="13" s="1"/>
  <c r="K91" i="13"/>
  <c r="L91" i="13" s="1"/>
  <c r="K92" i="13"/>
  <c r="L92" i="13" s="1"/>
  <c r="K93" i="13"/>
  <c r="L93" i="13" s="1"/>
  <c r="N93" i="13" s="1"/>
  <c r="K95" i="13"/>
  <c r="L95" i="13" s="1"/>
  <c r="N95" i="13" s="1"/>
  <c r="K96" i="13"/>
  <c r="L96" i="13" s="1"/>
  <c r="N96" i="13" s="1"/>
  <c r="K97" i="13"/>
  <c r="L97" i="13" s="1"/>
  <c r="N97" i="13" s="1"/>
  <c r="K98" i="13"/>
  <c r="L98" i="13" s="1"/>
  <c r="K99" i="13"/>
  <c r="L99" i="13" s="1"/>
  <c r="N99" i="13" s="1"/>
  <c r="K100" i="13"/>
  <c r="L100" i="13" s="1"/>
  <c r="N100" i="13" s="1"/>
  <c r="K101" i="13"/>
  <c r="L101" i="13" s="1"/>
  <c r="N101" i="13" s="1"/>
  <c r="K102" i="13"/>
  <c r="L102" i="13" s="1"/>
  <c r="N102" i="13" s="1"/>
  <c r="K103" i="13"/>
  <c r="L103" i="13" s="1"/>
  <c r="N103" i="13" s="1"/>
  <c r="K104" i="13"/>
  <c r="L104" i="13" s="1"/>
  <c r="K20" i="13"/>
  <c r="L20" i="13" s="1"/>
  <c r="N20" i="13" s="1"/>
  <c r="K21" i="13"/>
  <c r="L21" i="13" s="1"/>
  <c r="K23" i="13"/>
  <c r="L23" i="13" s="1"/>
  <c r="K25" i="13"/>
  <c r="L25" i="13" s="1"/>
  <c r="K26" i="13"/>
  <c r="L26" i="13" s="1"/>
  <c r="K27" i="13"/>
  <c r="L27" i="13" s="1"/>
  <c r="N27" i="13" s="1"/>
  <c r="K28" i="13"/>
  <c r="L28" i="13" s="1"/>
  <c r="K29" i="13"/>
  <c r="L29" i="13" s="1"/>
  <c r="N29" i="13" s="1"/>
  <c r="K30" i="13"/>
  <c r="L30" i="13" s="1"/>
  <c r="K31" i="13"/>
  <c r="L31" i="13" s="1"/>
  <c r="K32" i="13"/>
  <c r="L32" i="13" s="1"/>
  <c r="K33" i="13"/>
  <c r="L33" i="13" s="1"/>
  <c r="K34" i="13"/>
  <c r="L34" i="13" s="1"/>
  <c r="K36" i="13"/>
  <c r="L36" i="13" s="1"/>
  <c r="K37" i="13"/>
  <c r="L37" i="13" s="1"/>
  <c r="K38" i="13"/>
  <c r="L38" i="13" s="1"/>
  <c r="K39" i="13"/>
  <c r="L39" i="13" s="1"/>
  <c r="N39" i="13" s="1"/>
  <c r="K41" i="13"/>
  <c r="L41" i="13" s="1"/>
  <c r="K42" i="13"/>
  <c r="L42" i="13" s="1"/>
  <c r="N42" i="13" s="1"/>
  <c r="K43" i="13"/>
  <c r="L43" i="13" s="1"/>
  <c r="N43" i="13" s="1"/>
  <c r="K44" i="13"/>
  <c r="L44" i="13" s="1"/>
  <c r="K45" i="13"/>
  <c r="L45" i="13" s="1"/>
  <c r="N45" i="13" s="1"/>
  <c r="K46" i="13"/>
  <c r="L46" i="13" s="1"/>
  <c r="N46" i="13" s="1"/>
  <c r="K47" i="13"/>
  <c r="L47" i="13" s="1"/>
  <c r="N47" i="13" s="1"/>
  <c r="K48" i="13"/>
  <c r="L48" i="13" s="1"/>
  <c r="N48" i="13" s="1"/>
  <c r="K49" i="13"/>
  <c r="L49" i="13" s="1"/>
  <c r="N49" i="13" s="1"/>
  <c r="K50" i="13"/>
  <c r="L50" i="13" s="1"/>
  <c r="K51" i="13"/>
  <c r="L51" i="13" s="1"/>
  <c r="N51" i="13" s="1"/>
  <c r="K52" i="13"/>
  <c r="L52" i="13" s="1"/>
  <c r="K53" i="13"/>
  <c r="L53" i="13" s="1"/>
  <c r="N53" i="13" s="1"/>
  <c r="K54" i="13"/>
  <c r="L54" i="13" s="1"/>
  <c r="N54" i="13" s="1"/>
  <c r="K55" i="13"/>
  <c r="L55" i="13" s="1"/>
  <c r="N55" i="13" s="1"/>
  <c r="K56" i="13"/>
  <c r="L56" i="13" s="1"/>
  <c r="N56" i="13" s="1"/>
  <c r="K57" i="13"/>
  <c r="L57" i="13" s="1"/>
  <c r="N57" i="13" s="1"/>
  <c r="K58" i="13"/>
  <c r="L58" i="13" s="1"/>
  <c r="K59" i="13"/>
  <c r="L59" i="13" s="1"/>
  <c r="N59" i="13" s="1"/>
  <c r="K61" i="13"/>
  <c r="L61" i="13" s="1"/>
  <c r="N61" i="13" s="1"/>
  <c r="K62" i="13"/>
  <c r="L62" i="13" s="1"/>
  <c r="N62" i="13" s="1"/>
  <c r="K21" i="12"/>
  <c r="L21" i="12" s="1"/>
  <c r="N21" i="12" s="1"/>
  <c r="K22" i="12"/>
  <c r="L22" i="12" s="1"/>
  <c r="N22" i="12" s="1"/>
  <c r="K23" i="12"/>
  <c r="L23" i="12" s="1"/>
  <c r="N23" i="12" s="1"/>
  <c r="K24" i="12"/>
  <c r="L24" i="12" s="1"/>
  <c r="N24" i="12" s="1"/>
  <c r="K25" i="12"/>
  <c r="L25" i="12" s="1"/>
  <c r="N25" i="12" s="1"/>
  <c r="K26" i="12"/>
  <c r="L26" i="12" s="1"/>
  <c r="N26" i="12" s="1"/>
  <c r="K27" i="12"/>
  <c r="L27" i="12" s="1"/>
  <c r="N27" i="12" s="1"/>
  <c r="K28" i="12"/>
  <c r="L28" i="12" s="1"/>
  <c r="N28" i="12" s="1"/>
  <c r="K29" i="12"/>
  <c r="L29" i="12" s="1"/>
  <c r="N29" i="12" s="1"/>
  <c r="K30" i="12"/>
  <c r="L30" i="12" s="1"/>
  <c r="N30" i="12" s="1"/>
  <c r="K31" i="12"/>
  <c r="L31" i="12" s="1"/>
  <c r="N31" i="12" s="1"/>
  <c r="K32" i="12"/>
  <c r="L32" i="12" s="1"/>
  <c r="N32" i="12" s="1"/>
  <c r="K38" i="9" l="1"/>
  <c r="L38" i="9" s="1"/>
  <c r="N38" i="9" s="1"/>
  <c r="K39" i="9"/>
  <c r="L39" i="9" s="1"/>
  <c r="N39" i="9" s="1"/>
  <c r="K40" i="9"/>
  <c r="L40" i="9" s="1"/>
  <c r="N40" i="9" s="1"/>
  <c r="K41" i="9"/>
  <c r="L41" i="9" s="1"/>
  <c r="N41" i="9" s="1"/>
  <c r="K42" i="9"/>
  <c r="L42" i="9" s="1"/>
  <c r="N42" i="9" s="1"/>
  <c r="K43" i="9"/>
  <c r="L43" i="9" s="1"/>
  <c r="N43" i="9" s="1"/>
  <c r="K44" i="9"/>
  <c r="L44" i="9" s="1"/>
  <c r="N44" i="9" s="1"/>
  <c r="K45" i="9"/>
  <c r="L45" i="9" s="1"/>
  <c r="N45" i="9" s="1"/>
  <c r="K46" i="9"/>
  <c r="L46" i="9" s="1"/>
  <c r="N46" i="9" s="1"/>
  <c r="K47" i="9"/>
  <c r="L47" i="9" s="1"/>
  <c r="N47" i="9" s="1"/>
  <c r="K48" i="9"/>
  <c r="L48" i="9" s="1"/>
  <c r="N48" i="9" s="1"/>
  <c r="K49" i="9"/>
  <c r="L49" i="9" s="1"/>
  <c r="N49" i="9" s="1"/>
  <c r="K50" i="9"/>
  <c r="L50" i="9" s="1"/>
  <c r="N50" i="9" s="1"/>
  <c r="K51" i="9"/>
  <c r="L51" i="9" s="1"/>
  <c r="N51" i="9" s="1"/>
  <c r="K52" i="9"/>
  <c r="L52" i="9" s="1"/>
  <c r="N52" i="9" s="1"/>
  <c r="K53" i="9"/>
  <c r="L53" i="9" s="1"/>
  <c r="N53" i="9" s="1"/>
  <c r="K54" i="9"/>
  <c r="L54" i="9" s="1"/>
  <c r="N54" i="9" s="1"/>
  <c r="K55" i="9"/>
  <c r="L55" i="9" s="1"/>
  <c r="N55" i="9" s="1"/>
  <c r="K56" i="9"/>
  <c r="L56" i="9" s="1"/>
  <c r="N56" i="9" s="1"/>
  <c r="K58" i="9"/>
  <c r="L58" i="9" s="1"/>
  <c r="N58" i="9" s="1"/>
  <c r="K59" i="9"/>
  <c r="L59" i="9" s="1"/>
  <c r="N59" i="9" s="1"/>
  <c r="K60" i="9"/>
  <c r="L60" i="9" s="1"/>
  <c r="N60" i="9" s="1"/>
  <c r="K61" i="9"/>
  <c r="L61" i="9" s="1"/>
  <c r="N61" i="9" s="1"/>
  <c r="K62" i="9"/>
  <c r="L62" i="9" s="1"/>
  <c r="N62" i="9" s="1"/>
  <c r="K63" i="9"/>
  <c r="L63" i="9" s="1"/>
  <c r="N63" i="9" s="1"/>
  <c r="K65" i="9"/>
  <c r="L65" i="9" s="1"/>
  <c r="N65" i="9" s="1"/>
  <c r="K66" i="9"/>
  <c r="L66" i="9" s="1"/>
  <c r="N66" i="9" s="1"/>
  <c r="K67" i="9"/>
  <c r="L67" i="9" s="1"/>
  <c r="N67" i="9" s="1"/>
  <c r="K68" i="9"/>
  <c r="L68" i="9" s="1"/>
  <c r="N68" i="9" s="1"/>
  <c r="K69" i="9"/>
  <c r="L69" i="9" s="1"/>
  <c r="N69" i="9" s="1"/>
  <c r="K53" i="8" l="1"/>
  <c r="L53" i="8" s="1"/>
  <c r="N53" i="8" s="1"/>
  <c r="K29" i="8"/>
  <c r="L29" i="8" s="1"/>
  <c r="N29" i="8" s="1"/>
  <c r="K31" i="8"/>
  <c r="L31" i="8" s="1"/>
  <c r="N31" i="8" s="1"/>
  <c r="K32" i="8"/>
  <c r="L32" i="8" s="1"/>
  <c r="N32" i="8" s="1"/>
  <c r="K33" i="8"/>
  <c r="L33" i="8" s="1"/>
  <c r="N33" i="8" s="1"/>
  <c r="K34" i="8"/>
  <c r="L34" i="8" s="1"/>
  <c r="N34" i="8" s="1"/>
  <c r="K36" i="8"/>
  <c r="L36" i="8" s="1"/>
  <c r="N36" i="8" s="1"/>
  <c r="K37" i="8"/>
  <c r="L37" i="8" s="1"/>
  <c r="N37" i="8" s="1"/>
  <c r="K38" i="8"/>
  <c r="L38" i="8" s="1"/>
  <c r="N38" i="8" s="1"/>
  <c r="K39" i="8"/>
  <c r="L39" i="8" s="1"/>
  <c r="N39" i="8" s="1"/>
  <c r="K40" i="8"/>
  <c r="L40" i="8" s="1"/>
  <c r="N40" i="8" s="1"/>
  <c r="K41" i="8"/>
  <c r="L41" i="8" s="1"/>
  <c r="N41" i="8" s="1"/>
  <c r="K42" i="8"/>
  <c r="L42" i="8" s="1"/>
  <c r="N42" i="8" s="1"/>
  <c r="K43" i="8"/>
  <c r="L43" i="8" s="1"/>
  <c r="N43" i="8" s="1"/>
  <c r="K45" i="8"/>
  <c r="L45" i="8" s="1"/>
  <c r="N45" i="8" s="1"/>
  <c r="K46" i="8"/>
  <c r="L46" i="8" s="1"/>
  <c r="N46" i="8" s="1"/>
  <c r="K47" i="8"/>
  <c r="L47" i="8" s="1"/>
  <c r="N47" i="8" s="1"/>
  <c r="K49" i="8"/>
  <c r="L49" i="8" s="1"/>
  <c r="N49" i="8" s="1"/>
  <c r="K50" i="8"/>
  <c r="L50" i="8" s="1"/>
  <c r="N50" i="8" s="1"/>
  <c r="K51" i="8"/>
  <c r="L51" i="8" s="1"/>
  <c r="N51" i="8" s="1"/>
  <c r="K52" i="8"/>
  <c r="L52" i="8" s="1"/>
  <c r="N52" i="8" s="1"/>
  <c r="K23" i="8"/>
  <c r="L23" i="8" s="1"/>
  <c r="N23" i="8" s="1"/>
  <c r="K24" i="8"/>
  <c r="L24" i="8" s="1"/>
  <c r="N24" i="8" s="1"/>
  <c r="K25" i="8"/>
  <c r="L25" i="8" s="1"/>
  <c r="N25" i="8" s="1"/>
  <c r="K26" i="8"/>
  <c r="L26" i="8" s="1"/>
  <c r="N26" i="8" s="1"/>
  <c r="K21" i="18" l="1"/>
  <c r="L21" i="18" s="1"/>
  <c r="N21" i="18" s="1"/>
  <c r="K22" i="18"/>
  <c r="L22" i="18" s="1"/>
  <c r="N22" i="18" s="1"/>
  <c r="K24" i="18"/>
  <c r="L24" i="18" s="1"/>
  <c r="N24" i="18" s="1"/>
  <c r="K25" i="18"/>
  <c r="L25" i="18" s="1"/>
  <c r="N25" i="18" s="1"/>
  <c r="K26" i="18"/>
  <c r="L26" i="18" s="1"/>
  <c r="N26" i="18" s="1"/>
  <c r="K27" i="18"/>
  <c r="L27" i="18" s="1"/>
  <c r="N27" i="18" s="1"/>
  <c r="K28" i="18"/>
  <c r="L28" i="18" s="1"/>
  <c r="N28" i="18" s="1"/>
  <c r="K29" i="18"/>
  <c r="L29" i="18" s="1"/>
  <c r="N29" i="18" s="1"/>
  <c r="K30" i="18"/>
  <c r="L30" i="18" s="1"/>
  <c r="N30" i="18" s="1"/>
  <c r="K32" i="18"/>
  <c r="L32" i="18" s="1"/>
  <c r="N32" i="18" s="1"/>
  <c r="K33" i="18"/>
  <c r="L33" i="18" s="1"/>
  <c r="N33" i="18" s="1"/>
  <c r="K34" i="18"/>
  <c r="L34" i="18" s="1"/>
  <c r="N34" i="18" s="1"/>
  <c r="K35" i="18"/>
  <c r="L35" i="18" s="1"/>
  <c r="N35" i="18" s="1"/>
  <c r="K36" i="18"/>
  <c r="L36" i="18" s="1"/>
  <c r="N36" i="18" s="1"/>
  <c r="K37" i="18"/>
  <c r="L37" i="18" s="1"/>
  <c r="N37" i="18" s="1"/>
  <c r="K38" i="18"/>
  <c r="L38" i="18" s="1"/>
  <c r="N38" i="18" s="1"/>
  <c r="K39" i="18"/>
  <c r="L39" i="18" s="1"/>
  <c r="N39" i="18" s="1"/>
  <c r="K40" i="18"/>
  <c r="L40" i="18" s="1"/>
  <c r="N40" i="18" s="1"/>
  <c r="K41" i="18"/>
  <c r="L41" i="18" s="1"/>
  <c r="N41" i="18" s="1"/>
  <c r="K42" i="18"/>
  <c r="L42" i="18" s="1"/>
  <c r="N42" i="18" s="1"/>
  <c r="Q34" i="5" l="1"/>
  <c r="L34" i="5"/>
  <c r="P34" i="5" s="1"/>
  <c r="K20" i="3"/>
  <c r="L20" i="3" s="1"/>
  <c r="K21" i="3"/>
  <c r="L21" i="3" s="1"/>
  <c r="K22" i="3"/>
  <c r="L22" i="3" s="1"/>
  <c r="K23" i="3"/>
  <c r="L23" i="3" s="1"/>
  <c r="K24" i="3"/>
  <c r="L24" i="3" s="1"/>
  <c r="K25" i="3"/>
  <c r="L25" i="3" s="1"/>
  <c r="K26" i="3"/>
  <c r="L26" i="3" s="1"/>
  <c r="K27" i="3"/>
  <c r="L27" i="3" s="1"/>
  <c r="K28" i="3"/>
  <c r="L28" i="3" s="1"/>
  <c r="K29" i="3"/>
  <c r="L29" i="3" s="1"/>
  <c r="K30" i="3"/>
  <c r="L30" i="3" s="1"/>
  <c r="K31" i="3"/>
  <c r="L31" i="3" s="1"/>
  <c r="K32" i="3"/>
  <c r="L32" i="3" s="1"/>
  <c r="K33" i="3"/>
  <c r="L33" i="3" s="1"/>
  <c r="K34" i="3"/>
  <c r="L34" i="3" s="1"/>
  <c r="K35" i="3"/>
  <c r="L35" i="3" s="1"/>
  <c r="K36" i="3"/>
  <c r="L36" i="3" s="1"/>
  <c r="K37" i="3"/>
  <c r="L37" i="3" s="1"/>
  <c r="K38" i="3"/>
  <c r="L38" i="3" s="1"/>
  <c r="K39" i="3"/>
  <c r="L39" i="3" s="1"/>
  <c r="K40" i="3"/>
  <c r="L40" i="3" s="1"/>
  <c r="K41" i="3"/>
  <c r="L41" i="3" s="1"/>
  <c r="K42" i="3"/>
  <c r="L42" i="3" s="1"/>
  <c r="M45" i="15" l="1"/>
  <c r="Q45" i="15" s="1"/>
  <c r="L45" i="15"/>
  <c r="P45" i="15" s="1"/>
  <c r="M44" i="15"/>
  <c r="Q44" i="15" s="1"/>
  <c r="L44" i="15"/>
  <c r="P44" i="15" s="1"/>
  <c r="M33" i="15"/>
  <c r="Q33" i="15" s="1"/>
  <c r="L33" i="15"/>
  <c r="P33" i="15" s="1"/>
  <c r="M31" i="15"/>
  <c r="Q31" i="15" s="1"/>
  <c r="L31" i="15"/>
  <c r="P31" i="15" s="1"/>
  <c r="M30" i="15"/>
  <c r="Q30" i="15" s="1"/>
  <c r="L30" i="15"/>
  <c r="P30" i="15" s="1"/>
  <c r="M25" i="15"/>
  <c r="Q25" i="15" s="1"/>
  <c r="L25" i="15"/>
  <c r="P25" i="15" s="1"/>
  <c r="M41" i="15"/>
  <c r="Q41" i="15" s="1"/>
  <c r="M42" i="15"/>
  <c r="Q42" i="15" s="1"/>
  <c r="M43" i="15"/>
  <c r="Q43" i="15" s="1"/>
  <c r="M46" i="15"/>
  <c r="Q46" i="15" s="1"/>
  <c r="M47" i="15"/>
  <c r="Q47" i="15" s="1"/>
  <c r="M48" i="15"/>
  <c r="Q48" i="15" s="1"/>
  <c r="M35" i="15"/>
  <c r="Q35" i="15" s="1"/>
  <c r="M37" i="15"/>
  <c r="Q37" i="15" s="1"/>
  <c r="L41" i="15"/>
  <c r="P41" i="15" s="1"/>
  <c r="L42" i="15"/>
  <c r="P42" i="15" s="1"/>
  <c r="L43" i="15"/>
  <c r="P43" i="15" s="1"/>
  <c r="L46" i="15"/>
  <c r="P46" i="15" s="1"/>
  <c r="L47" i="15"/>
  <c r="P47" i="15" s="1"/>
  <c r="L48" i="15"/>
  <c r="P48" i="15" s="1"/>
  <c r="L35" i="15"/>
  <c r="P35" i="15" s="1"/>
  <c r="L37" i="15"/>
  <c r="P37" i="15" s="1"/>
  <c r="L38" i="15"/>
  <c r="P38" i="15" s="1"/>
  <c r="M29" i="15"/>
  <c r="Q29" i="15" s="1"/>
  <c r="L29" i="15"/>
  <c r="P29" i="15" s="1"/>
  <c r="L30" i="5" l="1"/>
  <c r="L87" i="5"/>
  <c r="P87" i="5" s="1"/>
  <c r="M87" i="5"/>
  <c r="Q87" i="5" s="1"/>
  <c r="Q31" i="5" l="1"/>
  <c r="L31" i="5"/>
  <c r="P31" i="5" s="1"/>
  <c r="M116" i="5"/>
  <c r="Q116" i="5" s="1"/>
  <c r="L116" i="5"/>
  <c r="P116" i="5" s="1"/>
  <c r="Q46" i="5" l="1"/>
  <c r="K20" i="21"/>
  <c r="L20" i="21" s="1"/>
  <c r="N20" i="21" s="1"/>
  <c r="K20" i="4" l="1"/>
  <c r="K37" i="2"/>
  <c r="L37" i="2" s="1"/>
  <c r="N37" i="2" l="1"/>
  <c r="L100" i="1" l="1"/>
  <c r="N100" i="1" s="1"/>
  <c r="L99" i="1"/>
  <c r="N99" i="1" s="1"/>
  <c r="L29" i="1"/>
  <c r="N29" i="1" s="1"/>
  <c r="K38" i="20" l="1"/>
  <c r="L38" i="20" s="1"/>
  <c r="N38" i="20" s="1"/>
  <c r="K36" i="20"/>
  <c r="L36" i="20" s="1"/>
  <c r="N36" i="20" s="1"/>
  <c r="K34" i="20"/>
  <c r="L34" i="20" s="1"/>
  <c r="K31" i="20"/>
  <c r="L31" i="20" s="1"/>
  <c r="N31" i="20" s="1"/>
  <c r="K29" i="20"/>
  <c r="L29" i="20" s="1"/>
  <c r="N29" i="20" s="1"/>
  <c r="K22" i="20"/>
  <c r="L22" i="20" s="1"/>
  <c r="N22" i="20" s="1"/>
  <c r="K21" i="20"/>
  <c r="L21" i="20" s="1"/>
  <c r="N21" i="20" s="1"/>
  <c r="K20" i="20"/>
  <c r="L20" i="20" s="1"/>
  <c r="N20" i="20" s="1"/>
  <c r="N49" i="21" l="1"/>
  <c r="N51" i="21" s="1"/>
  <c r="N50" i="21" s="1"/>
  <c r="N39" i="20"/>
  <c r="N41" i="20" l="1"/>
  <c r="N40" i="20" s="1"/>
  <c r="L46" i="5" l="1"/>
  <c r="P46" i="5" s="1"/>
  <c r="N21" i="3" l="1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K42" i="2" l="1"/>
  <c r="L42" i="2" s="1"/>
  <c r="N42" i="2" s="1"/>
  <c r="K43" i="2"/>
  <c r="L43" i="2" s="1"/>
  <c r="N43" i="2" s="1"/>
  <c r="K44" i="2"/>
  <c r="L44" i="2" s="1"/>
  <c r="N44" i="2" s="1"/>
  <c r="K45" i="2"/>
  <c r="L45" i="2" s="1"/>
  <c r="N45" i="2" s="1"/>
  <c r="K46" i="2"/>
  <c r="L46" i="2" s="1"/>
  <c r="N46" i="2" s="1"/>
  <c r="K47" i="2"/>
  <c r="L47" i="2" s="1"/>
  <c r="N47" i="2" s="1"/>
  <c r="K48" i="2"/>
  <c r="L48" i="2" s="1"/>
  <c r="N48" i="2" s="1"/>
  <c r="K49" i="2"/>
  <c r="L49" i="2" s="1"/>
  <c r="N49" i="2" s="1"/>
  <c r="K50" i="2"/>
  <c r="L50" i="2" s="1"/>
  <c r="N50" i="2" s="1"/>
  <c r="K51" i="2"/>
  <c r="L51" i="2" s="1"/>
  <c r="N51" i="2" s="1"/>
  <c r="K52" i="2"/>
  <c r="L52" i="2" s="1"/>
  <c r="N52" i="2" s="1"/>
  <c r="K53" i="2"/>
  <c r="L53" i="2" s="1"/>
  <c r="N53" i="2" s="1"/>
  <c r="K54" i="2"/>
  <c r="L54" i="2" s="1"/>
  <c r="N54" i="2" s="1"/>
  <c r="K55" i="2"/>
  <c r="L55" i="2" s="1"/>
  <c r="N55" i="2" s="1"/>
  <c r="K56" i="2"/>
  <c r="L56" i="2" s="1"/>
  <c r="N56" i="2" s="1"/>
  <c r="K57" i="2"/>
  <c r="L57" i="2" s="1"/>
  <c r="N57" i="2" s="1"/>
  <c r="K58" i="2"/>
  <c r="L58" i="2" s="1"/>
  <c r="N58" i="2" s="1"/>
  <c r="K59" i="2"/>
  <c r="L59" i="2" s="1"/>
  <c r="N59" i="2" s="1"/>
  <c r="K60" i="2"/>
  <c r="L60" i="2" s="1"/>
  <c r="N60" i="2" s="1"/>
  <c r="K61" i="2"/>
  <c r="L61" i="2" s="1"/>
  <c r="N61" i="2" s="1"/>
  <c r="K62" i="2"/>
  <c r="L62" i="2" s="1"/>
  <c r="N62" i="2" s="1"/>
  <c r="K63" i="2"/>
  <c r="L63" i="2" s="1"/>
  <c r="N63" i="2" s="1"/>
  <c r="K64" i="2"/>
  <c r="L64" i="2" s="1"/>
  <c r="N64" i="2" s="1"/>
  <c r="K65" i="2"/>
  <c r="L65" i="2" s="1"/>
  <c r="N65" i="2" s="1"/>
  <c r="K66" i="2"/>
  <c r="L66" i="2" s="1"/>
  <c r="N66" i="2" s="1"/>
  <c r="K67" i="2"/>
  <c r="L67" i="2" s="1"/>
  <c r="N67" i="2" s="1"/>
  <c r="K68" i="2"/>
  <c r="L68" i="2" s="1"/>
  <c r="N68" i="2" s="1"/>
  <c r="K69" i="2"/>
  <c r="L69" i="2" s="1"/>
  <c r="N69" i="2" s="1"/>
  <c r="K21" i="2"/>
  <c r="L21" i="2" s="1"/>
  <c r="N21" i="2" s="1"/>
  <c r="K22" i="2"/>
  <c r="L22" i="2" s="1"/>
  <c r="N22" i="2" s="1"/>
  <c r="K23" i="2"/>
  <c r="L23" i="2" s="1"/>
  <c r="N23" i="2" s="1"/>
  <c r="K24" i="2"/>
  <c r="L24" i="2" s="1"/>
  <c r="N24" i="2" s="1"/>
  <c r="K25" i="2"/>
  <c r="L25" i="2" s="1"/>
  <c r="N25" i="2" s="1"/>
  <c r="K26" i="2"/>
  <c r="L26" i="2" s="1"/>
  <c r="N26" i="2" s="1"/>
  <c r="K28" i="2"/>
  <c r="L28" i="2" s="1"/>
  <c r="N28" i="2" s="1"/>
  <c r="K29" i="2"/>
  <c r="L29" i="2" s="1"/>
  <c r="N29" i="2" s="1"/>
  <c r="K30" i="2"/>
  <c r="L30" i="2" s="1"/>
  <c r="N30" i="2" s="1"/>
  <c r="K31" i="2"/>
  <c r="L31" i="2" s="1"/>
  <c r="N31" i="2" s="1"/>
  <c r="K32" i="2"/>
  <c r="L32" i="2" s="1"/>
  <c r="N32" i="2" s="1"/>
  <c r="K33" i="2"/>
  <c r="L33" i="2" s="1"/>
  <c r="N33" i="2" s="1"/>
  <c r="K34" i="2"/>
  <c r="L34" i="2" s="1"/>
  <c r="N34" i="2" s="1"/>
  <c r="K35" i="2"/>
  <c r="L35" i="2" s="1"/>
  <c r="N35" i="2" s="1"/>
  <c r="K36" i="2"/>
  <c r="L36" i="2" s="1"/>
  <c r="N36" i="2" s="1"/>
  <c r="K38" i="2"/>
  <c r="L38" i="2" s="1"/>
  <c r="N38" i="2" s="1"/>
  <c r="K39" i="2"/>
  <c r="L39" i="2" s="1"/>
  <c r="N39" i="2" s="1"/>
  <c r="L101" i="1" l="1"/>
  <c r="N101" i="1" s="1"/>
  <c r="K20" i="18" l="1"/>
  <c r="L20" i="18" s="1"/>
  <c r="N20" i="18" s="1"/>
  <c r="N43" i="18" s="1"/>
  <c r="N45" i="18" s="1"/>
  <c r="N44" i="18" l="1"/>
  <c r="K20" i="17" l="1"/>
  <c r="L20" i="17" s="1"/>
  <c r="N20" i="17" s="1"/>
  <c r="N25" i="17" l="1"/>
  <c r="N27" i="17" l="1"/>
  <c r="N26" i="17" s="1"/>
  <c r="K20" i="16"/>
  <c r="L20" i="16" s="1"/>
  <c r="N20" i="16" s="1"/>
  <c r="N60" i="16" l="1"/>
  <c r="N62" i="16" l="1"/>
  <c r="N61" i="16" s="1"/>
  <c r="M49" i="15" l="1"/>
  <c r="Q49" i="15" s="1"/>
  <c r="L49" i="15"/>
  <c r="P49" i="15" s="1"/>
  <c r="M40" i="15"/>
  <c r="Q40" i="15" s="1"/>
  <c r="L40" i="15"/>
  <c r="P40" i="15" s="1"/>
  <c r="M38" i="15"/>
  <c r="Q38" i="15" s="1"/>
  <c r="M34" i="15"/>
  <c r="Q34" i="15" s="1"/>
  <c r="L34" i="15"/>
  <c r="P34" i="15" s="1"/>
  <c r="M32" i="15"/>
  <c r="Q32" i="15" s="1"/>
  <c r="L32" i="15"/>
  <c r="P32" i="15" s="1"/>
  <c r="M28" i="15"/>
  <c r="Q28" i="15" s="1"/>
  <c r="L28" i="15"/>
  <c r="P28" i="15" s="1"/>
  <c r="M27" i="15"/>
  <c r="Q27" i="15" s="1"/>
  <c r="L27" i="15"/>
  <c r="P27" i="15" s="1"/>
  <c r="M26" i="15"/>
  <c r="Q26" i="15" s="1"/>
  <c r="L26" i="15"/>
  <c r="P26" i="15" s="1"/>
  <c r="M24" i="15"/>
  <c r="Q24" i="15" s="1"/>
  <c r="L24" i="15"/>
  <c r="P24" i="15" s="1"/>
  <c r="M23" i="15"/>
  <c r="Q23" i="15" s="1"/>
  <c r="L23" i="15"/>
  <c r="P23" i="15" s="1"/>
  <c r="M22" i="15"/>
  <c r="Q22" i="15" s="1"/>
  <c r="L22" i="15"/>
  <c r="P22" i="15" s="1"/>
  <c r="M21" i="15"/>
  <c r="Q21" i="15" s="1"/>
  <c r="L21" i="15"/>
  <c r="P21" i="15" s="1"/>
  <c r="M20" i="15"/>
  <c r="Q20" i="15" s="1"/>
  <c r="L20" i="15"/>
  <c r="P20" i="15" s="1"/>
  <c r="P50" i="15" l="1"/>
  <c r="Q50" i="15"/>
  <c r="Q52" i="15" l="1"/>
  <c r="Q51" i="15" s="1"/>
  <c r="P52" i="15"/>
  <c r="P51" i="15" s="1"/>
  <c r="K21" i="14" l="1"/>
  <c r="L21" i="14" s="1"/>
  <c r="N21" i="14" s="1"/>
  <c r="K20" i="14"/>
  <c r="L20" i="14" s="1"/>
  <c r="N20" i="14" s="1"/>
  <c r="N22" i="14" l="1"/>
  <c r="N24" i="14" s="1"/>
  <c r="N23" i="14" s="1"/>
  <c r="N104" i="13" l="1"/>
  <c r="N98" i="13"/>
  <c r="N92" i="13"/>
  <c r="N91" i="13"/>
  <c r="N90" i="13"/>
  <c r="N82" i="13"/>
  <c r="N81" i="13"/>
  <c r="N77" i="13"/>
  <c r="N76" i="13"/>
  <c r="N75" i="13"/>
  <c r="N74" i="13"/>
  <c r="N73" i="13"/>
  <c r="N71" i="13"/>
  <c r="N68" i="13"/>
  <c r="N67" i="13"/>
  <c r="N66" i="13"/>
  <c r="K64" i="13"/>
  <c r="L64" i="13" s="1"/>
  <c r="N64" i="13" s="1"/>
  <c r="N58" i="13"/>
  <c r="N52" i="13"/>
  <c r="N50" i="13"/>
  <c r="N44" i="13"/>
  <c r="N41" i="13"/>
  <c r="N38" i="13"/>
  <c r="N37" i="13"/>
  <c r="N36" i="13"/>
  <c r="N34" i="13"/>
  <c r="N33" i="13"/>
  <c r="N32" i="13"/>
  <c r="N31" i="13"/>
  <c r="N30" i="13"/>
  <c r="N28" i="13"/>
  <c r="N26" i="13"/>
  <c r="N25" i="13"/>
  <c r="N23" i="13"/>
  <c r="N21" i="13"/>
  <c r="N105" i="13" l="1"/>
  <c r="N107" i="13" l="1"/>
  <c r="N106" i="13" s="1"/>
  <c r="K20" i="12" l="1"/>
  <c r="L20" i="12" s="1"/>
  <c r="N20" i="12" s="1"/>
  <c r="N33" i="12" l="1"/>
  <c r="N35" i="12" l="1"/>
  <c r="N34" i="12" s="1"/>
  <c r="K57" i="11" l="1"/>
  <c r="L57" i="11" s="1"/>
  <c r="N57" i="11" s="1"/>
  <c r="K20" i="11"/>
  <c r="L20" i="11" s="1"/>
  <c r="N20" i="11" s="1"/>
  <c r="N67" i="11" l="1"/>
  <c r="N69" i="11" l="1"/>
  <c r="N68" i="11" s="1"/>
  <c r="K22" i="10" l="1"/>
  <c r="L22" i="10" s="1"/>
  <c r="N22" i="10" s="1"/>
  <c r="K21" i="10"/>
  <c r="L21" i="10" s="1"/>
  <c r="N21" i="10" s="1"/>
  <c r="K20" i="10"/>
  <c r="L20" i="10" s="1"/>
  <c r="N20" i="10" s="1"/>
  <c r="N23" i="10" l="1"/>
  <c r="N25" i="10" s="1"/>
  <c r="N24" i="10" s="1"/>
  <c r="K37" i="9" l="1"/>
  <c r="L37" i="9" s="1"/>
  <c r="N37" i="9" s="1"/>
  <c r="K35" i="9"/>
  <c r="L35" i="9" s="1"/>
  <c r="N35" i="9" s="1"/>
  <c r="K34" i="9"/>
  <c r="L34" i="9" s="1"/>
  <c r="N34" i="9" s="1"/>
  <c r="K33" i="9"/>
  <c r="L33" i="9" s="1"/>
  <c r="N33" i="9" s="1"/>
  <c r="K32" i="9"/>
  <c r="L32" i="9" s="1"/>
  <c r="N32" i="9" s="1"/>
  <c r="K31" i="9"/>
  <c r="L31" i="9" s="1"/>
  <c r="N31" i="9" s="1"/>
  <c r="K30" i="9"/>
  <c r="L30" i="9" s="1"/>
  <c r="N30" i="9" s="1"/>
  <c r="K29" i="9"/>
  <c r="L29" i="9" s="1"/>
  <c r="N29" i="9" s="1"/>
  <c r="K28" i="9"/>
  <c r="L28" i="9" s="1"/>
  <c r="N28" i="9" s="1"/>
  <c r="K27" i="9"/>
  <c r="L27" i="9" s="1"/>
  <c r="N27" i="9" s="1"/>
  <c r="K26" i="9"/>
  <c r="L26" i="9" s="1"/>
  <c r="N26" i="9" s="1"/>
  <c r="K25" i="9"/>
  <c r="L25" i="9" s="1"/>
  <c r="N25" i="9" s="1"/>
  <c r="K24" i="9"/>
  <c r="L24" i="9" s="1"/>
  <c r="N24" i="9" s="1"/>
  <c r="K23" i="9"/>
  <c r="L23" i="9" s="1"/>
  <c r="N23" i="9" s="1"/>
  <c r="K22" i="9"/>
  <c r="L22" i="9" s="1"/>
  <c r="N22" i="9" s="1"/>
  <c r="K28" i="8"/>
  <c r="L28" i="8" s="1"/>
  <c r="N28" i="8" s="1"/>
  <c r="K22" i="8"/>
  <c r="L22" i="8" s="1"/>
  <c r="N22" i="8" s="1"/>
  <c r="N70" i="9" l="1"/>
  <c r="N72" i="9" s="1"/>
  <c r="N71" i="9" s="1"/>
  <c r="N54" i="8"/>
  <c r="N56" i="8" l="1"/>
  <c r="N55" i="8" s="1"/>
  <c r="K20" i="6" l="1"/>
  <c r="L20" i="6" s="1"/>
  <c r="N20" i="6" s="1"/>
  <c r="N148" i="6" l="1"/>
  <c r="N150" i="6" l="1"/>
  <c r="N149" i="6" s="1"/>
  <c r="M122" i="5" l="1"/>
  <c r="Q122" i="5" s="1"/>
  <c r="L122" i="5"/>
  <c r="P122" i="5" s="1"/>
  <c r="M121" i="5"/>
  <c r="Q121" i="5" s="1"/>
  <c r="L121" i="5"/>
  <c r="P121" i="5" s="1"/>
  <c r="M120" i="5"/>
  <c r="Q120" i="5" s="1"/>
  <c r="L120" i="5"/>
  <c r="P120" i="5" s="1"/>
  <c r="M119" i="5"/>
  <c r="Q119" i="5" s="1"/>
  <c r="L119" i="5"/>
  <c r="P119" i="5" s="1"/>
  <c r="M117" i="5"/>
  <c r="Q117" i="5" s="1"/>
  <c r="L117" i="5"/>
  <c r="P117" i="5" s="1"/>
  <c r="M115" i="5"/>
  <c r="Q115" i="5" s="1"/>
  <c r="L115" i="5"/>
  <c r="P115" i="5" s="1"/>
  <c r="M114" i="5"/>
  <c r="Q114" i="5" s="1"/>
  <c r="L114" i="5"/>
  <c r="P114" i="5" s="1"/>
  <c r="M112" i="5"/>
  <c r="Q112" i="5" s="1"/>
  <c r="L112" i="5"/>
  <c r="P112" i="5" s="1"/>
  <c r="M110" i="5"/>
  <c r="Q110" i="5" s="1"/>
  <c r="L110" i="5"/>
  <c r="P110" i="5" s="1"/>
  <c r="M106" i="5"/>
  <c r="Q106" i="5" s="1"/>
  <c r="L106" i="5"/>
  <c r="P106" i="5" s="1"/>
  <c r="M105" i="5"/>
  <c r="Q105" i="5" s="1"/>
  <c r="L105" i="5"/>
  <c r="P105" i="5" s="1"/>
  <c r="M104" i="5"/>
  <c r="Q104" i="5" s="1"/>
  <c r="L104" i="5"/>
  <c r="P104" i="5" s="1"/>
  <c r="M103" i="5"/>
  <c r="Q103" i="5" s="1"/>
  <c r="L103" i="5"/>
  <c r="P103" i="5" s="1"/>
  <c r="M102" i="5"/>
  <c r="Q102" i="5" s="1"/>
  <c r="L102" i="5"/>
  <c r="P102" i="5" s="1"/>
  <c r="M101" i="5"/>
  <c r="Q101" i="5" s="1"/>
  <c r="L101" i="5"/>
  <c r="P101" i="5" s="1"/>
  <c r="M100" i="5"/>
  <c r="Q100" i="5" s="1"/>
  <c r="L100" i="5"/>
  <c r="P100" i="5" s="1"/>
  <c r="M99" i="5"/>
  <c r="Q99" i="5" s="1"/>
  <c r="L99" i="5"/>
  <c r="P99" i="5" s="1"/>
  <c r="M98" i="5"/>
  <c r="Q98" i="5" s="1"/>
  <c r="L98" i="5"/>
  <c r="P98" i="5" s="1"/>
  <c r="M97" i="5"/>
  <c r="Q97" i="5" s="1"/>
  <c r="L97" i="5"/>
  <c r="P97" i="5" s="1"/>
  <c r="M96" i="5"/>
  <c r="Q96" i="5" s="1"/>
  <c r="L96" i="5"/>
  <c r="P96" i="5" s="1"/>
  <c r="M95" i="5"/>
  <c r="Q95" i="5" s="1"/>
  <c r="L95" i="5"/>
  <c r="P95" i="5" s="1"/>
  <c r="M94" i="5"/>
  <c r="Q94" i="5" s="1"/>
  <c r="L94" i="5"/>
  <c r="P94" i="5" s="1"/>
  <c r="M93" i="5"/>
  <c r="Q93" i="5" s="1"/>
  <c r="L93" i="5"/>
  <c r="P93" i="5" s="1"/>
  <c r="M92" i="5"/>
  <c r="Q92" i="5" s="1"/>
  <c r="L92" i="5"/>
  <c r="P92" i="5" s="1"/>
  <c r="M91" i="5"/>
  <c r="Q91" i="5" s="1"/>
  <c r="L91" i="5"/>
  <c r="P91" i="5" s="1"/>
  <c r="M90" i="5"/>
  <c r="Q90" i="5" s="1"/>
  <c r="L90" i="5"/>
  <c r="P90" i="5" s="1"/>
  <c r="M89" i="5"/>
  <c r="Q89" i="5" s="1"/>
  <c r="L89" i="5"/>
  <c r="P89" i="5" s="1"/>
  <c r="M88" i="5"/>
  <c r="Q88" i="5" s="1"/>
  <c r="L88" i="5"/>
  <c r="P88" i="5" s="1"/>
  <c r="M86" i="5"/>
  <c r="Q86" i="5" s="1"/>
  <c r="L86" i="5"/>
  <c r="P86" i="5" s="1"/>
  <c r="M85" i="5"/>
  <c r="Q85" i="5" s="1"/>
  <c r="L85" i="5"/>
  <c r="P85" i="5" s="1"/>
  <c r="M84" i="5"/>
  <c r="Q84" i="5" s="1"/>
  <c r="L84" i="5"/>
  <c r="P84" i="5" s="1"/>
  <c r="M83" i="5"/>
  <c r="Q83" i="5" s="1"/>
  <c r="L83" i="5"/>
  <c r="P83" i="5" s="1"/>
  <c r="M82" i="5"/>
  <c r="Q82" i="5" s="1"/>
  <c r="L82" i="5"/>
  <c r="P82" i="5" s="1"/>
  <c r="M81" i="5"/>
  <c r="Q81" i="5" s="1"/>
  <c r="L81" i="5"/>
  <c r="P81" i="5" s="1"/>
  <c r="M80" i="5"/>
  <c r="Q80" i="5" s="1"/>
  <c r="L80" i="5"/>
  <c r="P80" i="5" s="1"/>
  <c r="M79" i="5"/>
  <c r="Q79" i="5" s="1"/>
  <c r="L79" i="5"/>
  <c r="P79" i="5" s="1"/>
  <c r="Q77" i="5"/>
  <c r="L77" i="5"/>
  <c r="P77" i="5" s="1"/>
  <c r="Q76" i="5"/>
  <c r="L76" i="5"/>
  <c r="P76" i="5" s="1"/>
  <c r="Q74" i="5"/>
  <c r="L74" i="5"/>
  <c r="P74" i="5" s="1"/>
  <c r="Q73" i="5"/>
  <c r="L73" i="5"/>
  <c r="P73" i="5" s="1"/>
  <c r="Q72" i="5"/>
  <c r="L72" i="5"/>
  <c r="P72" i="5" s="1"/>
  <c r="Q71" i="5"/>
  <c r="L71" i="5"/>
  <c r="P71" i="5" s="1"/>
  <c r="Q70" i="5"/>
  <c r="L70" i="5"/>
  <c r="P70" i="5" s="1"/>
  <c r="Q69" i="5"/>
  <c r="L69" i="5"/>
  <c r="P69" i="5" s="1"/>
  <c r="Q68" i="5"/>
  <c r="L68" i="5"/>
  <c r="P68" i="5" s="1"/>
  <c r="Q67" i="5"/>
  <c r="L67" i="5"/>
  <c r="P67" i="5" s="1"/>
  <c r="Q66" i="5"/>
  <c r="L66" i="5"/>
  <c r="P66" i="5" s="1"/>
  <c r="Q65" i="5"/>
  <c r="L65" i="5"/>
  <c r="P65" i="5" s="1"/>
  <c r="Q64" i="5"/>
  <c r="L64" i="5"/>
  <c r="P64" i="5" s="1"/>
  <c r="Q63" i="5"/>
  <c r="L63" i="5"/>
  <c r="P63" i="5" s="1"/>
  <c r="Q62" i="5"/>
  <c r="L62" i="5"/>
  <c r="P62" i="5" s="1"/>
  <c r="Q61" i="5"/>
  <c r="L61" i="5"/>
  <c r="P61" i="5" s="1"/>
  <c r="Q60" i="5"/>
  <c r="L60" i="5"/>
  <c r="P60" i="5" s="1"/>
  <c r="Q59" i="5"/>
  <c r="L59" i="5"/>
  <c r="P59" i="5" s="1"/>
  <c r="Q58" i="5"/>
  <c r="L58" i="5"/>
  <c r="P58" i="5" s="1"/>
  <c r="Q57" i="5"/>
  <c r="L57" i="5"/>
  <c r="P57" i="5" s="1"/>
  <c r="Q56" i="5"/>
  <c r="L56" i="5"/>
  <c r="P56" i="5" s="1"/>
  <c r="Q55" i="5"/>
  <c r="L55" i="5"/>
  <c r="P55" i="5" s="1"/>
  <c r="Q54" i="5"/>
  <c r="L54" i="5"/>
  <c r="P54" i="5" s="1"/>
  <c r="Q53" i="5"/>
  <c r="L53" i="5"/>
  <c r="P53" i="5" s="1"/>
  <c r="Q52" i="5"/>
  <c r="L52" i="5"/>
  <c r="P52" i="5" s="1"/>
  <c r="Q51" i="5"/>
  <c r="L51" i="5"/>
  <c r="P51" i="5" s="1"/>
  <c r="Q50" i="5"/>
  <c r="L50" i="5"/>
  <c r="P50" i="5" s="1"/>
  <c r="Q49" i="5"/>
  <c r="L49" i="5"/>
  <c r="P49" i="5" s="1"/>
  <c r="Q48" i="5"/>
  <c r="L48" i="5"/>
  <c r="P48" i="5" s="1"/>
  <c r="Q47" i="5"/>
  <c r="L47" i="5"/>
  <c r="P47" i="5" s="1"/>
  <c r="Q45" i="5"/>
  <c r="L45" i="5"/>
  <c r="P45" i="5" s="1"/>
  <c r="Q44" i="5"/>
  <c r="L44" i="5"/>
  <c r="P44" i="5" s="1"/>
  <c r="Q43" i="5"/>
  <c r="L43" i="5"/>
  <c r="P43" i="5" s="1"/>
  <c r="Q42" i="5"/>
  <c r="L42" i="5"/>
  <c r="P42" i="5" s="1"/>
  <c r="Q41" i="5"/>
  <c r="L41" i="5"/>
  <c r="P41" i="5" s="1"/>
  <c r="Q40" i="5"/>
  <c r="L40" i="5"/>
  <c r="P40" i="5" s="1"/>
  <c r="Q39" i="5"/>
  <c r="L39" i="5"/>
  <c r="P39" i="5" s="1"/>
  <c r="Q38" i="5"/>
  <c r="L38" i="5"/>
  <c r="P38" i="5" s="1"/>
  <c r="Q37" i="5"/>
  <c r="L37" i="5"/>
  <c r="P37" i="5" s="1"/>
  <c r="Q36" i="5"/>
  <c r="L36" i="5"/>
  <c r="P36" i="5" s="1"/>
  <c r="Q35" i="5"/>
  <c r="L35" i="5"/>
  <c r="P35" i="5" s="1"/>
  <c r="Q33" i="5"/>
  <c r="L33" i="5"/>
  <c r="P33" i="5" s="1"/>
  <c r="Q32" i="5"/>
  <c r="L32" i="5"/>
  <c r="P32" i="5" s="1"/>
  <c r="Q30" i="5"/>
  <c r="P30" i="5"/>
  <c r="Q29" i="5"/>
  <c r="L29" i="5"/>
  <c r="P29" i="5" s="1"/>
  <c r="Q28" i="5"/>
  <c r="L28" i="5"/>
  <c r="P28" i="5" s="1"/>
  <c r="Q27" i="5"/>
  <c r="L27" i="5"/>
  <c r="P27" i="5" s="1"/>
  <c r="Q26" i="5"/>
  <c r="L26" i="5"/>
  <c r="P26" i="5" s="1"/>
  <c r="Q25" i="5"/>
  <c r="L25" i="5"/>
  <c r="P25" i="5" s="1"/>
  <c r="Q24" i="5"/>
  <c r="L24" i="5"/>
  <c r="P24" i="5" s="1"/>
  <c r="Q23" i="5"/>
  <c r="L23" i="5"/>
  <c r="P23" i="5" s="1"/>
  <c r="Q22" i="5"/>
  <c r="L22" i="5"/>
  <c r="P22" i="5" s="1"/>
  <c r="P123" i="5" l="1"/>
  <c r="P125" i="5" s="1"/>
  <c r="P124" i="5" s="1"/>
  <c r="Q123" i="5"/>
  <c r="Q125" i="5" s="1"/>
  <c r="Q124" i="5" s="1"/>
  <c r="L20" i="4" l="1"/>
  <c r="N20" i="4" s="1"/>
  <c r="N126" i="4" l="1"/>
  <c r="N128" i="4" l="1"/>
  <c r="N127" i="4" s="1"/>
  <c r="N20" i="3" l="1"/>
  <c r="N43" i="3" l="1"/>
  <c r="N45" i="3" l="1"/>
  <c r="N44" i="3" s="1"/>
  <c r="K41" i="2" l="1"/>
  <c r="L41" i="2" s="1"/>
  <c r="N41" i="2" s="1"/>
  <c r="K20" i="2"/>
  <c r="L20" i="2" s="1"/>
  <c r="N20" i="2" s="1"/>
  <c r="N70" i="2" l="1"/>
  <c r="N72" i="2" l="1"/>
  <c r="N71" i="2" s="1"/>
  <c r="L102" i="1" l="1"/>
  <c r="N102" i="1" s="1"/>
  <c r="L98" i="1"/>
  <c r="N98" i="1" s="1"/>
  <c r="L97" i="1"/>
  <c r="N97" i="1" s="1"/>
  <c r="L96" i="1"/>
  <c r="N96" i="1" s="1"/>
  <c r="L94" i="1"/>
  <c r="N94" i="1" s="1"/>
  <c r="L93" i="1"/>
  <c r="N93" i="1" s="1"/>
  <c r="L92" i="1"/>
  <c r="N92" i="1" s="1"/>
  <c r="L91" i="1"/>
  <c r="N91" i="1" s="1"/>
  <c r="L90" i="1"/>
  <c r="N90" i="1" s="1"/>
  <c r="L89" i="1"/>
  <c r="N89" i="1" s="1"/>
  <c r="L88" i="1"/>
  <c r="N88" i="1" s="1"/>
  <c r="L86" i="1"/>
  <c r="N86" i="1" s="1"/>
  <c r="L85" i="1"/>
  <c r="N85" i="1" s="1"/>
  <c r="L84" i="1"/>
  <c r="N84" i="1" s="1"/>
  <c r="L82" i="1"/>
  <c r="N82" i="1" s="1"/>
  <c r="L81" i="1"/>
  <c r="N81" i="1" s="1"/>
  <c r="L80" i="1"/>
  <c r="N80" i="1" s="1"/>
  <c r="L79" i="1"/>
  <c r="N79" i="1" s="1"/>
  <c r="L78" i="1"/>
  <c r="N78" i="1" s="1"/>
  <c r="L77" i="1"/>
  <c r="N77" i="1" s="1"/>
  <c r="L76" i="1"/>
  <c r="N76" i="1" s="1"/>
  <c r="L75" i="1"/>
  <c r="N75" i="1" s="1"/>
  <c r="L74" i="1"/>
  <c r="N74" i="1" s="1"/>
  <c r="L73" i="1"/>
  <c r="N73" i="1" s="1"/>
  <c r="L72" i="1"/>
  <c r="N72" i="1" s="1"/>
  <c r="L71" i="1"/>
  <c r="N71" i="1" s="1"/>
  <c r="L70" i="1"/>
  <c r="N70" i="1" s="1"/>
  <c r="L68" i="1"/>
  <c r="N68" i="1" s="1"/>
  <c r="L67" i="1"/>
  <c r="N67" i="1" s="1"/>
  <c r="L66" i="1"/>
  <c r="N66" i="1" s="1"/>
  <c r="L65" i="1"/>
  <c r="N65" i="1" s="1"/>
  <c r="L64" i="1"/>
  <c r="N64" i="1" s="1"/>
  <c r="L62" i="1"/>
  <c r="N62" i="1" s="1"/>
  <c r="L61" i="1"/>
  <c r="N61" i="1" s="1"/>
  <c r="L60" i="1"/>
  <c r="N60" i="1" s="1"/>
  <c r="L59" i="1"/>
  <c r="N59" i="1" s="1"/>
  <c r="L57" i="1"/>
  <c r="N57" i="1" s="1"/>
  <c r="L56" i="1"/>
  <c r="N56" i="1" s="1"/>
  <c r="L54" i="1"/>
  <c r="N54" i="1" s="1"/>
  <c r="L53" i="1"/>
  <c r="N53" i="1" s="1"/>
  <c r="L52" i="1"/>
  <c r="N52" i="1" s="1"/>
  <c r="L51" i="1"/>
  <c r="N51" i="1" s="1"/>
  <c r="L50" i="1"/>
  <c r="N50" i="1" s="1"/>
  <c r="L49" i="1"/>
  <c r="N49" i="1" s="1"/>
  <c r="L48" i="1"/>
  <c r="N48" i="1" s="1"/>
  <c r="L47" i="1"/>
  <c r="N47" i="1" s="1"/>
  <c r="L45" i="1"/>
  <c r="N45" i="1" s="1"/>
  <c r="L43" i="1"/>
  <c r="N43" i="1" s="1"/>
  <c r="L42" i="1"/>
  <c r="N42" i="1" s="1"/>
  <c r="L41" i="1"/>
  <c r="N41" i="1" s="1"/>
  <c r="L40" i="1"/>
  <c r="N40" i="1" s="1"/>
  <c r="L39" i="1"/>
  <c r="N39" i="1" s="1"/>
  <c r="L38" i="1"/>
  <c r="N38" i="1" s="1"/>
  <c r="L37" i="1"/>
  <c r="N37" i="1" s="1"/>
  <c r="L36" i="1"/>
  <c r="N36" i="1" s="1"/>
  <c r="L35" i="1"/>
  <c r="N35" i="1" s="1"/>
  <c r="L34" i="1"/>
  <c r="N34" i="1" s="1"/>
  <c r="L33" i="1"/>
  <c r="N33" i="1" s="1"/>
  <c r="L32" i="1"/>
  <c r="N32" i="1" s="1"/>
  <c r="L31" i="1"/>
  <c r="N31" i="1" s="1"/>
  <c r="L30" i="1"/>
  <c r="N30" i="1" s="1"/>
  <c r="L28" i="1"/>
  <c r="N28" i="1" s="1"/>
  <c r="L27" i="1"/>
  <c r="N27" i="1" s="1"/>
  <c r="L26" i="1"/>
  <c r="N26" i="1" s="1"/>
  <c r="L25" i="1"/>
  <c r="N25" i="1" s="1"/>
  <c r="L24" i="1"/>
  <c r="N24" i="1" s="1"/>
  <c r="L23" i="1"/>
  <c r="N23" i="1" s="1"/>
  <c r="L22" i="1"/>
  <c r="N22" i="1" s="1"/>
  <c r="N103" i="1" l="1"/>
  <c r="N105" i="1" l="1"/>
  <c r="N104" i="1" s="1"/>
</calcChain>
</file>

<file path=xl/sharedStrings.xml><?xml version="1.0" encoding="utf-8"?>
<sst xmlns="http://schemas.openxmlformats.org/spreadsheetml/2006/main" count="5956" uniqueCount="2402">
  <si>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</si>
  <si>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</si>
  <si>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</si>
  <si>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</si>
  <si>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</si>
  <si>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</si>
  <si>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Sklop 1:  MLEKO IN MLEČNI IZDELKI</t>
  </si>
  <si>
    <t>CENA</t>
  </si>
  <si>
    <t>KOLIČINA</t>
  </si>
  <si>
    <t>VREDNOST Z DDV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</si>
  <si>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</si>
  <si>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</si>
  <si>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</si>
  <si>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</si>
  <si>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</si>
  <si>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t>PROIZVAJALEC/ BLAGOVNA ZNAMKA, KOMERCIALNI NAZIV ARTIKLA, GRAMATURA</t>
  </si>
  <si>
    <t>STOPNJA DDV V %</t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</si>
  <si>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</si>
  <si>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</si>
  <si>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</si>
  <si>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</si>
  <si>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</si>
  <si>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</si>
  <si>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</si>
  <si>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</si>
  <si>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</si>
  <si>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</si>
  <si>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</si>
  <si>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</si>
  <si>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</si>
  <si>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</si>
  <si>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</si>
  <si>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</si>
  <si>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JOGURT IN KEFIR</t>
  </si>
  <si>
    <t>1.        </t>
  </si>
  <si>
    <t>kg</t>
  </si>
  <si>
    <t>500 g plastična ali kartonska embalaža z navojem</t>
  </si>
  <si>
    <t>2.        </t>
  </si>
  <si>
    <t>3.        </t>
  </si>
  <si>
    <t>kos</t>
  </si>
  <si>
    <t>1000 g plastična ali kartonska embalaža</t>
  </si>
  <si>
    <t>150- 180 g plastični lonček</t>
  </si>
  <si>
    <t>OKUS:</t>
  </si>
  <si>
    <t>150- 160 g plastični lonček</t>
  </si>
  <si>
    <t>250 g plastična ali kartonska embalaža z navojem</t>
  </si>
  <si>
    <t>l</t>
  </si>
  <si>
    <t>MASLO</t>
  </si>
  <si>
    <t>250 g v alu ovoju</t>
  </si>
  <si>
    <t>MLEKO</t>
  </si>
  <si>
    <t>10 - 15 l, poljubno</t>
  </si>
  <si>
    <t>1000 ml kartonska embalaža
z navojem ali zapiralom</t>
  </si>
  <si>
    <t xml:space="preserve">200 ml kartonska embalaža </t>
  </si>
  <si>
    <t>PUDING</t>
  </si>
  <si>
    <t>110-130 g plastični lonček</t>
  </si>
  <si>
    <t>SMETANA</t>
  </si>
  <si>
    <t>SIRI</t>
  </si>
  <si>
    <t>250 g vrečka</t>
  </si>
  <si>
    <t>do 1000 g vrečka</t>
  </si>
  <si>
    <t>do 350 g vrečka</t>
  </si>
  <si>
    <t>do 1000 g v ovoju</t>
  </si>
  <si>
    <t xml:space="preserve">do 1000 g v ovoju </t>
  </si>
  <si>
    <t>število rezin po naročilu naročnika, do 1000 g v ovoju</t>
  </si>
  <si>
    <t>140-200 g kartonska embalaža</t>
  </si>
  <si>
    <t>NAMAZ MLEČNI</t>
  </si>
  <si>
    <t>do 3000 g vedro</t>
  </si>
  <si>
    <t>70.</t>
  </si>
  <si>
    <t>140-150 g plastični lonček</t>
  </si>
  <si>
    <t>71.</t>
  </si>
  <si>
    <t>SVEŽI SIR - SKUTA</t>
  </si>
  <si>
    <t>72.</t>
  </si>
  <si>
    <t>73.</t>
  </si>
  <si>
    <t>74.</t>
  </si>
  <si>
    <t>75.</t>
  </si>
  <si>
    <t>do 5000 g vedro</t>
  </si>
  <si>
    <t>76.</t>
  </si>
  <si>
    <t>1000 g plastični lonec</t>
  </si>
  <si>
    <t>77.</t>
  </si>
  <si>
    <t>78.</t>
  </si>
  <si>
    <t>SLADOLED</t>
  </si>
  <si>
    <t>79.</t>
  </si>
  <si>
    <t>120 - 135  ml v ovoju</t>
  </si>
  <si>
    <t>80.</t>
  </si>
  <si>
    <t>120 - 135  ml v lončku</t>
  </si>
  <si>
    <t>81.</t>
  </si>
  <si>
    <t>70 - 85 ml v ovoju</t>
  </si>
  <si>
    <t>82.</t>
  </si>
  <si>
    <t>SKUPNA VREDNOST PONUDBE Z DDV</t>
  </si>
  <si>
    <t>VREDNOST   DDV</t>
  </si>
  <si>
    <t>SKUPNA VREDNOST PONUDBE BREZ DDV</t>
  </si>
  <si>
    <t>Opombe: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</si>
  <si>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</si>
  <si>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</si>
  <si>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</si>
  <si>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</si>
  <si>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6.30 uro zjutraj za tekoči dan porabe.</t>
  </si>
  <si>
    <t>Kraj in datum:</t>
  </si>
  <si>
    <t>Žig in podpis ponudnika:</t>
  </si>
  <si>
    <t>___________________________</t>
  </si>
  <si>
    <r>
      <t xml:space="preserve">ŠIFRA ARTIKLA DOBAVITELJA        </t>
    </r>
    <r>
      <rPr>
        <sz val="12"/>
        <rFont val="Calibri"/>
        <family val="2"/>
        <charset val="238"/>
        <scheme val="minor"/>
      </rPr>
      <t>(za naročanje)</t>
    </r>
  </si>
  <si>
    <r>
      <t xml:space="preserve">SHEMA KAKOVOSTI  </t>
    </r>
    <r>
      <rPr>
        <sz val="12"/>
        <rFont val="Calibri"/>
        <family val="2"/>
        <charset val="238"/>
        <scheme val="minor"/>
      </rPr>
      <t>(nacionalne, evropske, privatne), drugi znaki kakovosti</t>
    </r>
  </si>
  <si>
    <t>Sklop 2:  MESO IN MESNI IZDELKI</t>
  </si>
  <si>
    <t>MESO</t>
  </si>
  <si>
    <t>v kosu, kocke (1x1 cm, 2x2 cm) ali zrezki</t>
  </si>
  <si>
    <t>v kosu, kocke (1x1 cm, 2x2 cm)</t>
  </si>
  <si>
    <t>Goveja rebra</t>
  </si>
  <si>
    <t>-</t>
  </si>
  <si>
    <t>Goveje kosti mesnate</t>
  </si>
  <si>
    <t>Svinjska zarebrnica s kostjo</t>
  </si>
  <si>
    <t>v kosu ali zrezki</t>
  </si>
  <si>
    <t>Svinjska zarebrnica brez kosti</t>
  </si>
  <si>
    <t>Svinjska riba - laks</t>
  </si>
  <si>
    <t>Svinjska ribica – ekstra file (mala ribica)</t>
  </si>
  <si>
    <t>v kosu</t>
  </si>
  <si>
    <t>Mleto meso (100 % goveje mlado, iz plečeta)</t>
  </si>
  <si>
    <t>MESNI IZDELKI</t>
  </si>
  <si>
    <t>gramatura po naročilu naročnika</t>
  </si>
  <si>
    <t>Čevapčiči (100 % goveje meso)</t>
  </si>
  <si>
    <t>Pleskavica (100 % goveje meso)</t>
  </si>
  <si>
    <t>v kosu ali rezano</t>
  </si>
  <si>
    <t>Šunkarica</t>
  </si>
  <si>
    <t>Šunka v ovitku</t>
  </si>
  <si>
    <t>Klobasa mortadela</t>
  </si>
  <si>
    <t>Klobasa pariška</t>
  </si>
  <si>
    <t>Klobasa pariška z zelenjavo</t>
  </si>
  <si>
    <t>Klobasa posebna</t>
  </si>
  <si>
    <t>Klobasa posebna z zelenjavo</t>
  </si>
  <si>
    <t>Klobase kašnate (bele)</t>
  </si>
  <si>
    <t>Klobase domače (krajnske) – brez certifikata</t>
  </si>
  <si>
    <t>Pašteta jetrna</t>
  </si>
  <si>
    <t>Ocvirki – suhi drobni</t>
  </si>
  <si>
    <t>Zaseka</t>
  </si>
  <si>
    <t>5. Dostava se vrši naslednji dan od uradnega prejema naročila, med 6.00 in 7.00 uro zjutraj za tekoči dan porabe.</t>
  </si>
  <si>
    <t>Sklop 3:  PERUTNINSKO MESO IN  IZDELKI</t>
  </si>
  <si>
    <t>PERUTNINSKO MESO IN IZDELKI</t>
  </si>
  <si>
    <t>gramatura po kosu naj bo med 100-120 g</t>
  </si>
  <si>
    <t>Piščančja stegna BKK</t>
  </si>
  <si>
    <t xml:space="preserve">Piščančji file BKK   </t>
  </si>
  <si>
    <t>v kosu, kocke (1x1 cm, 2x2 cm), zrezki</t>
  </si>
  <si>
    <t>Piščančji hrbti</t>
  </si>
  <si>
    <t>Piščančje perutničke</t>
  </si>
  <si>
    <t>Piščančja posebna klobasa</t>
  </si>
  <si>
    <t>Piščančja posebna klobasa z zelenjavo</t>
  </si>
  <si>
    <t>Piščančja pariška klobasa</t>
  </si>
  <si>
    <t>Piščančja pariška klobasa z zelenjavo</t>
  </si>
  <si>
    <t>Piščančje prsi v ovoju</t>
  </si>
  <si>
    <t>Puranja stegna BKK</t>
  </si>
  <si>
    <t>Puranji file</t>
  </si>
  <si>
    <t>Puranje pleskavice</t>
  </si>
  <si>
    <t>Sklop 4:  KRUH IN PEKOVSKI IZDELKI</t>
  </si>
  <si>
    <t>KRUH IN PEKOVSKI IZDELKI, MLINCI IN DROBTINE</t>
  </si>
  <si>
    <t>Bombetka bela 0,1 kg</t>
  </si>
  <si>
    <t>do 1000 g</t>
  </si>
  <si>
    <t>Kajzerica bela 0,06 kg</t>
  </si>
  <si>
    <t>1000 g</t>
  </si>
  <si>
    <t>Kruh ajdov mešani 1 kg</t>
  </si>
  <si>
    <t>narezan</t>
  </si>
  <si>
    <t>Kruh beli pšenični  1 kg</t>
  </si>
  <si>
    <t>Kruh polbeli pšenični 1 kg</t>
  </si>
  <si>
    <t>Kruh črni pšenični  1 kg</t>
  </si>
  <si>
    <t>Kruh graham  1 kg</t>
  </si>
  <si>
    <t xml:space="preserve">Kruh koruzni mešani 1 kg </t>
  </si>
  <si>
    <t>Kg</t>
  </si>
  <si>
    <t xml:space="preserve">Kruh ovseni mešani 1 kg </t>
  </si>
  <si>
    <t>Pizza mini (sir) 0,15 kg</t>
  </si>
  <si>
    <t xml:space="preserve">kos </t>
  </si>
  <si>
    <t>po želji naročnika pakirana v ovoj</t>
  </si>
  <si>
    <t>Žemlja bela 0,1 kg</t>
  </si>
  <si>
    <t>Žemlja črna 0,05 kg</t>
  </si>
  <si>
    <t>Žemlja črna 0,08 kg</t>
  </si>
  <si>
    <t>Sklop 5:  SVEŽE IN SUHO SADJE IN ZELENJAVA</t>
  </si>
  <si>
    <r>
      <t xml:space="preserve">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CENA</t>
    </r>
  </si>
  <si>
    <t xml:space="preserve">          KOLIČINA</t>
  </si>
  <si>
    <r>
      <t xml:space="preserve">               </t>
    </r>
    <r>
      <rPr>
        <b/>
        <sz val="11"/>
        <color theme="1"/>
        <rFont val="Calibri"/>
        <family val="2"/>
        <charset val="238"/>
        <scheme val="minor"/>
      </rPr>
      <t xml:space="preserve">    VREDNOST Z DDV</t>
    </r>
  </si>
  <si>
    <t>14.</t>
  </si>
  <si>
    <t>15.</t>
  </si>
  <si>
    <t>16.</t>
  </si>
  <si>
    <t>ZELENJAVA</t>
  </si>
  <si>
    <t>Blitva</t>
  </si>
  <si>
    <t>ni potrebno</t>
  </si>
  <si>
    <t xml:space="preserve">Brokoli </t>
  </si>
  <si>
    <t>Buče hokaido</t>
  </si>
  <si>
    <t>Buče muškatne</t>
  </si>
  <si>
    <t>Bučke jedilne</t>
  </si>
  <si>
    <t>Cvetača</t>
  </si>
  <si>
    <t xml:space="preserve">Čebula </t>
  </si>
  <si>
    <t>Čebula mlada z zelenjem</t>
  </si>
  <si>
    <t>Čebula srebrnjak</t>
  </si>
  <si>
    <t xml:space="preserve">Česen </t>
  </si>
  <si>
    <t>Drobnjak</t>
  </si>
  <si>
    <t>Jajčevci</t>
  </si>
  <si>
    <t>Koleraba nadzemna</t>
  </si>
  <si>
    <t>Koleraba rumena</t>
  </si>
  <si>
    <t>Korenje rinfuza</t>
  </si>
  <si>
    <t>Koromač</t>
  </si>
  <si>
    <t xml:space="preserve">Krompir </t>
  </si>
  <si>
    <t>Krompir mladi</t>
  </si>
  <si>
    <t>Krompir očiščen</t>
  </si>
  <si>
    <t>do 10 kg</t>
  </si>
  <si>
    <t>Krompir očiščen - krhlji</t>
  </si>
  <si>
    <t>Krompir očiščen – male kocke</t>
  </si>
  <si>
    <t xml:space="preserve">Kumare </t>
  </si>
  <si>
    <t>Motovilec</t>
  </si>
  <si>
    <t>Ohrovt</t>
  </si>
  <si>
    <t xml:space="preserve">Ohrovt brstični </t>
  </si>
  <si>
    <t>Paprika rdeča</t>
  </si>
  <si>
    <t>Paprika rumena</t>
  </si>
  <si>
    <t>Paprika zelena</t>
  </si>
  <si>
    <t xml:space="preserve">Paradižnik </t>
  </si>
  <si>
    <t>Paradižnik grapolo</t>
  </si>
  <si>
    <t>Paradižnik češnjevec</t>
  </si>
  <si>
    <t>Peteršilj - list</t>
  </si>
  <si>
    <t>Por</t>
  </si>
  <si>
    <t>Radič rdeči</t>
  </si>
  <si>
    <t>Radič zeleni</t>
  </si>
  <si>
    <t>Rdeča pesa sveža</t>
  </si>
  <si>
    <t>Redkev črna</t>
  </si>
  <si>
    <t>Repa kisla</t>
  </si>
  <si>
    <t>Redkvica rdeča</t>
  </si>
  <si>
    <t>Rukola</t>
  </si>
  <si>
    <t>Solata endivija</t>
  </si>
  <si>
    <t>Solata ledenka</t>
  </si>
  <si>
    <t>Solata mehkolistna</t>
  </si>
  <si>
    <t>Šparglji</t>
  </si>
  <si>
    <t>Špinača mlada</t>
  </si>
  <si>
    <t>Zelena gomolj</t>
  </si>
  <si>
    <t>Zelje belo sveže</t>
  </si>
  <si>
    <t>Zelje kislo</t>
  </si>
  <si>
    <t>Zelje kitajsko</t>
  </si>
  <si>
    <t>Zelje rdeče sveže</t>
  </si>
  <si>
    <t>SADJE</t>
  </si>
  <si>
    <t>Ananas</t>
  </si>
  <si>
    <t xml:space="preserve">Banane </t>
  </si>
  <si>
    <t>Borovnice</t>
  </si>
  <si>
    <t>Breskve/ nektarine</t>
  </si>
  <si>
    <t xml:space="preserve">Češnje </t>
  </si>
  <si>
    <t>Fige sveže</t>
  </si>
  <si>
    <t>Grozdje belo</t>
  </si>
  <si>
    <t>Grozdje črno</t>
  </si>
  <si>
    <t>Hruške (Ponudnik ponudi vsaj dve sorti)</t>
  </si>
  <si>
    <t>SORTE:</t>
  </si>
  <si>
    <t xml:space="preserve">Hruške nashi </t>
  </si>
  <si>
    <t>Jabolka (Ponudnik ponudi vsaj štiri sorte)</t>
  </si>
  <si>
    <t xml:space="preserve">Jagode </t>
  </si>
  <si>
    <t>Kaki vanilija</t>
  </si>
  <si>
    <t>Kivi</t>
  </si>
  <si>
    <t xml:space="preserve">Limone </t>
  </si>
  <si>
    <t xml:space="preserve">Lubenice </t>
  </si>
  <si>
    <t xml:space="preserve">Melona </t>
  </si>
  <si>
    <t>Marelice</t>
  </si>
  <si>
    <t xml:space="preserve">Pomaranče </t>
  </si>
  <si>
    <t>Slive ringlo</t>
  </si>
  <si>
    <t xml:space="preserve">Slive </t>
  </si>
  <si>
    <t>Suhe fige - rinfuza</t>
  </si>
  <si>
    <t>Suhe slive brez koščic - rinfuza</t>
  </si>
  <si>
    <t>Suho mešano sadje</t>
  </si>
  <si>
    <t>GOBE</t>
  </si>
  <si>
    <t>Šampinjoni očiščeni</t>
  </si>
  <si>
    <t>SUHE STROČNICE</t>
  </si>
  <si>
    <t xml:space="preserve">Čičerika </t>
  </si>
  <si>
    <t>OREŠČKI</t>
  </si>
  <si>
    <t>Lešniki - jedrca</t>
  </si>
  <si>
    <t>do 1 kg</t>
  </si>
  <si>
    <t>Orehi - jedrca</t>
  </si>
  <si>
    <t>Oreščki brazilski</t>
  </si>
  <si>
    <t>Oreščki indijski</t>
  </si>
  <si>
    <t>Sklop 6:  SPLOŠNO PREHRAMBNO BLAGO</t>
  </si>
  <si>
    <t>SPLOŠNO PREHRAMBENO BLAGO</t>
  </si>
  <si>
    <t xml:space="preserve">Bučna semena – cela golice </t>
  </si>
  <si>
    <t>do 500 g</t>
  </si>
  <si>
    <t xml:space="preserve">Čaj bezeg/ filter verige      </t>
  </si>
  <si>
    <t xml:space="preserve">Čaj borovnica / filter verige             </t>
  </si>
  <si>
    <t xml:space="preserve">Čaj breskev / filter verige          </t>
  </si>
  <si>
    <t xml:space="preserve">Čaj divja češnja / filter verige     </t>
  </si>
  <si>
    <t xml:space="preserve">Čaj gozdni sadeži / filter verige    </t>
  </si>
  <si>
    <t xml:space="preserve">Čaj hibiskus-šipek / filter verige          </t>
  </si>
  <si>
    <t xml:space="preserve">Čaj jagoda/ filter verige           </t>
  </si>
  <si>
    <t xml:space="preserve">Čaj lipa / filter verige            </t>
  </si>
  <si>
    <t xml:space="preserve">Čaj meta / filter verige           </t>
  </si>
  <si>
    <t xml:space="preserve">Čaj planinski / filter verige            </t>
  </si>
  <si>
    <t xml:space="preserve">Čaj vrtni sadeži/ filter verige          </t>
  </si>
  <si>
    <t>Čokolada v prahu, min. 35 % kakavovih delcev</t>
  </si>
  <si>
    <t>Čokolada jedilna, min. 45% kakava</t>
  </si>
  <si>
    <t>5000 g</t>
  </si>
  <si>
    <t>Keksi (Albert, Petit, Piknik ali podobno)</t>
  </si>
  <si>
    <t>500 g</t>
  </si>
  <si>
    <t>Kis jabolčni, brez konzervansov, antioksidantov in arom</t>
  </si>
  <si>
    <t>1000 ml</t>
  </si>
  <si>
    <t>Kis vinski, brez konzervansov, antioksidantov in arom</t>
  </si>
  <si>
    <t xml:space="preserve">Kis balzamični </t>
  </si>
  <si>
    <t>500 ml</t>
  </si>
  <si>
    <t xml:space="preserve">Kokosova moka  </t>
  </si>
  <si>
    <t>250 g</t>
  </si>
  <si>
    <t>Kosmiči, čokoladni  (školjke, kroglice)</t>
  </si>
  <si>
    <t>Kosmiči, koruzni  (corn flakes)</t>
  </si>
  <si>
    <t xml:space="preserve">Kosmiči ovseni </t>
  </si>
  <si>
    <t>Kosmiči sojini</t>
  </si>
  <si>
    <t>Mak mleti</t>
  </si>
  <si>
    <t>200 g, v vrečki</t>
  </si>
  <si>
    <t xml:space="preserve">Margarina za peko </t>
  </si>
  <si>
    <t>250 - 500 g</t>
  </si>
  <si>
    <t>900 g, kozarec</t>
  </si>
  <si>
    <t>Napitek instant pomaranča (cedevita oz. podobno)</t>
  </si>
  <si>
    <t>Napitek instant limona  (cedevita oz. podobno)</t>
  </si>
  <si>
    <t>Napolitanke, okus kakav</t>
  </si>
  <si>
    <t xml:space="preserve">Olje olivno hladno stiskano, nerafinirano, extra deviško </t>
  </si>
  <si>
    <t>Omaka za pečenko (instant)</t>
  </si>
  <si>
    <t>do 800 g</t>
  </si>
  <si>
    <t>Omaka tatarska</t>
  </si>
  <si>
    <t>Orehi mleti</t>
  </si>
  <si>
    <t xml:space="preserve">Pecilni prašek </t>
  </si>
  <si>
    <t>Prašek za instant kremo za kremne rezine (Kremin)</t>
  </si>
  <si>
    <t>Prašek za kremo tiramisu</t>
  </si>
  <si>
    <t xml:space="preserve">Puding v prahu – vanilija </t>
  </si>
  <si>
    <t xml:space="preserve">Puding v prahu – čokolada </t>
  </si>
  <si>
    <t>Rozine</t>
  </si>
  <si>
    <t>Rožičeva moka</t>
  </si>
  <si>
    <t>200 - 300 g, vrečka</t>
  </si>
  <si>
    <t>1000 g, papirnati ovoj</t>
  </si>
  <si>
    <t>25 kg, vreča</t>
  </si>
  <si>
    <t xml:space="preserve">Sladkor v prahu </t>
  </si>
  <si>
    <t xml:space="preserve">Sladkor, rjavi </t>
  </si>
  <si>
    <t xml:space="preserve">Sladkor, vanilijin </t>
  </si>
  <si>
    <t xml:space="preserve">Soda bikarbona </t>
  </si>
  <si>
    <t>400-700 g</t>
  </si>
  <si>
    <t>do 500 g, vrečka</t>
  </si>
  <si>
    <t>500 ml, plastenka</t>
  </si>
  <si>
    <t>1500 ml, plastenka</t>
  </si>
  <si>
    <t xml:space="preserve">Zač. Bazilika drobljena  </t>
  </si>
  <si>
    <t>do 400 g, doza</t>
  </si>
  <si>
    <t xml:space="preserve">Zač. Cimet mleti </t>
  </si>
  <si>
    <t xml:space="preserve">Zač. Česen mleti </t>
  </si>
  <si>
    <t xml:space="preserve">Zač. Česen granulat </t>
  </si>
  <si>
    <t>Zač. Drobnjak</t>
  </si>
  <si>
    <t>do 200 g, doza</t>
  </si>
  <si>
    <t xml:space="preserve">Zač. Ingver </t>
  </si>
  <si>
    <t xml:space="preserve">Zač. Klinčki mleti </t>
  </si>
  <si>
    <t>Zač. Kumina mleta</t>
  </si>
  <si>
    <t>Zač. Lovor list</t>
  </si>
  <si>
    <t xml:space="preserve">Zač. Majaron drobljen </t>
  </si>
  <si>
    <t>Zač. Origano mleti</t>
  </si>
  <si>
    <t>50 g, vrečka</t>
  </si>
  <si>
    <t>Zač. Paprika sladka mleta</t>
  </si>
  <si>
    <t xml:space="preserve">Zač. Peteršilj suhi </t>
  </si>
  <si>
    <t xml:space="preserve">Zač. Poper mleti črni </t>
  </si>
  <si>
    <t xml:space="preserve">Zač. Timijan </t>
  </si>
  <si>
    <t xml:space="preserve"> 20 g, vrečka</t>
  </si>
  <si>
    <t>Drobtine krušne brez glutena, jajc, laktoze</t>
  </si>
  <si>
    <t xml:space="preserve">Grisini brez glutena </t>
  </si>
  <si>
    <t>do 200 g</t>
  </si>
  <si>
    <t xml:space="preserve">Napitek proseni </t>
  </si>
  <si>
    <t>Keksi brez glutena, jajc, laktoze, soje, oreščkov in kvasa (kot Orgran)</t>
  </si>
  <si>
    <t xml:space="preserve">150 - 350 g </t>
  </si>
  <si>
    <t>125 g, plastični lonček</t>
  </si>
  <si>
    <t xml:space="preserve">Krema sojina za kuhanje </t>
  </si>
  <si>
    <t>200 ml</t>
  </si>
  <si>
    <t xml:space="preserve">Kruh brez glutena, jajc, laktoze – beli </t>
  </si>
  <si>
    <t>240 - 400 g</t>
  </si>
  <si>
    <t xml:space="preserve">Kruh brez glutena, jajc, laktoze – domači </t>
  </si>
  <si>
    <t xml:space="preserve">Kruh brez glutena, jajc, laktoze – večzrnati </t>
  </si>
  <si>
    <t xml:space="preserve">Kruh za hamburger brez glutena, jajc, laktoze </t>
  </si>
  <si>
    <t>100 - 400 g</t>
  </si>
  <si>
    <t>Margarina dietna (veganska), brez alergenov</t>
  </si>
  <si>
    <t xml:space="preserve">kg </t>
  </si>
  <si>
    <t>150 - 200 g</t>
  </si>
  <si>
    <t>Namaz sojin, brez laktoze in glutena</t>
  </si>
  <si>
    <t>125 g, plastična posodica</t>
  </si>
  <si>
    <t>150 - 250 g</t>
  </si>
  <si>
    <t xml:space="preserve">Rastlinski pripravek z okusom (mozzarelle ali gaude) v rezinah </t>
  </si>
  <si>
    <t>150 -200 g</t>
  </si>
  <si>
    <t>Sojin desert (jogurt) sadni okusi 125 g</t>
  </si>
  <si>
    <t xml:space="preserve">Vaflji riževi  s temno čokolado </t>
  </si>
  <si>
    <t xml:space="preserve">Vaflji riževi  z mlečno čokolado </t>
  </si>
  <si>
    <t>5. Dostava se vrši naslednji dan od uradnega prejema naročila, med 6.00 in 7.00 uro ter med  8.30 in 10.30 uro.</t>
  </si>
  <si>
    <t>RIBE IN LIGNJI</t>
  </si>
  <si>
    <t>Ostriž pisan file zamrz.(tilapija) – brez kosti in kože, I. kvaliteta</t>
  </si>
  <si>
    <t>Vitki som file (panga file) zamrz. – brez kosti in kože, I. kvaliteta</t>
  </si>
  <si>
    <t>Ribji file paniran file (iz pravega fileja, ne mletega)</t>
  </si>
  <si>
    <t>Konzervirana tuna – FILETI v sončničnem olju   (ne za pizzo!)</t>
  </si>
  <si>
    <t>1000-2000 g</t>
  </si>
  <si>
    <t>Konzervirana tuna – FILETI v sončničnem olju  (ne za pizzo!)</t>
  </si>
  <si>
    <t>150-200 g</t>
  </si>
  <si>
    <t xml:space="preserve">Konzervirana tuna v olivnem olju </t>
  </si>
  <si>
    <t xml:space="preserve">Konzervirana tuna – FILETI v olivnem olju </t>
  </si>
  <si>
    <t>Lignji - zamrznjeni, očiščeni, I.kvaliteta</t>
  </si>
  <si>
    <t>5. Dostava se vrši naslednji dan od uradnega prejema naročila, med 6.00 in 7.00 uro zjutraj.</t>
  </si>
  <si>
    <t>Sklop 8:  ZAMRZNJENO IN  KONZERVIRANO SADJE IN ZELENJAVA</t>
  </si>
  <si>
    <t>Podsklop 8.1 ZAMRZNJENO SADJE IN ZELENJAVA</t>
  </si>
  <si>
    <t>ZAMRZNJENO SADJE</t>
  </si>
  <si>
    <t xml:space="preserve">         1.        </t>
  </si>
  <si>
    <t>2500 g</t>
  </si>
  <si>
    <t xml:space="preserve">         2.        </t>
  </si>
  <si>
    <t>ZAMRZNJENA ZELENJAVA</t>
  </si>
  <si>
    <t>17.</t>
  </si>
  <si>
    <t>18.</t>
  </si>
  <si>
    <t>19.</t>
  </si>
  <si>
    <t>20.</t>
  </si>
  <si>
    <t>21.</t>
  </si>
  <si>
    <t>22.</t>
  </si>
  <si>
    <t>23.</t>
  </si>
  <si>
    <t>Podsklop 8.2.: KONZERVIRANO SADJE IN ZELENJAVA</t>
  </si>
  <si>
    <t>KONZERVIRANO SADJE</t>
  </si>
  <si>
    <t>3000 g</t>
  </si>
  <si>
    <t>KONZERVIRANA ZELENJAVA</t>
  </si>
  <si>
    <t>300 g</t>
  </si>
  <si>
    <t>2000 g</t>
  </si>
  <si>
    <t>24.</t>
  </si>
  <si>
    <t>25.</t>
  </si>
  <si>
    <t xml:space="preserve">Paradižnikov koncentrat </t>
  </si>
  <si>
    <t>26.</t>
  </si>
  <si>
    <t>27.</t>
  </si>
  <si>
    <t>400 g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</si>
  <si>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</si>
  <si>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</si>
  <si>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</si>
  <si>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</si>
  <si>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</si>
  <si>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</si>
  <si>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</si>
  <si>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</si>
  <si>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</si>
  <si>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</si>
  <si>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</si>
  <si>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Sklop 9:  JAJCA</t>
  </si>
  <si>
    <t>JAJCA</t>
  </si>
  <si>
    <t>v škatli 30/1</t>
  </si>
  <si>
    <t>v škatli 10/1</t>
  </si>
  <si>
    <t>500- 2000 g</t>
  </si>
  <si>
    <t>500-2000 g</t>
  </si>
  <si>
    <t xml:space="preserve">Kaneloni, sir in šunka </t>
  </si>
  <si>
    <t>Palačinke ajdove 1-1,5 kg</t>
  </si>
  <si>
    <t>1000 - 1500 g</t>
  </si>
  <si>
    <t>Palačinke z mareličnim nadevom nad 7,15 dag</t>
  </si>
  <si>
    <t xml:space="preserve">Polpeti, sojini </t>
  </si>
  <si>
    <t xml:space="preserve">Polpeti, zelenjavni </t>
  </si>
  <si>
    <t>Svaljki, krompirjevi s skuto  (zamrz. ali sveži)</t>
  </si>
  <si>
    <t>Svaljki, krompirjevi brez skute (zamrz. ali sveži)</t>
  </si>
  <si>
    <t>Svaljki pirini (zamrz. ali sveži)</t>
  </si>
  <si>
    <t>Svaljki rženi (zamrz. ali sveži)</t>
  </si>
  <si>
    <t>Testo, listnato (sveže)</t>
  </si>
  <si>
    <t>Testo, vlečeno  (sveže)</t>
  </si>
  <si>
    <t>Zavitek jabolčni vlečeno testo</t>
  </si>
  <si>
    <t>Zavitek skutin vlečeno testo</t>
  </si>
  <si>
    <t>Žepki pizza</t>
  </si>
  <si>
    <t>Štručka riževa brez glutena 50 g</t>
  </si>
  <si>
    <t>500 - 1000 g</t>
  </si>
  <si>
    <t>Pecivo okroglo brez glutena 90 g</t>
  </si>
  <si>
    <t>Pizza margerita brez glutena 165 g</t>
  </si>
  <si>
    <t>Sklop 11:  SADNI SOKOVI IN SIRUPI</t>
  </si>
  <si>
    <t>SADNI SOKOVI IN SIRUPI</t>
  </si>
  <si>
    <t>Sirup pomaranča - sadni delež 3–6 %</t>
  </si>
  <si>
    <t>Sirup limona - sadni delež 3–6 %</t>
  </si>
  <si>
    <t xml:space="preserve">Sirup malina </t>
  </si>
  <si>
    <t>Sklop 12: ŽITA IN MLEVSKI IZDELKI</t>
  </si>
  <si>
    <t>500-1000 g</t>
  </si>
  <si>
    <t>Kamut</t>
  </si>
  <si>
    <t xml:space="preserve">Moka pirina </t>
  </si>
  <si>
    <t>10 kg</t>
  </si>
  <si>
    <t>1000 - 2000 g</t>
  </si>
  <si>
    <t>TESTENINE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</si>
  <si>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</si>
  <si>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</si>
  <si>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</si>
  <si>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</si>
  <si>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</si>
  <si>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</si>
  <si>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</si>
  <si>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</si>
  <si>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</si>
  <si>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Moka brez glutena (Schar Farina ali podobno)</t>
  </si>
  <si>
    <t>48.</t>
  </si>
  <si>
    <t>Moka brez glutena (Schar mešanica B ali podobno)</t>
  </si>
  <si>
    <t>49.</t>
  </si>
  <si>
    <t>Moka brez glutena (Schar mešanica C ali podobno)</t>
  </si>
  <si>
    <t>50.</t>
  </si>
  <si>
    <t>Test. jušni  obročki/črke – brez glutena, jajc</t>
  </si>
  <si>
    <t>51.</t>
  </si>
  <si>
    <t>Test. jušni rezanci – brez glutena, jajc</t>
  </si>
  <si>
    <t>52.</t>
  </si>
  <si>
    <t>Test. peresniki – brez glutena, jajc</t>
  </si>
  <si>
    <t>53.</t>
  </si>
  <si>
    <t>Test. polžki – brez glutena, jajc</t>
  </si>
  <si>
    <t>54.</t>
  </si>
  <si>
    <t>Test. svedri – brez glutena, jajc</t>
  </si>
  <si>
    <t>55.</t>
  </si>
  <si>
    <t>Test. špageti – brez glutena, jajc</t>
  </si>
  <si>
    <t>56.</t>
  </si>
  <si>
    <t>Test. široki rezanci – brez glutena, jajc</t>
  </si>
  <si>
    <t>57.</t>
  </si>
  <si>
    <t>Testenine za lazanjo – brez glutena, jajc</t>
  </si>
  <si>
    <t>Sklop 13:  EKOLOŠKA JAJCA</t>
  </si>
  <si>
    <t>EKOLOŠKA JAJCA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</si>
  <si>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</si>
  <si>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Sklop 14:  EKO SADJE IN ZELENJAVA</t>
  </si>
  <si>
    <t>EKOLOŠKA ZELENJAVA</t>
  </si>
  <si>
    <t>Eko bučke, jedilne</t>
  </si>
  <si>
    <t>Eko bučke, butternut</t>
  </si>
  <si>
    <t>Eko čebula</t>
  </si>
  <si>
    <t xml:space="preserve">Eko korenje </t>
  </si>
  <si>
    <t xml:space="preserve">Eko krompir </t>
  </si>
  <si>
    <t>Eko kumare - različne sorte</t>
  </si>
  <si>
    <t>Eko paradižnik</t>
  </si>
  <si>
    <t>Eko zelena solata - različne sorte</t>
  </si>
  <si>
    <t>Eko zelje kitajsko</t>
  </si>
  <si>
    <t>Eko zelje sveže belo</t>
  </si>
  <si>
    <t>EKOLOŠKO SADJE</t>
  </si>
  <si>
    <t>Eko hruške; Ponudnik ponudi vsaj dve (2) sorti.</t>
  </si>
  <si>
    <t>Eko jabolka; Ponudnik ponudi vsaj dve (2) sorti.</t>
  </si>
  <si>
    <t>Eko grozdje</t>
  </si>
  <si>
    <t>Eko jagode</t>
  </si>
  <si>
    <t>Sklop 16:   EKOLOŠKI KRUH IN PEKOVSKI IZDELKI</t>
  </si>
  <si>
    <t>EKO KRUH IN PEKOVSKI IZDELKI</t>
  </si>
  <si>
    <t>EKO polnozrnati kruh</t>
  </si>
  <si>
    <t>rezan</t>
  </si>
  <si>
    <t>EKO pirin mešani kruh</t>
  </si>
  <si>
    <t>EKO ovseni mešani kruh</t>
  </si>
  <si>
    <t>EKO koruzni mešani kruh</t>
  </si>
  <si>
    <t>EKO pirino mešano pekovsko pecivo 0,08 kg</t>
  </si>
  <si>
    <t>celo ali prerezano</t>
  </si>
  <si>
    <t>EKO pirino mešano pekovsko pecivo 0,06 kg</t>
  </si>
  <si>
    <t>EKO ovseno mešano pecivo 0,08 kg</t>
  </si>
  <si>
    <t>EKO ovseno mešano pecivo 0,06 kg</t>
  </si>
  <si>
    <t>EKO polnozrnato mešano pecivo 0,08 kg</t>
  </si>
  <si>
    <t>EKO pecivo s sirom 0,1 kg</t>
  </si>
  <si>
    <t>celo ali prerezano, po želji naročnika pakirano v ovoju</t>
  </si>
  <si>
    <t>EKO pecivo s sirom 0,06 kg</t>
  </si>
  <si>
    <t>EKO polnozrnato mešano pecivo 0,06 kg</t>
  </si>
  <si>
    <t>EKO korenčkovo pecivo 0,08 kg</t>
  </si>
  <si>
    <t>EKO korenčkovo pecivo 0,06 kg</t>
  </si>
  <si>
    <t>EKO muffin, čokoladni 0,06 kg</t>
  </si>
  <si>
    <t>EKO muffin, sadni 0,06 kg</t>
  </si>
  <si>
    <t>Sklop 18:  EKOLOŠKO MESO IN MESNI IZDELKI</t>
  </si>
  <si>
    <t>EKO MESO IN MESNI IZDELKI</t>
  </si>
  <si>
    <t>EKO junčje meso - mlado, pleče</t>
  </si>
  <si>
    <t>v kosu ali narezano na zrezke, masa po želji naročnika</t>
  </si>
  <si>
    <t>EKO junčje meso - mlado, stegno</t>
  </si>
  <si>
    <t>Kuskus polnozrnati 250 g</t>
  </si>
  <si>
    <t>Kaša prosena 1/1</t>
  </si>
  <si>
    <t>Kaša ajdova  1/1</t>
  </si>
  <si>
    <t>Kaša ječmenova - ješprenj 1/1</t>
  </si>
  <si>
    <t>EKO kvinoja 400 g</t>
  </si>
  <si>
    <t>Moka ajdova 1/1</t>
  </si>
  <si>
    <t>Moka koruzna 1/1</t>
  </si>
  <si>
    <t xml:space="preserve">Moka namenska (za kvašeno in vlečeno testo) 1/1 </t>
  </si>
  <si>
    <t>Moka pšenična polnozrnata 1/1</t>
  </si>
  <si>
    <t>Moka pšenična bela gladka  (T 500) 1/1</t>
  </si>
  <si>
    <t>Moka pšenična ostra  (T 400) 1/1</t>
  </si>
  <si>
    <t>Moka ržena 1/1</t>
  </si>
  <si>
    <t>Riž basmati 500 g</t>
  </si>
  <si>
    <t>Riž dolgozrnati parboiled vakuumsko pakiran 1/1</t>
  </si>
  <si>
    <t>Riž okroglozrnati 10 kg</t>
  </si>
  <si>
    <t>Zdrob pšenični 1/1</t>
  </si>
  <si>
    <t>Zdrob koruzni 1/1</t>
  </si>
  <si>
    <t>EKO pirin zdrob 250 g</t>
  </si>
  <si>
    <t>Polenta 5 kg</t>
  </si>
  <si>
    <t>Polenta bela 250 g</t>
  </si>
  <si>
    <t>Jušne kroglice (kot zlate kroglice) 500 g</t>
  </si>
  <si>
    <t>Testenine peresniki polnozrnati 500 g</t>
  </si>
  <si>
    <t>Testenine široki rezanci valjani ajdovi 400 g</t>
  </si>
  <si>
    <t>Testenine široki rezanci valjani špinačni 400 g</t>
  </si>
  <si>
    <t>Testenine špageti brezjajčni 5 kg</t>
  </si>
  <si>
    <t>Testenine špageti brezjajčni 500 g</t>
  </si>
  <si>
    <t>Testenine peresniki mini durum 400 g</t>
  </si>
  <si>
    <t>Kuskus 2/1</t>
  </si>
  <si>
    <t>Moka pšenična polbela (T 850) 1/1</t>
  </si>
  <si>
    <t>Bombetka bela s posipom sezama 0,06 kg</t>
  </si>
  <si>
    <t>Bombetka bela s posipom sezama 0,08 kg</t>
  </si>
  <si>
    <t>Bombetka graham 0,03 kg</t>
  </si>
  <si>
    <t>Bombetka graham 0,08 kg</t>
  </si>
  <si>
    <t>Bombetka koruzna 0,04 kg</t>
  </si>
  <si>
    <t>Bombetka ovsena 0,03 kg</t>
  </si>
  <si>
    <t>Drobtine bele 10 kg</t>
  </si>
  <si>
    <t>Drobtine polbele 1 kg</t>
  </si>
  <si>
    <t>Drobtine bele 0,5 kg</t>
  </si>
  <si>
    <t>Krof z marmelado 0,08 kg</t>
  </si>
  <si>
    <t>Kruh polbeli brez aditivov in z manj soli (kot Mojčin) 1 kg</t>
  </si>
  <si>
    <t>Kruh črni brez aditivov in z manj soli (kot Kekčev) 1 kg</t>
  </si>
  <si>
    <t xml:space="preserve">Kruh rženi mešani 1 kg </t>
  </si>
  <si>
    <t>Kruh pirin mešani 1 kg</t>
  </si>
  <si>
    <t>Kruh francoski beli 0,4 kg</t>
  </si>
  <si>
    <t>Mlinci brez jajc rinfuza 6 kg</t>
  </si>
  <si>
    <t>Mlinci brez jajc pakirani 250 g</t>
  </si>
  <si>
    <t>Mlinci z jajci rinfuza 6 kg</t>
  </si>
  <si>
    <t>Mlinci z jajci pakirani 250 g</t>
  </si>
  <si>
    <t>Rogljiček francoski z marmelado 0,08 kg</t>
  </si>
  <si>
    <t>Rogljiček z marmelado 0,08 kg (kvašen)</t>
  </si>
  <si>
    <t xml:space="preserve">Rogljiček francoski polnozrnat 0,06 kg </t>
  </si>
  <si>
    <t>Štručka mlečna 0,06 kg</t>
  </si>
  <si>
    <t>Štručka mlečna banana 0,08 kg</t>
  </si>
  <si>
    <t>Žemlja ajdova 0,09 kg</t>
  </si>
  <si>
    <t>Štručka sirova 0,08 kg</t>
  </si>
  <si>
    <t>Štručka kornspitz 0,06 kg</t>
  </si>
  <si>
    <t>Žemlja bela 0,055 kg</t>
  </si>
  <si>
    <t>Žemlja koruzna 0,06 kg</t>
  </si>
  <si>
    <t>Žemlja koruzna 0,08 kg</t>
  </si>
  <si>
    <t>Žemlja polnozrnata (z otrobi) 0,055 kg</t>
  </si>
  <si>
    <t>Žepek s skutnim nadevom 0,08 kg</t>
  </si>
  <si>
    <t>Bombetka pirina 0,04 kg</t>
  </si>
  <si>
    <t>Bombetka pirina 0,06 kg</t>
  </si>
  <si>
    <t>Bombetka pirina 0,08 kg</t>
  </si>
  <si>
    <t>Štručka s posipom (mak) 0,06 kg</t>
  </si>
  <si>
    <t>Štručka s posipom (mak) 0,04 kg</t>
  </si>
  <si>
    <t>Štručka pletena s posipom (mak) 0,08 kg</t>
  </si>
  <si>
    <t>Pizza mini (šunka,sir) 0,12 kg</t>
  </si>
  <si>
    <t>Štručka bela/hot dog 0,08 kg</t>
  </si>
  <si>
    <t>Bombetka ajdova 0,03 kg</t>
  </si>
  <si>
    <t>Štručka sirova 0,04 kg</t>
  </si>
  <si>
    <t xml:space="preserve">Štručka kornspitz 0,04 kg </t>
  </si>
  <si>
    <t>Štručka kornspitz 0,08 kg</t>
  </si>
  <si>
    <t>Štručka pletena mlečna 0,07 kg</t>
  </si>
  <si>
    <t>Žemlja bela 0,04 kg</t>
  </si>
  <si>
    <t>Kolač marmorni 0,07 kg</t>
  </si>
  <si>
    <t>Pekovski parkelj 0,1 kg</t>
  </si>
  <si>
    <t>Kruh turist 1 kg</t>
  </si>
  <si>
    <t xml:space="preserve">Potička kvašena z orehovim nadevom 0,1 kg </t>
  </si>
  <si>
    <t>Rogljiček francoski s čokolado 0,08 kg</t>
  </si>
  <si>
    <t>Štručka sirova 0,06 kg</t>
  </si>
  <si>
    <t>Žemlja bela 0,08 kg</t>
  </si>
  <si>
    <t>cela</t>
  </si>
  <si>
    <t>Štručka pletena s posipom (sezam) 0,08 kg</t>
  </si>
  <si>
    <t>Bombetka bela s posipom sezama 0,12 kg</t>
  </si>
  <si>
    <t>pakiran</t>
  </si>
  <si>
    <t>Kvinoja rdeča 200 g</t>
  </si>
  <si>
    <t>Žganci ajdovi, 2/1</t>
  </si>
  <si>
    <t>Žganci ajdovi, 250 g</t>
  </si>
  <si>
    <t>Jušne testenine – zvezdice 5 kg, 100 % durum zdrob, min. 13 % jajc</t>
  </si>
  <si>
    <t>Jušne testenine – rižek jajčni 5 kg, 100 % durum zdrob, min. 13 % jajc</t>
  </si>
  <si>
    <t>Jušne testenine - ribana kaša 500 g, 100 % durum zdrob, min. 13 % jajc</t>
  </si>
  <si>
    <t>Jušne testenine - ribana kaša s korenčkom 500 g, 100 % durum zdrob, min. 13 % jajc</t>
  </si>
  <si>
    <t>Jušne testenine - zvezdice jajčne 500 g, 100 % durum zdrob, min. 13 % jajc</t>
  </si>
  <si>
    <t>Jušni vlivanci 2/1</t>
  </si>
  <si>
    <t>Testenine krpice bleki 3 kg, 100 % durum zdrob, min. 13 % jajc</t>
  </si>
  <si>
    <t>Testenine široki razanci valjani pirini polnozrnati 400 g</t>
  </si>
  <si>
    <t>Polžki dvojno zaviti 500 g, 100 % durum zdrob, min. 13 % jajc</t>
  </si>
  <si>
    <t>Testenine polžki 5 kg, 100 % durum zdrob, min. 13 % jajc</t>
  </si>
  <si>
    <t>Testenine polžki 500 g, 100 % durum zdrob, min. 13 % jajc</t>
  </si>
  <si>
    <t>Testenine polžki brezjajčni 5 kg, 100 % durum zdrob</t>
  </si>
  <si>
    <t>Testenine polžki brezjajčni 500 g, 100 % durum zdrob</t>
  </si>
  <si>
    <t>Testenine polžki dvojno zaviti polnozrnati 500 g</t>
  </si>
  <si>
    <t>Testenine svedri brezjajčni 500 g, 100 % durum zdrob</t>
  </si>
  <si>
    <t>Testenine široki rezanci 1/1, 100 % durum zdrob, min. 13 % jajc</t>
  </si>
  <si>
    <t>Testenine široki rezanci kodrasti durum (valvice) 500 g, 100 % durum zdrob</t>
  </si>
  <si>
    <t>Testenine polširoki rezanci valjani 400 g, 100 % durum zdrob, 13 % jajc</t>
  </si>
  <si>
    <t>Testenine špageti 5 kg, 100 % durum zdrob, 13 % jajc</t>
  </si>
  <si>
    <t>Testenine špageti jajčni 500 g, 100 % durum zdrob, 13 % jajc</t>
  </si>
  <si>
    <t>Testenine kratke cevke durum brez jajc 400 g, 100 % durum</t>
  </si>
  <si>
    <t xml:space="preserve">cela </t>
  </si>
  <si>
    <t>Buhtelj 0,08 kg</t>
  </si>
  <si>
    <t xml:space="preserve">Kruh mlečni rezani 1 kg </t>
  </si>
  <si>
    <t>Štručka bela/hot dog 0,12 kg</t>
  </si>
  <si>
    <t>Muffin (čokoladni) 0,05 kg</t>
  </si>
  <si>
    <t>150 g</t>
  </si>
  <si>
    <t>Ekstrudirani kruhki iz žit iz koruze in riža, (Crispy clasic ali enakovredno), pakirano 150 g</t>
  </si>
  <si>
    <t>PREPEČENEC, značilnega okusa, hrustljave teksture, vsebnost vode ne sme presegati 10 %; pakirano min. 330 g</t>
  </si>
  <si>
    <t>Riž dolgozrnati parboiled 10 kg</t>
  </si>
  <si>
    <t>Riž rjavi vakuumsko pakiran 800 g</t>
  </si>
  <si>
    <t>Polenta tri žita (ajda, koruza, pira) 450 g</t>
  </si>
  <si>
    <t>EKO polenta 450 g</t>
  </si>
  <si>
    <t>Testenine polžki dvojno zaviti brezjajčni 500 g, 100 % durum zdrob</t>
  </si>
  <si>
    <t>Rogljiček kvašen 0,04 kg</t>
  </si>
  <si>
    <t>Rogljiček kvašen 0,06 kg</t>
  </si>
  <si>
    <t>Rogljiček kvašen 0,08 kg</t>
  </si>
  <si>
    <t xml:space="preserve">Bombetka stoletna 0,08 kg </t>
  </si>
  <si>
    <t>ZAHTEVANA SHEMA KAKOVOSTI</t>
  </si>
  <si>
    <t>Jogurt navadni brez laktoze, 500 g</t>
  </si>
  <si>
    <t>IK</t>
  </si>
  <si>
    <t>Jogurt naravni čvrsti, polnomastni: (3,2 - 3,5 % m.m.), 180 g</t>
  </si>
  <si>
    <t>Jogurt navadni tekoči lahki (1,3 % m.m.), 1000 g</t>
  </si>
  <si>
    <t>Jogurt sadni polnomastni (do 3,5 % m.m.), 160 g. Ponudnik mora ponuditi najmanj dva (2) okusa.</t>
  </si>
  <si>
    <t>Jogurt tip grški, 150 g</t>
  </si>
  <si>
    <t>Jogurt tip grški s sadjem, 150 g</t>
  </si>
  <si>
    <t>Jogurt naravni tekoči polnomastni  (najmanj 3,2 % m.m.), 250 g</t>
  </si>
  <si>
    <t>Jogurt naravni tekoči lahki (do 1,6 % m.m.), 250 g</t>
  </si>
  <si>
    <t>Jogurt sadni polnomastni (najmanj 3,2 % m.m.), 250 g. Ponudnik mora ponuditi najmanj dva (2) okusa.</t>
  </si>
  <si>
    <t xml:space="preserve">Jogurt sadni lahki (do 1,6 % m.m.), 250 g. Ponudnik mora ponuditi najmanj dva (2) okusa.   </t>
  </si>
  <si>
    <t>Jogurt naravni, probiotični, 150 g</t>
  </si>
  <si>
    <t>Jogurt naravni, tekoči, probiotični, do 1,6 % m.m, 250 g</t>
  </si>
  <si>
    <t>Jogurt probiotični, s poljubnim sadjem in/ali žitaricami, tekoči do 1,6 % m.m., 250 g</t>
  </si>
  <si>
    <t>Kefir navadni lahki (do 1,6 % m.m.), 250 g</t>
  </si>
  <si>
    <t>Kefir navadni lahki (do 1,6 % m.m.), 500 g</t>
  </si>
  <si>
    <t>Kefir sadni lahki (do 1,6 % m.m.), 500 g</t>
  </si>
  <si>
    <t>Maslo surovo, 250 g</t>
  </si>
  <si>
    <t>Mleko sveže 3,5% m.m., 10 l</t>
  </si>
  <si>
    <t>Mleko sveže 1.5% ali 1,6% m.m., 10 l</t>
  </si>
  <si>
    <t>Mleko sveže 3,5% m.m., 1 l</t>
  </si>
  <si>
    <t>Mleko sveže 1.5% ali 1,6% m.m., 1 l</t>
  </si>
  <si>
    <t>Mleko trajno  3,5% m.m, 1 l</t>
  </si>
  <si>
    <t>Mleko trajno, 1.5% ali 1,6% m.m., 1 l</t>
  </si>
  <si>
    <t>Mleko trajno brez laktoze, min. 1,5 % m.m.</t>
  </si>
  <si>
    <t>Mleko trajno  3,5% m.m., 0,2 l</t>
  </si>
  <si>
    <t>Mleko trajno, min. 0,5 % m.m., z okusom čokolade, 0,2 l</t>
  </si>
  <si>
    <t>Jogurt tip grški, 1000 g</t>
  </si>
  <si>
    <t>Puding, okus vanilija, 125 g</t>
  </si>
  <si>
    <t>Puding, okus čokolada, 125 g</t>
  </si>
  <si>
    <t>Puding s smetano, okus vanilija, 125 g</t>
  </si>
  <si>
    <t>Puding s smetano, okus čokolada, 125 g</t>
  </si>
  <si>
    <t>Smetana kisla (20 % m.m.), 400 g</t>
  </si>
  <si>
    <t>Smetana rastlinska, 1 l</t>
  </si>
  <si>
    <t>Smetana za kuhanje, 0,5 l</t>
  </si>
  <si>
    <t>Smetana sladka, trajna, za stepanje, min. 30 % m.m., 1 l</t>
  </si>
  <si>
    <t>Sir poltrdi,  brez laktoze, 370 g</t>
  </si>
  <si>
    <t>Sir tip mascarpone (najmanj 80 % m.m.), 500 g</t>
  </si>
  <si>
    <t>Sir tip mozzarella v slanici – kroglice, 250 g</t>
  </si>
  <si>
    <t>Sir tip mozzarella v večjem kosu, 1000 g</t>
  </si>
  <si>
    <t>Sir trdi, riban,  tip parmezan, 45 % m.m., 1000 g</t>
  </si>
  <si>
    <t>Sir riban (za pizze), 5000 g</t>
  </si>
  <si>
    <t>Sir riban (za pizze), 330 g</t>
  </si>
  <si>
    <t>Sir poltrdi,  tip gauda, najmanj 45 % m.m., 2,6 kg</t>
  </si>
  <si>
    <t>Sir poltrdi,  tip edamec, najmanj 45 % m.m., 3 kg</t>
  </si>
  <si>
    <t>Sir poltrdi, tip trapist, najmanj 45 % m.m., 2,6 kg</t>
  </si>
  <si>
    <t>Sir trdi, tip ementalec, najmanj 45 % m.m., 400 g</t>
  </si>
  <si>
    <t>Sir poltrdi, tip edamec ( ali podoben sir) v rezinah, 1000 g</t>
  </si>
  <si>
    <t>Sir topljeni, 140 g</t>
  </si>
  <si>
    <t>Sirni namaz navadni, 3000 g</t>
  </si>
  <si>
    <t>Sirni namaz – navadni, 140 g</t>
  </si>
  <si>
    <t>Sirni namaz – različni okusi, 140 g</t>
  </si>
  <si>
    <t>Skuta pasirana 5-15 % m.m., 100 g</t>
  </si>
  <si>
    <t>Skuta sadna, 100 g</t>
  </si>
  <si>
    <t>Skuta s podloženim sadjem, 110 g</t>
  </si>
  <si>
    <t>Skuta nepasirana, min. 35 % m.m., 5000 g</t>
  </si>
  <si>
    <t>Skuta nepasirana, min. 35 % m.m., 1000 g</t>
  </si>
  <si>
    <t>Skuta nepasirana, 5-15 % m.m., 5000 g</t>
  </si>
  <si>
    <t>Skuta nepasirana, 5-15 % m.m., 1000 g</t>
  </si>
  <si>
    <t>83.</t>
  </si>
  <si>
    <t>Sladoled na palčki (enakovredno Lučka) - vaniljev s kakavovim oblivom, 70 ml</t>
  </si>
  <si>
    <t>Sladoled na palčki (enakovredno Ježek) - vaniljev s kakavovim oblivom z lešniki, 70 ml</t>
  </si>
  <si>
    <t>Sladoled na palčki (enakovredno Tom) - vaniljev s sadnim polnilom in kakavovim oblivom z lešniki, 70 ml</t>
  </si>
  <si>
    <t>71 - 85 ml v ovoju</t>
  </si>
  <si>
    <t>72 - 85 ml v ovoju</t>
  </si>
  <si>
    <t>100 -115 ml v ovoju</t>
  </si>
  <si>
    <t>84.</t>
  </si>
  <si>
    <t>85.</t>
  </si>
  <si>
    <t>Sladoled kornet - različni okusi, 115 ml. Ponudnik ponudi vsaj 2 okusa.</t>
  </si>
  <si>
    <t>Sladoled lonček brez laktoze - različni okusi, 120 ml. Ponudnik ponudi vsaj 2 okusa.</t>
  </si>
  <si>
    <t>Sladoled desert zamrznjen - na palčki 80 ml</t>
  </si>
  <si>
    <t>Goveje stegno BK (brez kosti) - mlado</t>
  </si>
  <si>
    <t xml:space="preserve">Goveje stegno BK (brez kosti) </t>
  </si>
  <si>
    <t>Goveje podplečje BK (brez kosti) - mlado</t>
  </si>
  <si>
    <t>Goveje pleče BK (brez kosti) - mlado</t>
  </si>
  <si>
    <t>Telečji kare BK (brez kosti)</t>
  </si>
  <si>
    <t>Telečje pleče BK (brez kosti)</t>
  </si>
  <si>
    <t>Svinjsko stegno BK (brez kosti)</t>
  </si>
  <si>
    <t>Svinjsko pleče BK (brez kosti)</t>
  </si>
  <si>
    <t>Svinjska rebra</t>
  </si>
  <si>
    <t>Mleto meso (mešano - 60 % govedina, 40 % svinjina)</t>
  </si>
  <si>
    <t>Čevapčiči (mešano meso - 60 % govedina, 40 % svinjina)</t>
  </si>
  <si>
    <t>Pleskavica (mešano meso - 60 % govedina, 40 % svinjina)</t>
  </si>
  <si>
    <t>HRENOVKE – svinjske v naravnem ovoju, obarjena pasterizirana salama iz svinjskega mesa</t>
  </si>
  <si>
    <t>HRENOVKE – telečje v naravnem ovoju, obarjena pasterizirana salama iz telečjega mesa</t>
  </si>
  <si>
    <t>PRŠUT, kuhan, pasteriziran izdelek iz svinjskega mesa, rezan</t>
  </si>
  <si>
    <t>PRŠUT, pečen, pasteriziran izdelek iz svinjskega mesa</t>
  </si>
  <si>
    <r>
      <t xml:space="preserve">SLANINA, hamburška, </t>
    </r>
    <r>
      <rPr>
        <sz val="10"/>
        <rFont val="Calibri"/>
        <family val="2"/>
        <charset val="238"/>
        <scheme val="minor"/>
      </rPr>
      <t>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  </r>
  </si>
  <si>
    <r>
      <t xml:space="preserve">Šunka prekajena, </t>
    </r>
    <r>
      <rPr>
        <sz val="10"/>
        <rFont val="Calibri"/>
        <family val="2"/>
        <charset val="238"/>
        <scheme val="minor"/>
      </rPr>
      <t>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  </r>
  </si>
  <si>
    <t>Klobasa aljaževa</t>
  </si>
  <si>
    <r>
      <t xml:space="preserve">SLANINA ROLANA, </t>
    </r>
    <r>
      <rPr>
        <sz val="10"/>
        <rFont val="Calibri"/>
        <family val="2"/>
        <charset val="238"/>
        <scheme val="minor"/>
      </rPr>
      <t>hamburška, 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  </r>
  </si>
  <si>
    <t>Biftek tatarski</t>
  </si>
  <si>
    <t>Pečenice, otroške v naravnem ovoju</t>
  </si>
  <si>
    <t>60-80 g/ kos</t>
  </si>
  <si>
    <t>Mesni sir</t>
  </si>
  <si>
    <t>v kosu ali rezan</t>
  </si>
  <si>
    <t>Klobasa trajna- milanska</t>
  </si>
  <si>
    <t>Piščančja stegna s kostjo in kožo</t>
  </si>
  <si>
    <t>Piščančje krače s kostjo in kožo</t>
  </si>
  <si>
    <t>Piščančja bedra s kostjo in kožo</t>
  </si>
  <si>
    <t>Piščančje prsi s kostjo in kožo</t>
  </si>
  <si>
    <t>v kosu, kocke (1x1 cm, 2x2 cm), trakci (0,5x3 cm), zrezki</t>
  </si>
  <si>
    <t>IK ali VK</t>
  </si>
  <si>
    <t>gramatura nabodala 80 - 120 g</t>
  </si>
  <si>
    <t>gramatura posamezne hrenovke 60 - 80 g</t>
  </si>
  <si>
    <t xml:space="preserve">Piščančja šunka </t>
  </si>
  <si>
    <t>Piščančja pečena šunka</t>
  </si>
  <si>
    <t>Piščančje pečene prsi v ovoju</t>
  </si>
  <si>
    <t>Mandarine/ klementine/ mandore /mineole/ klemenvile</t>
  </si>
  <si>
    <t>Zelje belo mlado</t>
  </si>
  <si>
    <t>Grozdje roze</t>
  </si>
  <si>
    <t>Rozine - rinfuza, brez konzervansov</t>
  </si>
  <si>
    <t>Fižol beli</t>
  </si>
  <si>
    <t>Leča (rdeča/ zelena)</t>
  </si>
  <si>
    <t>Bazilika</t>
  </si>
  <si>
    <t>Meta rezana</t>
  </si>
  <si>
    <t>Čokoladni namaz (lino lada oz. podobno), 1 kg</t>
  </si>
  <si>
    <t>Čokoladni namaz (lino lada oz. podobno), 3 kg</t>
  </si>
  <si>
    <t>Kakav instant  (Benko oz. podobno), min. 25 % kakavovih delcev, 1 kg</t>
  </si>
  <si>
    <t>Kakav instant  (Benko oz. podobno), min. 25 % kakavovih delcev, 5 kg</t>
  </si>
  <si>
    <t>Kakav instant (Benko oz. podobno) z zmanjšano vsebnostjo sladkorja, min. 30 % kakavovih delcev, 0,4 kg</t>
  </si>
  <si>
    <t>Kosmiči, koruzni  (corn flakes), brez dodanega sladkorja</t>
  </si>
  <si>
    <t>Majoneza, 5 kg</t>
  </si>
  <si>
    <t>Majoneza, 1 kg</t>
  </si>
  <si>
    <t>Med cvetlični, 0,9 kg</t>
  </si>
  <si>
    <t>20 g - 30 g</t>
  </si>
  <si>
    <t>Napolitanke, okus lešnik-kakav, porcijske</t>
  </si>
  <si>
    <t>50 g - 70 g</t>
  </si>
  <si>
    <t>Olje jedilno rafinirano rastlinsko, 1 l</t>
  </si>
  <si>
    <t>Olje jedilno rafinirano rastlinsko, 10 l</t>
  </si>
  <si>
    <t>1 l - 2 l</t>
  </si>
  <si>
    <t>5 l - 10 l</t>
  </si>
  <si>
    <t xml:space="preserve">Olje rafinirano sončnično </t>
  </si>
  <si>
    <t>1 l</t>
  </si>
  <si>
    <t>Olje solatno (20 % nerafinirano bučno, 80 % rafinirano rastlinsko olje)</t>
  </si>
  <si>
    <t>Olje bučno 100 % nerafinirano</t>
  </si>
  <si>
    <t>Sladkor, kristalni, 1 kg</t>
  </si>
  <si>
    <t>Sladkor, kristalni, 25 kg</t>
  </si>
  <si>
    <t>Sol jedilna morska</t>
  </si>
  <si>
    <t>Sol jedilna kamena</t>
  </si>
  <si>
    <t>5 kg</t>
  </si>
  <si>
    <t>Voda negazirana z okusom, 0,5 l</t>
  </si>
  <si>
    <t>Voda gazirana, 0,5 l</t>
  </si>
  <si>
    <t>Voda gazirana, 1,5 l</t>
  </si>
  <si>
    <t>Zač. dodatek jedem brez ojačevalcev okusa  (kot Vegeta Natur)</t>
  </si>
  <si>
    <t xml:space="preserve">Zač. Zelenjava jušna mešana (suha) </t>
  </si>
  <si>
    <t>25-35 g, Al ovoj</t>
  </si>
  <si>
    <t>Vinski kamen, pecilni prašek za pecivo</t>
  </si>
  <si>
    <t>10 g - 20 g /kos</t>
  </si>
  <si>
    <t>58.</t>
  </si>
  <si>
    <t>59.</t>
  </si>
  <si>
    <t>60.</t>
  </si>
  <si>
    <t>61.</t>
  </si>
  <si>
    <t>Napitek rižev, 1 l</t>
  </si>
  <si>
    <t>Napitek rižev, 0,2 l</t>
  </si>
  <si>
    <t>200 ml - 250 ml</t>
  </si>
  <si>
    <t>Kokosovo maslo</t>
  </si>
  <si>
    <t>Kosmiči riževi brez glutena, jajc, mleka (enakovredno Rižolino)</t>
  </si>
  <si>
    <t>100 g -200 g</t>
  </si>
  <si>
    <t>Rezanci riževi 1 mm</t>
  </si>
  <si>
    <t>Vaflji riževi brez soli</t>
  </si>
  <si>
    <t>100 - 150 g</t>
  </si>
  <si>
    <t>Tofu sojin</t>
  </si>
  <si>
    <t>Keksi diabetični brez sladkorja</t>
  </si>
  <si>
    <t>130 g - 240 g</t>
  </si>
  <si>
    <t>Pecivo brez alergenov (enakovredno Orgran)</t>
  </si>
  <si>
    <t>200 g - 250 g</t>
  </si>
  <si>
    <t>Kakav v prahu, min. 20 % kakavovega masla</t>
  </si>
  <si>
    <t>Kava mleta, min. 75 % kave vrste arabica in 25 % kave robusta (enakovredno Barcaffe)</t>
  </si>
  <si>
    <t>Bomboni žele, različni okusi</t>
  </si>
  <si>
    <t>Čokolada mlečna, z najmanj 30 % kakava, min. 18 % mlečne suhe snovi, enakovredno Gorenjka</t>
  </si>
  <si>
    <t>30 g - 60 g</t>
  </si>
  <si>
    <t>200 g</t>
  </si>
  <si>
    <t>Keksi polnozrnati (enakovredno Leibniz)</t>
  </si>
  <si>
    <t>Grisini navadni 120 g</t>
  </si>
  <si>
    <t>Škrob koruzni za zgoščevanje jedi, brez primesi glutena</t>
  </si>
  <si>
    <t>Zač. Klinčki celi</t>
  </si>
  <si>
    <t>25 g - 50 g, vrečka</t>
  </si>
  <si>
    <t>Zač. Luštrek mleti</t>
  </si>
  <si>
    <t>10 g - 15 g</t>
  </si>
  <si>
    <t xml:space="preserve">Zač. Muškatni orešček mleti </t>
  </si>
  <si>
    <t>Zač. Poper črni v zrnju</t>
  </si>
  <si>
    <t>100 g - 200 g</t>
  </si>
  <si>
    <t>Zač. Šetraj mleti</t>
  </si>
  <si>
    <t>180 g - 300 g</t>
  </si>
  <si>
    <t>1000 g - 3000 g</t>
  </si>
  <si>
    <t>Zač. Žafranika</t>
  </si>
  <si>
    <t>7 g - 10 g</t>
  </si>
  <si>
    <t>Zač. Kurkuma mleta</t>
  </si>
  <si>
    <t>Olje repično rafinirano</t>
  </si>
  <si>
    <t>Tortilje pšenične, premer od 20 do 25 cm, pakirano cca. 1000g</t>
  </si>
  <si>
    <t>1000 g - 1250 g</t>
  </si>
  <si>
    <t>Tortilje koruzne, min. vsebnost koruzne moke 20 %</t>
  </si>
  <si>
    <t>300 g - 450 g</t>
  </si>
  <si>
    <t>Želatina instant v prahu (enakovredno želatina fix)</t>
  </si>
  <si>
    <t>5 g - 10 g</t>
  </si>
  <si>
    <t>Utrjevalec smetane (enakovredno kremfix)</t>
  </si>
  <si>
    <t>62.</t>
  </si>
  <si>
    <t>63.</t>
  </si>
  <si>
    <t>64.</t>
  </si>
  <si>
    <t>65.</t>
  </si>
  <si>
    <t>66.</t>
  </si>
  <si>
    <t>67.</t>
  </si>
  <si>
    <t>68.</t>
  </si>
  <si>
    <t>69.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</si>
  <si>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</si>
  <si>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</si>
  <si>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</si>
  <si>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</si>
  <si>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</si>
  <si>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</si>
  <si>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</si>
  <si>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</si>
  <si>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</si>
  <si>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</si>
  <si>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</si>
  <si>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</si>
  <si>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</si>
  <si>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</si>
  <si>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</si>
  <si>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</si>
  <si>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</si>
  <si>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</si>
  <si>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</si>
  <si>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</si>
  <si>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</si>
  <si>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</si>
  <si>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</si>
  <si>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</si>
  <si>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</si>
  <si>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</si>
  <si>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</si>
  <si>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</si>
  <si>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</si>
  <si>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</si>
  <si>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</si>
  <si>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330 g</t>
  </si>
  <si>
    <t>Kosmiči večzrnati z gozdnimi sadeži brez glutena in alergenov</t>
  </si>
  <si>
    <t>275 g</t>
  </si>
  <si>
    <t>Osnova za pico brez glutena</t>
  </si>
  <si>
    <t>125 g</t>
  </si>
  <si>
    <t>Moka riževa brez glutena</t>
  </si>
  <si>
    <t>Preprečenec brez glutena</t>
  </si>
  <si>
    <t>175 g</t>
  </si>
  <si>
    <t xml:space="preserve">Severnoafriški čopovec, file, sveže meso - brez kosti in kože, I.kvaliteta </t>
  </si>
  <si>
    <t xml:space="preserve">Severnoafriški čopovec, mleto meso sveže - brez kosti in kože, I.kvaliteta </t>
  </si>
  <si>
    <t>Keta Losos file - porcijski, očiščeni, nepoškodovani, brez kože in kosti, globoko zamrznjeni, I.kvaliteta</t>
  </si>
  <si>
    <t>Kovač file s kožo, očiščeni, nepoškodovani, globoko zarznjeni fileji brez kosti, I.kvaliteta</t>
  </si>
  <si>
    <t>Oslič file, argentinski, medaljoni, globoko zamrznjeni  – brez kosti in kože, I. kvaliteta (argentinski)</t>
  </si>
  <si>
    <t>Oslič file, argentinski paniran zamrz.  – brez kosti in kože, I. kvaliteta</t>
  </si>
  <si>
    <t xml:space="preserve">Oslič file, argentinski, globoko zamrznjen  – brez kosti in kože, I. kvaliteta </t>
  </si>
  <si>
    <t>Novozelandski repak, file, globoko zamrznjen, brez kosti in kože, brez obliva, I. kvaliteta</t>
  </si>
  <si>
    <t>Rdeči okun, file, očiščeni, nepoškodovani, globoko zamrznjeni - brez kosti, I. kvaliteta</t>
  </si>
  <si>
    <t>Rumenoplavuta limanda, file, globoko zamrznjen, brez kosti in kože, I. kvaliteta</t>
  </si>
  <si>
    <t>Postrv, file, očiščen, nepoškodovani, brez kosti, I.kvaliteta</t>
  </si>
  <si>
    <t>5-10 kg/pakiranje</t>
  </si>
  <si>
    <t>1 kg /pakiranje</t>
  </si>
  <si>
    <t>5-7 kg/pakiranje</t>
  </si>
  <si>
    <t>1-5 kg/pakiranje</t>
  </si>
  <si>
    <t>5 kg /pakiranje</t>
  </si>
  <si>
    <t>Konzervirane sardine - FILETI v sončničnem olju</t>
  </si>
  <si>
    <t>120 - 150 g</t>
  </si>
  <si>
    <t>Brokoli zam.</t>
  </si>
  <si>
    <t>Blitva, rezana, lističi, zam.</t>
  </si>
  <si>
    <t>Brstični ohrovt, zam.</t>
  </si>
  <si>
    <t>Bučke, zam.</t>
  </si>
  <si>
    <t>Cvetača, zam.</t>
  </si>
  <si>
    <t xml:space="preserve">250 - 1000 g </t>
  </si>
  <si>
    <t>Džuveč zelenjava, zam.</t>
  </si>
  <si>
    <t>Fižol, stročji rumeni, zam.</t>
  </si>
  <si>
    <t>Fižol, stročji zeleni ploščati, zam.</t>
  </si>
  <si>
    <t>Grah, zam.</t>
  </si>
  <si>
    <t>Grah - korenje, zam.</t>
  </si>
  <si>
    <t>Korenje, baby, zam.</t>
  </si>
  <si>
    <t>Korenje, kocke, zam.</t>
  </si>
  <si>
    <t>Koruza, sladka, zam.</t>
  </si>
  <si>
    <t>Šampinjoni rezani, zam.</t>
  </si>
  <si>
    <t>Špinača, briketi, pasirana, zam.</t>
  </si>
  <si>
    <t>Zelenjava za francosko solato, zam.</t>
  </si>
  <si>
    <t>Zelenjava mešana (kaiser mix oz. poletna), zam.</t>
  </si>
  <si>
    <t>Zelenjava mešana jušna, zam.</t>
  </si>
  <si>
    <t>Borovnice, zam.</t>
  </si>
  <si>
    <t>Gozdni sadeži, zam.</t>
  </si>
  <si>
    <t>Jagode, zam.</t>
  </si>
  <si>
    <t>Maline, zam.</t>
  </si>
  <si>
    <t>Višnje, zam.</t>
  </si>
  <si>
    <t>Beluši zeleni, zam.</t>
  </si>
  <si>
    <t>Zelenjava, rezanci Julienne, mešanica 3 vrst ali več, zam.</t>
  </si>
  <si>
    <t>Zelenjava, za žar, mešanica 5 vrst ali več, zam.</t>
  </si>
  <si>
    <t>Kompot, breskev 3/1</t>
  </si>
  <si>
    <t>Kompot, jagoda 3/1</t>
  </si>
  <si>
    <t>Kompot, mešano sadje 3/1</t>
  </si>
  <si>
    <t>Kompot , jagoda 1/1</t>
  </si>
  <si>
    <t>Marmelada, sliva 3/1</t>
  </si>
  <si>
    <t>Marmelada, jagoda 3/1</t>
  </si>
  <si>
    <t>Marmelada, marelica 3/1</t>
  </si>
  <si>
    <t>Marmelada, mešana 3/1</t>
  </si>
  <si>
    <t>Gorčica 1/1</t>
  </si>
  <si>
    <t>Gorčica 5/1</t>
  </si>
  <si>
    <t>400 - 700 g</t>
  </si>
  <si>
    <t>Čičerika, konzervirana</t>
  </si>
  <si>
    <t>Fižol rdeči, konzerviran</t>
  </si>
  <si>
    <t>Fižol rjavi, konzerviran</t>
  </si>
  <si>
    <t>Fižol beli, konzerviran</t>
  </si>
  <si>
    <t>Fižol stročji, konzerviran</t>
  </si>
  <si>
    <t>Paradižnikovi pelati 3/1</t>
  </si>
  <si>
    <t>Paradižnikovi pelati 1/1</t>
  </si>
  <si>
    <t>Koruza sladka, konzervirana</t>
  </si>
  <si>
    <t>Kumarice, kisle 1/1</t>
  </si>
  <si>
    <t>Kumarice, kisle 4/1</t>
  </si>
  <si>
    <t>Rdeča pesa (rezana na rezine) 1/1</t>
  </si>
  <si>
    <t>Rdeča pesa (rezana na rezine) 4/1</t>
  </si>
  <si>
    <t>Šampinjoni v kisu 1/1</t>
  </si>
  <si>
    <t>Šampinjoni v slanici, rezani 2/1</t>
  </si>
  <si>
    <t>2000-2500 g</t>
  </si>
  <si>
    <t>Repa kisla 1/1</t>
  </si>
  <si>
    <t>Zelje kislo 1/1</t>
  </si>
  <si>
    <t>Džuveč nepekoč 4/1</t>
  </si>
  <si>
    <t>600 - 1000 g</t>
  </si>
  <si>
    <t>Ajvar nepekoči, brez konzervansov 1/1</t>
  </si>
  <si>
    <t>4000 - 4500 g</t>
  </si>
  <si>
    <t>2500 - 5000 g</t>
  </si>
  <si>
    <t>2000 - 3000 g</t>
  </si>
  <si>
    <t>800 - 1000 g</t>
  </si>
  <si>
    <t>Rdeča pesa (rezana na julienne) 4/1</t>
  </si>
  <si>
    <t>Paprika, file v kisu 1/1</t>
  </si>
  <si>
    <t>Paprika, file v kisu 4/1</t>
  </si>
  <si>
    <t>550 - 900g</t>
  </si>
  <si>
    <t>Feferoni nepekoči, v kisu, brez dodanih umetnih barvil in arom</t>
  </si>
  <si>
    <t>Hren delikatesni s smetano</t>
  </si>
  <si>
    <t>180 - 200 g</t>
  </si>
  <si>
    <t>600 - 900 g</t>
  </si>
  <si>
    <t>Cmoki pirini z mareličnim nadevom, min. 45 % sadnega deleža v polnilu</t>
  </si>
  <si>
    <t>Cmoki s slivovim nadevom s skuto, min. 45 % sadnega deleža v polnilu</t>
  </si>
  <si>
    <t>800 -1000 g</t>
  </si>
  <si>
    <t>Kaneloni, piščančji</t>
  </si>
  <si>
    <t>Kaneloni, sirovi</t>
  </si>
  <si>
    <t>Štruklji orehovi, min 50 % orehov v orehovem nadevu</t>
  </si>
  <si>
    <t>Štruklji skutini, min. 70 % skute v skutinem nadevu</t>
  </si>
  <si>
    <t>Tortelini, mesni, min. 85 % govejega mesa v nadevu</t>
  </si>
  <si>
    <t>Tortelini, špinačni, min. 30 % špinačnega nadeva</t>
  </si>
  <si>
    <t>Tortelini, sirovi, min 32 % skute v nadevu</t>
  </si>
  <si>
    <t>Zavitek jabolčni polnozrnato vlečeno testo</t>
  </si>
  <si>
    <t>Svaljki koruzni (zamrz. ali sveži)</t>
  </si>
  <si>
    <t>Cmoki zdrobovi</t>
  </si>
  <si>
    <t>Testo za lazanjo, predkuhano</t>
  </si>
  <si>
    <t>80 -150 g/ kos</t>
  </si>
  <si>
    <t>0, 18 - 0,25 l</t>
  </si>
  <si>
    <t>Nektar jagoda 45 %, 0,2 l, min. 45 % sadni delež brez umetnih konzervansov in sladil</t>
  </si>
  <si>
    <t>3000 - 5000 ml</t>
  </si>
  <si>
    <t>Eko banana</t>
  </si>
  <si>
    <t>Eko mandarine/klementine</t>
  </si>
  <si>
    <t>Eko limona</t>
  </si>
  <si>
    <t>Eko pomaranča</t>
  </si>
  <si>
    <t>Eko kislo zelje 10 kg</t>
  </si>
  <si>
    <t>Eko kislo zelje 1 kg</t>
  </si>
  <si>
    <t>1 kg</t>
  </si>
  <si>
    <t>Eko paprika</t>
  </si>
  <si>
    <t>EKO črni kruh</t>
  </si>
  <si>
    <t>EKO pšenični kruh, brez jajc in mleka</t>
  </si>
  <si>
    <t>EKO pecivo s posipom 0,08 kg</t>
  </si>
  <si>
    <t>EKO pecivo s posipom 0,06 kg</t>
  </si>
  <si>
    <t>EKO ajdov mešani PISANI kruh</t>
  </si>
  <si>
    <t>EKO mlečno pecivo različnih oblik 0,08 kg</t>
  </si>
  <si>
    <t>EKO mlečno pecivo različnih oblik 0,06 kg</t>
  </si>
  <si>
    <t>EKO mlečno pecivo -pletenica-s posipom 0,08 kg</t>
  </si>
  <si>
    <t>EKO mlečno pecivo -pletenica-s posipom 0,06 kg</t>
  </si>
  <si>
    <t>celo</t>
  </si>
  <si>
    <t>EKO mlečno pecivo z rozinami 0,08 kg</t>
  </si>
  <si>
    <t>EKO mlečno pecivo z rozinami 0,06 kg</t>
  </si>
  <si>
    <t>EKO kakavovo mlečno pecivo 0,08 kg</t>
  </si>
  <si>
    <t>EKO kakavovo mlečno pecivo 0,06 kg</t>
  </si>
  <si>
    <t>EKO buhtelj 0,08 kg - različne vrste polnilo</t>
  </si>
  <si>
    <t>EKO buhtelj 0,06 kg - različne vrste polnilo</t>
  </si>
  <si>
    <t>EKO rogljič 0,08 kg - različne vrste polnilo</t>
  </si>
  <si>
    <t>EKO rogljič 0,06 kg - različne vrste polnilo</t>
  </si>
  <si>
    <t>EKO cimetov polžek 0,08 kg</t>
  </si>
  <si>
    <t>EKO cimetov polžek 0,06 kg</t>
  </si>
  <si>
    <t>EKO pica s šunko in sirom 0,1 kg</t>
  </si>
  <si>
    <t>EKO pica s sirom 0,1 kg</t>
  </si>
  <si>
    <t>120-150 g/ par</t>
  </si>
  <si>
    <t>EKO ČEVAPČIČI, oblikovani, pripravljeni za peko, 100 % govedina</t>
  </si>
  <si>
    <t>25-35 g/kos</t>
  </si>
  <si>
    <t>EKOLOŠKO MLEKO IN MLEČNI IZDELKI</t>
  </si>
  <si>
    <t>EKOLOŠKI JOGURT IN KEFIR</t>
  </si>
  <si>
    <t>150 g plastični lonček</t>
  </si>
  <si>
    <t>150-180 g plastični lonček</t>
  </si>
  <si>
    <t>EKOLOŠKO MASLO</t>
  </si>
  <si>
    <t>EKOLOŠKO MLEKO</t>
  </si>
  <si>
    <t>do 10 l poljubno</t>
  </si>
  <si>
    <t>150 - 180 g plastični lonček</t>
  </si>
  <si>
    <t>EKOLOŠKI SIRI</t>
  </si>
  <si>
    <t>do 1000 g poljubno</t>
  </si>
  <si>
    <t>EKOLOŠKA SKUTA, NAMAZ</t>
  </si>
  <si>
    <t>EKO maslo surovo</t>
  </si>
  <si>
    <t>EKO skuta, nepasirana</t>
  </si>
  <si>
    <t>Burek jabolčni 0,1 kg</t>
  </si>
  <si>
    <t>Burek sirov 0,1 kg</t>
  </si>
  <si>
    <t>Buhtelj 0,06 kg</t>
  </si>
  <si>
    <t>Rogljiček francoski premium/ekstra 0,06 kg</t>
  </si>
  <si>
    <t>po želji naročnika pakiran v ovoj</t>
  </si>
  <si>
    <t>Sadni kolač / kruh 0,5 kg</t>
  </si>
  <si>
    <t>Orehova potica brez rozin</t>
  </si>
  <si>
    <t>rezana in pakirana</t>
  </si>
  <si>
    <t>Pita višnjeva 0,1 kg</t>
  </si>
  <si>
    <t>Keksi pirini</t>
  </si>
  <si>
    <t>Keksi ovseni s sadjem</t>
  </si>
  <si>
    <t>Keksi vaniljevi rogljički</t>
  </si>
  <si>
    <t>Keksi lincer</t>
  </si>
  <si>
    <t>Jogurt naravni, tip zgoščeni, islandski "Skyr", z manjšo vsebnostjo sladkorja, 150 g</t>
  </si>
  <si>
    <t>Jogurt sadni in/ali z vanilijo, tip zgoščeni, islandski "Skyr", z manjšo vsebnostjo sladkorja, 150 g</t>
  </si>
  <si>
    <t>400-1000 g vedro</t>
  </si>
  <si>
    <t>Svinjska mrena</t>
  </si>
  <si>
    <t xml:space="preserve">Narezek za 5 oseb /850 g/ budjola, dimljena panceta, suhi pršut, savinjski želodec, pečen laks kare, sir edamec, dimljeni sir </t>
  </si>
  <si>
    <t>Rogljiček francoski z orehi 0,08 kg</t>
  </si>
  <si>
    <t>Osje gnezdo z nadevom 0,12 kg</t>
  </si>
  <si>
    <t>Solata krhkolistna, gentile</t>
  </si>
  <si>
    <t>Fižol suhi češnjevec, pisani</t>
  </si>
  <si>
    <t>Čebula rdeča</t>
  </si>
  <si>
    <r>
      <t xml:space="preserve">Okvirna količina za      </t>
    </r>
    <r>
      <rPr>
        <b/>
        <sz val="11"/>
        <color rgb="FF00B050"/>
        <rFont val="Calibri"/>
        <family val="2"/>
        <charset val="238"/>
        <scheme val="minor"/>
      </rPr>
      <t>1. obdobje</t>
    </r>
    <r>
      <rPr>
        <b/>
        <sz val="11"/>
        <rFont val="Calibri"/>
        <family val="2"/>
        <charset val="238"/>
        <scheme val="minor"/>
      </rPr>
      <t xml:space="preserve"> na EM</t>
    </r>
  </si>
  <si>
    <r>
      <t xml:space="preserve">Skupna cena živila za </t>
    </r>
    <r>
      <rPr>
        <b/>
        <sz val="11"/>
        <color rgb="FF00B050"/>
        <rFont val="Calibri"/>
        <family val="2"/>
        <charset val="238"/>
        <scheme val="minor"/>
      </rPr>
      <t>1.obdobje</t>
    </r>
    <r>
      <rPr>
        <b/>
        <sz val="11"/>
        <rFont val="Calibri"/>
        <family val="2"/>
        <charset val="238"/>
        <scheme val="minor"/>
      </rPr>
      <t xml:space="preserve"> v € z DDV</t>
    </r>
  </si>
  <si>
    <t>Eko fižol suhi pisani</t>
  </si>
  <si>
    <t>Eko koleraba nadzemna</t>
  </si>
  <si>
    <t>Eko por</t>
  </si>
  <si>
    <t>Eko radič rdeči</t>
  </si>
  <si>
    <t>Eko zelena gomolj</t>
  </si>
  <si>
    <t>Eko marelica suha</t>
  </si>
  <si>
    <t>Eko rozine suhe</t>
  </si>
  <si>
    <t>5 kg-10 kg,  vedro</t>
  </si>
  <si>
    <r>
      <t>Piščančji ražnjiči,</t>
    </r>
    <r>
      <rPr>
        <sz val="10"/>
        <rFont val="Calibri"/>
        <family val="2"/>
        <charset val="238"/>
        <scheme val="minor"/>
      </rPr>
      <t xml:space="preserve"> sveže meso, stegno in/ali prsi (100 %) narezano na koščke nataknjeno na leseno paličico, dovoljene začimbe.</t>
    </r>
  </si>
  <si>
    <r>
      <t xml:space="preserve">Puranja nabodala, </t>
    </r>
    <r>
      <rPr>
        <sz val="10"/>
        <rFont val="Calibri"/>
        <family val="2"/>
        <charset val="238"/>
        <scheme val="minor"/>
      </rPr>
      <t>sveže meso, stegno in/ali prsi (100 %) narezano na koščke, nataknjeno na leseno paličico, dovoljene začimbe.</t>
    </r>
  </si>
  <si>
    <t>PONUDNIKI V POLJA "CENA NA EM BREZ DDV V €  ZA 1.OBDOBJE" IZPOLNIJO POLJA ZA KATERA JE NAROČNIK VPISAL KOLIČINE V POLJA "OKVIRNA KOLIČINA ZA 1.OBDOBJE NA EM".</t>
  </si>
  <si>
    <t>Mleko kislo, min. 3,2 % m.m., 180 g</t>
  </si>
  <si>
    <t>Hren svež</t>
  </si>
  <si>
    <t>80-100 g</t>
  </si>
  <si>
    <t>Čokoladni velikonočni zajček, min 30 % kakava 30 g</t>
  </si>
  <si>
    <t>Čokoladni božiček, min 30 % kakava 30 g</t>
  </si>
  <si>
    <t>Kosmiči iz žitaric in čokolade brez dodanega sladkorja (Čokolino ali podobno)</t>
  </si>
  <si>
    <t>Med cvetlični, porcijski 20 g</t>
  </si>
  <si>
    <t>Žitna ploščica, sadna, več kot 30 % sadja, jogurtov obliv, brez konzervansov in umetnih sladil, različni okusi, enakovredno Frutabela, 30 g</t>
  </si>
  <si>
    <t>Žitna ploščica, sadna, več kot 88 % sadja, brez konzervansov in umetnih sladil, različni okusi, enakovredno Frutabela Nature, 35 g</t>
  </si>
  <si>
    <t>300 - 500 g</t>
  </si>
  <si>
    <t>Njoki krompirjevi - brez glutena, jajc, laktoze (Schar ali podobno)</t>
  </si>
  <si>
    <t>200 - 300 g</t>
  </si>
  <si>
    <t>Napitek sojin, okus čokolada 0,25 l</t>
  </si>
  <si>
    <t>Mafini ali magdalenice brez glutena</t>
  </si>
  <si>
    <t>Česen očiščen, sesekljan zam.</t>
  </si>
  <si>
    <t>Česen sesekljan v olju 1/1</t>
  </si>
  <si>
    <t>Leča, konzervirana 400 g</t>
  </si>
  <si>
    <t>Mešana solata iz mešane zelenjave v kislo-slanem nalivu, brez konzervansov, 680 g</t>
  </si>
  <si>
    <t>Olive zelene brez koščic brez dodanih umetnih barvil in konzervansov, 900 g</t>
  </si>
  <si>
    <t>Kompot, višnja brez koščic 1/1</t>
  </si>
  <si>
    <t>ZTP</t>
  </si>
  <si>
    <t>Žlikrofi (Idrijski)</t>
  </si>
  <si>
    <t>Štruklji gluhi brez mleka in jajc 1 kg</t>
  </si>
  <si>
    <t>Pita jabolčna s chia semeni, brez glutena 90 g</t>
  </si>
  <si>
    <t>800 g</t>
  </si>
  <si>
    <t>450 g</t>
  </si>
  <si>
    <t>120 g</t>
  </si>
  <si>
    <t>8 kg</t>
  </si>
  <si>
    <t>EKO jajca, kokošja, velikost M</t>
  </si>
  <si>
    <t>EKO mleko kislo, polnomastno, 150 g</t>
  </si>
  <si>
    <t>200 g v posodici</t>
  </si>
  <si>
    <t>1000 g poljubno</t>
  </si>
  <si>
    <t>Eko rženi mešan kruh</t>
  </si>
  <si>
    <t>EKO junčje meso -mleto pleče</t>
  </si>
  <si>
    <t>v kosu ali narezano na zrezke, masa po želji naročnika ali narezano na kocke 1x1, 2x2 cm</t>
  </si>
  <si>
    <t>Namaz eko (različni okusi – por, bučke, čemaž …)</t>
  </si>
  <si>
    <r>
      <t>Cena na EM brez DDV v € za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b/>
        <sz val="11"/>
        <rFont val="Calibri"/>
        <family val="2"/>
        <charset val="238"/>
        <scheme val="minor"/>
      </rPr>
      <t xml:space="preserve">           </t>
    </r>
    <r>
      <rPr>
        <sz val="11"/>
        <rFont val="Calibri"/>
        <family val="2"/>
        <charset val="238"/>
        <scheme val="minor"/>
      </rPr>
      <t>(</t>
    </r>
    <r>
      <rPr>
        <sz val="9"/>
        <rFont val="Calibri"/>
        <family val="2"/>
        <charset val="238"/>
        <scheme val="minor"/>
      </rPr>
      <t>2 decimalki)</t>
    </r>
  </si>
  <si>
    <r>
      <t xml:space="preserve">CENA NA EM BREZ DDV V €- LETNA    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</si>
  <si>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za </t>
    </r>
    <r>
      <rPr>
        <b/>
        <sz val="11"/>
        <color rgb="FF00B050"/>
        <rFont val="Calibri"/>
        <family val="2"/>
        <charset val="238"/>
        <scheme val="minor"/>
      </rPr>
      <t xml:space="preserve">1. obdobje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</si>
  <si>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- LETNA    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</si>
  <si>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BREZ DDV V €- LETNA      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</si>
  <si>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BREZ DDV V €    </t>
    </r>
    <r>
      <rPr>
        <sz val="12"/>
        <rFont val="Calibri"/>
        <family val="2"/>
        <charset val="238"/>
        <scheme val="minor"/>
      </rPr>
      <t>(2 decimalki)</t>
    </r>
  </si>
  <si>
    <r>
      <t xml:space="preserve">VREDNOST DDV V €          </t>
    </r>
    <r>
      <rPr>
        <sz val="12"/>
        <rFont val="Calibri"/>
        <family val="2"/>
        <charset val="238"/>
        <scheme val="minor"/>
      </rPr>
      <t>(2 decimalki)</t>
    </r>
  </si>
  <si>
    <r>
      <t xml:space="preserve">CENA NA EM Z DDV V €        </t>
    </r>
    <r>
      <rPr>
        <sz val="12"/>
        <rFont val="Calibri"/>
        <family val="2"/>
        <charset val="238"/>
        <scheme val="minor"/>
      </rPr>
      <t>(2 decimalki)</t>
    </r>
  </si>
  <si>
    <t>do 250 g/ par</t>
  </si>
  <si>
    <r>
      <t xml:space="preserve">CENA NA EM BREZ DDV V € </t>
    </r>
    <r>
      <rPr>
        <sz val="9"/>
        <rFont val="Calibri"/>
        <family val="2"/>
        <charset val="238"/>
        <scheme val="minor"/>
      </rPr>
      <t>(2 decimalki)</t>
    </r>
  </si>
  <si>
    <r>
      <t xml:space="preserve">VREDNOST DDV V €         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</si>
  <si>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(2 decimalki)</t>
    </r>
  </si>
  <si>
    <t>12*14</t>
  </si>
  <si>
    <t>ŠIFRA ARTIKLA DOBAVITELJA        (za naročanje)</t>
  </si>
  <si>
    <r>
      <t xml:space="preserve">Cena na EM z DDV v € za </t>
    </r>
    <r>
      <rPr>
        <b/>
        <sz val="11"/>
        <color rgb="FF00B050"/>
        <rFont val="Calibri"/>
        <family val="2"/>
        <charset val="238"/>
        <scheme val="minor"/>
      </rPr>
      <t xml:space="preserve">1. obdobje </t>
    </r>
    <r>
      <rPr>
        <sz val="9"/>
        <rFont val="Calibri"/>
        <family val="2"/>
        <charset val="238"/>
        <scheme val="minor"/>
      </rPr>
      <t>(2 decimalki)</t>
    </r>
  </si>
  <si>
    <r>
      <t xml:space="preserve">CENA NA EM Z DDV V €      </t>
    </r>
    <r>
      <rPr>
        <sz val="9"/>
        <rFont val="Calibri"/>
        <family val="2"/>
        <charset val="238"/>
        <scheme val="minor"/>
      </rPr>
      <t>(2 decimalki)</t>
    </r>
  </si>
  <si>
    <t>MOKA, ŽITA IN GRISINI</t>
  </si>
  <si>
    <t>po želji naročnika pakirano v vakum</t>
  </si>
  <si>
    <t>Sklop 4.1: Pekovski slaščičarski izdelki</t>
  </si>
  <si>
    <t>Sklop 17: DIETETIČNA, DIABETIČNA, POSEBNA ŽIVILA</t>
  </si>
  <si>
    <t>Navodila za izpolnjevanje obrazca</t>
  </si>
  <si>
    <t>Polje</t>
  </si>
  <si>
    <t>Naziv</t>
  </si>
  <si>
    <t>Navodila</t>
  </si>
  <si>
    <t>Zaporedna številka živila. Se ne spreminja.</t>
  </si>
  <si>
    <t>Tip živila - tehnična specifikacija zahtevanega živila. Se ne spreminja.</t>
  </si>
  <si>
    <t>Razponi mase oz. volumna - tehnična specifikacija zahtevanega živila, v katerem nastopa živilo v merski enoti. V kolikor ni določeno, lahko ponudniki ponudijo velikost pakiranja, ki ga imajo. Se ne spreminja.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</si>
  <si>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</si>
  <si>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Okvirna količina, ki jo naročnik zahteva. Se ne spreminja.</t>
  </si>
  <si>
    <t>Ponudnik vpiše svojo kodo za naročanje ponujenega izdelka. Vpis ni obvezen, bo pa olajšal naročanje.</t>
  </si>
  <si>
    <t>Stopnja DDV (%)</t>
  </si>
  <si>
    <t>Ponudnik vpiše stopnjo DDV v %.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</si>
  <si>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</si>
  <si>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V kolikor se zahteva v predračunu: ponudniki vpišejo BLAGOVNA ZNAMKA ali PROIZVAJALEC, NAZIV (tgovski) artikla in ponujeno gramaturo.</t>
  </si>
  <si>
    <t xml:space="preserve">CENA NA EM BREZ DDV V €    </t>
  </si>
  <si>
    <t xml:space="preserve">VREDNOST DDV V €   </t>
  </si>
  <si>
    <t xml:space="preserve">CENA NA EM Z DDV V €    </t>
  </si>
  <si>
    <t>SHEMA KAKOVOSTI  (nacionalne, evropske, privatne), drugi znaki kakovosti</t>
  </si>
  <si>
    <t>ZAPOREDNA ŠTEVILKA</t>
  </si>
  <si>
    <t>ENOTA MERE KOLIČINE (EM)</t>
  </si>
  <si>
    <t>Kvas suhi, 7g</t>
  </si>
  <si>
    <t>Kvas sveži, 42 g</t>
  </si>
  <si>
    <t>Margarina za namaz</t>
  </si>
  <si>
    <t>1.  Blago v ponudbi je I. kakovostnega razreda.</t>
  </si>
  <si>
    <t>2.  Cene za vse artikle morajo biti izračunane na zahtevano mersko enoto.</t>
  </si>
  <si>
    <t>3.  V obrazec predračuna ni dovoljeno vnašati količinskih ali drugih sprememb.</t>
  </si>
  <si>
    <t>250-500 g plastična ali kartonska embalaža z navojem</t>
  </si>
  <si>
    <t>400-500 g plastični lonček</t>
  </si>
  <si>
    <t>500-1000 ml kartonska embalaža</t>
  </si>
  <si>
    <t>250-500 g plastični lonček</t>
  </si>
  <si>
    <t>100-120 g plastični lonček</t>
  </si>
  <si>
    <t>100-120 g  plastični lonček</t>
  </si>
  <si>
    <t>2500-3000 g, plastični lonec</t>
  </si>
  <si>
    <t>2500-5000 g</t>
  </si>
  <si>
    <t>400-800 g</t>
  </si>
  <si>
    <t>100-200 g</t>
  </si>
  <si>
    <t>200-400 g</t>
  </si>
  <si>
    <t>800-1000 g</t>
  </si>
  <si>
    <t>200-300 g, v vrečki</t>
  </si>
  <si>
    <t>7 g/kos, v vrečki</t>
  </si>
  <si>
    <t>42 g/kos, v ovoju</t>
  </si>
  <si>
    <t>20-50 g, vrečka</t>
  </si>
  <si>
    <t>do 350 g, doza</t>
  </si>
  <si>
    <t>do 600 g, doza</t>
  </si>
  <si>
    <t>2500-3500 g</t>
  </si>
  <si>
    <t>620-850 g</t>
  </si>
  <si>
    <t>620-900 g</t>
  </si>
  <si>
    <t>3500-4500 g</t>
  </si>
  <si>
    <t>EKO jogurt sadni, posneti (min. 1,5 % m.m.), 0,15l. Ponudnik mora ponuditi najmanj dva (2) okusa.</t>
  </si>
  <si>
    <t>EKO kefir (iz kefirnega zrna), polnomasten (min. 3,2 % m.m.), 0,15 l</t>
  </si>
  <si>
    <r>
      <t>EKO jogurt naravni,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polnomasten (min.3,2 % m.m.), 0,15 l</t>
    </r>
  </si>
  <si>
    <t>EKO kefir sadni (iz kefirnega zrna), polnomasten (min. 3,2 % m.m.), 0,15l.                                        Ponudnik mora ponuditi najmanj dva (2) okusa.</t>
  </si>
  <si>
    <t>3000 g plastenka</t>
  </si>
  <si>
    <t>EKO  kefir sadno-zelenjavni (iz kefirnega zrna), polnomasten (min 3,2 % m.m.), 3 l</t>
  </si>
  <si>
    <t>EKO kefir sadni z žiti (iz kefirnega zrna), polnomasten (min. 3,2 % m.m.), 0,15 l</t>
  </si>
  <si>
    <t>EKO jogurt naravni, polnomastni (min.3,2 % m.m.), 3 l</t>
  </si>
  <si>
    <t>EKO mleko sveže/surovo, polnomastno (min 3,5 % m.m.)</t>
  </si>
  <si>
    <t>EKO mleko vaniljevo, polnomastno (min. 3,5 % m.m.)</t>
  </si>
  <si>
    <t>EKO mleko vaniljevo, polnomastno (min. 3,5 % m.m.), 0,15 l</t>
  </si>
  <si>
    <t>EKO sir v slanici</t>
  </si>
  <si>
    <t>Jogurt sadni brez laktoze, dodanega sladkorja in sladil 150 g</t>
  </si>
  <si>
    <t>Jogurt naravni tekoči polnomastni (min. 3,2 % m.m.), 1000 g</t>
  </si>
  <si>
    <t xml:space="preserve">Jogurt naravni čvrsti, lahki (min. 1,3 % m.m.), 180 g  </t>
  </si>
  <si>
    <t>Mleko trajno brez laktoze, 1,5 % m.m., 0,2 l</t>
  </si>
  <si>
    <t>Smetana kisla (min. 18 % m.m.), 10 kg</t>
  </si>
  <si>
    <t>150-400 g v ovoju</t>
  </si>
  <si>
    <t>Sladoled desert brez mleka - 105 ml</t>
  </si>
  <si>
    <t>Datum: ____.____.2026</t>
  </si>
  <si>
    <t>0000004000002</t>
  </si>
  <si>
    <t>0000004000143</t>
  </si>
  <si>
    <t>0000004000003</t>
  </si>
  <si>
    <t>0000004000004</t>
  </si>
  <si>
    <t>0000004000005</t>
  </si>
  <si>
    <t>0000004000006</t>
  </si>
  <si>
    <t>0000004000007</t>
  </si>
  <si>
    <t>0000004000009</t>
  </si>
  <si>
    <t>0000004000144</t>
  </si>
  <si>
    <t>0000004000092</t>
  </si>
  <si>
    <t>0000004000093</t>
  </si>
  <si>
    <t>0000004000094</t>
  </si>
  <si>
    <t>0000004000099</t>
  </si>
  <si>
    <t>0000004000102</t>
  </si>
  <si>
    <t>0000004000016</t>
  </si>
  <si>
    <t>0000004000145</t>
  </si>
  <si>
    <t>0000004000146</t>
  </si>
  <si>
    <t>0000004000017</t>
  </si>
  <si>
    <t>0000004000148</t>
  </si>
  <si>
    <t>0000004000024</t>
  </si>
  <si>
    <t>0000004000026</t>
  </si>
  <si>
    <t>0000004000027</t>
  </si>
  <si>
    <t>0000004000090</t>
  </si>
  <si>
    <t>0000004000028</t>
  </si>
  <si>
    <t>0000004000149</t>
  </si>
  <si>
    <t>0000004000029</t>
  </si>
  <si>
    <t>0000004000030</t>
  </si>
  <si>
    <t>0000004000031</t>
  </si>
  <si>
    <t>0000004000032</t>
  </si>
  <si>
    <t>0000004000033</t>
  </si>
  <si>
    <t>0000004000034</t>
  </si>
  <si>
    <t>0000004000157</t>
  </si>
  <si>
    <t>0000004000091</t>
  </si>
  <si>
    <t>0000004000036</t>
  </si>
  <si>
    <t>0000004000117</t>
  </si>
  <si>
    <t>0000004000124</t>
  </si>
  <si>
    <t>0000004000038</t>
  </si>
  <si>
    <t>0000004000150</t>
  </si>
  <si>
    <t>0000004000151</t>
  </si>
  <si>
    <t>0000004000152</t>
  </si>
  <si>
    <t>0000004000039</t>
  </si>
  <si>
    <t>0000004000040</t>
  </si>
  <si>
    <t>0000004000044</t>
  </si>
  <si>
    <t>0000004000049</t>
  </si>
  <si>
    <t>0000004000153</t>
  </si>
  <si>
    <t>0000004000154</t>
  </si>
  <si>
    <t>0000004000155</t>
  </si>
  <si>
    <t>0000004000056</t>
  </si>
  <si>
    <t>0000004000126</t>
  </si>
  <si>
    <t>0000004000057</t>
  </si>
  <si>
    <t>0000004000058</t>
  </si>
  <si>
    <t>0000004000059</t>
  </si>
  <si>
    <t>0000004000130</t>
  </si>
  <si>
    <t>0000004000065</t>
  </si>
  <si>
    <t>0000004000110</t>
  </si>
  <si>
    <t>0000004000131</t>
  </si>
  <si>
    <t>0000004000132</t>
  </si>
  <si>
    <t>0000004000068</t>
  </si>
  <si>
    <t>0000004000137</t>
  </si>
  <si>
    <t>0000004000142</t>
  </si>
  <si>
    <t>0000004000134</t>
  </si>
  <si>
    <t>0000004000133</t>
  </si>
  <si>
    <t>0000004000125</t>
  </si>
  <si>
    <t>0000004000135</t>
  </si>
  <si>
    <t>0000004000138</t>
  </si>
  <si>
    <t>0000004000073</t>
  </si>
  <si>
    <t>0000004000156</t>
  </si>
  <si>
    <t>0000004000074</t>
  </si>
  <si>
    <t>0000004000075</t>
  </si>
  <si>
    <t>0000004000076</t>
  </si>
  <si>
    <t>0000004000077</t>
  </si>
  <si>
    <t>0000004000078</t>
  </si>
  <si>
    <t>0000004000083</t>
  </si>
  <si>
    <t>0000004000121</t>
  </si>
  <si>
    <t>9*10/100</t>
  </si>
  <si>
    <t>9+11</t>
  </si>
  <si>
    <t>12*13</t>
  </si>
  <si>
    <r>
      <t xml:space="preserve">ŠIFRA ARTIKLA NAROČNIKA            </t>
    </r>
    <r>
      <rPr>
        <sz val="11"/>
        <rFont val="Calibri"/>
        <family val="2"/>
        <charset val="238"/>
        <scheme val="minor"/>
      </rPr>
      <t>(za naročanje)</t>
    </r>
  </si>
  <si>
    <t>0000004010001</t>
  </si>
  <si>
    <t>0000004010002</t>
  </si>
  <si>
    <t>0000004010003</t>
  </si>
  <si>
    <t>0000004010004</t>
  </si>
  <si>
    <t>0000004010005</t>
  </si>
  <si>
    <t>0000004010006</t>
  </si>
  <si>
    <t>0000004010007</t>
  </si>
  <si>
    <t>0000004010008</t>
  </si>
  <si>
    <t>0000004010009</t>
  </si>
  <si>
    <t>0000004010010</t>
  </si>
  <si>
    <t>0000004010011</t>
  </si>
  <si>
    <t>0000004010012</t>
  </si>
  <si>
    <t>0000004010013</t>
  </si>
  <si>
    <t>0000004010014</t>
  </si>
  <si>
    <t>0000004010015</t>
  </si>
  <si>
    <t>0000004010016</t>
  </si>
  <si>
    <t>0000004010017</t>
  </si>
  <si>
    <t>0000004010018</t>
  </si>
  <si>
    <t>0000004010019</t>
  </si>
  <si>
    <t>0000012000002</t>
  </si>
  <si>
    <t>0000012000003</t>
  </si>
  <si>
    <t>0000012000004</t>
  </si>
  <si>
    <t>0000012000005</t>
  </si>
  <si>
    <t>0000012000007</t>
  </si>
  <si>
    <t>0000012000062</t>
  </si>
  <si>
    <t>0000012000061</t>
  </si>
  <si>
    <t>0000012000008</t>
  </si>
  <si>
    <t>0000012000009</t>
  </si>
  <si>
    <t>0000012000010</t>
  </si>
  <si>
    <t>0000012000011</t>
  </si>
  <si>
    <t>0000012000012</t>
  </si>
  <si>
    <t>0000012000013</t>
  </si>
  <si>
    <t>0000012000014</t>
  </si>
  <si>
    <t>0000012000015</t>
  </si>
  <si>
    <t>0000012000063</t>
  </si>
  <si>
    <t>0000012000064</t>
  </si>
  <si>
    <t>0000012000065</t>
  </si>
  <si>
    <t>0000012000016</t>
  </si>
  <si>
    <t>0000012000066</t>
  </si>
  <si>
    <t>0000012000067</t>
  </si>
  <si>
    <t>0000012000017</t>
  </si>
  <si>
    <t>0000012000068</t>
  </si>
  <si>
    <t>0000012000069</t>
  </si>
  <si>
    <t>0000012000070</t>
  </si>
  <si>
    <t>0000012000071</t>
  </si>
  <si>
    <t>0000012000072</t>
  </si>
  <si>
    <t>0000012000020</t>
  </si>
  <si>
    <t>0000012000074</t>
  </si>
  <si>
    <t>0000012000021</t>
  </si>
  <si>
    <t>0000012000075</t>
  </si>
  <si>
    <t>0000012000076</t>
  </si>
  <si>
    <t>0000012000077</t>
  </si>
  <si>
    <t>0000012000078</t>
  </si>
  <si>
    <t>0000012000022</t>
  </si>
  <si>
    <t>0000012000079</t>
  </si>
  <si>
    <t>0000012000080</t>
  </si>
  <si>
    <t>0000012000081</t>
  </si>
  <si>
    <t>0000012000082</t>
  </si>
  <si>
    <t>0000012000083</t>
  </si>
  <si>
    <t>0000012000059</t>
  </si>
  <si>
    <t>0000012000023</t>
  </si>
  <si>
    <t>0000012000084</t>
  </si>
  <si>
    <t>0000012000024</t>
  </si>
  <si>
    <t>0000012000025</t>
  </si>
  <si>
    <t>0000012000026</t>
  </si>
  <si>
    <t>0000012000086</t>
  </si>
  <si>
    <t>0000012000087</t>
  </si>
  <si>
    <t>0000012000027</t>
  </si>
  <si>
    <t>0000012000028</t>
  </si>
  <si>
    <t>0000012000029</t>
  </si>
  <si>
    <t>0000012000031</t>
  </si>
  <si>
    <t>0000012000032</t>
  </si>
  <si>
    <t>0000012000033</t>
  </si>
  <si>
    <t>0000012000036</t>
  </si>
  <si>
    <t>0000012000089</t>
  </si>
  <si>
    <t>0000012000090</t>
  </si>
  <si>
    <t>0000012000037</t>
  </si>
  <si>
    <t>0000012000091</t>
  </si>
  <si>
    <t>0000012000039</t>
  </si>
  <si>
    <t>0000012000092</t>
  </si>
  <si>
    <t>0000012000093</t>
  </si>
  <si>
    <t>0000012000094</t>
  </si>
  <si>
    <t>0000012000109</t>
  </si>
  <si>
    <t>0000012000040</t>
  </si>
  <si>
    <t>0000012000096</t>
  </si>
  <si>
    <t>0000012000041</t>
  </si>
  <si>
    <t>0000012000042</t>
  </si>
  <si>
    <t>0000012000043</t>
  </si>
  <si>
    <t>0000012000098</t>
  </si>
  <si>
    <t>0000012000044</t>
  </si>
  <si>
    <t>0000012000099</t>
  </si>
  <si>
    <t>0000012000100</t>
  </si>
  <si>
    <t>0000012000101</t>
  </si>
  <si>
    <t>na željo naročnika pakirana v ovoj</t>
  </si>
  <si>
    <t>rezana</t>
  </si>
  <si>
    <t>prerezana</t>
  </si>
  <si>
    <t>Kruh ajdov z orehi 400 g</t>
  </si>
  <si>
    <t>Kruh brez kvasa (enakovredno Drožnik) 800 g</t>
  </si>
  <si>
    <t>cel</t>
  </si>
  <si>
    <t>Kruh s semeni 1 kg</t>
  </si>
  <si>
    <t>Štručka mlečna 0,08 kg</t>
  </si>
  <si>
    <t>Štručka sirova 0,1 kg</t>
  </si>
  <si>
    <t>Štručka koruzna s sirom in sončničnimi semeni 0,08 kg</t>
  </si>
  <si>
    <t>Štručka pletena s posipom (sezam) 0,06 kg</t>
  </si>
  <si>
    <t>Štručka šunka-sir, 0,080 kg</t>
  </si>
  <si>
    <t>Štručka šunka-sir, 0,120 kg</t>
  </si>
  <si>
    <t>EKO Bulgur 5000 g</t>
  </si>
  <si>
    <t>Moka pirina polnozrnata</t>
  </si>
  <si>
    <t>Riž okroglozrnati (enakovredno za domače jedi) 1 kg</t>
  </si>
  <si>
    <t>Ekstrudirani kruhki iz 5 žit iz in riža, (Crispy 5 žit ali enakovredno), pakirano 150 g</t>
  </si>
  <si>
    <t>Moka za krofe in potico 1 kg, enakovredno Hit mix</t>
  </si>
  <si>
    <t>Jušne testetine – rinčice 5 kg, 100 % durum zdrob, min. 13 % jajc</t>
  </si>
  <si>
    <t>Jušne testenine – školjkice 400 g, 100 % durum zdrob</t>
  </si>
  <si>
    <t>Testenine peresniki jajčni 4 kg, 100 % durum zdrob, min. 13 % jajc</t>
  </si>
  <si>
    <t>Testenine peresniki 500 g, 100 % durum zdrob</t>
  </si>
  <si>
    <t>Testenine svedri jajčni 5 kg, 100 % durum zdrob, min. 13 % jajc</t>
  </si>
  <si>
    <t>Testenine polširoki rezanci valjani 8 kg, 100 % durum zdrob</t>
  </si>
  <si>
    <t>Testenine metuljčki  5 kg</t>
  </si>
  <si>
    <t>Testenine za lazanjo (enakovredno Lasagna)</t>
  </si>
  <si>
    <t>Testenine široki rezanci kodrasti durum (valvice) 5 kg, 100 % durum zdrob</t>
  </si>
  <si>
    <t>Mešanica riža in žitaric vakumsko pakiranje 800 g (riž, kvinoja, ajda), enakovredno 3 barvni mix</t>
  </si>
  <si>
    <t xml:space="preserve">Tri riži vakumsko pakiranje 800 g (rjavi, rdeči, črni riž) </t>
  </si>
  <si>
    <t>Tri žita rižota vakumsko pakiranje 800 g (riž, pira, ječmen)</t>
  </si>
  <si>
    <t>0000012000045</t>
  </si>
  <si>
    <t>0000012000102</t>
  </si>
  <si>
    <t>0000012000103</t>
  </si>
  <si>
    <t>0000012000104</t>
  </si>
  <si>
    <t>0000012000105</t>
  </si>
  <si>
    <t>0000012000107</t>
  </si>
  <si>
    <t>0000012000046</t>
  </si>
  <si>
    <t>EKO ajdova kaša 500 g</t>
  </si>
  <si>
    <t>EKO prosena kaša 500 g</t>
  </si>
  <si>
    <t>0000012000110</t>
  </si>
  <si>
    <t>0000012000111</t>
  </si>
  <si>
    <t xml:space="preserve">4 kg </t>
  </si>
  <si>
    <t>Fritati jušni 500 g</t>
  </si>
  <si>
    <t>500 g - 1000 g</t>
  </si>
  <si>
    <t>Bombetka bela 0,1 kg PREREZANA</t>
  </si>
  <si>
    <t>Bombetka bela s posipom sezama 0,06 kg PREREZANA</t>
  </si>
  <si>
    <t>Bombetka graham 0,03 kg PAKIRANA</t>
  </si>
  <si>
    <t>Bombetka graham 0,08 kg PREREZANA</t>
  </si>
  <si>
    <t>Bombetka ovsena 0,03 kg PAKIRANA</t>
  </si>
  <si>
    <t>Bombetka pirina 0,08 kg PREREZANA</t>
  </si>
  <si>
    <t>Bombetka ajdova 0,03 kg PAKIRANA</t>
  </si>
  <si>
    <t>Lepinja pečena zamrznjena, za dopeko 0,15 kg</t>
  </si>
  <si>
    <t>Štručka bela/hot dog 0,08 kg REZANA</t>
  </si>
  <si>
    <t xml:space="preserve"> po želji naročnika pakirana v ovoj</t>
  </si>
  <si>
    <t>Štručka sirova 0,1 kg PAKIRANA</t>
  </si>
  <si>
    <t>Štručka sirova 0,08 kg PAKIRANA</t>
  </si>
  <si>
    <t>Štručka kornspitz 0,06 kg PRERZANA</t>
  </si>
  <si>
    <t>Štručka kornspitz 0,06 kg PAKIRANA</t>
  </si>
  <si>
    <t>Štručka pletena s posipom (mak) 0,08 kg PAKIRANA</t>
  </si>
  <si>
    <t>Štručka s posipom (mak) 0,06 kg PAKIRANA</t>
  </si>
  <si>
    <t>Žemlja bela 0,055 kg PREREZANA</t>
  </si>
  <si>
    <t>Žemlja bela 0,055 kg PAKIRANA</t>
  </si>
  <si>
    <t>Žemlja bela 0,08 kg PREREZANA</t>
  </si>
  <si>
    <t xml:space="preserve">cela  </t>
  </si>
  <si>
    <t>Žemlja bela 0,1 kg PREREZANA</t>
  </si>
  <si>
    <t>Žemlja črna 0,05 kg PREREZANA</t>
  </si>
  <si>
    <t>Žemlja črna 0,08 kg PREREZANA</t>
  </si>
  <si>
    <t>Žemlja koruzna 0,06 kg PREREZANA</t>
  </si>
  <si>
    <t>Žemlja koruzna 0,08 kg PREREZANA</t>
  </si>
  <si>
    <t>Žemlja polnozrnata (z otrobi) 0,055 kg PAKIRANA</t>
  </si>
  <si>
    <t>0000004000159</t>
  </si>
  <si>
    <t>0000004000160</t>
  </si>
  <si>
    <t>0000004000161</t>
  </si>
  <si>
    <t>0000004000162</t>
  </si>
  <si>
    <t>0000004000163</t>
  </si>
  <si>
    <t>0000004000164</t>
  </si>
  <si>
    <t>Bombetka ržena 0,08 kg PREREZANA</t>
  </si>
  <si>
    <t>0000004000165</t>
  </si>
  <si>
    <t>0000004000166</t>
  </si>
  <si>
    <t>0000004000167</t>
  </si>
  <si>
    <t>0000004000168</t>
  </si>
  <si>
    <t>0000004000169</t>
  </si>
  <si>
    <t>0000004000170</t>
  </si>
  <si>
    <t>0000004000171</t>
  </si>
  <si>
    <t>0000004000172</t>
  </si>
  <si>
    <t>0000004000173</t>
  </si>
  <si>
    <t>Štručka zrnata 0,08 kg REZANA</t>
  </si>
  <si>
    <t>0000004000174</t>
  </si>
  <si>
    <t>0000004000175</t>
  </si>
  <si>
    <t>0000004000176</t>
  </si>
  <si>
    <t>0000004000177</t>
  </si>
  <si>
    <t>0000004000178</t>
  </si>
  <si>
    <t>0000004000179</t>
  </si>
  <si>
    <t>0000004000180</t>
  </si>
  <si>
    <t>0000004000181</t>
  </si>
  <si>
    <t>0000004000182</t>
  </si>
  <si>
    <t>0000004000183</t>
  </si>
  <si>
    <t>0000004000184</t>
  </si>
  <si>
    <t>0000004000185</t>
  </si>
  <si>
    <t>0000004000186</t>
  </si>
  <si>
    <t>0000004000187</t>
  </si>
  <si>
    <t>0000004000188</t>
  </si>
  <si>
    <t>0000004000189</t>
  </si>
  <si>
    <t>0000004000190</t>
  </si>
  <si>
    <t>EKO</t>
  </si>
  <si>
    <t>0000006000002</t>
  </si>
  <si>
    <t>0000006000003</t>
  </si>
  <si>
    <t>0000006000004</t>
  </si>
  <si>
    <t>0000006000005</t>
  </si>
  <si>
    <t>0000006000006</t>
  </si>
  <si>
    <t>0000006000007</t>
  </si>
  <si>
    <t>0000006000008</t>
  </si>
  <si>
    <t>0000006000009</t>
  </si>
  <si>
    <t>0000006000010</t>
  </si>
  <si>
    <t>0000006000011</t>
  </si>
  <si>
    <t>0000006000012</t>
  </si>
  <si>
    <t>0000006000013</t>
  </si>
  <si>
    <t>0000006000001</t>
  </si>
  <si>
    <t>0000006000151</t>
  </si>
  <si>
    <t>0000006000014</t>
  </si>
  <si>
    <t>0000006000015</t>
  </si>
  <si>
    <t>0000006000144</t>
  </si>
  <si>
    <t>0000006000152</t>
  </si>
  <si>
    <t>0000006000153</t>
  </si>
  <si>
    <t>0000006000016</t>
  </si>
  <si>
    <t>0000006000017</t>
  </si>
  <si>
    <t>0000006000018</t>
  </si>
  <si>
    <t>0000006000019</t>
  </si>
  <si>
    <t>0000006000154</t>
  </si>
  <si>
    <t>0000006000155</t>
  </si>
  <si>
    <t>0000006000020</t>
  </si>
  <si>
    <t>0000006000021</t>
  </si>
  <si>
    <t>0000006000022</t>
  </si>
  <si>
    <t>0000006000023</t>
  </si>
  <si>
    <t>0000006000024</t>
  </si>
  <si>
    <t>0000006000025</t>
  </si>
  <si>
    <t>0000006000156</t>
  </si>
  <si>
    <t>0000006000027</t>
  </si>
  <si>
    <t>0000006000028</t>
  </si>
  <si>
    <t>0000006000029</t>
  </si>
  <si>
    <t>0000006000030</t>
  </si>
  <si>
    <t>0000006000157</t>
  </si>
  <si>
    <t>0000006000031</t>
  </si>
  <si>
    <t>0000006000032</t>
  </si>
  <si>
    <t>0000006000033</t>
  </si>
  <si>
    <t>0000006000034</t>
  </si>
  <si>
    <t>0000006000035</t>
  </si>
  <si>
    <t>0000006000036</t>
  </si>
  <si>
    <t>0000006000037</t>
  </si>
  <si>
    <t>0000006000038</t>
  </si>
  <si>
    <t>0000006000039</t>
  </si>
  <si>
    <t>0000006000040</t>
  </si>
  <si>
    <t>0000006000143</t>
  </si>
  <si>
    <t>0000006000041</t>
  </si>
  <si>
    <t>0000006000042</t>
  </si>
  <si>
    <t>0000006000043</t>
  </si>
  <si>
    <t>0000006000044</t>
  </si>
  <si>
    <t>0000006000045</t>
  </si>
  <si>
    <t>0000006000046</t>
  </si>
  <si>
    <t>0000006000158</t>
  </si>
  <si>
    <t>0000006000047</t>
  </si>
  <si>
    <t>0000006000159</t>
  </si>
  <si>
    <t>0000006000048</t>
  </si>
  <si>
    <t>0000006000049</t>
  </si>
  <si>
    <t>0000006000050</t>
  </si>
  <si>
    <t>0000006000051</t>
  </si>
  <si>
    <t>0000006000052</t>
  </si>
  <si>
    <t>0000006000053</t>
  </si>
  <si>
    <t>0000006000056</t>
  </si>
  <si>
    <t>0000006000057</t>
  </si>
  <si>
    <t>0000006000058</t>
  </si>
  <si>
    <t>0000006000059</t>
  </si>
  <si>
    <t>0000006000060</t>
  </si>
  <si>
    <t>0000006000061</t>
  </si>
  <si>
    <t>0000006000062</t>
  </si>
  <si>
    <t>0000006000063</t>
  </si>
  <si>
    <t>0000006000064</t>
  </si>
  <si>
    <t>0000006000065</t>
  </si>
  <si>
    <t>0000006000066</t>
  </si>
  <si>
    <t>0000006000067</t>
  </si>
  <si>
    <t>0000006000068</t>
  </si>
  <si>
    <t>0000006000160</t>
  </si>
  <si>
    <t>0000006000069</t>
  </si>
  <si>
    <t>0000006000161</t>
  </si>
  <si>
    <t>0000006000073</t>
  </si>
  <si>
    <t>0000006000150</t>
  </si>
  <si>
    <t>0000006000162</t>
  </si>
  <si>
    <t>0000006000163</t>
  </si>
  <si>
    <t>0000006000164</t>
  </si>
  <si>
    <t>0000006000074</t>
  </si>
  <si>
    <t>0000006000075</t>
  </si>
  <si>
    <t>0000006000076</t>
  </si>
  <si>
    <t>0000006000077</t>
  </si>
  <si>
    <t>0000006000078</t>
  </si>
  <si>
    <t>0000006000079</t>
  </si>
  <si>
    <t>0000006000080</t>
  </si>
  <si>
    <t>0000006000081</t>
  </si>
  <si>
    <t>0000006000082</t>
  </si>
  <si>
    <t>0000006000083</t>
  </si>
  <si>
    <t>0000006000084</t>
  </si>
  <si>
    <t>0000006000085</t>
  </si>
  <si>
    <t>0000006000165</t>
  </si>
  <si>
    <t>0000006000086</t>
  </si>
  <si>
    <t>0000006000166</t>
  </si>
  <si>
    <t>0000006000087</t>
  </si>
  <si>
    <t>0000006000167</t>
  </si>
  <si>
    <t>0000006000088</t>
  </si>
  <si>
    <t>0000006000089</t>
  </si>
  <si>
    <t>0000006000090</t>
  </si>
  <si>
    <t>0000006000091</t>
  </si>
  <si>
    <t>0000006000092</t>
  </si>
  <si>
    <t>0000006000093</t>
  </si>
  <si>
    <t>0000006000168</t>
  </si>
  <si>
    <t>0000006000169</t>
  </si>
  <si>
    <t>0000006000170</t>
  </si>
  <si>
    <t>0000006000094</t>
  </si>
  <si>
    <t>0000006000095</t>
  </si>
  <si>
    <t>0000006000096</t>
  </si>
  <si>
    <t>0000006000171</t>
  </si>
  <si>
    <t>0000006000097</t>
  </si>
  <si>
    <t>0000006000098</t>
  </si>
  <si>
    <t>Zač. Mešanica za medenjake</t>
  </si>
  <si>
    <t>27 g, vrečka</t>
  </si>
  <si>
    <t>0000006000147</t>
  </si>
  <si>
    <t>Bonboniera čokoladna</t>
  </si>
  <si>
    <t>0000006000139</t>
  </si>
  <si>
    <t>Zač. Pehtran</t>
  </si>
  <si>
    <t>0000006000141</t>
  </si>
  <si>
    <t>Zač. Cimet skorja</t>
  </si>
  <si>
    <t>10 g-17 g</t>
  </si>
  <si>
    <t>0000006000177</t>
  </si>
  <si>
    <t>Sladkor v kockah</t>
  </si>
  <si>
    <t>0000006000178</t>
  </si>
  <si>
    <t>Pokovka 125 g</t>
  </si>
  <si>
    <t>0000006000175</t>
  </si>
  <si>
    <t>Kava v zrnu (enakovredno Barcaffe)</t>
  </si>
  <si>
    <t>0000006000176</t>
  </si>
  <si>
    <t>0000006000181</t>
  </si>
  <si>
    <t>117.</t>
  </si>
  <si>
    <t>118.</t>
  </si>
  <si>
    <t>119.</t>
  </si>
  <si>
    <t>120.</t>
  </si>
  <si>
    <t>121.</t>
  </si>
  <si>
    <t>122.</t>
  </si>
  <si>
    <t>123.</t>
  </si>
  <si>
    <t>124.</t>
  </si>
  <si>
    <t>700-1000 g, stekleni/plastični lonec</t>
  </si>
  <si>
    <t>Kava žitna (za belo kavo), enakovredno Proja</t>
  </si>
  <si>
    <t>400-1000 g</t>
  </si>
  <si>
    <t>200-500 g</t>
  </si>
  <si>
    <t>350 g - 700 g</t>
  </si>
  <si>
    <t>620 - 800 g</t>
  </si>
  <si>
    <t>Napitek instant bezeg in limona (cedevita oz. podobno)</t>
  </si>
  <si>
    <t>1000-1200 g</t>
  </si>
  <si>
    <t>Testo krompirjevo - zmes, 1 kg</t>
  </si>
  <si>
    <r>
      <t xml:space="preserve">Voda negazirana brez okusa, 0,5 l </t>
    </r>
    <r>
      <rPr>
        <sz val="10"/>
        <rFont val="Calibri"/>
        <family val="2"/>
        <charset val="238"/>
        <scheme val="minor"/>
      </rPr>
      <t>(naravna mineralna negaz.)</t>
    </r>
  </si>
  <si>
    <t>20-50 g, kozarček</t>
  </si>
  <si>
    <t>40-50 g, vrečka</t>
  </si>
  <si>
    <t>Zač. Čebula pražena (ocvrta)</t>
  </si>
  <si>
    <t>Kakav v prahu presni, eko, brez glutena (za napitek)</t>
  </si>
  <si>
    <t>do 250 g</t>
  </si>
  <si>
    <t>Moka samovzhajajoča, brez alergenov</t>
  </si>
  <si>
    <t>250 g - 500 g</t>
  </si>
  <si>
    <t>0000017000001</t>
  </si>
  <si>
    <t>0000017000002</t>
  </si>
  <si>
    <t>0000017000003</t>
  </si>
  <si>
    <t>0000017000004</t>
  </si>
  <si>
    <t>0000017000005</t>
  </si>
  <si>
    <t>0000017000006</t>
  </si>
  <si>
    <t>0000017000007</t>
  </si>
  <si>
    <t>0000017000008</t>
  </si>
  <si>
    <t>0000017000009</t>
  </si>
  <si>
    <t>0000017000010</t>
  </si>
  <si>
    <t>0000017000011</t>
  </si>
  <si>
    <t>0000017000012</t>
  </si>
  <si>
    <t>0000017000013</t>
  </si>
  <si>
    <t>0000017000014</t>
  </si>
  <si>
    <t>0000017000015</t>
  </si>
  <si>
    <t>0000017000019</t>
  </si>
  <si>
    <t>0000017000020</t>
  </si>
  <si>
    <t>0000017000021</t>
  </si>
  <si>
    <t>0000017000022</t>
  </si>
  <si>
    <t>0000017000023</t>
  </si>
  <si>
    <t>0000017000024</t>
  </si>
  <si>
    <t>0000017000025</t>
  </si>
  <si>
    <t>0000017000026</t>
  </si>
  <si>
    <t>0000017000027</t>
  </si>
  <si>
    <t>0000017000028</t>
  </si>
  <si>
    <t>0000017000029</t>
  </si>
  <si>
    <t>0000017000030</t>
  </si>
  <si>
    <t>0000017000031</t>
  </si>
  <si>
    <t>0000017000032</t>
  </si>
  <si>
    <t>0000017000033</t>
  </si>
  <si>
    <t>0000017000035</t>
  </si>
  <si>
    <t>0000017000036</t>
  </si>
  <si>
    <t>0000017000037</t>
  </si>
  <si>
    <t>0000017000038</t>
  </si>
  <si>
    <t>0000017000039</t>
  </si>
  <si>
    <t>0000017000040</t>
  </si>
  <si>
    <t>0000017000041</t>
  </si>
  <si>
    <t>0000017000042</t>
  </si>
  <si>
    <t>0000017000043</t>
  </si>
  <si>
    <t>0000017000044</t>
  </si>
  <si>
    <t>0000017000046</t>
  </si>
  <si>
    <t>0000017000047</t>
  </si>
  <si>
    <t>0000017000048</t>
  </si>
  <si>
    <t>0000017000049</t>
  </si>
  <si>
    <t>0000017000050</t>
  </si>
  <si>
    <t>0000017000051</t>
  </si>
  <si>
    <t>0000017000052</t>
  </si>
  <si>
    <t>0000017000053</t>
  </si>
  <si>
    <t>0000017000054</t>
  </si>
  <si>
    <t>0000017000055</t>
  </si>
  <si>
    <t>0000017000056</t>
  </si>
  <si>
    <t>0000017000057</t>
  </si>
  <si>
    <t>0000017000058</t>
  </si>
  <si>
    <t>0000017000059</t>
  </si>
  <si>
    <t>0000017000060</t>
  </si>
  <si>
    <t>0000017000061</t>
  </si>
  <si>
    <t>0000017000062</t>
  </si>
  <si>
    <t>0000017000063</t>
  </si>
  <si>
    <t>0000017000064</t>
  </si>
  <si>
    <t>0000017000065</t>
  </si>
  <si>
    <t>0000017000066</t>
  </si>
  <si>
    <t>0000017000067</t>
  </si>
  <si>
    <t>0000017000068</t>
  </si>
  <si>
    <t>0000017000069</t>
  </si>
  <si>
    <t>0000017000070</t>
  </si>
  <si>
    <t>0000018000001</t>
  </si>
  <si>
    <t>0000018000002</t>
  </si>
  <si>
    <t>0000018000003</t>
  </si>
  <si>
    <t>0000018000005</t>
  </si>
  <si>
    <t>0000018000006</t>
  </si>
  <si>
    <t>0000016000001</t>
  </si>
  <si>
    <t>0000016000002</t>
  </si>
  <si>
    <t>0000016000003</t>
  </si>
  <si>
    <t>0000016000004</t>
  </si>
  <si>
    <t>0000016000038</t>
  </si>
  <si>
    <t>0000016000039</t>
  </si>
  <si>
    <t>0000016000026</t>
  </si>
  <si>
    <t>0000016000005</t>
  </si>
  <si>
    <t>0000016000006</t>
  </si>
  <si>
    <t>0000016000007</t>
  </si>
  <si>
    <t>0000016000008</t>
  </si>
  <si>
    <t>0000016000009</t>
  </si>
  <si>
    <t>0000016000012</t>
  </si>
  <si>
    <t>0000016000010</t>
  </si>
  <si>
    <t>0000016000011</t>
  </si>
  <si>
    <t>0000016000013</t>
  </si>
  <si>
    <t>0000016000014</t>
  </si>
  <si>
    <t>0000016000040</t>
  </si>
  <si>
    <t>0000016000041</t>
  </si>
  <si>
    <t>0000016000042</t>
  </si>
  <si>
    <t>0000016000043</t>
  </si>
  <si>
    <t>0000016000044</t>
  </si>
  <si>
    <t>0000016000045</t>
  </si>
  <si>
    <t>0000016000046</t>
  </si>
  <si>
    <t>0000016000047</t>
  </si>
  <si>
    <t>0000016000048</t>
  </si>
  <si>
    <t>0000016000049</t>
  </si>
  <si>
    <t>0000016000024</t>
  </si>
  <si>
    <t>0000016000025</t>
  </si>
  <si>
    <t>0000016000050</t>
  </si>
  <si>
    <t>0000016000051</t>
  </si>
  <si>
    <t>EKO skutin polžek 0,08 kg</t>
  </si>
  <si>
    <t>EKO skutin polžek 0,06 kg</t>
  </si>
  <si>
    <t>0000016000052</t>
  </si>
  <si>
    <t>0000016000053</t>
  </si>
  <si>
    <t>0000016000054</t>
  </si>
  <si>
    <t>0000016000055</t>
  </si>
  <si>
    <t>0000016000015</t>
  </si>
  <si>
    <t>0000016000016</t>
  </si>
  <si>
    <t>0000016000017</t>
  </si>
  <si>
    <t>0000016000056</t>
  </si>
  <si>
    <t>0000016000057</t>
  </si>
  <si>
    <t>Jušne testenine – rezanci valjani 1 kg, 100 % durum zdrob</t>
  </si>
  <si>
    <t>Jušne testenine - ribana kaša 3/1, 100 % durum zdrob</t>
  </si>
  <si>
    <t>Jušne testenine - rezanci fidelini 1 kg, 100 % durum zdrob</t>
  </si>
  <si>
    <t>0000010000001</t>
  </si>
  <si>
    <t>0000010000002</t>
  </si>
  <si>
    <t>0000010000003</t>
  </si>
  <si>
    <t>0000010000048</t>
  </si>
  <si>
    <t>0000010000004</t>
  </si>
  <si>
    <t>0000010000005</t>
  </si>
  <si>
    <t>0000010000049</t>
  </si>
  <si>
    <t>0000010000050</t>
  </si>
  <si>
    <t>0000010000009</t>
  </si>
  <si>
    <t>0000010000010</t>
  </si>
  <si>
    <t>0000010000011</t>
  </si>
  <si>
    <t>0000010000012</t>
  </si>
  <si>
    <t>0000010000013</t>
  </si>
  <si>
    <t>0000010000014</t>
  </si>
  <si>
    <t>0000010000015</t>
  </si>
  <si>
    <t>0000010000016</t>
  </si>
  <si>
    <t>0000010000017</t>
  </si>
  <si>
    <t>0000010000018</t>
  </si>
  <si>
    <t>0000010000019</t>
  </si>
  <si>
    <t>0000010000020</t>
  </si>
  <si>
    <t>0000010000021</t>
  </si>
  <si>
    <t>0000010000022</t>
  </si>
  <si>
    <t>0000010000051</t>
  </si>
  <si>
    <t>0000010000023</t>
  </si>
  <si>
    <t>0000010000024</t>
  </si>
  <si>
    <t>0000010000025</t>
  </si>
  <si>
    <t>0000010000026</t>
  </si>
  <si>
    <t>0000010000052</t>
  </si>
  <si>
    <t>0000010000027</t>
  </si>
  <si>
    <t>0000010000028</t>
  </si>
  <si>
    <t>0000010000038</t>
  </si>
  <si>
    <t>0000010000029</t>
  </si>
  <si>
    <t>0000010000030</t>
  </si>
  <si>
    <t>0000010000031</t>
  </si>
  <si>
    <t>0000010000032</t>
  </si>
  <si>
    <t>0000010000033</t>
  </si>
  <si>
    <t>0000010000034</t>
  </si>
  <si>
    <t>Kaneloni, mesni (min. 88 % govejega mesa)</t>
  </si>
  <si>
    <t>Cmoki kruhovi</t>
  </si>
  <si>
    <t xml:space="preserve">Polpeti, z brokolijem in cvetačo </t>
  </si>
  <si>
    <t>1000 -2000 g</t>
  </si>
  <si>
    <t>Palačinke s čokoladno-lešnikovim nadevom nad 7,15 dag</t>
  </si>
  <si>
    <t>500 - 1500 g</t>
  </si>
  <si>
    <t>Tortelini, s krompirjevim nadevom</t>
  </si>
  <si>
    <t>Svaljki brez jajc in mleka</t>
  </si>
  <si>
    <t>Tortelini, pirini s sirovim nadevom</t>
  </si>
  <si>
    <t xml:space="preserve">Svaljki domači (zamrz. ali sveži) </t>
  </si>
  <si>
    <t>Testenine eko polširoki korenčkovi rezanci, brez jajc in mleka</t>
  </si>
  <si>
    <t>Sklop 10: IZDELKI IZ TESTA IN KROMPIRJA</t>
  </si>
  <si>
    <t xml:space="preserve"> IZDELKI IZ TESTA IN KROMPIRJA</t>
  </si>
  <si>
    <t>Keksi čajni (domači)</t>
  </si>
  <si>
    <t>DIETNI IZDELKI IZ TESTA IN KROMPIRJA</t>
  </si>
  <si>
    <t>Rogljiček francoski brez mleka in jajc 0,05 kg</t>
  </si>
  <si>
    <t>Francoski rogljiček brez mleka in jajc 70 g</t>
  </si>
  <si>
    <t>0000010000061</t>
  </si>
  <si>
    <t>0000010000060</t>
  </si>
  <si>
    <t>0000010000062</t>
  </si>
  <si>
    <t>0000010000063</t>
  </si>
  <si>
    <t>0000010000064</t>
  </si>
  <si>
    <t>0000010000047</t>
  </si>
  <si>
    <t>Testenine eko svedri iz pirine moke, brez jajc in mleka</t>
  </si>
  <si>
    <t>0000010000065</t>
  </si>
  <si>
    <t>0000010000066</t>
  </si>
  <si>
    <t>0000010000067</t>
  </si>
  <si>
    <t>Gibanica (kot prekmurska)</t>
  </si>
  <si>
    <t>Zavitek jabolčni iz polnozrnatega vlečenega testa 0,12 kg</t>
  </si>
  <si>
    <t>Žepek s chia semeni in mareličnim nadevom, brez jajc in mleka 0,08 kg</t>
  </si>
  <si>
    <t>0000004010021</t>
  </si>
  <si>
    <t>0000004010022</t>
  </si>
  <si>
    <t>0000004010024</t>
  </si>
  <si>
    <t>0000004010023</t>
  </si>
  <si>
    <t>0000004010025</t>
  </si>
  <si>
    <t>0000004010026</t>
  </si>
  <si>
    <t>0000004010027</t>
  </si>
  <si>
    <t>0000004010028</t>
  </si>
  <si>
    <t>0000015000003</t>
  </si>
  <si>
    <t>0000015000001</t>
  </si>
  <si>
    <t>0000015000004</t>
  </si>
  <si>
    <t>0000015000002</t>
  </si>
  <si>
    <t>0000015000009</t>
  </si>
  <si>
    <t>0000015000010</t>
  </si>
  <si>
    <t>0000015000011</t>
  </si>
  <si>
    <t>0000015000012</t>
  </si>
  <si>
    <t>0000015000013</t>
  </si>
  <si>
    <t>EKO smooti sadni polnomastni (min. 3,2 % m.m.), 0,15 l</t>
  </si>
  <si>
    <t>0000015000015</t>
  </si>
  <si>
    <t>0000015000016</t>
  </si>
  <si>
    <t>0000015000017</t>
  </si>
  <si>
    <t>0000015000018</t>
  </si>
  <si>
    <t>0000015000019</t>
  </si>
  <si>
    <t>0000015000020</t>
  </si>
  <si>
    <t>0000014000001</t>
  </si>
  <si>
    <t>0000014000002</t>
  </si>
  <si>
    <t>0000014000003</t>
  </si>
  <si>
    <t>0000014000004</t>
  </si>
  <si>
    <t>0000014000005</t>
  </si>
  <si>
    <t>0000014000028</t>
  </si>
  <si>
    <t>0000014000006</t>
  </si>
  <si>
    <t>0000014000007</t>
  </si>
  <si>
    <t>0000014000008</t>
  </si>
  <si>
    <t>0000014000017</t>
  </si>
  <si>
    <t>0000014000018</t>
  </si>
  <si>
    <t>0000014000019</t>
  </si>
  <si>
    <t>0000014000009</t>
  </si>
  <si>
    <t>0000014000020</t>
  </si>
  <si>
    <t>0000014000010</t>
  </si>
  <si>
    <t>0000014000011</t>
  </si>
  <si>
    <t>0000014000021</t>
  </si>
  <si>
    <t>0000014000022</t>
  </si>
  <si>
    <t>Eko zelje sveže belo - mlado</t>
  </si>
  <si>
    <t>0000014000012</t>
  </si>
  <si>
    <t>0000014000013</t>
  </si>
  <si>
    <t>0000014000016</t>
  </si>
  <si>
    <t>0000014000023</t>
  </si>
  <si>
    <t>0000014000024</t>
  </si>
  <si>
    <t>0000014000025</t>
  </si>
  <si>
    <t>0000014000026</t>
  </si>
  <si>
    <t>0000014000027</t>
  </si>
  <si>
    <t>0000014000014</t>
  </si>
  <si>
    <t>0000014000015</t>
  </si>
  <si>
    <t>0000014000029</t>
  </si>
  <si>
    <t>0000013000001</t>
  </si>
  <si>
    <t>0000013000002</t>
  </si>
  <si>
    <r>
      <t>EKO jajca, kokošja, velikost</t>
    </r>
    <r>
      <rPr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M</t>
    </r>
  </si>
  <si>
    <t>0000011000001</t>
  </si>
  <si>
    <t>0000011000002</t>
  </si>
  <si>
    <t>Ledeni čaj - pijača iz izvlečkov čaja in drugih okusov, brez umetnih konzervansov in sladil, 0,2 l</t>
  </si>
  <si>
    <t>0000011000013</t>
  </si>
  <si>
    <t>0000011000014</t>
  </si>
  <si>
    <t>0000011000003</t>
  </si>
  <si>
    <t>0000011000004</t>
  </si>
  <si>
    <t>0000011000005</t>
  </si>
  <si>
    <t>0000011000006</t>
  </si>
  <si>
    <t>0000011000007</t>
  </si>
  <si>
    <t>0000011000008</t>
  </si>
  <si>
    <t>0000011000009</t>
  </si>
  <si>
    <t>0000011000010</t>
  </si>
  <si>
    <t>0000011000011</t>
  </si>
  <si>
    <t>Sok jabolko 100 %, 0,25 l, brez konzervansov in dodanega sladkorja</t>
  </si>
  <si>
    <t>Sok ananas 100 %, 0,2 l, brez konzervansov in dodanega sladkorja</t>
  </si>
  <si>
    <t>Sok pomarača 100 %, 0,25 l brez konzervansov in dodanega sladkorja</t>
  </si>
  <si>
    <t>Nektar pomaranča 50%, 0,25 l, min. 50 % sadni delež brez umetnih konzervansov in sladil</t>
  </si>
  <si>
    <t>Nektar breskev 50 %, 0,25 l, min. 50 % sadni delež brez umetnih konzervansov in sladil</t>
  </si>
  <si>
    <t>Sok pomaranča 100%, 1 l, brez konzervansov in dodanega sladkorja</t>
  </si>
  <si>
    <t>Sok jabolko 100%, 1 l, brez konzervansov in dodanega sladkorja</t>
  </si>
  <si>
    <t>Nektar breskev 50 %, 1 l, min. 50 % sadni delež brez umetnih konzervansov in sladil</t>
  </si>
  <si>
    <t xml:space="preserve">Kokošja jajca, razred A, velikost L, prosta reja </t>
  </si>
  <si>
    <t xml:space="preserve">Kokošja jajca, razred A,  velikost M, prosta reja </t>
  </si>
  <si>
    <t xml:space="preserve">Kokošja jajca, razred A,  velikost L, prosta reja </t>
  </si>
  <si>
    <t>0000009000001</t>
  </si>
  <si>
    <t>0000009000002</t>
  </si>
  <si>
    <t>0000009000003</t>
  </si>
  <si>
    <t>0000008020001</t>
  </si>
  <si>
    <t>0000008020002</t>
  </si>
  <si>
    <t>0000008020003</t>
  </si>
  <si>
    <t>0000008020004</t>
  </si>
  <si>
    <t>0000008020006</t>
  </si>
  <si>
    <t>0000008020007</t>
  </si>
  <si>
    <t>0000008020008</t>
  </si>
  <si>
    <t>0000008020009</t>
  </si>
  <si>
    <t>0000008020010</t>
  </si>
  <si>
    <t>0000008020011</t>
  </si>
  <si>
    <t>0000008020012</t>
  </si>
  <si>
    <t>0000008020013</t>
  </si>
  <si>
    <t>0000008020014</t>
  </si>
  <si>
    <t>0000008020015</t>
  </si>
  <si>
    <t>Kompot, ananas v koščkih 3/1</t>
  </si>
  <si>
    <t>2500-4250 g</t>
  </si>
  <si>
    <t>Marmelada, sliva 1/1, min. 45 % sadnega deleža</t>
  </si>
  <si>
    <t>Marmelada, jagoda 1/1, min. 45 % sadnega deleža</t>
  </si>
  <si>
    <t>Marmelada, marelica 1/1, min. 45 % sadnega deleža</t>
  </si>
  <si>
    <t>Marmelada, mešana 1/1, min. 45 % sadnega deleža</t>
  </si>
  <si>
    <t>0000008020016</t>
  </si>
  <si>
    <t>0000008020017</t>
  </si>
  <si>
    <t>0000008020018</t>
  </si>
  <si>
    <t>0000008020050</t>
  </si>
  <si>
    <t>0000008020039</t>
  </si>
  <si>
    <t>0000008020019</t>
  </si>
  <si>
    <t>0000008020020</t>
  </si>
  <si>
    <t>0000008020021</t>
  </si>
  <si>
    <t>0000008020022</t>
  </si>
  <si>
    <t>0000008020044</t>
  </si>
  <si>
    <t>0000008020023</t>
  </si>
  <si>
    <t>0000008020042</t>
  </si>
  <si>
    <t>0000008020024</t>
  </si>
  <si>
    <t>0000008020045</t>
  </si>
  <si>
    <t>0000008020025</t>
  </si>
  <si>
    <t>0000008020026</t>
  </si>
  <si>
    <t>0000008020027</t>
  </si>
  <si>
    <t>0000008020028</t>
  </si>
  <si>
    <t>0000008020029</t>
  </si>
  <si>
    <t>0000008020030</t>
  </si>
  <si>
    <t>EKO kumarice, kisle 3/1</t>
  </si>
  <si>
    <t>Ketchup blagi brez konzervansov in umetnih arom</t>
  </si>
  <si>
    <t>0000008020046</t>
  </si>
  <si>
    <t>0000008020047</t>
  </si>
  <si>
    <t>0000008020031</t>
  </si>
  <si>
    <t>0000008020032</t>
  </si>
  <si>
    <t>0000008020033</t>
  </si>
  <si>
    <t>0000008020034</t>
  </si>
  <si>
    <t>0000008020048</t>
  </si>
  <si>
    <t>0000008020035</t>
  </si>
  <si>
    <t>0000008020036</t>
  </si>
  <si>
    <t>0000008020037</t>
  </si>
  <si>
    <t>0000008020038</t>
  </si>
  <si>
    <t>2900-3500 g</t>
  </si>
  <si>
    <t>EKO rdeča pesa (rezana na rezine) 3/1</t>
  </si>
  <si>
    <t>0000008020051</t>
  </si>
  <si>
    <t>0000008020052</t>
  </si>
  <si>
    <t>0000008010001</t>
  </si>
  <si>
    <t>0000008010002</t>
  </si>
  <si>
    <t>0000008010003</t>
  </si>
  <si>
    <t>0000008010004</t>
  </si>
  <si>
    <t>0000008010026</t>
  </si>
  <si>
    <t>0000008010005</t>
  </si>
  <si>
    <t>0000008010006</t>
  </si>
  <si>
    <t>0000008010007</t>
  </si>
  <si>
    <t>0000008010008</t>
  </si>
  <si>
    <t>0000008010009</t>
  </si>
  <si>
    <t>0000008010010</t>
  </si>
  <si>
    <t>0000008010011</t>
  </si>
  <si>
    <t>0000008010012</t>
  </si>
  <si>
    <t>0000008010013</t>
  </si>
  <si>
    <t>0000008010014</t>
  </si>
  <si>
    <t>0000008010015</t>
  </si>
  <si>
    <t>0000008010016</t>
  </si>
  <si>
    <t>0000008010017</t>
  </si>
  <si>
    <t>0000008010018</t>
  </si>
  <si>
    <t>0000008010019</t>
  </si>
  <si>
    <t>0000008010020</t>
  </si>
  <si>
    <t>0000008010021</t>
  </si>
  <si>
    <t>0000008010022</t>
  </si>
  <si>
    <t>0000008010028</t>
  </si>
  <si>
    <t>0000008010024</t>
  </si>
  <si>
    <t>0000008010023</t>
  </si>
  <si>
    <t>0000008010027</t>
  </si>
  <si>
    <t>300 - 800 g</t>
  </si>
  <si>
    <t>680 - 1000 g</t>
  </si>
  <si>
    <t>2500 - 3000 g</t>
  </si>
  <si>
    <t>2400-3500 g</t>
  </si>
  <si>
    <t>2500-4500 g</t>
  </si>
  <si>
    <t>Kosmiči kakavovi v obliki napihnjencev (enakovredno Orgran) brez glutena in alergenov</t>
  </si>
  <si>
    <t>Krekerji večzrnati brez vseh alergenov (enakovredno Orgran)</t>
  </si>
  <si>
    <t>Rižev desert (puding) eko – različni okusi 100 g</t>
  </si>
  <si>
    <t>100g-110 g, plastični lonček</t>
  </si>
  <si>
    <t>Sojino meso, drobljeno (koščki)</t>
  </si>
  <si>
    <t>Nadomestek jajčni brez vseh alergenov</t>
  </si>
  <si>
    <t>Kapski oslič (M. Capensis), file, globoko zamrznjeni, brez kože, kosti in obliva, I. kvaliteta</t>
  </si>
  <si>
    <t>0,9 -5 kg/pakiranje</t>
  </si>
  <si>
    <t>EKO hrenovka, telečja, brez dodatka svinjine, v naravnem ovoju, brez dodanih nitritov</t>
  </si>
  <si>
    <t>Kapski oslič (M. Capensis), file paniran, globoko zamrznjeni, brez kosti, I. kvaliteta</t>
  </si>
  <si>
    <t>0000007000001</t>
  </si>
  <si>
    <t>0000007000002</t>
  </si>
  <si>
    <t>0000007000020</t>
  </si>
  <si>
    <t>0000007000003</t>
  </si>
  <si>
    <t>0000007000004</t>
  </si>
  <si>
    <t>0000007000005</t>
  </si>
  <si>
    <t>0000007000006</t>
  </si>
  <si>
    <t>0000007000007</t>
  </si>
  <si>
    <t>0000007000021</t>
  </si>
  <si>
    <t>0000007000022</t>
  </si>
  <si>
    <t>0000007000023</t>
  </si>
  <si>
    <t>0000007000024</t>
  </si>
  <si>
    <t>0000007000025</t>
  </si>
  <si>
    <t>0000007000026</t>
  </si>
  <si>
    <t>0000007000008</t>
  </si>
  <si>
    <t>0000007000012</t>
  </si>
  <si>
    <t>0000007000013</t>
  </si>
  <si>
    <t>0000007000014</t>
  </si>
  <si>
    <t>0000007000015</t>
  </si>
  <si>
    <t>0000007000018</t>
  </si>
  <si>
    <t>0000007000016</t>
  </si>
  <si>
    <t>Somova štruca, sveža</t>
  </si>
  <si>
    <t>4-5 kg/ pakiranje</t>
  </si>
  <si>
    <t>0000007000027</t>
  </si>
  <si>
    <t>0000007000017</t>
  </si>
  <si>
    <t>Sklop 7:  RIBE in LIGNJI</t>
  </si>
  <si>
    <t>Brokoli zam., ekološki</t>
  </si>
  <si>
    <t>Cvetača, zam., ekološka</t>
  </si>
  <si>
    <t>Korenje, kocke, zam., ekološko</t>
  </si>
  <si>
    <t>Špinača, briketi, pasirana, zam., ekološka</t>
  </si>
  <si>
    <t>0000008010029</t>
  </si>
  <si>
    <t>0000008010030</t>
  </si>
  <si>
    <t>0000008010031</t>
  </si>
  <si>
    <t>0000008010032</t>
  </si>
  <si>
    <t>0000005000099</t>
  </si>
  <si>
    <t>0000005000001</t>
  </si>
  <si>
    <t>0000005000002</t>
  </si>
  <si>
    <t>0000005000003</t>
  </si>
  <si>
    <t>0000005000004</t>
  </si>
  <si>
    <t>0000005000005</t>
  </si>
  <si>
    <t>0000005000006</t>
  </si>
  <si>
    <t>0000005000007</t>
  </si>
  <si>
    <t>0000005000008</t>
  </si>
  <si>
    <t>0000005000009</t>
  </si>
  <si>
    <t>0000005000094</t>
  </si>
  <si>
    <t>0000005000010</t>
  </si>
  <si>
    <t>0000005000011</t>
  </si>
  <si>
    <t>0000005000093</t>
  </si>
  <si>
    <t>0000005000012</t>
  </si>
  <si>
    <t>0000005000013</t>
  </si>
  <si>
    <t>0000005000014</t>
  </si>
  <si>
    <t>0000005000015</t>
  </si>
  <si>
    <t>0000005000016</t>
  </si>
  <si>
    <t>0000005000017</t>
  </si>
  <si>
    <t>0000005000018</t>
  </si>
  <si>
    <t>0000005000019</t>
  </si>
  <si>
    <t>0000005000020</t>
  </si>
  <si>
    <t>0000005000021</t>
  </si>
  <si>
    <t>0000005000022</t>
  </si>
  <si>
    <t>0000005000098</t>
  </si>
  <si>
    <t>0000005000023</t>
  </si>
  <si>
    <t>0000005000024</t>
  </si>
  <si>
    <t>0000005000025</t>
  </si>
  <si>
    <t>0000005000026</t>
  </si>
  <si>
    <t>0000005000027</t>
  </si>
  <si>
    <t>0000005000028</t>
  </si>
  <si>
    <t>0000005000029</t>
  </si>
  <si>
    <t>0000005000030</t>
  </si>
  <si>
    <t>0000005000031</t>
  </si>
  <si>
    <t>0000005000032</t>
  </si>
  <si>
    <t>0000005000033</t>
  </si>
  <si>
    <t>0000005000034</t>
  </si>
  <si>
    <t>0000005000035</t>
  </si>
  <si>
    <t>0000005000036</t>
  </si>
  <si>
    <t>0000005000037</t>
  </si>
  <si>
    <t>0000005000038</t>
  </si>
  <si>
    <t>0000005000039</t>
  </si>
  <si>
    <t>0000005000040</t>
  </si>
  <si>
    <t>0000005000041</t>
  </si>
  <si>
    <t>0000005000043</t>
  </si>
  <si>
    <t>0000005000044</t>
  </si>
  <si>
    <t>0000005000045</t>
  </si>
  <si>
    <t>0000005000046</t>
  </si>
  <si>
    <t>0000005000047</t>
  </si>
  <si>
    <t>0000005000048</t>
  </si>
  <si>
    <t>0000005000049</t>
  </si>
  <si>
    <t>0000005000050</t>
  </si>
  <si>
    <t>0000005000051</t>
  </si>
  <si>
    <t>0000005000052</t>
  </si>
  <si>
    <t>0000005000053</t>
  </si>
  <si>
    <t>0000005000054</t>
  </si>
  <si>
    <t>0000005000055</t>
  </si>
  <si>
    <t>0000005000056</t>
  </si>
  <si>
    <t>0000005000057</t>
  </si>
  <si>
    <t>0000005000058</t>
  </si>
  <si>
    <t>0000005000059</t>
  </si>
  <si>
    <t>0000005000060</t>
  </si>
  <si>
    <t>0000005000061</t>
  </si>
  <si>
    <t>0000005000100</t>
  </si>
  <si>
    <t>0000005000062</t>
  </si>
  <si>
    <t>0000005000063</t>
  </si>
  <si>
    <t>0000005000064</t>
  </si>
  <si>
    <t>0000005000065</t>
  </si>
  <si>
    <t>0000005000066</t>
  </si>
  <si>
    <t>0000005000067</t>
  </si>
  <si>
    <t>0000005000068</t>
  </si>
  <si>
    <t>0000005000069</t>
  </si>
  <si>
    <t>0000005000070</t>
  </si>
  <si>
    <t>0000005000071</t>
  </si>
  <si>
    <t>0000005000072</t>
  </si>
  <si>
    <t>0000005000073</t>
  </si>
  <si>
    <t>0000005000074</t>
  </si>
  <si>
    <t>0000005000075</t>
  </si>
  <si>
    <t>0000005000076</t>
  </si>
  <si>
    <t>0000005000077</t>
  </si>
  <si>
    <t>0000005000078</t>
  </si>
  <si>
    <t>0000005000079</t>
  </si>
  <si>
    <t>0000005000080</t>
  </si>
  <si>
    <t>0000005000081</t>
  </si>
  <si>
    <t>0000005000082</t>
  </si>
  <si>
    <t>0000005000083</t>
  </si>
  <si>
    <t>0000005000084</t>
  </si>
  <si>
    <t>0000005000095</t>
  </si>
  <si>
    <t>0000005000086</t>
  </si>
  <si>
    <t>0000005000087</t>
  </si>
  <si>
    <t>0000005000088</t>
  </si>
  <si>
    <t>0000005000089</t>
  </si>
  <si>
    <t>0000005000090</t>
  </si>
  <si>
    <t>0000003000001</t>
  </si>
  <si>
    <t>0000003000002</t>
  </si>
  <si>
    <t>0000003000003</t>
  </si>
  <si>
    <t>0000003000004</t>
  </si>
  <si>
    <t>0000003000005</t>
  </si>
  <si>
    <t>0000003000006</t>
  </si>
  <si>
    <t>0000003000007</t>
  </si>
  <si>
    <t>0000003000008</t>
  </si>
  <si>
    <t>0000003000009</t>
  </si>
  <si>
    <t>0000003000011</t>
  </si>
  <si>
    <t>0000003000012</t>
  </si>
  <si>
    <t>0000003000013</t>
  </si>
  <si>
    <t>0000003000014</t>
  </si>
  <si>
    <t>0000003000015</t>
  </si>
  <si>
    <t>0000003000016</t>
  </si>
  <si>
    <t>0000003000021</t>
  </si>
  <si>
    <t>0000003000022</t>
  </si>
  <si>
    <t>0000003000023</t>
  </si>
  <si>
    <t>0000003000017</t>
  </si>
  <si>
    <t>0000003000018</t>
  </si>
  <si>
    <t>0000003000019</t>
  </si>
  <si>
    <t>0000003000024</t>
  </si>
  <si>
    <t>0000003000020</t>
  </si>
  <si>
    <t>0000002000001</t>
  </si>
  <si>
    <t>0000002000002</t>
  </si>
  <si>
    <t>0000002000039</t>
  </si>
  <si>
    <t>0000002000041</t>
  </si>
  <si>
    <t>0000002000003</t>
  </si>
  <si>
    <t>0000002000004</t>
  </si>
  <si>
    <t>0000002000005</t>
  </si>
  <si>
    <t>0000002000042</t>
  </si>
  <si>
    <t>0000002000043</t>
  </si>
  <si>
    <t>0000002000006</t>
  </si>
  <si>
    <t>0000002000044</t>
  </si>
  <si>
    <t>0000002000007</t>
  </si>
  <si>
    <t>0000002000008</t>
  </si>
  <si>
    <t>0000002000045</t>
  </si>
  <si>
    <t>0000002000009</t>
  </si>
  <si>
    <t>0000002000010</t>
  </si>
  <si>
    <t>0000002000036</t>
  </si>
  <si>
    <t>0000002000011</t>
  </si>
  <si>
    <t>0000002000012</t>
  </si>
  <si>
    <t>0000002000013</t>
  </si>
  <si>
    <t>0000002000014</t>
  </si>
  <si>
    <t>0000002000015</t>
  </si>
  <si>
    <t>0000002000016</t>
  </si>
  <si>
    <t>0000002000017</t>
  </si>
  <si>
    <t>0000002000046</t>
  </si>
  <si>
    <t>0000002000047</t>
  </si>
  <si>
    <t>0000002000018</t>
  </si>
  <si>
    <t>0000002000019</t>
  </si>
  <si>
    <t>0000002000048</t>
  </si>
  <si>
    <t>0000002000020</t>
  </si>
  <si>
    <t>0000002000021</t>
  </si>
  <si>
    <t>0000002000022</t>
  </si>
  <si>
    <t>0000002000023</t>
  </si>
  <si>
    <t>0000002000024</t>
  </si>
  <si>
    <t>0000002000025</t>
  </si>
  <si>
    <t>0000002000026</t>
  </si>
  <si>
    <t>0000002000027</t>
  </si>
  <si>
    <t>0000002000040</t>
  </si>
  <si>
    <t>0000002000049</t>
  </si>
  <si>
    <t>0000002000028</t>
  </si>
  <si>
    <t>0000002000029</t>
  </si>
  <si>
    <t>0000002000030</t>
  </si>
  <si>
    <t>0000002000037</t>
  </si>
  <si>
    <t>0000002000031</t>
  </si>
  <si>
    <t>0000002000032</t>
  </si>
  <si>
    <t>0000002000033</t>
  </si>
  <si>
    <t>0000002000034</t>
  </si>
  <si>
    <t>0000002000035</t>
  </si>
  <si>
    <t>0000001000001</t>
  </si>
  <si>
    <t>0000001000002</t>
  </si>
  <si>
    <t>0000001000003</t>
  </si>
  <si>
    <t>0000001000004</t>
  </si>
  <si>
    <t>0000001000005</t>
  </si>
  <si>
    <t>0000001000006</t>
  </si>
  <si>
    <t>0000001000007</t>
  </si>
  <si>
    <t>0000001000009</t>
  </si>
  <si>
    <t>0000001000010</t>
  </si>
  <si>
    <t>0000001000011</t>
  </si>
  <si>
    <t>0000001000012</t>
  </si>
  <si>
    <t>0000001000013</t>
  </si>
  <si>
    <t>0000001000014</t>
  </si>
  <si>
    <t>0000001000015</t>
  </si>
  <si>
    <t>0000001000016</t>
  </si>
  <si>
    <t>0000001000017</t>
  </si>
  <si>
    <t>0000001000018</t>
  </si>
  <si>
    <t>0000001000019</t>
  </si>
  <si>
    <t>Telečje stegno BK (brez kosti) - shema IK</t>
  </si>
  <si>
    <t xml:space="preserve">Telečje stegno BK (brez kosti) </t>
  </si>
  <si>
    <t>0000002000050</t>
  </si>
  <si>
    <t>Kefir navadni polnomastni (min. 3,2 % m.m.), 200 g</t>
  </si>
  <si>
    <t>150- 200 g plastični lonček</t>
  </si>
  <si>
    <t>0000001000020</t>
  </si>
  <si>
    <t>0000001000023</t>
  </si>
  <si>
    <t>0000001000025</t>
  </si>
  <si>
    <t>0000001000031</t>
  </si>
  <si>
    <t>0000001000032</t>
  </si>
  <si>
    <t>0000001000034</t>
  </si>
  <si>
    <t>0000001000035</t>
  </si>
  <si>
    <t>0000001000036</t>
  </si>
  <si>
    <t>0000001000037</t>
  </si>
  <si>
    <t>0000001000038</t>
  </si>
  <si>
    <t>0000001000039</t>
  </si>
  <si>
    <t>0000001000040</t>
  </si>
  <si>
    <t>0000001000041</t>
  </si>
  <si>
    <t>0000001000042</t>
  </si>
  <si>
    <t>0000001000100</t>
  </si>
  <si>
    <t>0000001000043</t>
  </si>
  <si>
    <t>0000001000047</t>
  </si>
  <si>
    <t>0000001000048</t>
  </si>
  <si>
    <t>0000001000049</t>
  </si>
  <si>
    <t>0000001000050</t>
  </si>
  <si>
    <t>0000001000052</t>
  </si>
  <si>
    <t>0000001000054</t>
  </si>
  <si>
    <t>0000001000055</t>
  </si>
  <si>
    <t>0000001000056</t>
  </si>
  <si>
    <t>0000001000057</t>
  </si>
  <si>
    <t>0000001000059</t>
  </si>
  <si>
    <t>0000001000060</t>
  </si>
  <si>
    <t>0000001000061</t>
  </si>
  <si>
    <t>0000001000062</t>
  </si>
  <si>
    <t>0000001000063</t>
  </si>
  <si>
    <t>0000001000064</t>
  </si>
  <si>
    <t>0000001000065</t>
  </si>
  <si>
    <t>0000001000066</t>
  </si>
  <si>
    <t>0000001000067</t>
  </si>
  <si>
    <t>0000001000068</t>
  </si>
  <si>
    <t>0000001000069</t>
  </si>
  <si>
    <t>0000001000070</t>
  </si>
  <si>
    <t>0000001000071</t>
  </si>
  <si>
    <t>0000001000072</t>
  </si>
  <si>
    <t>0000001000073</t>
  </si>
  <si>
    <t>0000001000074</t>
  </si>
  <si>
    <t>0000001000075</t>
  </si>
  <si>
    <t>0000001000076</t>
  </si>
  <si>
    <t>0000001000077</t>
  </si>
  <si>
    <t>0000001000078</t>
  </si>
  <si>
    <t>0000001000079</t>
  </si>
  <si>
    <t>0000001000080</t>
  </si>
  <si>
    <t>0000001000081</t>
  </si>
  <si>
    <t>0000001000082</t>
  </si>
  <si>
    <t>0000001000083</t>
  </si>
  <si>
    <t>0000001000084</t>
  </si>
  <si>
    <t>0000001000095</t>
  </si>
  <si>
    <t>0000001000096</t>
  </si>
  <si>
    <t>0000001000097</t>
  </si>
  <si>
    <t>0000001000085</t>
  </si>
  <si>
    <t>Piščančje hrenovke v naravnem ovoju, brez glutena</t>
  </si>
  <si>
    <t>Suhe brusnice, brez konzervansov</t>
  </si>
  <si>
    <t>Suhe hruške, krhlji narezani na rezine (četrtine ali osmine), neolupljeni</t>
  </si>
  <si>
    <t>Suhe marelice, brez koščic, nežveplane, razpolovljene</t>
  </si>
  <si>
    <t>Suhi dateljni, brez koščic</t>
  </si>
  <si>
    <t>Suha jabolka, krhlji, narezani na rezine, olupljeni</t>
  </si>
  <si>
    <t>0000005000102</t>
  </si>
  <si>
    <t>0000005000103</t>
  </si>
  <si>
    <t>0000005000104</t>
  </si>
  <si>
    <t>0000005000105</t>
  </si>
  <si>
    <t xml:space="preserve">Testenine eko zvezdice iz temne moke, brez jajc in mleka </t>
  </si>
  <si>
    <t>Štručka zeliščna 0,07 kg</t>
  </si>
  <si>
    <t>Štručka polnozrnata temna 0,07 kg</t>
  </si>
  <si>
    <t>0000004010029</t>
  </si>
  <si>
    <t>0000004010030</t>
  </si>
  <si>
    <t>Žepek z borovničevim nadevom in dodatkom rženega kislega testa 0,08 kg</t>
  </si>
  <si>
    <t>Piščančja pašteta, brez konzervansov, ojačevalcev arome in glutena</t>
  </si>
  <si>
    <t xml:space="preserve">2. </t>
  </si>
  <si>
    <r>
      <rPr>
        <sz val="12"/>
        <rFont val="Calibri"/>
        <family val="2"/>
        <charset val="238"/>
        <scheme val="minor"/>
      </rPr>
      <t>Na naslednjih straneh so izpisani tipi živil, za katere ponudnik izpolni podatke o svojih specifičnih izdelkih, ki jih bo vključil v ponudbo. Ponudnik izpolnjuje le</t>
    </r>
    <r>
      <rPr>
        <b/>
        <sz val="12"/>
        <rFont val="Calibri"/>
        <family val="2"/>
        <charset val="238"/>
        <scheme val="minor"/>
      </rPr>
      <t xml:space="preserve"> stolpce 3.,8.,9.,10.,15., </t>
    </r>
    <r>
      <rPr>
        <sz val="12"/>
        <rFont val="Calibri"/>
        <family val="2"/>
        <charset val="238"/>
        <scheme val="minor"/>
      </rPr>
      <t xml:space="preserve">ki so našteti spodaj. </t>
    </r>
  </si>
  <si>
    <t>ŠIFRA ARTIKLA DOBAVITELJA ZA NAROČANJE</t>
  </si>
  <si>
    <t>ŠIFRA ARTIKLA NAROČNIKA ZA NAROČANJE</t>
  </si>
  <si>
    <t>Šifra artikla naročnika, za pomoč pri naročanju. Se ne spreminja.</t>
  </si>
  <si>
    <t>Enota mere naročene količine (kg, l, kos). Se ne spreminja.</t>
  </si>
  <si>
    <t>Ponudnik vpiše ceno brez davka v EUR za navedeno enoto mere (kos, l, kg)</t>
  </si>
  <si>
    <t>Avtomatski izračun: zmnožek vrednosti iz stolpcev 9 in 10, deljen s 100</t>
  </si>
  <si>
    <t>Avtomatski izračun: seštevek vrednosti iz stolpcev 9 in 11.</t>
  </si>
  <si>
    <t>Avtomatski izračun: zmnožek vrednosti iz stolpcev 12 in 13. Seštevek vrednosti vseh živil v sklopu.</t>
  </si>
  <si>
    <t xml:space="preserve">Čaj planinski EKO / filter verige            </t>
  </si>
  <si>
    <t>Čaj otroški EKO/ filter verige</t>
  </si>
  <si>
    <t>Čaj sadni EKO/ filter verige</t>
  </si>
  <si>
    <t>Čaj božični/ filter verige</t>
  </si>
  <si>
    <t>0000006000182</t>
  </si>
  <si>
    <t>0000006000183</t>
  </si>
  <si>
    <t>0000006000184</t>
  </si>
  <si>
    <t>0000006000174</t>
  </si>
  <si>
    <r>
      <t xml:space="preserve">ŠIFRA ARTIKLA NAROČNIKA            </t>
    </r>
    <r>
      <rPr>
        <sz val="12"/>
        <rFont val="Calibri"/>
        <family val="2"/>
        <charset val="238"/>
        <scheme val="minor"/>
      </rPr>
      <t>(za naročanje)</t>
    </r>
  </si>
  <si>
    <t xml:space="preserve">33. </t>
  </si>
  <si>
    <r>
      <t xml:space="preserve">CENA NA EM BREZ DDV V € </t>
    </r>
    <r>
      <rPr>
        <sz val="12"/>
        <rFont val="Calibri"/>
        <family val="2"/>
        <charset val="238"/>
        <scheme val="minor"/>
      </rPr>
      <t>(2 decimalki)</t>
    </r>
  </si>
  <si>
    <t>Bombetka ržena 0,03 kg PAKIRANA</t>
  </si>
  <si>
    <t>Kruh domači (kot Hribovc) 1 kg</t>
  </si>
  <si>
    <t>Kruh hlebec (kot Jelen) 1 kg</t>
  </si>
  <si>
    <t>Amarant, brez glutena</t>
  </si>
  <si>
    <t>Biskvit čokoladni, brez glutena, 5x30 g</t>
  </si>
  <si>
    <t>Džem dietni brez sladkorja, s sladili, min. 40 % sadni delež</t>
  </si>
  <si>
    <t>220 g</t>
  </si>
  <si>
    <t>Napitek ovseni, brez glutena</t>
  </si>
  <si>
    <t>Napitek rižev, okus kokos, 0,2 l</t>
  </si>
  <si>
    <t>Napitek rižev, okus kakav, 0,2 l</t>
  </si>
  <si>
    <t>Kaša porcijska brez vseh alergenov 7x30 g (kot Orgran)</t>
  </si>
  <si>
    <t>210 g</t>
  </si>
  <si>
    <t xml:space="preserve">250 g </t>
  </si>
  <si>
    <t>Kokosov desert</t>
  </si>
  <si>
    <t>400 g, plastični lonček</t>
  </si>
  <si>
    <t>Kokosov desert, sadni okus, 125 g</t>
  </si>
  <si>
    <t>Kosmiči koruzni,  brez glutena, jajc,  mleka, arašidov, oreščkov, soje</t>
  </si>
  <si>
    <t>Krema univerzalna rastlinska, brez vseh alergenov</t>
  </si>
  <si>
    <t>Krema kokosova za stepanje, brez alergenov</t>
  </si>
  <si>
    <t>400 ml</t>
  </si>
  <si>
    <t>Kruhki hrustljavi ajdovi ali večzrnati (enakovredno Orgran)</t>
  </si>
  <si>
    <t>225-500 g</t>
  </si>
  <si>
    <t>Namaz z okusom čokolada-lešnik, brez glutena in mleka (enakovredno Plamil)</t>
  </si>
  <si>
    <t>Nadomestek kisle smetane (sojina kisla smetana)</t>
  </si>
  <si>
    <t>Ovseni desert eko, okus vanilija, 130 g</t>
  </si>
  <si>
    <t xml:space="preserve">130 g </t>
  </si>
  <si>
    <t>Pašteta eko v tubi</t>
  </si>
  <si>
    <t>175 g - 250 g</t>
  </si>
  <si>
    <t>Ploščica brez alergenov, okus čokolada ali sadna, 24 g</t>
  </si>
  <si>
    <t>24 g - 50 g</t>
  </si>
  <si>
    <t>Sojin desert vanilija ali čokolada 115 g</t>
  </si>
  <si>
    <t>115 g, plastični lonček</t>
  </si>
  <si>
    <t>Sladoled rižev, okus vanilja, brez alergenov</t>
  </si>
  <si>
    <t>Štručke brez glutena, jajc, laktoze – polpečene, 150 g</t>
  </si>
  <si>
    <t>Vaflji koruzni eko, brez glutena</t>
  </si>
  <si>
    <t>750 g - 1000 g</t>
  </si>
  <si>
    <t>Kaša eko ajdova, brez glutena</t>
  </si>
  <si>
    <t>Kus kus iz koruze, brez glutena</t>
  </si>
  <si>
    <t>Polenta eko, brez glutena</t>
  </si>
  <si>
    <t>Zdrob proseni eko, brez glutena</t>
  </si>
  <si>
    <t>Zdrob rižev eko, brez glutena</t>
  </si>
  <si>
    <t>0000017000081</t>
  </si>
  <si>
    <t>0000017000080</t>
  </si>
  <si>
    <t>0000017000079</t>
  </si>
  <si>
    <t>0000017000078</t>
  </si>
  <si>
    <t>0000017000082</t>
  </si>
  <si>
    <t>0000017000083</t>
  </si>
  <si>
    <t>0000017000077</t>
  </si>
  <si>
    <t>0000017000076</t>
  </si>
  <si>
    <t>0000017000075</t>
  </si>
  <si>
    <t>0000017000074</t>
  </si>
  <si>
    <t>0000017000073</t>
  </si>
  <si>
    <t>0000017000072</t>
  </si>
  <si>
    <t>0000017000071</t>
  </si>
  <si>
    <t>9+(9*11/100)</t>
  </si>
  <si>
    <t>10+(10*11/100)</t>
  </si>
  <si>
    <t>13*15</t>
  </si>
  <si>
    <r>
      <t>Čaj</t>
    </r>
    <r>
      <rPr>
        <sz val="12"/>
        <rFont val="Calibri"/>
        <family val="2"/>
        <charset val="238"/>
        <scheme val="minor"/>
      </rPr>
      <t xml:space="preserve"> jagoda-vanilija</t>
    </r>
    <r>
      <rPr>
        <sz val="12"/>
        <color theme="1"/>
        <rFont val="Calibri"/>
        <family val="2"/>
        <charset val="238"/>
        <scheme val="minor"/>
      </rPr>
      <t xml:space="preserve">/ filter verige </t>
    </r>
  </si>
  <si>
    <t>125.</t>
  </si>
  <si>
    <t>126.</t>
  </si>
  <si>
    <t>127.</t>
  </si>
  <si>
    <t>128.</t>
  </si>
  <si>
    <t>Datum: ____._____.2026</t>
  </si>
  <si>
    <t>Cmoki z jagodnim nadevom s skuto, min. 45 % sadnega deleža v polnilu</t>
  </si>
  <si>
    <t xml:space="preserve">15. </t>
  </si>
  <si>
    <t>VELJAVNOST PREDRAČUNA: 1.5.2026 - 30.4.2027</t>
  </si>
  <si>
    <t>VELJAVNOST PREDRAČUNA za 1.obdobje: 1.5.2026 - 31.7.2026</t>
  </si>
  <si>
    <t>0000001000088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</si>
</sst>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"/>
  </numFmts>
  <fonts count="45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2"/>
      <color rgb="FF3F3F3F"/>
      <name val="Calibri"/>
      <family val="2"/>
      <charset val="238"/>
      <scheme val="minor"/>
    </font>
    <font>
      <sz val="12"/>
      <color rgb="FF3F3F3F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6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3"/>
      <color theme="0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Podravka Sans"/>
      <family val="2"/>
      <charset val="238"/>
    </font>
    <font>
      <sz val="12"/>
      <color rgb="FF00B050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5" tint="0.59999389629810485"/>
        <bgColor indexed="64"/>
      </patternFill>
    </fill>
  </fills>
  <borders count="9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40" fillId="0" borderId="0"/>
    <xf numFmtId="0" fontId="41" fillId="0" borderId="0"/>
  </cellStyleXfs>
  <cellXfs count="806">
    <xf numFmtId="0" fontId="0" fillId="0" borderId="0" xfId="0"/>
    <xf numFmtId="164" fontId="6" fillId="0" borderId="0" xfId="0" applyNumberFormat="1" applyFont="1"/>
    <xf numFmtId="0" fontId="8" fillId="0" borderId="0" xfId="0" applyFont="1" applyAlignment="1">
      <alignment horizontal="center"/>
    </xf>
    <xf numFmtId="0" fontId="0" fillId="0" borderId="0" xfId="0" applyFill="1" applyBorder="1"/>
    <xf numFmtId="0" fontId="0" fillId="3" borderId="2" xfId="0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0" borderId="14" xfId="0" applyFont="1" applyFill="1" applyBorder="1"/>
    <xf numFmtId="0" fontId="8" fillId="4" borderId="15" xfId="1" applyFont="1" applyFill="1" applyBorder="1" applyAlignment="1">
      <alignment horizontal="center"/>
    </xf>
    <xf numFmtId="0" fontId="8" fillId="4" borderId="11" xfId="1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 wrapText="1"/>
    </xf>
    <xf numFmtId="0" fontId="8" fillId="4" borderId="10" xfId="1" applyFont="1" applyFill="1" applyBorder="1" applyAlignment="1">
      <alignment horizontal="center"/>
    </xf>
    <xf numFmtId="0" fontId="8" fillId="4" borderId="16" xfId="1" applyFont="1" applyFill="1" applyBorder="1" applyAlignment="1">
      <alignment horizontal="center"/>
    </xf>
    <xf numFmtId="0" fontId="8" fillId="4" borderId="17" xfId="1" applyFont="1" applyFill="1" applyBorder="1" applyAlignment="1">
      <alignment horizontal="center"/>
    </xf>
    <xf numFmtId="0" fontId="8" fillId="4" borderId="19" xfId="1" applyFont="1" applyFill="1" applyBorder="1" applyAlignment="1">
      <alignment horizontal="center"/>
    </xf>
    <xf numFmtId="0" fontId="8" fillId="4" borderId="20" xfId="1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 wrapText="1"/>
    </xf>
    <xf numFmtId="0" fontId="8" fillId="4" borderId="23" xfId="1" applyFont="1" applyFill="1" applyBorder="1" applyAlignment="1">
      <alignment horizontal="center"/>
    </xf>
    <xf numFmtId="0" fontId="8" fillId="4" borderId="24" xfId="1" applyFont="1" applyFill="1" applyBorder="1" applyAlignment="1">
      <alignment horizontal="center"/>
    </xf>
    <xf numFmtId="0" fontId="8" fillId="4" borderId="25" xfId="1" applyFont="1" applyFill="1" applyBorder="1" applyAlignment="1">
      <alignment horizontal="center"/>
    </xf>
    <xf numFmtId="0" fontId="6" fillId="0" borderId="0" xfId="0" applyFont="1" applyFill="1" applyBorder="1"/>
    <xf numFmtId="0" fontId="8" fillId="0" borderId="0" xfId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/>
    <xf numFmtId="0" fontId="7" fillId="4" borderId="7" xfId="1" applyFont="1" applyFill="1" applyBorder="1" applyAlignment="1">
      <alignment horizontal="center" vertical="center" wrapText="1"/>
    </xf>
    <xf numFmtId="0" fontId="7" fillId="6" borderId="8" xfId="1" applyFont="1" applyFill="1" applyBorder="1"/>
    <xf numFmtId="0" fontId="7" fillId="6" borderId="9" xfId="1" applyFont="1" applyFill="1" applyBorder="1"/>
    <xf numFmtId="0" fontId="7" fillId="6" borderId="28" xfId="1" applyFont="1" applyFill="1" applyBorder="1"/>
    <xf numFmtId="0" fontId="7" fillId="6" borderId="29" xfId="1" applyFont="1" applyFill="1" applyBorder="1"/>
    <xf numFmtId="0" fontId="7" fillId="6" borderId="30" xfId="1" applyFont="1" applyFill="1" applyBorder="1"/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9" xfId="1" applyFont="1" applyFill="1" applyBorder="1" applyAlignment="1">
      <alignment vertical="center" wrapText="1"/>
    </xf>
    <xf numFmtId="0" fontId="15" fillId="0" borderId="9" xfId="1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17" fillId="6" borderId="33" xfId="0" applyFont="1" applyFill="1" applyBorder="1"/>
    <xf numFmtId="0" fontId="15" fillId="6" borderId="9" xfId="1" applyFont="1" applyFill="1" applyBorder="1" applyAlignment="1">
      <alignment horizontal="left" vertical="center"/>
    </xf>
    <xf numFmtId="0" fontId="7" fillId="6" borderId="9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9" xfId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7" fillId="0" borderId="0" xfId="1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5" fillId="0" borderId="9" xfId="1" applyFont="1" applyFill="1" applyBorder="1" applyAlignment="1">
      <alignment horizontal="left"/>
    </xf>
    <xf numFmtId="0" fontId="15" fillId="6" borderId="8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15" fillId="0" borderId="48" xfId="1" applyFont="1" applyFill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7" fillId="6" borderId="52" xfId="1" applyFont="1" applyFill="1" applyBorder="1" applyAlignment="1">
      <alignment horizontal="center"/>
    </xf>
    <xf numFmtId="0" fontId="7" fillId="6" borderId="53" xfId="1" applyFont="1" applyFill="1" applyBorder="1" applyAlignment="1">
      <alignment horizontal="left" vertical="center" wrapText="1"/>
    </xf>
    <xf numFmtId="0" fontId="7" fillId="6" borderId="54" xfId="1" applyFont="1" applyFill="1" applyBorder="1" applyAlignment="1">
      <alignment horizontal="center"/>
    </xf>
    <xf numFmtId="0" fontId="7" fillId="6" borderId="53" xfId="1" applyFont="1" applyFill="1" applyBorder="1" applyAlignment="1">
      <alignment horizontal="center"/>
    </xf>
    <xf numFmtId="0" fontId="7" fillId="6" borderId="55" xfId="1" applyFont="1" applyFill="1" applyBorder="1" applyAlignment="1">
      <alignment horizontal="center"/>
    </xf>
    <xf numFmtId="0" fontId="7" fillId="6" borderId="55" xfId="0" applyFont="1" applyFill="1" applyBorder="1" applyAlignment="1">
      <alignment horizontal="center" wrapText="1"/>
    </xf>
    <xf numFmtId="0" fontId="7" fillId="6" borderId="56" xfId="1" applyFont="1" applyFill="1" applyBorder="1" applyAlignment="1">
      <alignment horizontal="center"/>
    </xf>
    <xf numFmtId="0" fontId="7" fillId="6" borderId="57" xfId="1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justify"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164" fontId="6" fillId="0" borderId="0" xfId="0" applyNumberFormat="1" applyFont="1" applyProtection="1">
      <protection locked="0"/>
    </xf>
    <xf numFmtId="164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3" borderId="6" xfId="0" applyFill="1" applyBorder="1" applyAlignment="1">
      <alignment horizontal="center" vertical="center"/>
    </xf>
    <xf numFmtId="0" fontId="0" fillId="3" borderId="60" xfId="0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3" xfId="0" applyFill="1" applyBorder="1" applyAlignment="1"/>
    <xf numFmtId="0" fontId="0" fillId="3" borderId="61" xfId="0" applyFill="1" applyBorder="1" applyAlignment="1"/>
    <xf numFmtId="0" fontId="8" fillId="4" borderId="7" xfId="1" applyFont="1" applyFill="1" applyBorder="1" applyAlignment="1" applyProtection="1">
      <alignment horizontal="center" vertical="center" wrapText="1"/>
      <protection locked="0"/>
    </xf>
    <xf numFmtId="0" fontId="8" fillId="9" borderId="62" xfId="1" applyFont="1" applyFill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9" borderId="9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 applyProtection="1">
      <alignment horizontal="center" vertical="center" wrapText="1"/>
      <protection locked="0"/>
    </xf>
    <xf numFmtId="0" fontId="8" fillId="10" borderId="63" xfId="0" applyFont="1" applyFill="1" applyBorder="1" applyAlignment="1">
      <alignment horizontal="center" vertical="center" wrapText="1"/>
    </xf>
    <xf numFmtId="0" fontId="8" fillId="4" borderId="13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8" fillId="4" borderId="11" xfId="1" applyFont="1" applyFill="1" applyBorder="1" applyAlignment="1" applyProtection="1">
      <alignment horizontal="center"/>
      <protection locked="0"/>
    </xf>
    <xf numFmtId="0" fontId="8" fillId="9" borderId="9" xfId="1" applyFont="1" applyFill="1" applyBorder="1" applyAlignment="1" applyProtection="1">
      <alignment horizontal="center"/>
      <protection locked="0"/>
    </xf>
    <xf numFmtId="0" fontId="8" fillId="9" borderId="9" xfId="0" applyFont="1" applyFill="1" applyBorder="1" applyAlignment="1" applyProtection="1">
      <alignment horizontal="center" wrapText="1"/>
      <protection locked="0"/>
    </xf>
    <xf numFmtId="0" fontId="8" fillId="9" borderId="64" xfId="1" applyFont="1" applyFill="1" applyBorder="1" applyAlignment="1">
      <alignment horizontal="center"/>
    </xf>
    <xf numFmtId="0" fontId="8" fillId="9" borderId="9" xfId="1" applyFont="1" applyFill="1" applyBorder="1" applyAlignment="1">
      <alignment horizontal="center"/>
    </xf>
    <xf numFmtId="0" fontId="8" fillId="9" borderId="65" xfId="1" applyFont="1" applyFill="1" applyBorder="1" applyAlignment="1" applyProtection="1">
      <alignment horizontal="center"/>
      <protection locked="0"/>
    </xf>
    <xf numFmtId="0" fontId="8" fillId="9" borderId="43" xfId="1" applyFont="1" applyFill="1" applyBorder="1" applyAlignment="1">
      <alignment horizontal="center"/>
    </xf>
    <xf numFmtId="0" fontId="8" fillId="9" borderId="32" xfId="1" applyFont="1" applyFill="1" applyBorder="1" applyAlignment="1" applyProtection="1">
      <alignment horizontal="center"/>
      <protection locked="0"/>
    </xf>
    <xf numFmtId="0" fontId="8" fillId="4" borderId="20" xfId="1" applyFont="1" applyFill="1" applyBorder="1" applyAlignment="1" applyProtection="1">
      <alignment horizontal="center"/>
      <protection locked="0"/>
    </xf>
    <xf numFmtId="0" fontId="8" fillId="9" borderId="21" xfId="1" applyFont="1" applyFill="1" applyBorder="1" applyAlignment="1" applyProtection="1">
      <alignment horizontal="center"/>
      <protection locked="0"/>
    </xf>
    <xf numFmtId="0" fontId="8" fillId="9" borderId="22" xfId="1" applyFont="1" applyFill="1" applyBorder="1" applyAlignment="1" applyProtection="1">
      <alignment horizontal="center"/>
      <protection locked="0"/>
    </xf>
    <xf numFmtId="0" fontId="8" fillId="9" borderId="66" xfId="0" applyFont="1" applyFill="1" applyBorder="1" applyAlignment="1">
      <alignment horizontal="center" wrapText="1"/>
    </xf>
    <xf numFmtId="0" fontId="8" fillId="9" borderId="66" xfId="1" applyFont="1" applyFill="1" applyBorder="1" applyAlignment="1">
      <alignment horizontal="center"/>
    </xf>
    <xf numFmtId="0" fontId="8" fillId="9" borderId="67" xfId="1" applyFont="1" applyFill="1" applyBorder="1" applyAlignment="1" applyProtection="1">
      <alignment horizontal="center"/>
      <protection locked="0"/>
    </xf>
    <xf numFmtId="0" fontId="8" fillId="9" borderId="68" xfId="1" applyFont="1" applyFill="1" applyBorder="1" applyAlignment="1">
      <alignment horizontal="center"/>
    </xf>
    <xf numFmtId="0" fontId="8" fillId="9" borderId="24" xfId="1" applyFont="1" applyFill="1" applyBorder="1" applyAlignment="1">
      <alignment horizontal="center"/>
    </xf>
    <xf numFmtId="0" fontId="8" fillId="9" borderId="25" xfId="1" applyFont="1" applyFill="1" applyBorder="1" applyAlignment="1">
      <alignment horizontal="center"/>
    </xf>
    <xf numFmtId="0" fontId="8" fillId="9" borderId="69" xfId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8" fillId="6" borderId="8" xfId="1" applyFont="1" applyFill="1" applyBorder="1" applyAlignment="1">
      <alignment horizontal="center"/>
    </xf>
    <xf numFmtId="0" fontId="8" fillId="6" borderId="9" xfId="1" applyFont="1" applyFill="1" applyBorder="1" applyAlignment="1" applyProtection="1">
      <alignment horizontal="center"/>
      <protection locked="0"/>
    </xf>
    <xf numFmtId="0" fontId="8" fillId="6" borderId="9" xfId="1" applyFont="1" applyFill="1" applyBorder="1" applyAlignment="1">
      <alignment horizontal="left"/>
    </xf>
    <xf numFmtId="0" fontId="8" fillId="6" borderId="9" xfId="1" applyFont="1" applyFill="1" applyBorder="1" applyAlignment="1">
      <alignment horizontal="center"/>
    </xf>
    <xf numFmtId="0" fontId="8" fillId="6" borderId="70" xfId="1" applyFont="1" applyFill="1" applyBorder="1" applyAlignment="1" applyProtection="1">
      <alignment horizontal="center"/>
      <protection locked="0"/>
    </xf>
    <xf numFmtId="0" fontId="8" fillId="6" borderId="71" xfId="0" applyFont="1" applyFill="1" applyBorder="1" applyAlignment="1">
      <alignment horizontal="center" wrapText="1"/>
    </xf>
    <xf numFmtId="0" fontId="8" fillId="6" borderId="71" xfId="1" applyFont="1" applyFill="1" applyBorder="1" applyAlignment="1">
      <alignment horizontal="center"/>
    </xf>
    <xf numFmtId="0" fontId="8" fillId="6" borderId="71" xfId="1" applyFont="1" applyFill="1" applyBorder="1" applyAlignment="1" applyProtection="1">
      <alignment horizontal="center"/>
      <protection locked="0"/>
    </xf>
    <xf numFmtId="0" fontId="8" fillId="6" borderId="72" xfId="1" applyFont="1" applyFill="1" applyBorder="1" applyAlignment="1">
      <alignment horizontal="center"/>
    </xf>
    <xf numFmtId="0" fontId="8" fillId="6" borderId="73" xfId="1" applyFont="1" applyFill="1" applyBorder="1" applyAlignment="1">
      <alignment horizontal="center"/>
    </xf>
    <xf numFmtId="0" fontId="8" fillId="6" borderId="74" xfId="1" applyFont="1" applyFill="1" applyBorder="1" applyAlignment="1">
      <alignment horizontal="center"/>
    </xf>
    <xf numFmtId="0" fontId="8" fillId="6" borderId="58" xfId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0" fillId="0" borderId="9" xfId="0" applyFill="1" applyBorder="1" applyAlignment="1" applyProtection="1">
      <alignment horizontal="center" vertical="center"/>
    </xf>
    <xf numFmtId="0" fontId="0" fillId="0" borderId="9" xfId="0" applyFont="1" applyFill="1" applyBorder="1" applyAlignment="1" applyProtection="1">
      <alignment horizontal="center" vertical="center"/>
      <protection locked="0"/>
    </xf>
    <xf numFmtId="0" fontId="6" fillId="0" borderId="9" xfId="1" applyFont="1" applyFill="1" applyBorder="1" applyAlignment="1" applyProtection="1">
      <alignment horizontal="center" vertical="center"/>
      <protection locked="0"/>
    </xf>
    <xf numFmtId="165" fontId="6" fillId="9" borderId="28" xfId="1" applyNumberFormat="1" applyFont="1" applyFill="1" applyBorder="1" applyAlignment="1" applyProtection="1">
      <alignment horizontal="center" vertical="center"/>
    </xf>
    <xf numFmtId="165" fontId="6" fillId="0" borderId="28" xfId="1" applyNumberFormat="1" applyFont="1" applyFill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 wrapText="1"/>
    </xf>
    <xf numFmtId="0" fontId="6" fillId="0" borderId="32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9" xfId="1" applyFont="1" applyFill="1" applyBorder="1" applyAlignment="1" applyProtection="1">
      <alignment horizontal="center" vertical="center" wrapText="1"/>
    </xf>
    <xf numFmtId="0" fontId="6" fillId="0" borderId="9" xfId="1" applyFont="1" applyFill="1" applyBorder="1" applyAlignment="1" applyProtection="1">
      <alignment horizontal="center" vertical="center" wrapText="1"/>
      <protection locked="0"/>
    </xf>
    <xf numFmtId="0" fontId="0" fillId="6" borderId="33" xfId="0" applyFill="1" applyBorder="1" applyProtection="1"/>
    <xf numFmtId="0" fontId="6" fillId="6" borderId="9" xfId="1" applyFont="1" applyFill="1" applyBorder="1" applyAlignment="1" applyProtection="1">
      <alignment horizontal="left" vertical="center"/>
      <protection locked="0"/>
    </xf>
    <xf numFmtId="0" fontId="8" fillId="6" borderId="9" xfId="0" applyFont="1" applyFill="1" applyBorder="1" applyAlignment="1" applyProtection="1">
      <alignment vertical="center" wrapText="1"/>
    </xf>
    <xf numFmtId="0" fontId="6" fillId="6" borderId="9" xfId="0" applyFont="1" applyFill="1" applyBorder="1" applyAlignment="1" applyProtection="1">
      <alignment horizontal="center" vertical="center" wrapText="1"/>
    </xf>
    <xf numFmtId="0" fontId="6" fillId="6" borderId="9" xfId="1" applyFont="1" applyFill="1" applyBorder="1" applyAlignment="1" applyProtection="1">
      <alignment horizontal="center" vertical="center" wrapText="1"/>
    </xf>
    <xf numFmtId="0" fontId="6" fillId="6" borderId="9" xfId="1" applyFont="1" applyFill="1" applyBorder="1" applyAlignment="1" applyProtection="1">
      <alignment horizontal="center" vertical="center" wrapText="1"/>
      <protection locked="0"/>
    </xf>
    <xf numFmtId="0" fontId="6" fillId="6" borderId="9" xfId="1" applyFont="1" applyFill="1" applyBorder="1" applyAlignment="1" applyProtection="1">
      <alignment horizontal="center" vertical="center"/>
      <protection locked="0"/>
    </xf>
    <xf numFmtId="165" fontId="6" fillId="6" borderId="28" xfId="1" applyNumberFormat="1" applyFont="1" applyFill="1" applyBorder="1" applyAlignment="1" applyProtection="1">
      <alignment horizontal="center" vertical="center"/>
    </xf>
    <xf numFmtId="0" fontId="6" fillId="6" borderId="29" xfId="0" applyFont="1" applyFill="1" applyBorder="1" applyAlignment="1" applyProtection="1">
      <alignment horizontal="center" vertical="center" wrapText="1"/>
    </xf>
    <xf numFmtId="0" fontId="6" fillId="6" borderId="32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center" vertical="center"/>
    </xf>
    <xf numFmtId="0" fontId="0" fillId="0" borderId="59" xfId="0" applyFill="1" applyBorder="1" applyAlignment="1" applyProtection="1">
      <alignment horizontal="center" vertical="center"/>
    </xf>
    <xf numFmtId="0" fontId="0" fillId="6" borderId="8" xfId="0" applyFill="1" applyBorder="1" applyProtection="1"/>
    <xf numFmtId="0" fontId="6" fillId="0" borderId="48" xfId="0" applyFont="1" applyFill="1" applyBorder="1" applyAlignment="1" applyProtection="1">
      <alignment vertical="center" wrapText="1"/>
    </xf>
    <xf numFmtId="0" fontId="0" fillId="6" borderId="8" xfId="0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29" xfId="0" applyFont="1" applyFill="1" applyBorder="1" applyAlignment="1" applyProtection="1">
      <alignment horizontal="center" vertical="center" wrapText="1"/>
    </xf>
    <xf numFmtId="0" fontId="6" fillId="0" borderId="39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Protection="1"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protection locked="0"/>
    </xf>
    <xf numFmtId="0" fontId="0" fillId="0" borderId="0" xfId="0" applyFill="1" applyBorder="1" applyProtection="1">
      <protection locked="0"/>
    </xf>
    <xf numFmtId="0" fontId="15" fillId="0" borderId="0" xfId="0" applyFont="1" applyAlignment="1" applyProtection="1">
      <protection locked="0"/>
    </xf>
    <xf numFmtId="0" fontId="6" fillId="0" borderId="0" xfId="1" applyFont="1" applyFill="1" applyBorder="1" applyProtection="1">
      <protection locked="0"/>
    </xf>
    <xf numFmtId="0" fontId="7" fillId="6" borderId="8" xfId="1" applyFont="1" applyFill="1" applyBorder="1" applyAlignment="1">
      <alignment horizontal="center"/>
    </xf>
    <xf numFmtId="0" fontId="7" fillId="6" borderId="9" xfId="1" applyFont="1" applyFill="1" applyBorder="1" applyAlignment="1">
      <alignment horizontal="left"/>
    </xf>
    <xf numFmtId="0" fontId="7" fillId="6" borderId="9" xfId="1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 wrapText="1"/>
    </xf>
    <xf numFmtId="0" fontId="7" fillId="6" borderId="28" xfId="1" applyFont="1" applyFill="1" applyBorder="1" applyAlignment="1">
      <alignment horizontal="center"/>
    </xf>
    <xf numFmtId="0" fontId="7" fillId="6" borderId="29" xfId="1" applyFont="1" applyFill="1" applyBorder="1" applyAlignment="1">
      <alignment horizontal="center"/>
    </xf>
    <xf numFmtId="0" fontId="7" fillId="6" borderId="30" xfId="1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 wrapText="1"/>
    </xf>
    <xf numFmtId="0" fontId="7" fillId="6" borderId="9" xfId="1" applyFont="1" applyFill="1" applyBorder="1" applyAlignment="1">
      <alignment vertical="center" wrapText="1"/>
    </xf>
    <xf numFmtId="0" fontId="15" fillId="0" borderId="8" xfId="0" applyNumberFormat="1" applyFont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/>
    </xf>
    <xf numFmtId="0" fontId="0" fillId="0" borderId="0" xfId="0" applyBorder="1"/>
    <xf numFmtId="0" fontId="17" fillId="0" borderId="36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5" fillId="0" borderId="9" xfId="1" applyFont="1" applyFill="1" applyBorder="1" applyAlignment="1">
      <alignment horizontal="center"/>
    </xf>
    <xf numFmtId="0" fontId="15" fillId="0" borderId="29" xfId="1" applyFont="1" applyFill="1" applyBorder="1" applyAlignment="1">
      <alignment horizontal="center" vertical="center"/>
    </xf>
    <xf numFmtId="0" fontId="15" fillId="0" borderId="29" xfId="1" applyFont="1" applyFill="1" applyBorder="1" applyAlignment="1">
      <alignment horizontal="center"/>
    </xf>
    <xf numFmtId="49" fontId="15" fillId="0" borderId="9" xfId="0" applyNumberFormat="1" applyFont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7" fillId="6" borderId="34" xfId="1" applyFont="1" applyFill="1" applyBorder="1" applyAlignment="1">
      <alignment horizontal="center"/>
    </xf>
    <xf numFmtId="0" fontId="7" fillId="6" borderId="55" xfId="1" applyFont="1" applyFill="1" applyBorder="1" applyAlignment="1">
      <alignment horizontal="left"/>
    </xf>
    <xf numFmtId="0" fontId="7" fillId="6" borderId="64" xfId="1" applyFont="1" applyFill="1" applyBorder="1" applyAlignment="1">
      <alignment horizontal="center"/>
    </xf>
    <xf numFmtId="0" fontId="7" fillId="6" borderId="78" xfId="1" applyFont="1" applyFill="1" applyBorder="1" applyAlignment="1">
      <alignment horizontal="center"/>
    </xf>
    <xf numFmtId="0" fontId="15" fillId="0" borderId="34" xfId="0" applyFont="1" applyBorder="1" applyAlignment="1">
      <alignment horizontal="center" vertical="center" wrapText="1"/>
    </xf>
    <xf numFmtId="0" fontId="7" fillId="0" borderId="79" xfId="1" applyFont="1" applyFill="1" applyBorder="1"/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14" xfId="0" applyFont="1" applyFill="1" applyBorder="1" applyProtection="1">
      <protection locked="0"/>
    </xf>
    <xf numFmtId="0" fontId="7" fillId="6" borderId="8" xfId="1" applyFont="1" applyFill="1" applyBorder="1" applyAlignment="1" applyProtection="1">
      <alignment horizontal="center"/>
    </xf>
    <xf numFmtId="0" fontId="7" fillId="6" borderId="9" xfId="1" applyFont="1" applyFill="1" applyBorder="1" applyAlignment="1" applyProtection="1">
      <alignment horizontal="center"/>
      <protection locked="0"/>
    </xf>
    <xf numFmtId="0" fontId="7" fillId="6" borderId="9" xfId="1" applyFont="1" applyFill="1" applyBorder="1" applyAlignment="1" applyProtection="1">
      <alignment horizontal="left"/>
    </xf>
    <xf numFmtId="0" fontId="7" fillId="6" borderId="9" xfId="1" applyFont="1" applyFill="1" applyBorder="1" applyAlignment="1" applyProtection="1">
      <alignment horizontal="center"/>
    </xf>
    <xf numFmtId="0" fontId="15" fillId="6" borderId="9" xfId="1" applyFont="1" applyFill="1" applyBorder="1" applyAlignment="1" applyProtection="1">
      <alignment horizontal="center" vertical="center"/>
      <protection locked="0"/>
    </xf>
    <xf numFmtId="0" fontId="15" fillId="6" borderId="28" xfId="0" applyFont="1" applyFill="1" applyBorder="1" applyAlignment="1">
      <alignment horizontal="center" vertical="center" wrapText="1"/>
    </xf>
    <xf numFmtId="0" fontId="15" fillId="6" borderId="28" xfId="1" applyFont="1" applyFill="1" applyBorder="1" applyAlignment="1">
      <alignment horizontal="center" vertical="center"/>
    </xf>
    <xf numFmtId="0" fontId="15" fillId="6" borderId="28" xfId="1" applyFont="1" applyFill="1" applyBorder="1" applyAlignment="1" applyProtection="1">
      <alignment horizontal="center" vertical="center"/>
      <protection locked="0"/>
    </xf>
    <xf numFmtId="0" fontId="15" fillId="6" borderId="29" xfId="1" applyFont="1" applyFill="1" applyBorder="1" applyAlignment="1">
      <alignment horizontal="center" vertical="center"/>
    </xf>
    <xf numFmtId="0" fontId="15" fillId="6" borderId="45" xfId="1" applyFont="1" applyFill="1" applyBorder="1" applyAlignment="1">
      <alignment horizontal="center" vertical="center"/>
    </xf>
    <xf numFmtId="0" fontId="15" fillId="6" borderId="30" xfId="1" applyFont="1" applyFill="1" applyBorder="1" applyAlignment="1">
      <alignment horizontal="center" vertical="center"/>
    </xf>
    <xf numFmtId="0" fontId="7" fillId="6" borderId="31" xfId="1" applyFont="1" applyFill="1" applyBorder="1" applyAlignment="1" applyProtection="1">
      <alignment horizontal="center"/>
      <protection locked="0"/>
    </xf>
    <xf numFmtId="0" fontId="15" fillId="0" borderId="0" xfId="0" applyFont="1" applyFill="1" applyBorder="1" applyProtection="1">
      <protection locked="0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9" xfId="1" applyFont="1" applyFill="1" applyBorder="1" applyAlignment="1" applyProtection="1">
      <alignment horizontal="left"/>
      <protection locked="0"/>
    </xf>
    <xf numFmtId="0" fontId="15" fillId="0" borderId="9" xfId="1" applyFont="1" applyFill="1" applyBorder="1" applyAlignment="1" applyProtection="1">
      <alignment horizontal="left"/>
    </xf>
    <xf numFmtId="0" fontId="15" fillId="0" borderId="9" xfId="1" applyFont="1" applyFill="1" applyBorder="1" applyAlignment="1" applyProtection="1">
      <alignment horizontal="center"/>
    </xf>
    <xf numFmtId="0" fontId="17" fillId="0" borderId="9" xfId="0" applyFont="1" applyFill="1" applyBorder="1" applyAlignment="1" applyProtection="1">
      <alignment horizontal="center" vertical="center"/>
    </xf>
    <xf numFmtId="0" fontId="15" fillId="0" borderId="9" xfId="1" applyFont="1" applyFill="1" applyBorder="1" applyAlignment="1" applyProtection="1">
      <alignment horizontal="center" vertical="center"/>
      <protection locked="0"/>
    </xf>
    <xf numFmtId="0" fontId="15" fillId="0" borderId="29" xfId="1" applyFont="1" applyFill="1" applyBorder="1" applyAlignment="1" applyProtection="1">
      <alignment horizontal="center" vertical="center"/>
    </xf>
    <xf numFmtId="0" fontId="15" fillId="0" borderId="58" xfId="1" applyFont="1" applyFill="1" applyBorder="1" applyAlignment="1" applyProtection="1">
      <alignment horizontal="center" vertical="center"/>
      <protection locked="0"/>
    </xf>
    <xf numFmtId="0" fontId="15" fillId="0" borderId="9" xfId="1" applyFont="1" applyFill="1" applyBorder="1" applyAlignment="1" applyProtection="1">
      <alignment horizontal="left" vertical="center"/>
      <protection locked="0"/>
    </xf>
    <xf numFmtId="0" fontId="22" fillId="0" borderId="9" xfId="0" applyFont="1" applyFill="1" applyBorder="1" applyAlignment="1" applyProtection="1">
      <alignment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7" fillId="0" borderId="9" xfId="0" applyFont="1" applyFill="1" applyBorder="1" applyAlignment="1" applyProtection="1">
      <alignment horizontal="center" vertical="center"/>
      <protection locked="0"/>
    </xf>
    <xf numFmtId="0" fontId="22" fillId="0" borderId="29" xfId="0" applyFont="1" applyFill="1" applyBorder="1" applyAlignment="1" applyProtection="1">
      <alignment horizontal="center" vertical="center" wrapText="1"/>
    </xf>
    <xf numFmtId="0" fontId="15" fillId="0" borderId="32" xfId="1" applyFont="1" applyFill="1" applyBorder="1" applyAlignment="1" applyProtection="1">
      <alignment vertical="center"/>
      <protection locked="0"/>
    </xf>
    <xf numFmtId="0" fontId="15" fillId="0" borderId="34" xfId="0" applyFont="1" applyBorder="1" applyAlignment="1" applyProtection="1">
      <alignment horizontal="center" vertical="center" wrapText="1"/>
    </xf>
    <xf numFmtId="0" fontId="22" fillId="0" borderId="48" xfId="0" applyFont="1" applyFill="1" applyBorder="1" applyAlignment="1" applyProtection="1">
      <alignment vertical="center" wrapText="1"/>
    </xf>
    <xf numFmtId="0" fontId="17" fillId="6" borderId="33" xfId="0" applyFont="1" applyFill="1" applyBorder="1" applyProtection="1"/>
    <xf numFmtId="0" fontId="15" fillId="6" borderId="9" xfId="1" applyFont="1" applyFill="1" applyBorder="1" applyAlignment="1" applyProtection="1">
      <alignment horizontal="left" vertical="center"/>
      <protection locked="0"/>
    </xf>
    <xf numFmtId="0" fontId="7" fillId="6" borderId="9" xfId="0" applyFont="1" applyFill="1" applyBorder="1" applyAlignment="1" applyProtection="1">
      <alignment vertical="center" wrapText="1"/>
    </xf>
    <xf numFmtId="0" fontId="15" fillId="6" borderId="9" xfId="0" applyFont="1" applyFill="1" applyBorder="1" applyAlignment="1" applyProtection="1">
      <alignment horizontal="center" vertical="center" wrapText="1"/>
    </xf>
    <xf numFmtId="0" fontId="15" fillId="6" borderId="9" xfId="1" applyFont="1" applyFill="1" applyBorder="1" applyAlignment="1" applyProtection="1">
      <alignment horizontal="center" vertical="center" wrapText="1"/>
    </xf>
    <xf numFmtId="0" fontId="15" fillId="6" borderId="9" xfId="1" applyFont="1" applyFill="1" applyBorder="1" applyAlignment="1" applyProtection="1">
      <alignment horizontal="center" vertical="center" wrapText="1"/>
      <protection locked="0"/>
    </xf>
    <xf numFmtId="0" fontId="15" fillId="6" borderId="29" xfId="0" applyFont="1" applyFill="1" applyBorder="1" applyAlignment="1" applyProtection="1">
      <alignment horizontal="center" vertical="center" wrapText="1"/>
    </xf>
    <xf numFmtId="0" fontId="15" fillId="6" borderId="32" xfId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7" fillId="0" borderId="27" xfId="0" applyFont="1" applyFill="1" applyBorder="1" applyAlignment="1" applyProtection="1">
      <alignment horizontal="left" vertical="top"/>
      <protection locked="0"/>
    </xf>
    <xf numFmtId="0" fontId="15" fillId="0" borderId="77" xfId="1" applyFont="1" applyFill="1" applyBorder="1" applyAlignment="1" applyProtection="1">
      <alignment vertical="center"/>
      <protection locked="0"/>
    </xf>
    <xf numFmtId="0" fontId="15" fillId="0" borderId="39" xfId="1" applyFont="1" applyFill="1" applyBorder="1" applyAlignment="1" applyProtection="1">
      <alignment vertical="center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Protection="1">
      <protection locked="0"/>
    </xf>
    <xf numFmtId="0" fontId="7" fillId="0" borderId="8" xfId="0" applyFont="1" applyFill="1" applyBorder="1" applyAlignment="1" applyProtection="1">
      <alignment horizontal="left" vertical="top"/>
      <protection locked="0"/>
    </xf>
    <xf numFmtId="0" fontId="23" fillId="0" borderId="0" xfId="0" applyFont="1" applyFill="1" applyBorder="1" applyAlignment="1">
      <alignment horizontal="center" vertical="center" wrapText="1"/>
    </xf>
    <xf numFmtId="0" fontId="1" fillId="0" borderId="0" xfId="1" applyFill="1" applyBorder="1"/>
    <xf numFmtId="0" fontId="24" fillId="6" borderId="8" xfId="1" applyFont="1" applyFill="1" applyBorder="1"/>
    <xf numFmtId="0" fontId="24" fillId="6" borderId="9" xfId="1" applyFont="1" applyFill="1" applyBorder="1"/>
    <xf numFmtId="0" fontId="24" fillId="6" borderId="28" xfId="1" applyFont="1" applyFill="1" applyBorder="1"/>
    <xf numFmtId="0" fontId="24" fillId="6" borderId="29" xfId="1" applyFont="1" applyFill="1" applyBorder="1"/>
    <xf numFmtId="0" fontId="24" fillId="6" borderId="30" xfId="1" applyFont="1" applyFill="1" applyBorder="1"/>
    <xf numFmtId="0" fontId="17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25" fillId="0" borderId="9" xfId="1" applyFont="1" applyFill="1" applyBorder="1" applyAlignment="1">
      <alignment horizontal="center" vertical="center" wrapText="1"/>
    </xf>
    <xf numFmtId="0" fontId="24" fillId="0" borderId="0" xfId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17" fillId="0" borderId="0" xfId="0" applyFont="1"/>
    <xf numFmtId="0" fontId="15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Border="1" applyAlignment="1" applyProtection="1">
      <alignment horizontal="center" vertical="center" wrapText="1"/>
      <protection locked="0"/>
    </xf>
    <xf numFmtId="0" fontId="15" fillId="6" borderId="9" xfId="0" applyFont="1" applyFill="1" applyBorder="1" applyAlignment="1" applyProtection="1">
      <alignment horizontal="center" vertical="center" wrapText="1"/>
      <protection locked="0"/>
    </xf>
    <xf numFmtId="0" fontId="15" fillId="0" borderId="32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15" fillId="6" borderId="32" xfId="1" applyFont="1" applyFill="1" applyBorder="1" applyAlignment="1" applyProtection="1">
      <alignment horizontal="center" vertical="center"/>
      <protection locked="0"/>
    </xf>
    <xf numFmtId="0" fontId="15" fillId="0" borderId="39" xfId="1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vertical="center" wrapText="1"/>
      <protection locked="0"/>
    </xf>
    <xf numFmtId="0" fontId="15" fillId="6" borderId="9" xfId="1" applyFont="1" applyFill="1" applyBorder="1" applyAlignment="1" applyProtection="1">
      <alignment horizontal="left"/>
      <protection locked="0"/>
    </xf>
    <xf numFmtId="0" fontId="7" fillId="6" borderId="52" xfId="1" applyFont="1" applyFill="1" applyBorder="1" applyAlignment="1" applyProtection="1">
      <alignment horizontal="center"/>
      <protection locked="0"/>
    </xf>
    <xf numFmtId="0" fontId="17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Fill="1" applyBorder="1" applyAlignment="1" applyProtection="1">
      <alignment horizontal="center" vertical="center"/>
      <protection locked="0"/>
    </xf>
    <xf numFmtId="0" fontId="17" fillId="6" borderId="9" xfId="0" applyFont="1" applyFill="1" applyBorder="1" applyAlignment="1" applyProtection="1">
      <alignment horizontal="center" vertical="center"/>
      <protection locked="0"/>
    </xf>
    <xf numFmtId="0" fontId="17" fillId="0" borderId="36" xfId="0" applyFont="1" applyFill="1" applyBorder="1" applyAlignment="1" applyProtection="1">
      <alignment horizontal="left"/>
      <protection locked="0"/>
    </xf>
    <xf numFmtId="0" fontId="17" fillId="0" borderId="36" xfId="0" applyFont="1" applyFill="1" applyBorder="1" applyAlignment="1" applyProtection="1">
      <alignment horizontal="center" vertical="center"/>
      <protection locked="0"/>
    </xf>
    <xf numFmtId="0" fontId="15" fillId="0" borderId="77" xfId="1" applyFont="1" applyFill="1" applyBorder="1" applyAlignment="1" applyProtection="1">
      <alignment horizontal="center" vertical="center"/>
      <protection locked="0"/>
    </xf>
    <xf numFmtId="0" fontId="15" fillId="0" borderId="75" xfId="1" applyFont="1" applyFill="1" applyBorder="1" applyAlignment="1" applyProtection="1">
      <alignment horizontal="center" vertical="center"/>
      <protection locked="0"/>
    </xf>
    <xf numFmtId="0" fontId="15" fillId="0" borderId="9" xfId="1" applyFont="1" applyFill="1" applyBorder="1" applyAlignment="1" applyProtection="1">
      <alignment horizontal="center"/>
      <protection locked="0"/>
    </xf>
    <xf numFmtId="49" fontId="15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32" xfId="1" applyFont="1" applyFill="1" applyBorder="1" applyAlignment="1" applyProtection="1">
      <alignment horizontal="center"/>
      <protection locked="0"/>
    </xf>
    <xf numFmtId="0" fontId="7" fillId="0" borderId="77" xfId="1" applyFont="1" applyFill="1" applyBorder="1" applyAlignment="1" applyProtection="1">
      <alignment horizontal="center" vertical="center"/>
      <protection locked="0"/>
    </xf>
    <xf numFmtId="0" fontId="25" fillId="0" borderId="9" xfId="1" applyFont="1" applyFill="1" applyBorder="1" applyAlignment="1" applyProtection="1">
      <alignment horizontal="left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25" fillId="0" borderId="9" xfId="1" applyFont="1" applyFill="1" applyBorder="1" applyAlignment="1" applyProtection="1">
      <alignment horizontal="center" vertical="center"/>
      <protection locked="0"/>
    </xf>
    <xf numFmtId="0" fontId="25" fillId="0" borderId="9" xfId="1" applyFont="1" applyFill="1" applyBorder="1" applyAlignment="1" applyProtection="1">
      <alignment horizontal="center" vertical="center" wrapText="1"/>
      <protection locked="0"/>
    </xf>
    <xf numFmtId="0" fontId="25" fillId="0" borderId="32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4" fillId="0" borderId="32" xfId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4" fillId="0" borderId="39" xfId="1" applyFont="1" applyFill="1" applyBorder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8" fillId="6" borderId="9" xfId="0" applyFont="1" applyFill="1" applyBorder="1" applyAlignment="1">
      <alignment horizontal="center" wrapText="1"/>
    </xf>
    <xf numFmtId="0" fontId="8" fillId="6" borderId="28" xfId="1" applyFont="1" applyFill="1" applyBorder="1" applyAlignment="1">
      <alignment horizontal="center"/>
    </xf>
    <xf numFmtId="0" fontId="8" fillId="6" borderId="29" xfId="1" applyFont="1" applyFill="1" applyBorder="1" applyAlignment="1">
      <alignment horizontal="center"/>
    </xf>
    <xf numFmtId="0" fontId="8" fillId="6" borderId="30" xfId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1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8" fillId="4" borderId="8" xfId="1" applyFont="1" applyFill="1" applyBorder="1" applyAlignment="1" applyProtection="1">
      <alignment horizontal="center"/>
      <protection locked="0"/>
    </xf>
    <xf numFmtId="0" fontId="8" fillId="4" borderId="9" xfId="1" applyFont="1" applyFill="1" applyBorder="1" applyAlignment="1" applyProtection="1">
      <alignment horizontal="center"/>
      <protection locked="0"/>
    </xf>
    <xf numFmtId="0" fontId="8" fillId="4" borderId="21" xfId="1" applyFont="1" applyFill="1" applyBorder="1" applyAlignment="1" applyProtection="1">
      <alignment horizontal="center"/>
      <protection locked="0"/>
    </xf>
    <xf numFmtId="0" fontId="8" fillId="4" borderId="22" xfId="1" applyFont="1" applyFill="1" applyBorder="1" applyAlignment="1" applyProtection="1">
      <alignment horizontal="center"/>
      <protection locked="0"/>
    </xf>
    <xf numFmtId="0" fontId="8" fillId="4" borderId="18" xfId="1" applyFont="1" applyFill="1" applyBorder="1" applyAlignment="1" applyProtection="1">
      <alignment horizontal="center"/>
      <protection locked="0"/>
    </xf>
    <xf numFmtId="0" fontId="8" fillId="4" borderId="26" xfId="1" applyFont="1" applyFill="1" applyBorder="1" applyAlignment="1" applyProtection="1">
      <alignment horizontal="center"/>
      <protection locked="0"/>
    </xf>
    <xf numFmtId="0" fontId="8" fillId="6" borderId="76" xfId="1" applyFont="1" applyFill="1" applyBorder="1" applyAlignment="1" applyProtection="1">
      <alignment horizont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7" fillId="6" borderId="76" xfId="1" applyFont="1" applyFill="1" applyBorder="1" applyAlignment="1" applyProtection="1">
      <alignment horizontal="center"/>
      <protection locked="0"/>
    </xf>
    <xf numFmtId="0" fontId="0" fillId="0" borderId="0" xfId="0" applyFill="1"/>
    <xf numFmtId="0" fontId="15" fillId="0" borderId="70" xfId="1" applyFont="1" applyFill="1" applyBorder="1" applyAlignment="1">
      <alignment horizontal="left" vertical="center" wrapText="1"/>
    </xf>
    <xf numFmtId="0" fontId="15" fillId="0" borderId="54" xfId="1" applyFont="1" applyFill="1" applyBorder="1" applyAlignment="1">
      <alignment horizontal="center"/>
    </xf>
    <xf numFmtId="0" fontId="27" fillId="0" borderId="0" xfId="1" applyFont="1" applyFill="1" applyBorder="1"/>
    <xf numFmtId="0" fontId="26" fillId="0" borderId="9" xfId="1" applyFont="1" applyFill="1" applyBorder="1" applyAlignment="1" applyProtection="1">
      <alignment horizontal="left" vertical="center"/>
      <protection locked="0"/>
    </xf>
    <xf numFmtId="0" fontId="15" fillId="0" borderId="9" xfId="0" quotePrefix="1" applyFont="1" applyFill="1" applyBorder="1" applyAlignment="1">
      <alignment horizontal="center" vertical="center" wrapText="1"/>
    </xf>
    <xf numFmtId="0" fontId="15" fillId="0" borderId="9" xfId="1" quotePrefix="1" applyFont="1" applyFill="1" applyBorder="1" applyAlignment="1">
      <alignment horizontal="center" vertical="center" wrapText="1"/>
    </xf>
    <xf numFmtId="0" fontId="15" fillId="0" borderId="48" xfId="1" quotePrefix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12" borderId="9" xfId="1" applyFont="1" applyFill="1" applyBorder="1" applyAlignment="1">
      <alignment vertical="center" wrapText="1"/>
    </xf>
    <xf numFmtId="0" fontId="15" fillId="0" borderId="80" xfId="1" applyFont="1" applyFill="1" applyBorder="1" applyAlignment="1" applyProtection="1">
      <alignment horizontal="left" vertical="center"/>
      <protection locked="0"/>
    </xf>
    <xf numFmtId="0" fontId="15" fillId="0" borderId="80" xfId="0" applyFont="1" applyBorder="1" applyAlignment="1" applyProtection="1">
      <alignment horizontal="center" vertical="center" wrapText="1"/>
      <protection locked="0"/>
    </xf>
    <xf numFmtId="0" fontId="15" fillId="0" borderId="69" xfId="1" applyFont="1" applyFill="1" applyBorder="1" applyAlignment="1" applyProtection="1">
      <alignment horizontal="center" vertical="center"/>
      <protection locked="0"/>
    </xf>
    <xf numFmtId="0" fontId="15" fillId="0" borderId="70" xfId="1" applyFont="1" applyFill="1" applyBorder="1" applyAlignment="1" applyProtection="1">
      <alignment horizontal="left" vertical="center"/>
      <protection locked="0"/>
    </xf>
    <xf numFmtId="0" fontId="15" fillId="6" borderId="70" xfId="1" applyFont="1" applyFill="1" applyBorder="1" applyAlignment="1" applyProtection="1">
      <alignment horizontal="left" vertical="center"/>
      <protection locked="0"/>
    </xf>
    <xf numFmtId="0" fontId="15" fillId="0" borderId="48" xfId="0" quotePrefix="1" applyFont="1" applyBorder="1" applyAlignment="1">
      <alignment horizontal="center" vertical="center" wrapText="1"/>
    </xf>
    <xf numFmtId="0" fontId="17" fillId="0" borderId="9" xfId="0" applyFont="1" applyFill="1" applyBorder="1" applyAlignment="1" applyProtection="1">
      <alignment horizontal="center"/>
      <protection locked="0"/>
    </xf>
    <xf numFmtId="0" fontId="8" fillId="0" borderId="9" xfId="1" applyFont="1" applyFill="1" applyBorder="1" applyAlignment="1" applyProtection="1">
      <alignment horizontal="center"/>
      <protection locked="0"/>
    </xf>
    <xf numFmtId="0" fontId="8" fillId="0" borderId="9" xfId="1" applyFont="1" applyFill="1" applyBorder="1" applyAlignment="1">
      <alignment horizontal="center"/>
    </xf>
    <xf numFmtId="0" fontId="8" fillId="0" borderId="58" xfId="1" applyFont="1" applyFill="1" applyBorder="1" applyAlignment="1" applyProtection="1">
      <alignment horizontal="center"/>
      <protection locked="0"/>
    </xf>
    <xf numFmtId="0" fontId="6" fillId="0" borderId="9" xfId="1" applyFont="1" applyFill="1" applyBorder="1" applyAlignment="1">
      <alignment horizontal="left"/>
    </xf>
    <xf numFmtId="0" fontId="26" fillId="0" borderId="9" xfId="1" applyFont="1" applyFill="1" applyBorder="1" applyAlignment="1" applyProtection="1">
      <alignment horizontal="left" vertical="center" wrapText="1"/>
      <protection locked="0"/>
    </xf>
    <xf numFmtId="0" fontId="6" fillId="0" borderId="77" xfId="1" applyFont="1" applyFill="1" applyBorder="1" applyAlignment="1" applyProtection="1">
      <alignment horizontal="center" vertical="center"/>
      <protection locked="0"/>
    </xf>
    <xf numFmtId="0" fontId="25" fillId="0" borderId="77" xfId="1" applyFont="1" applyFill="1" applyBorder="1" applyAlignment="1" applyProtection="1">
      <alignment horizontal="center" vertical="center"/>
      <protection locked="0"/>
    </xf>
    <xf numFmtId="0" fontId="25" fillId="0" borderId="9" xfId="1" quotePrefix="1" applyFont="1" applyFill="1" applyBorder="1" applyAlignment="1">
      <alignment horizontal="center" vertical="center" wrapText="1"/>
    </xf>
    <xf numFmtId="0" fontId="24" fillId="0" borderId="77" xfId="1" applyFont="1" applyFill="1" applyBorder="1" applyAlignment="1" applyProtection="1">
      <alignment horizontal="center" vertical="center"/>
      <protection locked="0"/>
    </xf>
    <xf numFmtId="0" fontId="1" fillId="6" borderId="59" xfId="1" applyFont="1" applyFill="1" applyBorder="1"/>
    <xf numFmtId="0" fontId="1" fillId="6" borderId="70" xfId="1" applyFont="1" applyFill="1" applyBorder="1"/>
    <xf numFmtId="0" fontId="8" fillId="6" borderId="70" xfId="1" applyFont="1" applyFill="1" applyBorder="1"/>
    <xf numFmtId="0" fontId="1" fillId="6" borderId="71" xfId="1" applyFont="1" applyFill="1" applyBorder="1"/>
    <xf numFmtId="0" fontId="1" fillId="6" borderId="72" xfId="1" applyFont="1" applyFill="1" applyBorder="1"/>
    <xf numFmtId="0" fontId="1" fillId="6" borderId="74" xfId="1" applyFont="1" applyFill="1" applyBorder="1"/>
    <xf numFmtId="0" fontId="0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31" fillId="0" borderId="2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29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31" fillId="6" borderId="29" xfId="0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7" fillId="0" borderId="71" xfId="1" applyFont="1" applyFill="1" applyBorder="1" applyAlignment="1" applyProtection="1">
      <alignment horizontal="center" wrapText="1"/>
      <protection locked="0"/>
    </xf>
    <xf numFmtId="0" fontId="15" fillId="0" borderId="64" xfId="1" applyFont="1" applyFill="1" applyBorder="1" applyAlignment="1" applyProtection="1">
      <alignment horizontal="left" vertical="center"/>
      <protection locked="0"/>
    </xf>
    <xf numFmtId="0" fontId="15" fillId="0" borderId="64" xfId="0" applyFont="1" applyBorder="1" applyAlignment="1">
      <alignment horizontal="center" vertical="center" wrapText="1"/>
    </xf>
    <xf numFmtId="0" fontId="15" fillId="0" borderId="64" xfId="0" applyFont="1" applyBorder="1" applyAlignment="1" applyProtection="1">
      <alignment horizontal="center" vertical="center" wrapText="1"/>
      <protection locked="0"/>
    </xf>
    <xf numFmtId="0" fontId="15" fillId="0" borderId="78" xfId="0" applyFont="1" applyBorder="1" applyAlignment="1">
      <alignment horizontal="center" vertical="center" wrapText="1"/>
    </xf>
    <xf numFmtId="0" fontId="15" fillId="0" borderId="9" xfId="0" quotePrefix="1" applyFont="1" applyBorder="1" applyAlignment="1">
      <alignment horizontal="center" vertical="center" wrapText="1"/>
    </xf>
    <xf numFmtId="166" fontId="0" fillId="0" borderId="0" xfId="0" applyNumberFormat="1"/>
    <xf numFmtId="1" fontId="6" fillId="0" borderId="0" xfId="0" applyNumberFormat="1" applyFont="1" applyFill="1" applyBorder="1"/>
    <xf numFmtId="2" fontId="15" fillId="0" borderId="64" xfId="1" applyNumberFormat="1" applyFont="1" applyFill="1" applyBorder="1" applyAlignment="1" applyProtection="1">
      <alignment horizontal="center" vertical="center"/>
      <protection locked="0"/>
    </xf>
    <xf numFmtId="0" fontId="6" fillId="0" borderId="70" xfId="1" applyFont="1" applyFill="1" applyBorder="1" applyAlignment="1" applyProtection="1">
      <alignment horizontal="center"/>
      <protection locked="0"/>
    </xf>
    <xf numFmtId="2" fontId="6" fillId="0" borderId="9" xfId="1" applyNumberFormat="1" applyFont="1" applyFill="1" applyBorder="1" applyAlignment="1" applyProtection="1">
      <alignment horizontal="center" vertical="center"/>
      <protection locked="0"/>
    </xf>
    <xf numFmtId="1" fontId="15" fillId="0" borderId="29" xfId="0" applyNumberFormat="1" applyFont="1" applyBorder="1" applyAlignment="1">
      <alignment horizontal="center" vertical="center" wrapText="1"/>
    </xf>
    <xf numFmtId="2" fontId="15" fillId="0" borderId="9" xfId="1" applyNumberFormat="1" applyFont="1" applyFill="1" applyBorder="1" applyAlignment="1" applyProtection="1">
      <alignment horizontal="center" vertical="center"/>
      <protection locked="0"/>
    </xf>
    <xf numFmtId="2" fontId="15" fillId="6" borderId="9" xfId="1" applyNumberFormat="1" applyFont="1" applyFill="1" applyBorder="1" applyAlignment="1" applyProtection="1">
      <alignment horizontal="center" vertical="center"/>
      <protection locked="0"/>
    </xf>
    <xf numFmtId="0" fontId="15" fillId="0" borderId="9" xfId="1" applyFont="1" applyFill="1" applyBorder="1" applyAlignment="1">
      <alignment horizontal="left" wrapText="1"/>
    </xf>
    <xf numFmtId="2" fontId="15" fillId="0" borderId="9" xfId="1" applyNumberFormat="1" applyFont="1" applyFill="1" applyBorder="1" applyAlignment="1" applyProtection="1">
      <alignment horizontal="center"/>
      <protection locked="0"/>
    </xf>
    <xf numFmtId="2" fontId="25" fillId="0" borderId="9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166" fontId="0" fillId="0" borderId="0" xfId="0" applyNumberFormat="1" applyFill="1"/>
    <xf numFmtId="0" fontId="8" fillId="4" borderId="66" xfId="1" applyFont="1" applyFill="1" applyBorder="1" applyAlignment="1">
      <alignment horizontal="center"/>
    </xf>
    <xf numFmtId="0" fontId="8" fillId="4" borderId="84" xfId="1" applyFont="1" applyFill="1" applyBorder="1" applyAlignment="1">
      <alignment horizontal="center"/>
    </xf>
    <xf numFmtId="0" fontId="7" fillId="6" borderId="72" xfId="1" applyFont="1" applyFill="1" applyBorder="1"/>
    <xf numFmtId="0" fontId="8" fillId="4" borderId="85" xfId="1" applyFont="1" applyFill="1" applyBorder="1" applyAlignment="1">
      <alignment horizontal="center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6" fillId="0" borderId="0" xfId="0" applyFont="1" applyAlignment="1" applyProtection="1">
      <protection locked="0"/>
    </xf>
    <xf numFmtId="0" fontId="0" fillId="0" borderId="0" xfId="0" applyBorder="1" applyAlignment="1" applyProtection="1">
      <protection locked="0"/>
    </xf>
    <xf numFmtId="0" fontId="13" fillId="0" borderId="0" xfId="0" applyFont="1" applyAlignment="1" applyProtection="1">
      <alignment vertical="top"/>
      <protection locked="0"/>
    </xf>
    <xf numFmtId="0" fontId="0" fillId="0" borderId="86" xfId="0" applyFill="1" applyBorder="1"/>
    <xf numFmtId="0" fontId="6" fillId="0" borderId="8" xfId="1" applyFont="1" applyFill="1" applyBorder="1" applyAlignment="1">
      <alignment horizontal="center"/>
    </xf>
    <xf numFmtId="1" fontId="15" fillId="9" borderId="28" xfId="1" applyNumberFormat="1" applyFont="1" applyFill="1" applyBorder="1" applyAlignment="1" applyProtection="1">
      <alignment horizontal="center" vertical="center"/>
      <protection locked="0"/>
    </xf>
    <xf numFmtId="1" fontId="15" fillId="6" borderId="28" xfId="1" applyNumberFormat="1" applyFont="1" applyFill="1" applyBorder="1" applyAlignment="1" applyProtection="1">
      <alignment horizontal="center" vertical="center"/>
      <protection locked="0"/>
    </xf>
    <xf numFmtId="1" fontId="6" fillId="9" borderId="28" xfId="1" applyNumberFormat="1" applyFont="1" applyFill="1" applyBorder="1" applyAlignment="1" applyProtection="1">
      <alignment horizontal="center" vertical="center"/>
      <protection locked="0"/>
    </xf>
    <xf numFmtId="1" fontId="6" fillId="6" borderId="28" xfId="1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Fill="1"/>
    <xf numFmtId="0" fontId="6" fillId="0" borderId="88" xfId="0" applyFont="1" applyFill="1" applyBorder="1" applyProtection="1">
      <protection locked="0"/>
    </xf>
    <xf numFmtId="0" fontId="6" fillId="0" borderId="32" xfId="0" applyFont="1" applyFill="1" applyBorder="1" applyProtection="1">
      <protection locked="0"/>
    </xf>
    <xf numFmtId="1" fontId="15" fillId="0" borderId="29" xfId="1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7" fillId="0" borderId="9" xfId="0" applyFont="1" applyBorder="1" applyAlignment="1" applyProtection="1">
      <alignment horizontal="center" vertical="center"/>
      <protection locked="0"/>
    </xf>
    <xf numFmtId="16" fontId="15" fillId="0" borderId="8" xfId="0" applyNumberFormat="1" applyFont="1" applyBorder="1" applyAlignment="1">
      <alignment horizontal="center" vertical="center" wrapText="1"/>
    </xf>
    <xf numFmtId="0" fontId="24" fillId="0" borderId="79" xfId="1" applyFont="1" applyFill="1" applyBorder="1"/>
    <xf numFmtId="2" fontId="15" fillId="0" borderId="9" xfId="1" applyNumberFormat="1" applyFont="1" applyFill="1" applyBorder="1" applyAlignment="1">
      <alignment horizontal="center" vertical="center"/>
    </xf>
    <xf numFmtId="2" fontId="15" fillId="0" borderId="28" xfId="1" applyNumberFormat="1" applyFont="1" applyFill="1" applyBorder="1" applyAlignment="1">
      <alignment horizontal="center" vertical="center"/>
    </xf>
    <xf numFmtId="2" fontId="15" fillId="6" borderId="9" xfId="1" applyNumberFormat="1" applyFont="1" applyFill="1" applyBorder="1" applyAlignment="1">
      <alignment horizontal="center" vertical="center"/>
    </xf>
    <xf numFmtId="2" fontId="15" fillId="6" borderId="28" xfId="1" applyNumberFormat="1" applyFont="1" applyFill="1" applyBorder="1" applyAlignment="1">
      <alignment horizontal="center" vertical="center"/>
    </xf>
    <xf numFmtId="2" fontId="15" fillId="0" borderId="80" xfId="1" applyNumberFormat="1" applyFont="1" applyFill="1" applyBorder="1" applyAlignment="1" applyProtection="1">
      <alignment horizontal="center" vertical="center"/>
      <protection locked="0"/>
    </xf>
    <xf numFmtId="2" fontId="0" fillId="9" borderId="9" xfId="0" applyNumberFormat="1" applyFont="1" applyFill="1" applyBorder="1" applyAlignment="1" applyProtection="1">
      <alignment horizontal="center" vertical="center"/>
      <protection locked="0"/>
    </xf>
    <xf numFmtId="2" fontId="6" fillId="0" borderId="70" xfId="1" applyNumberFormat="1" applyFont="1" applyFill="1" applyBorder="1" applyAlignment="1" applyProtection="1">
      <alignment horizontal="center"/>
      <protection locked="0"/>
    </xf>
    <xf numFmtId="2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2" fontId="6" fillId="6" borderId="9" xfId="1" applyNumberFormat="1" applyFont="1" applyFill="1" applyBorder="1" applyAlignment="1" applyProtection="1">
      <alignment horizontal="center" vertical="center" wrapText="1"/>
      <protection locked="0"/>
    </xf>
    <xf numFmtId="2" fontId="6" fillId="6" borderId="9" xfId="1" applyNumberFormat="1" applyFont="1" applyFill="1" applyBorder="1" applyAlignment="1" applyProtection="1">
      <alignment horizontal="center" vertical="center"/>
      <protection locked="0"/>
    </xf>
    <xf numFmtId="2" fontId="6" fillId="9" borderId="28" xfId="1" applyNumberFormat="1" applyFont="1" applyFill="1" applyBorder="1" applyAlignment="1" applyProtection="1">
      <alignment horizontal="center" vertical="center"/>
    </xf>
    <xf numFmtId="2" fontId="6" fillId="0" borderId="28" xfId="1" applyNumberFormat="1" applyFont="1" applyFill="1" applyBorder="1" applyAlignment="1" applyProtection="1">
      <alignment horizontal="center" vertical="center"/>
    </xf>
    <xf numFmtId="2" fontId="6" fillId="6" borderId="28" xfId="1" applyNumberFormat="1" applyFont="1" applyFill="1" applyBorder="1" applyAlignment="1" applyProtection="1">
      <alignment horizontal="center" vertical="center"/>
    </xf>
    <xf numFmtId="2" fontId="6" fillId="10" borderId="45" xfId="0" applyNumberFormat="1" applyFont="1" applyFill="1" applyBorder="1" applyAlignment="1" applyProtection="1">
      <alignment horizontal="center" vertical="center" wrapText="1"/>
    </xf>
    <xf numFmtId="2" fontId="6" fillId="5" borderId="30" xfId="1" applyNumberFormat="1" applyFont="1" applyFill="1" applyBorder="1" applyAlignment="1" applyProtection="1">
      <alignment horizontal="center" vertical="center"/>
    </xf>
    <xf numFmtId="2" fontId="6" fillId="6" borderId="45" xfId="0" applyNumberFormat="1" applyFont="1" applyFill="1" applyBorder="1" applyAlignment="1" applyProtection="1">
      <alignment horizontal="center" vertical="center" wrapText="1"/>
    </xf>
    <xf numFmtId="2" fontId="6" fillId="6" borderId="30" xfId="1" applyNumberFormat="1" applyFont="1" applyFill="1" applyBorder="1" applyAlignment="1" applyProtection="1">
      <alignment horizontal="center" vertical="center"/>
    </xf>
    <xf numFmtId="2" fontId="8" fillId="11" borderId="63" xfId="0" applyNumberFormat="1" applyFont="1" applyFill="1" applyBorder="1" applyAlignment="1" applyProtection="1">
      <alignment horizontal="center" vertical="center" wrapText="1"/>
    </xf>
    <xf numFmtId="2" fontId="6" fillId="0" borderId="43" xfId="0" applyNumberFormat="1" applyFont="1" applyBorder="1" applyAlignment="1" applyProtection="1">
      <alignment horizontal="center" vertical="center" wrapText="1"/>
    </xf>
    <xf numFmtId="2" fontId="6" fillId="8" borderId="38" xfId="0" applyNumberFormat="1" applyFont="1" applyFill="1" applyBorder="1" applyAlignment="1" applyProtection="1">
      <alignment horizontal="center" vertical="center" wrapText="1"/>
    </xf>
    <xf numFmtId="2" fontId="6" fillId="8" borderId="38" xfId="0" applyNumberFormat="1" applyFont="1" applyFill="1" applyBorder="1" applyAlignment="1" applyProtection="1">
      <alignment horizontal="center"/>
    </xf>
    <xf numFmtId="2" fontId="15" fillId="5" borderId="30" xfId="1" applyNumberFormat="1" applyFont="1" applyFill="1" applyBorder="1" applyAlignment="1">
      <alignment horizontal="center" vertical="center"/>
    </xf>
    <xf numFmtId="2" fontId="7" fillId="7" borderId="43" xfId="0" applyNumberFormat="1" applyFont="1" applyFill="1" applyBorder="1" applyAlignment="1">
      <alignment horizontal="center"/>
    </xf>
    <xf numFmtId="2" fontId="15" fillId="0" borderId="30" xfId="0" applyNumberFormat="1" applyFont="1" applyBorder="1" applyAlignment="1">
      <alignment horizontal="center"/>
    </xf>
    <xf numFmtId="2" fontId="15" fillId="8" borderId="38" xfId="0" applyNumberFormat="1" applyFont="1" applyFill="1" applyBorder="1" applyAlignment="1">
      <alignment horizontal="center"/>
    </xf>
    <xf numFmtId="2" fontId="7" fillId="7" borderId="43" xfId="0" applyNumberFormat="1" applyFont="1" applyFill="1" applyBorder="1" applyAlignment="1">
      <alignment horizontal="center" vertical="center"/>
    </xf>
    <xf numFmtId="2" fontId="15" fillId="0" borderId="30" xfId="0" applyNumberFormat="1" applyFont="1" applyBorder="1" applyAlignment="1">
      <alignment horizontal="center" vertical="center"/>
    </xf>
    <xf numFmtId="2" fontId="15" fillId="8" borderId="38" xfId="0" applyNumberFormat="1" applyFont="1" applyFill="1" applyBorder="1" applyAlignment="1">
      <alignment horizontal="center" vertical="center"/>
    </xf>
    <xf numFmtId="2" fontId="15" fillId="6" borderId="30" xfId="1" applyNumberFormat="1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28" xfId="1" applyNumberFormat="1" applyFont="1" applyFill="1" applyBorder="1" applyAlignment="1">
      <alignment horizontal="center" vertical="center"/>
    </xf>
    <xf numFmtId="2" fontId="6" fillId="5" borderId="30" xfId="1" applyNumberFormat="1" applyFont="1" applyFill="1" applyBorder="1" applyAlignment="1">
      <alignment horizontal="center" vertical="center"/>
    </xf>
    <xf numFmtId="2" fontId="8" fillId="7" borderId="43" xfId="0" applyNumberFormat="1" applyFont="1" applyFill="1" applyBorder="1" applyAlignment="1">
      <alignment horizontal="center"/>
    </xf>
    <xf numFmtId="2" fontId="6" fillId="0" borderId="30" xfId="0" applyNumberFormat="1" applyFont="1" applyBorder="1" applyAlignment="1">
      <alignment horizontal="center"/>
    </xf>
    <xf numFmtId="2" fontId="6" fillId="8" borderId="38" xfId="0" applyNumberFormat="1" applyFont="1" applyFill="1" applyBorder="1" applyAlignment="1">
      <alignment horizontal="center"/>
    </xf>
    <xf numFmtId="2" fontId="17" fillId="0" borderId="36" xfId="0" applyNumberFormat="1" applyFont="1" applyFill="1" applyBorder="1" applyAlignment="1" applyProtection="1">
      <alignment horizontal="center" vertical="center"/>
      <protection locked="0"/>
    </xf>
    <xf numFmtId="2" fontId="15" fillId="9" borderId="9" xfId="1" applyNumberFormat="1" applyFont="1" applyFill="1" applyBorder="1" applyAlignment="1" applyProtection="1">
      <alignment horizontal="center" vertical="center"/>
      <protection locked="0"/>
    </xf>
    <xf numFmtId="2" fontId="15" fillId="9" borderId="9" xfId="0" applyNumberFormat="1" applyFont="1" applyFill="1" applyBorder="1" applyAlignment="1" applyProtection="1">
      <alignment horizontal="center" vertical="center"/>
      <protection locked="0"/>
    </xf>
    <xf numFmtId="2" fontId="15" fillId="6" borderId="9" xfId="1" applyNumberFormat="1" applyFont="1" applyFill="1" applyBorder="1" applyAlignment="1" applyProtection="1">
      <alignment horizontal="center" vertical="center" wrapText="1"/>
      <protection locked="0"/>
    </xf>
    <xf numFmtId="2" fontId="15" fillId="9" borderId="28" xfId="1" applyNumberFormat="1" applyFont="1" applyFill="1" applyBorder="1" applyAlignment="1" applyProtection="1">
      <alignment horizontal="center" vertical="center"/>
    </xf>
    <xf numFmtId="2" fontId="15" fillId="0" borderId="28" xfId="1" applyNumberFormat="1" applyFont="1" applyFill="1" applyBorder="1" applyAlignment="1" applyProtection="1">
      <alignment horizontal="center" vertical="center"/>
    </xf>
    <xf numFmtId="2" fontId="15" fillId="6" borderId="28" xfId="1" applyNumberFormat="1" applyFont="1" applyFill="1" applyBorder="1" applyAlignment="1" applyProtection="1">
      <alignment horizontal="center" vertical="center"/>
    </xf>
    <xf numFmtId="2" fontId="15" fillId="10" borderId="45" xfId="0" applyNumberFormat="1" applyFont="1" applyFill="1" applyBorder="1" applyAlignment="1" applyProtection="1">
      <alignment horizontal="center" vertical="center" wrapText="1"/>
    </xf>
    <xf numFmtId="2" fontId="15" fillId="5" borderId="30" xfId="1" applyNumberFormat="1" applyFont="1" applyFill="1" applyBorder="1" applyAlignment="1" applyProtection="1">
      <alignment horizontal="center" vertical="center"/>
    </xf>
    <xf numFmtId="2" fontId="15" fillId="6" borderId="45" xfId="0" applyNumberFormat="1" applyFont="1" applyFill="1" applyBorder="1" applyAlignment="1" applyProtection="1">
      <alignment horizontal="center" vertical="center" wrapText="1"/>
    </xf>
    <xf numFmtId="2" fontId="15" fillId="6" borderId="30" xfId="1" applyNumberFormat="1" applyFont="1" applyFill="1" applyBorder="1" applyAlignment="1" applyProtection="1">
      <alignment horizontal="center" vertical="center"/>
    </xf>
    <xf numFmtId="2" fontId="7" fillId="11" borderId="63" xfId="0" applyNumberFormat="1" applyFont="1" applyFill="1" applyBorder="1" applyAlignment="1" applyProtection="1">
      <alignment horizontal="center" vertical="center" wrapText="1"/>
    </xf>
    <xf numFmtId="2" fontId="7" fillId="7" borderId="43" xfId="0" applyNumberFormat="1" applyFont="1" applyFill="1" applyBorder="1" applyAlignment="1" applyProtection="1">
      <alignment horizontal="center"/>
    </xf>
    <xf numFmtId="2" fontId="15" fillId="0" borderId="43" xfId="0" applyNumberFormat="1" applyFont="1" applyBorder="1" applyAlignment="1" applyProtection="1">
      <alignment horizontal="center" vertical="center" wrapText="1"/>
    </xf>
    <xf numFmtId="2" fontId="15" fillId="0" borderId="30" xfId="0" applyNumberFormat="1" applyFont="1" applyBorder="1" applyAlignment="1" applyProtection="1">
      <alignment horizontal="center"/>
    </xf>
    <xf numFmtId="2" fontId="15" fillId="8" borderId="38" xfId="0" applyNumberFormat="1" applyFont="1" applyFill="1" applyBorder="1" applyAlignment="1" applyProtection="1">
      <alignment horizontal="center" vertical="center" wrapText="1"/>
    </xf>
    <xf numFmtId="2" fontId="15" fillId="8" borderId="38" xfId="0" applyNumberFormat="1" applyFont="1" applyFill="1" applyBorder="1" applyAlignment="1" applyProtection="1">
      <alignment horizontal="center"/>
    </xf>
    <xf numFmtId="2" fontId="30" fillId="0" borderId="9" xfId="1" applyNumberFormat="1" applyFont="1" applyFill="1" applyBorder="1" applyAlignment="1">
      <alignment horizontal="center" vertical="center"/>
    </xf>
    <xf numFmtId="2" fontId="30" fillId="6" borderId="9" xfId="1" applyNumberFormat="1" applyFont="1" applyFill="1" applyBorder="1" applyAlignment="1">
      <alignment horizontal="center" vertical="center"/>
    </xf>
    <xf numFmtId="2" fontId="30" fillId="0" borderId="28" xfId="1" applyNumberFormat="1" applyFont="1" applyFill="1" applyBorder="1" applyAlignment="1">
      <alignment horizontal="center" vertical="center"/>
    </xf>
    <xf numFmtId="2" fontId="30" fillId="6" borderId="28" xfId="1" applyNumberFormat="1" applyFont="1" applyFill="1" applyBorder="1" applyAlignment="1">
      <alignment horizontal="center" vertical="center"/>
    </xf>
    <xf numFmtId="2" fontId="30" fillId="5" borderId="30" xfId="1" applyNumberFormat="1" applyFont="1" applyFill="1" applyBorder="1" applyAlignment="1">
      <alignment horizontal="center" vertical="center"/>
    </xf>
    <xf numFmtId="2" fontId="30" fillId="6" borderId="30" xfId="1" applyNumberFormat="1" applyFont="1" applyFill="1" applyBorder="1" applyAlignment="1">
      <alignment horizontal="center" vertical="center"/>
    </xf>
    <xf numFmtId="2" fontId="2" fillId="7" borderId="43" xfId="0" applyNumberFormat="1" applyFont="1" applyFill="1" applyBorder="1" applyAlignment="1">
      <alignment horizontal="center"/>
    </xf>
    <xf numFmtId="2" fontId="29" fillId="0" borderId="30" xfId="0" applyNumberFormat="1" applyFont="1" applyBorder="1" applyAlignment="1">
      <alignment horizontal="center"/>
    </xf>
    <xf numFmtId="2" fontId="0" fillId="8" borderId="38" xfId="0" applyNumberFormat="1" applyFont="1" applyFill="1" applyBorder="1" applyAlignment="1">
      <alignment horizontal="center"/>
    </xf>
    <xf numFmtId="2" fontId="25" fillId="0" borderId="9" xfId="1" applyNumberFormat="1" applyFont="1" applyFill="1" applyBorder="1" applyAlignment="1">
      <alignment horizontal="center" vertical="center"/>
    </xf>
    <xf numFmtId="2" fontId="25" fillId="0" borderId="28" xfId="1" applyNumberFormat="1" applyFont="1" applyFill="1" applyBorder="1" applyAlignment="1">
      <alignment horizontal="center" vertical="center"/>
    </xf>
    <xf numFmtId="2" fontId="25" fillId="5" borderId="30" xfId="1" applyNumberFormat="1" applyFont="1" applyFill="1" applyBorder="1" applyAlignment="1">
      <alignment horizontal="center" vertical="center"/>
    </xf>
    <xf numFmtId="2" fontId="3" fillId="7" borderId="43" xfId="0" applyNumberFormat="1" applyFont="1" applyFill="1" applyBorder="1" applyAlignment="1">
      <alignment horizontal="center" vertical="center"/>
    </xf>
    <xf numFmtId="2" fontId="17" fillId="0" borderId="30" xfId="0" applyNumberFormat="1" applyFont="1" applyBorder="1" applyAlignment="1">
      <alignment horizontal="center" vertical="center"/>
    </xf>
    <xf numFmtId="2" fontId="17" fillId="8" borderId="38" xfId="0" applyNumberFormat="1" applyFont="1" applyFill="1" applyBorder="1" applyAlignment="1">
      <alignment horizontal="center" vertical="center"/>
    </xf>
    <xf numFmtId="2" fontId="3" fillId="7" borderId="43" xfId="0" applyNumberFormat="1" applyFont="1" applyFill="1" applyBorder="1" applyAlignment="1">
      <alignment horizontal="center"/>
    </xf>
    <xf numFmtId="2" fontId="17" fillId="0" borderId="30" xfId="0" applyNumberFormat="1" applyFont="1" applyBorder="1" applyAlignment="1">
      <alignment horizontal="center"/>
    </xf>
    <xf numFmtId="2" fontId="17" fillId="8" borderId="38" xfId="0" applyNumberFormat="1" applyFont="1" applyFill="1" applyBorder="1" applyAlignment="1">
      <alignment horizontal="center"/>
    </xf>
    <xf numFmtId="0" fontId="37" fillId="13" borderId="70" xfId="0" applyFont="1" applyFill="1" applyBorder="1" applyAlignment="1">
      <alignment horizontal="left" vertical="center" wrapText="1"/>
    </xf>
    <xf numFmtId="0" fontId="15" fillId="14" borderId="70" xfId="0" applyFont="1" applyFill="1" applyBorder="1" applyAlignment="1">
      <alignment horizontal="left" vertical="center" wrapText="1"/>
    </xf>
    <xf numFmtId="0" fontId="37" fillId="13" borderId="9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6" fillId="13" borderId="22" xfId="0" applyFont="1" applyFill="1" applyBorder="1" applyAlignment="1">
      <alignment horizontal="left" vertical="center" wrapText="1"/>
    </xf>
    <xf numFmtId="0" fontId="36" fillId="13" borderId="2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16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protection locked="0"/>
    </xf>
    <xf numFmtId="0" fontId="13" fillId="0" borderId="0" xfId="0" applyFont="1" applyAlignment="1" applyProtection="1">
      <alignment vertical="top"/>
      <protection locked="0"/>
    </xf>
    <xf numFmtId="0" fontId="3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8" fillId="13" borderId="70" xfId="0" applyFont="1" applyFill="1" applyBorder="1" applyAlignment="1">
      <alignment horizontal="left" vertical="center" wrapText="1"/>
    </xf>
    <xf numFmtId="0" fontId="7" fillId="4" borderId="7" xfId="1" applyFont="1" applyFill="1" applyBorder="1" applyAlignment="1" applyProtection="1">
      <alignment horizontal="center" vertical="center" wrapText="1"/>
      <protection locked="0"/>
    </xf>
    <xf numFmtId="0" fontId="7" fillId="4" borderId="11" xfId="1" applyFont="1" applyFill="1" applyBorder="1" applyAlignment="1" applyProtection="1">
      <alignment horizontal="center"/>
      <protection locked="0"/>
    </xf>
    <xf numFmtId="0" fontId="7" fillId="4" borderId="20" xfId="1" applyFont="1" applyFill="1" applyBorder="1" applyAlignment="1" applyProtection="1">
      <alignment horizontal="center"/>
      <protection locked="0"/>
    </xf>
    <xf numFmtId="0" fontId="7" fillId="6" borderId="9" xfId="1" applyFont="1" applyFill="1" applyBorder="1" applyProtection="1">
      <protection locked="0"/>
    </xf>
    <xf numFmtId="0" fontId="7" fillId="4" borderId="8" xfId="0" applyFont="1" applyFill="1" applyBorder="1" applyAlignment="1" applyProtection="1">
      <alignment horizontal="center" vertical="center" wrapText="1"/>
      <protection locked="0"/>
    </xf>
    <xf numFmtId="0" fontId="7" fillId="4" borderId="21" xfId="1" applyFont="1" applyFill="1" applyBorder="1" applyAlignment="1" applyProtection="1">
      <alignment horizontal="center"/>
      <protection locked="0"/>
    </xf>
    <xf numFmtId="0" fontId="7" fillId="4" borderId="9" xfId="0" applyFont="1" applyFill="1" applyBorder="1" applyAlignment="1" applyProtection="1">
      <alignment horizontal="center" vertical="center" wrapText="1"/>
      <protection locked="0"/>
    </xf>
    <xf numFmtId="0" fontId="7" fillId="4" borderId="22" xfId="1" applyFont="1" applyFill="1" applyBorder="1" applyAlignment="1" applyProtection="1">
      <alignment horizontal="center"/>
      <protection locked="0"/>
    </xf>
    <xf numFmtId="0" fontId="7" fillId="4" borderId="13" xfId="1" applyFont="1" applyFill="1" applyBorder="1" applyAlignment="1" applyProtection="1">
      <alignment horizontal="center" vertical="center" wrapText="1"/>
      <protection locked="0"/>
    </xf>
    <xf numFmtId="0" fontId="7" fillId="4" borderId="39" xfId="1" applyFont="1" applyFill="1" applyBorder="1" applyAlignment="1" applyProtection="1">
      <alignment horizontal="center"/>
      <protection locked="0"/>
    </xf>
    <xf numFmtId="0" fontId="32" fillId="0" borderId="0" xfId="0" applyFont="1" applyFill="1" applyBorder="1" applyProtection="1">
      <protection locked="0"/>
    </xf>
    <xf numFmtId="0" fontId="7" fillId="6" borderId="31" xfId="1" applyFont="1" applyFill="1" applyBorder="1" applyProtection="1">
      <protection locked="0"/>
    </xf>
    <xf numFmtId="0" fontId="33" fillId="0" borderId="0" xfId="0" applyFont="1" applyFill="1" applyProtection="1">
      <protection locked="0"/>
    </xf>
    <xf numFmtId="0" fontId="8" fillId="4" borderId="32" xfId="1" applyFont="1" applyFill="1" applyBorder="1" applyAlignment="1" applyProtection="1">
      <alignment horizontal="center"/>
      <protection locked="0"/>
    </xf>
    <xf numFmtId="0" fontId="8" fillId="4" borderId="69" xfId="1" applyFont="1" applyFill="1" applyBorder="1" applyAlignment="1" applyProtection="1">
      <alignment horizontal="center"/>
      <protection locked="0"/>
    </xf>
    <xf numFmtId="0" fontId="8" fillId="6" borderId="31" xfId="1" applyFont="1" applyFill="1" applyBorder="1" applyProtection="1">
      <protection locked="0"/>
    </xf>
    <xf numFmtId="0" fontId="7" fillId="6" borderId="53" xfId="1" applyFont="1" applyFill="1" applyBorder="1" applyAlignment="1" applyProtection="1">
      <alignment horizontal="center"/>
      <protection locked="0"/>
    </xf>
    <xf numFmtId="0" fontId="7" fillId="6" borderId="55" xfId="1" applyFont="1" applyFill="1" applyBorder="1" applyAlignment="1" applyProtection="1">
      <alignment horizontal="center"/>
      <protection locked="0"/>
    </xf>
    <xf numFmtId="0" fontId="15" fillId="0" borderId="55" xfId="1" applyFont="1" applyFill="1" applyBorder="1" applyAlignment="1" applyProtection="1">
      <alignment horizontal="center"/>
      <protection locked="0"/>
    </xf>
    <xf numFmtId="0" fontId="34" fillId="0" borderId="0" xfId="0" applyFont="1" applyAlignment="1" applyProtection="1">
      <alignment horizontal="justify" vertical="center"/>
      <protection locked="0"/>
    </xf>
    <xf numFmtId="0" fontId="8" fillId="4" borderId="49" xfId="1" applyFont="1" applyFill="1" applyBorder="1" applyAlignment="1" applyProtection="1">
      <alignment horizontal="center" vertical="center" wrapText="1"/>
      <protection locked="0"/>
    </xf>
    <xf numFmtId="0" fontId="8" fillId="4" borderId="15" xfId="1" applyFont="1" applyFill="1" applyBorder="1" applyAlignment="1" applyProtection="1">
      <alignment horizontal="center"/>
      <protection locked="0"/>
    </xf>
    <xf numFmtId="0" fontId="8" fillId="4" borderId="19" xfId="1" applyFont="1" applyFill="1" applyBorder="1" applyAlignment="1" applyProtection="1">
      <alignment horizontal="center"/>
      <protection locked="0"/>
    </xf>
    <xf numFmtId="0" fontId="7" fillId="0" borderId="70" xfId="1" applyFont="1" applyFill="1" applyBorder="1" applyAlignment="1" applyProtection="1">
      <alignment horizontal="center"/>
      <protection locked="0"/>
    </xf>
    <xf numFmtId="2" fontId="15" fillId="0" borderId="70" xfId="1" applyNumberFormat="1" applyFont="1" applyFill="1" applyBorder="1" applyAlignment="1" applyProtection="1">
      <alignment horizontal="center" vertical="center"/>
      <protection locked="0"/>
    </xf>
    <xf numFmtId="0" fontId="15" fillId="0" borderId="55" xfId="1" applyFont="1" applyFill="1" applyBorder="1" applyAlignment="1" applyProtection="1">
      <alignment horizontal="center" vertical="center"/>
      <protection locked="0"/>
    </xf>
    <xf numFmtId="0" fontId="7" fillId="0" borderId="75" xfId="1" applyFont="1" applyFill="1" applyBorder="1" applyAlignment="1" applyProtection="1">
      <alignment horizontal="center"/>
      <protection locked="0"/>
    </xf>
    <xf numFmtId="2" fontId="0" fillId="0" borderId="9" xfId="0" applyNumberFormat="1" applyFill="1" applyBorder="1" applyAlignment="1" applyProtection="1">
      <alignment horizontal="center"/>
      <protection locked="0"/>
    </xf>
    <xf numFmtId="0" fontId="7" fillId="6" borderId="75" xfId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13" fillId="0" borderId="0" xfId="0" applyFont="1" applyAlignment="1" applyProtection="1">
      <alignment vertical="top"/>
      <protection locked="0"/>
    </xf>
    <xf numFmtId="0" fontId="21" fillId="0" borderId="0" xfId="0" applyFont="1" applyAlignment="1" applyProtection="1">
      <alignment horizontal="center"/>
      <protection locked="0"/>
    </xf>
    <xf numFmtId="0" fontId="15" fillId="6" borderId="55" xfId="1" applyFont="1" applyFill="1" applyBorder="1" applyAlignment="1" applyProtection="1">
      <alignment horizontal="left"/>
      <protection locked="0"/>
    </xf>
    <xf numFmtId="0" fontId="8" fillId="4" borderId="6" xfId="1" applyFont="1" applyFill="1" applyBorder="1" applyAlignment="1" applyProtection="1">
      <alignment horizontal="center" vertical="center" wrapText="1"/>
      <protection locked="0"/>
    </xf>
    <xf numFmtId="0" fontId="7" fillId="6" borderId="27" xfId="1" applyFont="1" applyFill="1" applyBorder="1" applyAlignment="1" applyProtection="1">
      <alignment horizontal="center"/>
      <protection locked="0"/>
    </xf>
    <xf numFmtId="0" fontId="15" fillId="0" borderId="27" xfId="0" applyFont="1" applyBorder="1" applyAlignment="1" applyProtection="1">
      <alignment horizontal="center" vertical="center" wrapText="1"/>
      <protection locked="0"/>
    </xf>
    <xf numFmtId="0" fontId="15" fillId="0" borderId="87" xfId="0" applyFont="1" applyBorder="1" applyAlignment="1" applyProtection="1">
      <alignment horizontal="center" vertical="center" wrapText="1"/>
      <protection locked="0"/>
    </xf>
    <xf numFmtId="0" fontId="17" fillId="6" borderId="9" xfId="0" applyFont="1" applyFill="1" applyBorder="1" applyProtection="1">
      <protection locked="0"/>
    </xf>
    <xf numFmtId="0" fontId="15" fillId="0" borderId="65" xfId="0" applyFont="1" applyBorder="1" applyAlignment="1" applyProtection="1">
      <alignment horizontal="center" vertical="center" wrapText="1"/>
      <protection locked="0"/>
    </xf>
    <xf numFmtId="0" fontId="1" fillId="6" borderId="70" xfId="1" applyFont="1" applyFill="1" applyBorder="1" applyProtection="1">
      <protection locked="0"/>
    </xf>
    <xf numFmtId="0" fontId="30" fillId="0" borderId="9" xfId="1" applyFont="1" applyFill="1" applyBorder="1" applyAlignment="1" applyProtection="1">
      <alignment horizontal="left" vertical="center"/>
      <protection locked="0"/>
    </xf>
    <xf numFmtId="0" fontId="30" fillId="6" borderId="9" xfId="1" applyFont="1" applyFill="1" applyBorder="1" applyAlignment="1" applyProtection="1">
      <alignment horizontal="left" vertical="center"/>
      <protection locked="0"/>
    </xf>
    <xf numFmtId="0" fontId="26" fillId="0" borderId="27" xfId="0" applyFont="1" applyFill="1" applyBorder="1" applyAlignment="1" applyProtection="1">
      <alignment horizontal="center" vertical="center" wrapText="1"/>
      <protection locked="0"/>
    </xf>
    <xf numFmtId="2" fontId="30" fillId="0" borderId="9" xfId="1" applyNumberFormat="1" applyFont="1" applyFill="1" applyBorder="1" applyAlignment="1" applyProtection="1">
      <alignment horizontal="center" vertical="center"/>
      <protection locked="0"/>
    </xf>
    <xf numFmtId="0" fontId="30" fillId="0" borderId="9" xfId="1" applyFont="1" applyFill="1" applyBorder="1" applyAlignment="1" applyProtection="1">
      <alignment horizontal="center" vertical="center"/>
      <protection locked="0"/>
    </xf>
    <xf numFmtId="0" fontId="30" fillId="0" borderId="9" xfId="1" applyFont="1" applyFill="1" applyBorder="1" applyAlignment="1" applyProtection="1">
      <alignment horizontal="center" vertical="center" wrapText="1"/>
      <protection locked="0"/>
    </xf>
    <xf numFmtId="0" fontId="6" fillId="6" borderId="9" xfId="0" applyFont="1" applyFill="1" applyBorder="1" applyAlignment="1" applyProtection="1">
      <alignment horizontal="center" vertical="center" wrapText="1"/>
      <protection locked="0"/>
    </xf>
    <xf numFmtId="2" fontId="30" fillId="6" borderId="9" xfId="1" applyNumberFormat="1" applyFont="1" applyFill="1" applyBorder="1" applyAlignment="1" applyProtection="1">
      <alignment horizontal="center" vertical="center"/>
      <protection locked="0"/>
    </xf>
    <xf numFmtId="0" fontId="30" fillId="6" borderId="9" xfId="1" applyFont="1" applyFill="1" applyBorder="1" applyAlignment="1" applyProtection="1">
      <alignment horizontal="center" vertical="center"/>
      <protection locked="0"/>
    </xf>
    <xf numFmtId="0" fontId="30" fillId="6" borderId="9" xfId="1" applyFont="1" applyFill="1" applyBorder="1" applyAlignment="1" applyProtection="1">
      <alignment horizontal="center" vertical="center" wrapText="1"/>
      <protection locked="0"/>
    </xf>
    <xf numFmtId="0" fontId="30" fillId="0" borderId="32" xfId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30" fillId="6" borderId="32" xfId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1" applyFill="1" applyBorder="1" applyProtection="1">
      <protection locked="0"/>
    </xf>
    <xf numFmtId="0" fontId="25" fillId="6" borderId="9" xfId="1" applyFont="1" applyFill="1" applyBorder="1" applyAlignment="1" applyProtection="1">
      <alignment horizontal="left" vertical="center"/>
      <protection locked="0"/>
    </xf>
    <xf numFmtId="0" fontId="24" fillId="6" borderId="9" xfId="1" applyFont="1" applyFill="1" applyBorder="1" applyProtection="1">
      <protection locked="0"/>
    </xf>
    <xf numFmtId="0" fontId="25" fillId="6" borderId="31" xfId="1" applyFont="1" applyFill="1" applyBorder="1" applyAlignment="1" applyProtection="1">
      <alignment horizontal="center" vertical="center"/>
      <protection locked="0"/>
    </xf>
    <xf numFmtId="166" fontId="15" fillId="0" borderId="9" xfId="1" applyNumberFormat="1" applyFont="1" applyFill="1" applyBorder="1" applyAlignment="1" applyProtection="1">
      <alignment horizontal="center" vertical="center"/>
      <protection locked="0"/>
    </xf>
    <xf numFmtId="0" fontId="0" fillId="0" borderId="33" xfId="0" applyBorder="1" applyProtection="1">
      <protection locked="0"/>
    </xf>
    <xf numFmtId="0" fontId="24" fillId="6" borderId="31" xfId="1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4" fillId="0" borderId="0" xfId="1" applyFont="1" applyFill="1" applyBorder="1" applyProtection="1">
      <protection locked="0"/>
    </xf>
    <xf numFmtId="0" fontId="17" fillId="0" borderId="0" xfId="0" applyFont="1" applyFill="1" applyBorder="1" applyProtection="1">
      <protection locked="0"/>
    </xf>
    <xf numFmtId="0" fontId="37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9" xfId="1" applyFont="1" applyFill="1" applyBorder="1" applyAlignment="1" applyProtection="1">
      <alignment vertical="center" wrapText="1"/>
      <protection locked="0"/>
    </xf>
    <xf numFmtId="0" fontId="7" fillId="4" borderId="6" xfId="1" applyFont="1" applyFill="1" applyBorder="1" applyAlignment="1" applyProtection="1">
      <alignment horizontal="center" vertical="center" wrapText="1"/>
      <protection locked="0"/>
    </xf>
    <xf numFmtId="0" fontId="7" fillId="4" borderId="15" xfId="1" applyFont="1" applyFill="1" applyBorder="1" applyAlignment="1" applyProtection="1">
      <alignment horizontal="center"/>
      <protection locked="0"/>
    </xf>
    <xf numFmtId="0" fontId="7" fillId="4" borderId="19" xfId="1" applyFont="1" applyFill="1" applyBorder="1" applyAlignment="1" applyProtection="1">
      <alignment horizontal="center"/>
      <protection locked="0"/>
    </xf>
    <xf numFmtId="0" fontId="7" fillId="6" borderId="8" xfId="1" applyFont="1" applyFill="1" applyBorder="1" applyProtection="1">
      <protection locked="0"/>
    </xf>
    <xf numFmtId="0" fontId="15" fillId="0" borderId="15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7" fillId="6" borderId="33" xfId="0" applyFont="1" applyFill="1" applyBorder="1" applyProtection="1"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7" fillId="6" borderId="8" xfId="0" applyFont="1" applyFill="1" applyBorder="1" applyProtection="1">
      <protection locked="0"/>
    </xf>
    <xf numFmtId="0" fontId="17" fillId="0" borderId="8" xfId="0" applyFont="1" applyFill="1" applyBorder="1" applyAlignment="1" applyProtection="1">
      <alignment horizontal="center" vertical="center"/>
      <protection locked="0"/>
    </xf>
    <xf numFmtId="0" fontId="17" fillId="0" borderId="8" xfId="0" applyFont="1" applyFill="1" applyBorder="1" applyAlignment="1" applyProtection="1">
      <alignment horizontal="center"/>
      <protection locked="0"/>
    </xf>
    <xf numFmtId="0" fontId="7" fillId="4" borderId="7" xfId="1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left" vertical="center" wrapText="1"/>
      <protection locked="0"/>
    </xf>
    <xf numFmtId="0" fontId="7" fillId="6" borderId="9" xfId="0" applyFont="1" applyFill="1" applyBorder="1" applyAlignment="1" applyProtection="1">
      <alignment vertical="center" wrapText="1"/>
      <protection locked="0"/>
    </xf>
    <xf numFmtId="0" fontId="15" fillId="6" borderId="9" xfId="0" applyFont="1" applyFill="1" applyBorder="1" applyAlignment="1" applyProtection="1">
      <alignment horizontal="left" vertical="center" wrapText="1"/>
      <protection locked="0"/>
    </xf>
    <xf numFmtId="0" fontId="15" fillId="6" borderId="9" xfId="1" applyFont="1" applyFill="1" applyBorder="1" applyAlignment="1" applyProtection="1">
      <alignment vertical="center" wrapText="1"/>
      <protection locked="0"/>
    </xf>
    <xf numFmtId="0" fontId="15" fillId="0" borderId="9" xfId="0" applyFont="1" applyFill="1" applyBorder="1" applyAlignment="1" applyProtection="1">
      <alignment vertical="center" wrapText="1"/>
      <protection locked="0"/>
    </xf>
    <xf numFmtId="0" fontId="7" fillId="6" borderId="9" xfId="0" applyFont="1" applyFill="1" applyBorder="1" applyAlignment="1" applyProtection="1">
      <alignment horizontal="left" vertical="center" wrapText="1"/>
      <protection locked="0"/>
    </xf>
    <xf numFmtId="0" fontId="15" fillId="0" borderId="80" xfId="0" applyFont="1" applyBorder="1" applyAlignment="1" applyProtection="1">
      <alignment vertical="center" wrapText="1"/>
      <protection locked="0"/>
    </xf>
    <xf numFmtId="0" fontId="15" fillId="0" borderId="80" xfId="0" applyFont="1" applyBorder="1" applyAlignment="1" applyProtection="1">
      <alignment horizontal="left" vertical="center" wrapText="1"/>
      <protection locked="0"/>
    </xf>
    <xf numFmtId="0" fontId="7" fillId="4" borderId="10" xfId="0" applyFont="1" applyFill="1" applyBorder="1" applyAlignment="1" applyProtection="1">
      <alignment horizontal="center" vertical="center" wrapText="1"/>
      <protection locked="0"/>
    </xf>
    <xf numFmtId="0" fontId="7" fillId="4" borderId="11" xfId="0" applyFont="1" applyFill="1" applyBorder="1" applyAlignment="1" applyProtection="1">
      <alignment horizontal="center" vertical="center" wrapText="1"/>
      <protection locked="0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7" fillId="4" borderId="22" xfId="0" applyFont="1" applyFill="1" applyBorder="1" applyAlignment="1" applyProtection="1">
      <alignment horizontal="center" wrapText="1"/>
      <protection locked="0"/>
    </xf>
    <xf numFmtId="0" fontId="7" fillId="4" borderId="23" xfId="1" applyFont="1" applyFill="1" applyBorder="1" applyAlignment="1" applyProtection="1">
      <alignment horizontal="center"/>
      <protection locked="0"/>
    </xf>
    <xf numFmtId="0" fontId="7" fillId="4" borderId="24" xfId="1" applyFont="1" applyFill="1" applyBorder="1" applyAlignment="1" applyProtection="1">
      <alignment horizontal="center"/>
      <protection locked="0"/>
    </xf>
    <xf numFmtId="0" fontId="7" fillId="4" borderId="25" xfId="1" applyFont="1" applyFill="1" applyBorder="1" applyAlignment="1" applyProtection="1">
      <alignment horizontal="center"/>
      <protection locked="0"/>
    </xf>
    <xf numFmtId="0" fontId="7" fillId="6" borderId="28" xfId="1" applyFont="1" applyFill="1" applyBorder="1" applyProtection="1">
      <protection locked="0"/>
    </xf>
    <xf numFmtId="0" fontId="7" fillId="6" borderId="29" xfId="1" applyFont="1" applyFill="1" applyBorder="1" applyProtection="1">
      <protection locked="0"/>
    </xf>
    <xf numFmtId="0" fontId="7" fillId="6" borderId="30" xfId="1" applyFont="1" applyFill="1" applyBorder="1" applyProtection="1">
      <protection locked="0"/>
    </xf>
    <xf numFmtId="2" fontId="15" fillId="0" borderId="28" xfId="1" applyNumberFormat="1" applyFont="1" applyFill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2" fontId="15" fillId="5" borderId="30" xfId="1" applyNumberFormat="1" applyFont="1" applyFill="1" applyBorder="1" applyAlignment="1" applyProtection="1">
      <alignment horizontal="center" vertical="center"/>
      <protection locked="0"/>
    </xf>
    <xf numFmtId="2" fontId="15" fillId="6" borderId="28" xfId="1" applyNumberFormat="1" applyFont="1" applyFill="1" applyBorder="1" applyAlignment="1" applyProtection="1">
      <alignment horizontal="center" vertical="center"/>
      <protection locked="0"/>
    </xf>
    <xf numFmtId="0" fontId="15" fillId="6" borderId="29" xfId="0" applyFont="1" applyFill="1" applyBorder="1" applyAlignment="1" applyProtection="1">
      <alignment horizontal="center" vertical="center" wrapText="1"/>
      <protection locked="0"/>
    </xf>
    <xf numFmtId="2" fontId="15" fillId="6" borderId="30" xfId="1" applyNumberFormat="1" applyFont="1" applyFill="1" applyBorder="1" applyAlignment="1" applyProtection="1">
      <alignment horizontal="center" vertical="center"/>
      <protection locked="0"/>
    </xf>
    <xf numFmtId="2" fontId="15" fillId="0" borderId="81" xfId="1" applyNumberFormat="1" applyFont="1" applyFill="1" applyBorder="1" applyAlignment="1" applyProtection="1">
      <alignment horizontal="center" vertical="center"/>
      <protection locked="0"/>
    </xf>
    <xf numFmtId="0" fontId="15" fillId="0" borderId="82" xfId="0" applyFont="1" applyBorder="1" applyAlignment="1" applyProtection="1">
      <alignment horizontal="center" vertical="center" wrapText="1"/>
      <protection locked="0"/>
    </xf>
    <xf numFmtId="2" fontId="15" fillId="5" borderId="83" xfId="1" applyNumberFormat="1" applyFont="1" applyFill="1" applyBorder="1" applyAlignment="1" applyProtection="1">
      <alignment horizontal="center" vertical="center"/>
      <protection locked="0"/>
    </xf>
    <xf numFmtId="166" fontId="0" fillId="0" borderId="0" xfId="0" applyNumberFormat="1" applyFill="1" applyProtection="1">
      <protection locked="0"/>
    </xf>
    <xf numFmtId="2" fontId="7" fillId="7" borderId="43" xfId="0" applyNumberFormat="1" applyFont="1" applyFill="1" applyBorder="1" applyAlignment="1" applyProtection="1">
      <alignment horizontal="center" vertical="center"/>
      <protection locked="0"/>
    </xf>
    <xf numFmtId="2" fontId="15" fillId="0" borderId="30" xfId="0" applyNumberFormat="1" applyFont="1" applyBorder="1" applyAlignment="1" applyProtection="1">
      <alignment horizontal="center" vertical="center"/>
      <protection locked="0"/>
    </xf>
    <xf numFmtId="2" fontId="15" fillId="8" borderId="38" xfId="0" applyNumberFormat="1" applyFont="1" applyFill="1" applyBorder="1" applyAlignment="1" applyProtection="1">
      <alignment horizontal="center" vertical="center"/>
      <protection locked="0"/>
    </xf>
    <xf numFmtId="0" fontId="7" fillId="6" borderId="8" xfId="1" applyFont="1" applyFill="1" applyBorder="1" applyAlignment="1" applyProtection="1">
      <alignment horizontal="center"/>
      <protection locked="0"/>
    </xf>
    <xf numFmtId="0" fontId="8" fillId="4" borderId="7" xfId="1" applyFont="1" applyFill="1" applyBorder="1" applyAlignment="1" applyProtection="1">
      <alignment horizontal="center" vertical="center"/>
      <protection locked="0"/>
    </xf>
    <xf numFmtId="0" fontId="7" fillId="6" borderId="9" xfId="1" applyFont="1" applyFill="1" applyBorder="1" applyAlignment="1" applyProtection="1">
      <alignment horizontal="left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wrapText="1"/>
      <protection locked="0"/>
    </xf>
    <xf numFmtId="0" fontId="8" fillId="4" borderId="10" xfId="1" applyFont="1" applyFill="1" applyBorder="1" applyAlignment="1" applyProtection="1">
      <alignment horizontal="center"/>
      <protection locked="0"/>
    </xf>
    <xf numFmtId="0" fontId="8" fillId="4" borderId="16" xfId="1" applyFont="1" applyFill="1" applyBorder="1" applyAlignment="1" applyProtection="1">
      <alignment horizontal="center"/>
      <protection locked="0"/>
    </xf>
    <xf numFmtId="0" fontId="8" fillId="4" borderId="17" xfId="1" applyFont="1" applyFill="1" applyBorder="1" applyAlignment="1" applyProtection="1">
      <alignment horizontal="center"/>
      <protection locked="0"/>
    </xf>
    <xf numFmtId="0" fontId="8" fillId="4" borderId="22" xfId="0" applyFont="1" applyFill="1" applyBorder="1" applyAlignment="1" applyProtection="1">
      <alignment horizontal="center" wrapText="1"/>
      <protection locked="0"/>
    </xf>
    <xf numFmtId="0" fontId="8" fillId="4" borderId="23" xfId="1" applyFont="1" applyFill="1" applyBorder="1" applyAlignment="1" applyProtection="1">
      <alignment horizontal="center"/>
      <protection locked="0"/>
    </xf>
    <xf numFmtId="0" fontId="8" fillId="4" borderId="24" xfId="1" applyFont="1" applyFill="1" applyBorder="1" applyAlignment="1" applyProtection="1">
      <alignment horizontal="center"/>
      <protection locked="0"/>
    </xf>
    <xf numFmtId="0" fontId="8" fillId="4" borderId="25" xfId="1" applyFont="1" applyFill="1" applyBorder="1" applyAlignment="1" applyProtection="1">
      <alignment horizontal="center"/>
      <protection locked="0"/>
    </xf>
    <xf numFmtId="0" fontId="7" fillId="6" borderId="9" xfId="0" applyFont="1" applyFill="1" applyBorder="1" applyAlignment="1" applyProtection="1">
      <alignment horizontal="center" wrapText="1"/>
      <protection locked="0"/>
    </xf>
    <xf numFmtId="0" fontId="7" fillId="6" borderId="28" xfId="1" applyFont="1" applyFill="1" applyBorder="1" applyAlignment="1" applyProtection="1">
      <alignment horizontal="center"/>
      <protection locked="0"/>
    </xf>
    <xf numFmtId="0" fontId="7" fillId="6" borderId="29" xfId="1" applyFont="1" applyFill="1" applyBorder="1" applyAlignment="1" applyProtection="1">
      <alignment horizontal="center"/>
      <protection locked="0"/>
    </xf>
    <xf numFmtId="0" fontId="7" fillId="6" borderId="30" xfId="1" applyFont="1" applyFill="1" applyBorder="1" applyAlignment="1" applyProtection="1">
      <alignment horizontal="center"/>
      <protection locked="0"/>
    </xf>
    <xf numFmtId="0" fontId="7" fillId="6" borderId="9" xfId="1" applyFont="1" applyFill="1" applyBorder="1" applyAlignment="1" applyProtection="1">
      <alignment vertical="center" wrapText="1"/>
      <protection locked="0"/>
    </xf>
    <xf numFmtId="165" fontId="15" fillId="6" borderId="9" xfId="1" applyNumberFormat="1" applyFont="1" applyFill="1" applyBorder="1" applyAlignment="1" applyProtection="1">
      <alignment horizontal="center" vertical="center"/>
      <protection locked="0"/>
    </xf>
    <xf numFmtId="165" fontId="15" fillId="6" borderId="28" xfId="1" applyNumberFormat="1" applyFont="1" applyFill="1" applyBorder="1" applyAlignment="1" applyProtection="1">
      <alignment horizontal="center" vertical="center"/>
      <protection locked="0"/>
    </xf>
    <xf numFmtId="165" fontId="15" fillId="6" borderId="3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7" fillId="6" borderId="0" xfId="1" applyFont="1" applyFill="1" applyBorder="1" applyAlignment="1">
      <alignment horizontal="center"/>
    </xf>
    <xf numFmtId="0" fontId="15" fillId="0" borderId="27" xfId="0" applyFont="1" applyBorder="1" applyAlignment="1">
      <alignment horizontal="center" vertical="center" wrapText="1"/>
    </xf>
    <xf numFmtId="0" fontId="7" fillId="6" borderId="89" xfId="1" applyFont="1" applyFill="1" applyBorder="1" applyAlignment="1">
      <alignment horizontal="center"/>
    </xf>
    <xf numFmtId="0" fontId="26" fillId="0" borderId="9" xfId="1" applyFont="1" applyFill="1" applyBorder="1" applyAlignment="1" applyProtection="1">
      <alignment horizontal="center" vertical="center"/>
      <protection locked="0"/>
    </xf>
    <xf numFmtId="0" fontId="8" fillId="4" borderId="8" xfId="1" applyFont="1" applyFill="1" applyBorder="1" applyAlignment="1">
      <alignment horizontal="center"/>
    </xf>
    <xf numFmtId="0" fontId="8" fillId="4" borderId="44" xfId="1" applyFont="1" applyFill="1" applyBorder="1" applyAlignment="1">
      <alignment horizontal="center"/>
    </xf>
    <xf numFmtId="0" fontId="8" fillId="4" borderId="9" xfId="1" applyFont="1" applyFill="1" applyBorder="1" applyAlignment="1">
      <alignment horizontal="center"/>
    </xf>
    <xf numFmtId="0" fontId="7" fillId="6" borderId="27" xfId="1" applyFont="1" applyFill="1" applyBorder="1" applyAlignment="1">
      <alignment horizontal="center"/>
    </xf>
    <xf numFmtId="0" fontId="15" fillId="0" borderId="50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39" fillId="0" borderId="0" xfId="0" applyFont="1" applyProtection="1">
      <protection locked="0"/>
    </xf>
    <xf numFmtId="16" fontId="15" fillId="0" borderId="27" xfId="0" applyNumberFormat="1" applyFont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justify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49" fontId="15" fillId="0" borderId="27" xfId="0" applyNumberFormat="1" applyFont="1" applyBorder="1" applyAlignment="1" applyProtection="1">
      <alignment horizontal="center" vertical="center" wrapText="1"/>
      <protection locked="0"/>
    </xf>
    <xf numFmtId="0" fontId="15" fillId="0" borderId="28" xfId="0" applyFont="1" applyBorder="1" applyAlignment="1" applyProtection="1">
      <alignment horizontal="center" vertical="center" wrapText="1"/>
      <protection locked="0"/>
    </xf>
    <xf numFmtId="0" fontId="7" fillId="6" borderId="27" xfId="1" applyFont="1" applyFill="1" applyBorder="1"/>
    <xf numFmtId="0" fontId="24" fillId="6" borderId="27" xfId="1" applyFont="1" applyFill="1" applyBorder="1"/>
    <xf numFmtId="0" fontId="17" fillId="0" borderId="2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16" fillId="0" borderId="0" xfId="0" applyFont="1" applyAlignment="1" applyProtection="1">
      <alignment horizontal="justify"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17" fillId="6" borderId="0" xfId="0" applyFont="1" applyFill="1" applyBorder="1"/>
    <xf numFmtId="0" fontId="43" fillId="0" borderId="64" xfId="0" applyFont="1" applyBorder="1" applyAlignment="1" applyProtection="1">
      <alignment horizontal="center" vertical="center" wrapText="1"/>
      <protection locked="0"/>
    </xf>
    <xf numFmtId="49" fontId="15" fillId="0" borderId="54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justify" vertical="center"/>
      <protection locked="0"/>
    </xf>
    <xf numFmtId="0" fontId="1" fillId="6" borderId="90" xfId="1" applyFont="1" applyFill="1" applyBorder="1"/>
    <xf numFmtId="0" fontId="0" fillId="0" borderId="27" xfId="0" applyFont="1" applyBorder="1" applyAlignment="1">
      <alignment horizontal="center" vertical="center" wrapText="1"/>
    </xf>
    <xf numFmtId="0" fontId="29" fillId="6" borderId="27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horizontal="center" vertical="center" wrapText="1"/>
    </xf>
    <xf numFmtId="49" fontId="0" fillId="0" borderId="27" xfId="0" applyNumberFormat="1" applyFont="1" applyBorder="1" applyAlignment="1">
      <alignment horizontal="center" vertical="center" wrapText="1"/>
    </xf>
    <xf numFmtId="0" fontId="44" fillId="0" borderId="0" xfId="0" quotePrefix="1" applyFont="1" applyProtection="1">
      <protection locked="0"/>
    </xf>
    <xf numFmtId="0" fontId="7" fillId="6" borderId="27" xfId="1" applyFont="1" applyFill="1" applyBorder="1" applyAlignment="1" applyProtection="1">
      <alignment horizontal="center"/>
    </xf>
    <xf numFmtId="0" fontId="15" fillId="0" borderId="27" xfId="0" applyFont="1" applyBorder="1" applyAlignment="1" applyProtection="1">
      <alignment horizontal="center" vertical="center" wrapText="1"/>
    </xf>
    <xf numFmtId="0" fontId="15" fillId="0" borderId="87" xfId="0" applyFont="1" applyBorder="1" applyAlignment="1" applyProtection="1">
      <alignment horizontal="center" vertical="center" wrapText="1"/>
    </xf>
    <xf numFmtId="0" fontId="15" fillId="0" borderId="65" xfId="0" applyFont="1" applyBorder="1" applyAlignment="1" applyProtection="1">
      <alignment horizontal="center" vertical="center" wrapText="1"/>
    </xf>
    <xf numFmtId="0" fontId="17" fillId="6" borderId="27" xfId="0" applyFont="1" applyFill="1" applyBorder="1" applyProtection="1"/>
    <xf numFmtId="0" fontId="7" fillId="6" borderId="65" xfId="1" applyFont="1" applyFill="1" applyBorder="1" applyAlignment="1">
      <alignment horizontal="center"/>
    </xf>
    <xf numFmtId="0" fontId="15" fillId="0" borderId="6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7" fillId="6" borderId="0" xfId="0" applyFont="1" applyFill="1" applyBorder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15" fillId="0" borderId="27" xfId="0" applyNumberFormat="1" applyFont="1" applyBorder="1" applyAlignment="1">
      <alignment horizontal="center" vertical="center" wrapText="1"/>
    </xf>
    <xf numFmtId="0" fontId="8" fillId="6" borderId="27" xfId="1" applyFont="1" applyFill="1" applyBorder="1" applyAlignment="1">
      <alignment horizontal="center"/>
    </xf>
    <xf numFmtId="0" fontId="6" fillId="0" borderId="27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justify" vertical="center"/>
      <protection locked="0"/>
    </xf>
    <xf numFmtId="0" fontId="6" fillId="0" borderId="27" xfId="1" applyFont="1" applyFill="1" applyBorder="1" applyAlignment="1">
      <alignment horizontal="center"/>
    </xf>
    <xf numFmtId="0" fontId="6" fillId="0" borderId="27" xfId="0" applyFont="1" applyBorder="1" applyAlignment="1" applyProtection="1">
      <alignment horizontal="center" vertical="center" wrapText="1"/>
    </xf>
    <xf numFmtId="0" fontId="0" fillId="6" borderId="0" xfId="0" applyFill="1" applyBorder="1" applyProtection="1"/>
    <xf numFmtId="0" fontId="0" fillId="6" borderId="27" xfId="0" applyFill="1" applyBorder="1" applyProtection="1"/>
    <xf numFmtId="0" fontId="0" fillId="0" borderId="90" xfId="0" applyFill="1" applyBorder="1" applyAlignment="1" applyProtection="1">
      <alignment horizontal="center" vertical="center"/>
    </xf>
    <xf numFmtId="0" fontId="0" fillId="0" borderId="27" xfId="0" applyFill="1" applyBorder="1" applyAlignment="1" applyProtection="1">
      <alignment horizontal="center" vertical="center"/>
    </xf>
    <xf numFmtId="0" fontId="0" fillId="6" borderId="27" xfId="0" applyFill="1" applyBorder="1" applyAlignment="1" applyProtection="1">
      <alignment horizontal="left"/>
    </xf>
    <xf numFmtId="0" fontId="26" fillId="0" borderId="9" xfId="1" applyFont="1" applyFill="1" applyBorder="1" applyAlignment="1">
      <alignment horizontal="center" vertical="center" wrapText="1"/>
    </xf>
    <xf numFmtId="49" fontId="15" fillId="0" borderId="27" xfId="0" applyNumberFormat="1" applyFont="1" applyBorder="1" applyAlignment="1">
      <alignment horizontal="center" vertical="center" wrapText="1"/>
    </xf>
    <xf numFmtId="0" fontId="26" fillId="0" borderId="9" xfId="1" applyFont="1" applyFill="1" applyBorder="1" applyAlignment="1" applyProtection="1">
      <alignment horizontal="center" vertical="center" wrapText="1"/>
      <protection locked="0"/>
    </xf>
    <xf numFmtId="0" fontId="7" fillId="6" borderId="27" xfId="1" applyFont="1" applyFill="1" applyBorder="1" applyProtection="1">
      <protection locked="0"/>
    </xf>
    <xf numFmtId="0" fontId="15" fillId="0" borderId="44" xfId="0" applyFont="1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center"/>
      <protection locked="0"/>
    </xf>
    <xf numFmtId="0" fontId="17" fillId="6" borderId="27" xfId="0" applyFont="1" applyFill="1" applyBorder="1" applyProtection="1">
      <protection locked="0"/>
    </xf>
    <xf numFmtId="0" fontId="17" fillId="0" borderId="27" xfId="0" applyFont="1" applyFill="1" applyBorder="1" applyAlignment="1" applyProtection="1">
      <alignment horizontal="center" vertical="center"/>
      <protection locked="0"/>
    </xf>
    <xf numFmtId="0" fontId="17" fillId="0" borderId="27" xfId="0" applyFont="1" applyFill="1" applyBorder="1" applyAlignment="1" applyProtection="1">
      <alignment horizontal="center"/>
      <protection locked="0"/>
    </xf>
    <xf numFmtId="0" fontId="17" fillId="0" borderId="90" xfId="0" applyFont="1" applyFill="1" applyBorder="1" applyAlignment="1" applyProtection="1">
      <alignment horizontal="center" vertical="center"/>
      <protection locked="0"/>
    </xf>
    <xf numFmtId="0" fontId="17" fillId="0" borderId="87" xfId="0" applyFont="1" applyFill="1" applyBorder="1" applyAlignment="1" applyProtection="1">
      <alignment horizontal="center" vertical="center"/>
      <protection locked="0"/>
    </xf>
    <xf numFmtId="0" fontId="38" fillId="13" borderId="9" xfId="0" applyFont="1" applyFill="1" applyBorder="1" applyAlignment="1">
      <alignment horizontal="left" vertical="center" wrapText="1"/>
    </xf>
    <xf numFmtId="0" fontId="15" fillId="14" borderId="9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7" fillId="0" borderId="9" xfId="0" applyFont="1" applyBorder="1" applyAlignment="1" applyProtection="1">
      <alignment horizontal="center" vertical="center" wrapText="1"/>
      <protection locked="0"/>
    </xf>
    <xf numFmtId="0" fontId="17" fillId="0" borderId="9" xfId="1" applyFont="1" applyFill="1" applyBorder="1" applyAlignment="1" applyProtection="1">
      <alignment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0" fontId="17" fillId="0" borderId="27" xfId="0" applyFont="1" applyBorder="1" applyAlignment="1" applyProtection="1">
      <alignment horizontal="center" vertical="center" wrapText="1"/>
      <protection locked="0"/>
    </xf>
    <xf numFmtId="49" fontId="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13" fillId="0" borderId="0" xfId="0" applyFont="1" applyAlignment="1" applyProtection="1">
      <alignment vertical="top"/>
      <protection locked="0"/>
    </xf>
    <xf numFmtId="0" fontId="7" fillId="4" borderId="6" xfId="1" applyFont="1" applyFill="1" applyBorder="1" applyAlignment="1">
      <alignment horizontal="center" vertical="center" wrapText="1"/>
    </xf>
    <xf numFmtId="0" fontId="15" fillId="0" borderId="27" xfId="0" applyFont="1" applyFill="1" applyBorder="1" applyAlignment="1" applyProtection="1">
      <alignment horizontal="center" vertical="center" wrapText="1"/>
      <protection locked="0"/>
    </xf>
    <xf numFmtId="0" fontId="7" fillId="4" borderId="7" xfId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49" fontId="15" fillId="0" borderId="27" xfId="0" applyNumberFormat="1" applyFont="1" applyFill="1" applyBorder="1" applyAlignment="1">
      <alignment horizontal="center" vertical="center" wrapText="1"/>
    </xf>
    <xf numFmtId="0" fontId="0" fillId="0" borderId="0" xfId="0" quotePrefix="1" applyProtection="1">
      <protection locked="0"/>
    </xf>
    <xf numFmtId="0" fontId="42" fillId="0" borderId="9" xfId="1" applyFont="1" applyFill="1" applyBorder="1" applyAlignment="1" applyProtection="1">
      <alignment horizontal="center" vertical="center"/>
      <protection locked="0"/>
    </xf>
    <xf numFmtId="166" fontId="15" fillId="0" borderId="29" xfId="1" applyNumberFormat="1" applyFont="1" applyFill="1" applyBorder="1" applyAlignment="1">
      <alignment horizontal="center" vertical="center"/>
    </xf>
    <xf numFmtId="0" fontId="42" fillId="0" borderId="9" xfId="1" applyFont="1" applyFill="1" applyBorder="1" applyAlignment="1">
      <alignment horizontal="center" vertical="center" wrapText="1"/>
    </xf>
    <xf numFmtId="0" fontId="42" fillId="0" borderId="9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/>
    <xf numFmtId="0" fontId="17" fillId="0" borderId="9" xfId="1" applyFont="1" applyFill="1" applyBorder="1" applyAlignment="1">
      <alignment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0" fontId="6" fillId="0" borderId="33" xfId="0" applyFont="1" applyBorder="1" applyProtection="1">
      <protection locked="0"/>
    </xf>
    <xf numFmtId="0" fontId="8" fillId="9" borderId="19" xfId="1" applyFont="1" applyFill="1" applyBorder="1" applyAlignment="1" applyProtection="1">
      <alignment horizontal="center"/>
      <protection locked="0"/>
    </xf>
    <xf numFmtId="0" fontId="8" fillId="9" borderId="20" xfId="1" applyFont="1" applyFill="1" applyBorder="1" applyAlignment="1" applyProtection="1">
      <alignment horizontal="center"/>
      <protection locked="0"/>
    </xf>
    <xf numFmtId="0" fontId="8" fillId="9" borderId="19" xfId="0" applyFont="1" applyFill="1" applyBorder="1" applyAlignment="1">
      <alignment horizontal="center" wrapText="1"/>
    </xf>
    <xf numFmtId="0" fontId="8" fillId="9" borderId="19" xfId="1" applyFont="1" applyFill="1" applyBorder="1" applyAlignment="1">
      <alignment horizontal="center"/>
    </xf>
    <xf numFmtId="0" fontId="8" fillId="9" borderId="86" xfId="1" applyFont="1" applyFill="1" applyBorder="1" applyAlignment="1" applyProtection="1">
      <alignment horizontal="center"/>
      <protection locked="0"/>
    </xf>
    <xf numFmtId="49" fontId="6" fillId="0" borderId="27" xfId="0" applyNumberFormat="1" applyFont="1" applyFill="1" applyBorder="1" applyAlignment="1" applyProtection="1">
      <alignment horizontal="center" vertical="center" wrapText="1"/>
    </xf>
    <xf numFmtId="2" fontId="6" fillId="0" borderId="74" xfId="0" applyNumberFormat="1" applyFont="1" applyBorder="1" applyAlignment="1" applyProtection="1">
      <alignment horizontal="center"/>
    </xf>
    <xf numFmtId="2" fontId="8" fillId="7" borderId="91" xfId="0" applyNumberFormat="1" applyFont="1" applyFill="1" applyBorder="1" applyAlignment="1" applyProtection="1">
      <alignment horizontal="center"/>
    </xf>
    <xf numFmtId="0" fontId="8" fillId="10" borderId="92" xfId="0" applyFont="1" applyFill="1" applyBorder="1" applyAlignment="1">
      <alignment horizontal="center" vertical="center" wrapText="1"/>
    </xf>
    <xf numFmtId="0" fontId="8" fillId="4" borderId="93" xfId="1" applyFont="1" applyFill="1" applyBorder="1" applyAlignment="1">
      <alignment horizontal="center"/>
    </xf>
    <xf numFmtId="0" fontId="8" fillId="4" borderId="42" xfId="1" applyFont="1" applyFill="1" applyBorder="1" applyAlignment="1">
      <alignment horizontal="center"/>
    </xf>
    <xf numFmtId="0" fontId="8" fillId="9" borderId="84" xfId="1" applyFont="1" applyFill="1" applyBorder="1" applyAlignment="1">
      <alignment horizontal="center"/>
    </xf>
    <xf numFmtId="0" fontId="8" fillId="4" borderId="43" xfId="1" applyFont="1" applyFill="1" applyBorder="1" applyAlignment="1">
      <alignment horizontal="center"/>
    </xf>
    <xf numFmtId="49" fontId="15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7" xfId="0" applyNumberFormat="1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5" fillId="0" borderId="27" xfId="0" applyNumberFormat="1" applyFont="1" applyFill="1" applyBorder="1" applyAlignment="1">
      <alignment horizontal="center" vertical="center" wrapText="1"/>
    </xf>
    <xf numFmtId="0" fontId="0" fillId="0" borderId="9" xfId="0" applyBorder="1" applyProtection="1">
      <protection locked="0"/>
    </xf>
    <xf numFmtId="16" fontId="15" fillId="0" borderId="27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49" fontId="15" fillId="0" borderId="9" xfId="1" applyNumberFormat="1" applyFont="1" applyFill="1" applyBorder="1" applyAlignment="1" applyProtection="1">
      <alignment horizontal="center" vertical="center"/>
      <protection locked="0"/>
    </xf>
    <xf numFmtId="0" fontId="35" fillId="15" borderId="50" xfId="0" applyFont="1" applyFill="1" applyBorder="1" applyAlignment="1">
      <alignment horizontal="left" vertical="top"/>
    </xf>
    <xf numFmtId="0" fontId="7" fillId="14" borderId="44" xfId="0" applyFont="1" applyFill="1" applyBorder="1" applyAlignment="1">
      <alignment horizontal="left" vertical="top" wrapText="1"/>
    </xf>
    <xf numFmtId="0" fontId="16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protection locked="0"/>
    </xf>
    <xf numFmtId="0" fontId="7" fillId="7" borderId="40" xfId="0" applyFont="1" applyFill="1" applyBorder="1" applyAlignment="1" applyProtection="1">
      <alignment horizontal="left" vertical="center" wrapText="1"/>
      <protection locked="0"/>
    </xf>
    <xf numFmtId="0" fontId="7" fillId="7" borderId="41" xfId="0" applyFont="1" applyFill="1" applyBorder="1" applyAlignment="1" applyProtection="1">
      <alignment horizontal="left" vertical="center" wrapText="1"/>
      <protection locked="0"/>
    </xf>
    <xf numFmtId="0" fontId="7" fillId="7" borderId="42" xfId="0" applyFont="1" applyFill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7" fillId="0" borderId="44" xfId="0" applyFont="1" applyBorder="1" applyAlignment="1" applyProtection="1">
      <alignment horizontal="left" vertical="center" wrapText="1"/>
      <protection locked="0"/>
    </xf>
    <xf numFmtId="0" fontId="7" fillId="0" borderId="45" xfId="0" applyFont="1" applyBorder="1" applyAlignment="1" applyProtection="1">
      <alignment horizontal="left" vertical="center" wrapText="1"/>
      <protection locked="0"/>
    </xf>
    <xf numFmtId="0" fontId="7" fillId="8" borderId="35" xfId="0" applyFont="1" applyFill="1" applyBorder="1" applyAlignment="1" applyProtection="1">
      <alignment horizontal="left" vertical="center" wrapText="1"/>
      <protection locked="0"/>
    </xf>
    <xf numFmtId="0" fontId="7" fillId="8" borderId="46" xfId="0" applyFont="1" applyFill="1" applyBorder="1" applyAlignment="1" applyProtection="1">
      <alignment horizontal="left" vertical="center" wrapText="1"/>
      <protection locked="0"/>
    </xf>
    <xf numFmtId="0" fontId="7" fillId="8" borderId="47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horizontal="justify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7" fillId="7" borderId="49" xfId="0" applyFont="1" applyFill="1" applyBorder="1" applyAlignment="1">
      <alignment horizontal="left" vertical="center" wrapText="1"/>
    </xf>
    <xf numFmtId="0" fontId="7" fillId="7" borderId="50" xfId="0" applyFont="1" applyFill="1" applyBorder="1" applyAlignment="1">
      <alignment horizontal="left" vertical="center" wrapText="1"/>
    </xf>
    <xf numFmtId="0" fontId="7" fillId="7" borderId="41" xfId="0" applyFont="1" applyFill="1" applyBorder="1" applyAlignment="1">
      <alignment horizontal="left" vertical="center" wrapText="1"/>
    </xf>
    <xf numFmtId="0" fontId="7" fillId="7" borderId="4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44" xfId="0" applyFont="1" applyBorder="1" applyAlignment="1">
      <alignment horizontal="left" vertical="center" wrapText="1"/>
    </xf>
    <xf numFmtId="0" fontId="7" fillId="0" borderId="45" xfId="0" applyFont="1" applyBorder="1" applyAlignment="1">
      <alignment horizontal="left" vertical="center" wrapText="1"/>
    </xf>
    <xf numFmtId="0" fontId="7" fillId="8" borderId="35" xfId="0" applyFont="1" applyFill="1" applyBorder="1" applyAlignment="1">
      <alignment horizontal="left" vertical="center" wrapText="1"/>
    </xf>
    <xf numFmtId="0" fontId="7" fillId="8" borderId="46" xfId="0" applyFont="1" applyFill="1" applyBorder="1" applyAlignment="1">
      <alignment horizontal="left" vertical="center" wrapText="1"/>
    </xf>
    <xf numFmtId="0" fontId="7" fillId="8" borderId="47" xfId="0" applyFont="1" applyFill="1" applyBorder="1" applyAlignment="1">
      <alignment horizontal="left" vertical="center" wrapText="1"/>
    </xf>
    <xf numFmtId="0" fontId="7" fillId="7" borderId="4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6" fillId="0" borderId="0" xfId="0" applyFont="1" applyAlignment="1"/>
    <xf numFmtId="0" fontId="5" fillId="0" borderId="0" xfId="0" applyFont="1" applyBorder="1" applyAlignment="1" applyProtection="1">
      <alignment horizontal="justify" vertical="center"/>
      <protection locked="0"/>
    </xf>
    <xf numFmtId="0" fontId="0" fillId="0" borderId="0" xfId="0" applyBorder="1" applyAlignment="1" applyProtection="1">
      <protection locked="0"/>
    </xf>
    <xf numFmtId="0" fontId="8" fillId="7" borderId="40" xfId="0" applyFont="1" applyFill="1" applyBorder="1" applyAlignment="1">
      <alignment horizontal="left" vertical="center" wrapText="1"/>
    </xf>
    <xf numFmtId="0" fontId="8" fillId="7" borderId="41" xfId="0" applyFont="1" applyFill="1" applyBorder="1" applyAlignment="1">
      <alignment horizontal="left" vertical="center" wrapText="1"/>
    </xf>
    <xf numFmtId="0" fontId="8" fillId="7" borderId="42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8" borderId="35" xfId="0" applyFont="1" applyFill="1" applyBorder="1" applyAlignment="1">
      <alignment horizontal="left" vertical="center" wrapText="1"/>
    </xf>
    <xf numFmtId="0" fontId="8" fillId="8" borderId="46" xfId="0" applyFont="1" applyFill="1" applyBorder="1" applyAlignment="1">
      <alignment horizontal="left" vertical="center" wrapText="1"/>
    </xf>
    <xf numFmtId="0" fontId="8" fillId="8" borderId="47" xfId="0" applyFont="1" applyFill="1" applyBorder="1" applyAlignment="1">
      <alignment horizontal="left" vertical="center" wrapText="1"/>
    </xf>
    <xf numFmtId="0" fontId="16" fillId="0" borderId="50" xfId="0" applyFont="1" applyBorder="1" applyAlignment="1" applyProtection="1">
      <alignment horizontal="justify" vertical="center"/>
      <protection locked="0"/>
    </xf>
    <xf numFmtId="0" fontId="6" fillId="0" borderId="50" xfId="0" applyFont="1" applyBorder="1" applyAlignment="1" applyProtection="1">
      <protection locked="0"/>
    </xf>
    <xf numFmtId="0" fontId="2" fillId="7" borderId="40" xfId="0" applyFont="1" applyFill="1" applyBorder="1" applyAlignment="1">
      <alignment horizontal="left" vertical="center" wrapText="1"/>
    </xf>
    <xf numFmtId="0" fontId="2" fillId="7" borderId="41" xfId="0" applyFont="1" applyFill="1" applyBorder="1" applyAlignment="1">
      <alignment horizontal="left" vertical="center" wrapText="1"/>
    </xf>
    <xf numFmtId="0" fontId="2" fillId="7" borderId="42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8" borderId="35" xfId="0" applyFont="1" applyFill="1" applyBorder="1" applyAlignment="1">
      <alignment horizontal="left" vertical="center" wrapText="1"/>
    </xf>
    <xf numFmtId="0" fontId="2" fillId="8" borderId="46" xfId="0" applyFont="1" applyFill="1" applyBorder="1" applyAlignment="1">
      <alignment horizontal="left" vertical="center" wrapText="1"/>
    </xf>
    <xf numFmtId="0" fontId="2" fillId="8" borderId="47" xfId="0" applyFont="1" applyFill="1" applyBorder="1" applyAlignment="1">
      <alignment horizontal="left" vertical="center" wrapText="1"/>
    </xf>
    <xf numFmtId="0" fontId="3" fillId="7" borderId="40" xfId="0" applyFont="1" applyFill="1" applyBorder="1" applyAlignment="1">
      <alignment horizontal="left" vertical="center" wrapText="1"/>
    </xf>
    <xf numFmtId="0" fontId="3" fillId="7" borderId="41" xfId="0" applyFont="1" applyFill="1" applyBorder="1" applyAlignment="1">
      <alignment horizontal="left" vertical="center" wrapText="1"/>
    </xf>
    <xf numFmtId="0" fontId="3" fillId="7" borderId="42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8" borderId="35" xfId="0" applyFont="1" applyFill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0" fontId="3" fillId="8" borderId="47" xfId="0" applyFont="1" applyFill="1" applyBorder="1" applyAlignment="1">
      <alignment horizontal="left" vertical="center" wrapText="1"/>
    </xf>
  </cellXfs>
  <cellStyles count="4">
    <cellStyle name="Izhod" xfId="1" builtinId="21"/>
    <cellStyle name="Navadno" xfId="0" builtinId="0"/>
    <cellStyle name="Navadno 2" xfId="3"/>
    <cellStyle name="Navad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131</xdr:row>
      <xdr:rowOff>180974</xdr:rowOff>
    </xdr:from>
    <xdr:to>
      <xdr:col>14</xdr:col>
      <xdr:colOff>9525</xdr:colOff>
      <xdr:row>151</xdr:row>
      <xdr:rowOff>0</xdr:rowOff>
    </xdr:to>
    <xdr:sp macro="" textlink="">
      <xdr:nvSpPr>
        <xdr:cNvPr id="7" name="PoljeZBesedilom 6"/>
        <xdr:cNvSpPr txBox="1"/>
      </xdr:nvSpPr>
      <xdr:spPr>
        <a:xfrm>
          <a:off x="19050" y="36795074"/>
          <a:ext cx="16459200" cy="36290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Ponudnik mora ponuditi vse izdelke iz skupine. 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Vsi izdelki morajo ustrezati določbam ustreznih uredb, zakonov in pravilnikov o kakovosti in varnosti živil objavljenih v Uradnem listu RS.</a:t>
          </a:r>
          <a:endParaRPr lang="sl-SI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i="0" u="sng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 ceno mora biti vštet želen razrez kruha in po potrebi pekovskega peciva (kocke, prerez pekovskega peciva...).</a:t>
          </a:r>
          <a:r>
            <a:rPr lang="sl-SI">
              <a:solidFill>
                <a:sysClr val="windowText" lastClr="000000"/>
              </a:solidFill>
            </a:rPr>
            <a:t> </a:t>
          </a:r>
          <a:r>
            <a:rPr lang="sl-SI" sz="11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Kruh mora biti narezan na kose, debelina rezine je lahko ma</a:t>
          </a:r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ksimalno 11mm.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Izdelki ne smejo vsebovati GSO, umetnih sladil in ojačevalcev okusa.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Posamezna štruca ali hleb mora biti pakiran v PVC termo krčljivo folijo.</a:t>
          </a:r>
          <a:r>
            <a:rPr lang="sl-SI">
              <a:solidFill>
                <a:sysClr val="windowText" lastClr="000000"/>
              </a:solidFill>
            </a:rPr>
            <a:t>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Vsaka pošiljka kruha in pekovskega peciva mora biti opremljena z vidno deklaracijo in podatki za sledljivost v slovenskem jeziku.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Sheme kakovosti so: zaščitena označba porekla, zaščitena geografska označba in zajamčena tradicionalna posebnost, ekološki pridelki</a:t>
          </a:r>
          <a:r>
            <a:rPr lang="sl-SI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in živila, </a:t>
          </a:r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izbrana kakovost, višja kakovost, integrirana pridelava.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Cene za vse izdelke morajo biti izračunane na zahtevano mersko enoto.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V obrazec predračuna ni dovoljeno vnašati količinskih ali drugih sprememb.</a:t>
          </a:r>
          <a:r>
            <a:rPr lang="sl-SI">
              <a:solidFill>
                <a:sysClr val="windowText" lastClr="000000"/>
              </a:solidFill>
            </a:rPr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Ponudnik je seznanjen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 dejstvom, da se razpisane količine blaga med letom lahko spremenijo.</a:t>
          </a:r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 b="1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Dostava dnevno</a:t>
          </a:r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od </a:t>
          </a:r>
          <a:r>
            <a:rPr lang="sl-SI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5.30 do 7.00 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ure zjutraj oz. po dogovoru v centralno kuhinjo, ki je v OŠ Pesnica, Pesnica pri Mariboru 44</a:t>
          </a:r>
          <a:r>
            <a:rPr lang="sl-SI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2211 Pesnica pri Mariboru</a:t>
          </a:r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solidFill>
              <a:sysClr val="windowText" lastClr="000000"/>
            </a:solidFill>
            <a:effectLst/>
          </a:endParaRPr>
        </a:p>
        <a:p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Dostava izven dogovorjene ure in ob neopravljenem prevzemu se šteje</a:t>
          </a:r>
          <a:r>
            <a:rPr lang="sl-SI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za neizvedeno. </a:t>
          </a:r>
        </a:p>
        <a:p>
          <a:r>
            <a:rPr lang="sl-SI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Dobavitelj je dolžan sproti odvažati vso embalažo, tudi nepovratno (leseno in plastično).</a:t>
          </a:r>
          <a:r>
            <a:rPr lang="sl-SI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solidFill>
              <a:sysClr val="windowText" lastClr="000000"/>
            </a:solidFill>
            <a:effectLst/>
          </a:endParaRPr>
        </a:p>
        <a:p>
          <a:endParaRPr lang="sl-SI">
            <a:solidFill>
              <a:sysClr val="windowText" lastClr="000000"/>
            </a:solidFill>
            <a:effectLst/>
          </a:endParaRPr>
        </a:p>
        <a:p>
          <a:endParaRPr lang="sl-SI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aseline="0">
              <a:solidFill>
                <a:sysClr val="windowText" lastClr="000000"/>
              </a:solidFill>
            </a:rPr>
            <a:t>Kraj in datum:                                                                                                                                                     	Žig in podpis ponudnika:</a:t>
          </a:r>
        </a:p>
        <a:p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="75" zoomScaleNormal="75" workbookViewId="0">
      <selection activeCell="I7" sqref="I7"/>
    </sheetView>
  </sheetViews>
  <sheetFormatPr defaultRowHeight="15"/>
  <cols>
    <col min="1" max="1" width="24" customWidth="1"/>
    <col min="2" max="2" width="31.140625" customWidth="1"/>
    <col min="3" max="3" width="80.85546875" customWidth="1"/>
  </cols>
  <sheetData>
    <row r="1" spans="1:14" ht="21">
      <c r="A1" s="743" t="s">
        <v>1151</v>
      </c>
      <c r="B1" s="743"/>
      <c r="C1" s="743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51" customHeight="1">
      <c r="A2" s="744" t="s">
        <v>2314</v>
      </c>
      <c r="B2" s="744"/>
      <c r="C2" s="74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>
      <c r="A3" s="473"/>
      <c r="B3" s="473"/>
      <c r="C3" s="4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19.5" thickBot="1">
      <c r="A4" s="475" t="s">
        <v>1152</v>
      </c>
      <c r="B4" s="475" t="s">
        <v>1153</v>
      </c>
      <c r="C4" s="476" t="s">
        <v>1154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7.25">
      <c r="A5" s="472">
        <v>1</v>
      </c>
      <c r="B5" s="470" t="s">
        <v>1169</v>
      </c>
      <c r="C5" s="471" t="s">
        <v>1155</v>
      </c>
      <c r="D5" s="75"/>
      <c r="E5" s="169"/>
      <c r="F5" s="169"/>
      <c r="G5" s="374"/>
      <c r="H5" s="75"/>
      <c r="I5" s="75"/>
      <c r="J5" s="75"/>
      <c r="K5" s="75"/>
      <c r="L5" s="75"/>
      <c r="M5" s="75"/>
      <c r="N5" s="75"/>
    </row>
    <row r="6" spans="1:14" ht="34.5">
      <c r="A6" s="472">
        <v>2</v>
      </c>
      <c r="B6" s="470" t="s">
        <v>2316</v>
      </c>
      <c r="C6" s="471" t="s">
        <v>2317</v>
      </c>
      <c r="D6" s="75"/>
      <c r="E6" s="554"/>
      <c r="F6" s="169"/>
      <c r="G6" s="374"/>
      <c r="H6" s="75"/>
      <c r="I6" s="75"/>
      <c r="J6" s="75"/>
      <c r="K6" s="75"/>
      <c r="L6" s="75"/>
      <c r="M6" s="75"/>
      <c r="N6" s="75"/>
    </row>
    <row r="7" spans="1:14" ht="51.75">
      <c r="A7" s="472">
        <v>3</v>
      </c>
      <c r="B7" s="486" t="s">
        <v>2315</v>
      </c>
      <c r="C7" s="471" t="s">
        <v>1160</v>
      </c>
      <c r="D7" s="75"/>
      <c r="E7" s="554"/>
      <c r="F7" s="169"/>
      <c r="G7" s="374"/>
      <c r="H7" s="75"/>
      <c r="I7" s="75"/>
      <c r="J7" s="75"/>
      <c r="K7" s="75"/>
      <c r="L7" s="75"/>
      <c r="M7" s="75"/>
      <c r="N7" s="75"/>
    </row>
    <row r="8" spans="1:14" ht="17.25">
      <c r="A8" s="472">
        <v>4</v>
      </c>
      <c r="B8" s="472" t="s">
        <v>12</v>
      </c>
      <c r="C8" s="471" t="s">
        <v>1156</v>
      </c>
      <c r="D8" s="75"/>
      <c r="E8" s="553"/>
      <c r="F8" s="554"/>
      <c r="G8" s="374"/>
      <c r="H8" s="75"/>
      <c r="I8" s="75"/>
      <c r="J8" s="75"/>
      <c r="K8" s="75"/>
      <c r="L8" s="75"/>
      <c r="M8" s="75"/>
      <c r="N8" s="75"/>
    </row>
    <row r="9" spans="1:14" ht="17.25">
      <c r="A9" s="472">
        <v>5</v>
      </c>
      <c r="B9" s="470" t="s">
        <v>1170</v>
      </c>
      <c r="C9" s="471" t="s">
        <v>2318</v>
      </c>
      <c r="D9" s="75"/>
      <c r="E9" s="169"/>
      <c r="F9" s="169"/>
      <c r="G9" s="374"/>
      <c r="H9" s="75"/>
      <c r="I9" s="75"/>
      <c r="J9" s="75"/>
      <c r="K9" s="75"/>
      <c r="L9" s="75"/>
      <c r="M9" s="75"/>
      <c r="N9" s="75"/>
    </row>
    <row r="10" spans="1:14" ht="47.25">
      <c r="A10" s="472">
        <v>6</v>
      </c>
      <c r="B10" s="470" t="s">
        <v>14</v>
      </c>
      <c r="C10" s="471" t="s">
        <v>1157</v>
      </c>
      <c r="D10" s="75"/>
      <c r="E10" s="374"/>
      <c r="F10" s="374"/>
      <c r="G10" s="374"/>
      <c r="H10" s="75"/>
      <c r="I10" s="75"/>
      <c r="J10" s="75"/>
      <c r="K10" s="75"/>
      <c r="L10" s="75"/>
      <c r="M10" s="75"/>
      <c r="N10" s="75"/>
    </row>
    <row r="11" spans="1:14" ht="78.75">
      <c r="A11" s="472">
        <v>7</v>
      </c>
      <c r="B11" s="470" t="s">
        <v>662</v>
      </c>
      <c r="C11" s="471" t="s">
        <v>1158</v>
      </c>
      <c r="D11" s="75"/>
      <c r="E11" s="374"/>
      <c r="F11" s="374"/>
      <c r="G11" s="374"/>
      <c r="H11" s="75"/>
      <c r="I11" s="75"/>
      <c r="J11" s="75"/>
      <c r="K11" s="75"/>
      <c r="L11" s="75"/>
      <c r="M11" s="75"/>
      <c r="N11" s="75"/>
    </row>
    <row r="12" spans="1:14" ht="69">
      <c r="A12" s="472">
        <v>8</v>
      </c>
      <c r="B12" s="486" t="s">
        <v>15</v>
      </c>
      <c r="C12" s="471" t="s">
        <v>1164</v>
      </c>
      <c r="D12" s="75"/>
      <c r="E12" s="374"/>
      <c r="F12" s="374"/>
      <c r="G12" s="374"/>
      <c r="H12" s="75"/>
      <c r="I12" s="75"/>
      <c r="J12" s="75"/>
      <c r="K12" s="75"/>
      <c r="L12" s="75"/>
      <c r="M12" s="75"/>
      <c r="N12" s="75"/>
    </row>
    <row r="13" spans="1:14" ht="17.25">
      <c r="A13" s="472">
        <v>9</v>
      </c>
      <c r="B13" s="486" t="s">
        <v>1165</v>
      </c>
      <c r="C13" s="471" t="s">
        <v>2319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</row>
    <row r="14" spans="1:14" ht="17.25">
      <c r="A14" s="472">
        <v>10</v>
      </c>
      <c r="B14" s="486" t="s">
        <v>1161</v>
      </c>
      <c r="C14" s="471" t="s">
        <v>1162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14" ht="17.25">
      <c r="A15" s="472">
        <v>11</v>
      </c>
      <c r="B15" s="470" t="s">
        <v>1166</v>
      </c>
      <c r="C15" s="471" t="s">
        <v>2320</v>
      </c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</row>
    <row r="16" spans="1:14" ht="17.25">
      <c r="A16" s="472">
        <v>12</v>
      </c>
      <c r="B16" s="470" t="s">
        <v>1167</v>
      </c>
      <c r="C16" s="471" t="s">
        <v>2321</v>
      </c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</row>
    <row r="17" spans="1:14" ht="34.5">
      <c r="A17" s="472">
        <v>13</v>
      </c>
      <c r="B17" s="470" t="s">
        <v>17</v>
      </c>
      <c r="C17" s="471" t="s">
        <v>1159</v>
      </c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14" ht="34.5">
      <c r="A18" s="472">
        <v>14</v>
      </c>
      <c r="B18" s="470" t="s">
        <v>18</v>
      </c>
      <c r="C18" s="471" t="s">
        <v>2322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</row>
    <row r="19" spans="1:14" ht="94.5">
      <c r="A19" s="472">
        <v>15</v>
      </c>
      <c r="B19" s="690" t="s">
        <v>1168</v>
      </c>
      <c r="C19" s="691" t="s">
        <v>1163</v>
      </c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ht="17.25">
      <c r="A20" s="553"/>
      <c r="B20" s="553"/>
      <c r="C20" s="554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</row>
    <row r="21" spans="1:14" ht="17.25">
      <c r="A21" s="553"/>
      <c r="B21" s="553"/>
      <c r="C21" s="554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4" ht="17.25">
      <c r="A22" s="553"/>
      <c r="B22" s="553"/>
      <c r="C22" s="554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</row>
    <row r="23" spans="1:14" ht="17.25">
      <c r="A23" s="553"/>
      <c r="B23" s="553"/>
      <c r="C23" s="554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</row>
    <row r="24" spans="1:14" ht="17.25">
      <c r="A24" s="553"/>
      <c r="B24" s="553"/>
      <c r="C24" s="554"/>
      <c r="D24" s="75"/>
      <c r="E24" s="75"/>
      <c r="F24" s="75"/>
      <c r="G24" s="75"/>
      <c r="H24" s="75"/>
      <c r="I24" s="75"/>
      <c r="J24" s="75"/>
      <c r="K24" s="75"/>
      <c r="L24" s="75"/>
    </row>
    <row r="25" spans="1:14" ht="17.25">
      <c r="A25" s="553"/>
      <c r="B25" s="553"/>
      <c r="C25" s="555"/>
      <c r="D25" s="75"/>
      <c r="E25" s="75"/>
      <c r="F25" s="75"/>
      <c r="G25" s="75"/>
      <c r="H25" s="75"/>
      <c r="I25" s="75"/>
      <c r="J25" s="75"/>
      <c r="K25" s="75"/>
      <c r="L25" s="75"/>
    </row>
    <row r="26" spans="1:14" ht="17.25">
      <c r="A26" s="553"/>
      <c r="B26" s="553"/>
      <c r="C26" s="555"/>
      <c r="D26" s="75"/>
      <c r="E26" s="75"/>
      <c r="F26" s="75"/>
      <c r="G26" s="75"/>
      <c r="H26" s="75"/>
      <c r="I26" s="75"/>
      <c r="J26" s="75"/>
      <c r="K26" s="75"/>
      <c r="L26" s="75"/>
    </row>
    <row r="27" spans="1:14" ht="17.25">
      <c r="A27" s="553"/>
      <c r="B27" s="553"/>
      <c r="C27" s="555"/>
      <c r="D27" s="75"/>
      <c r="E27" s="75"/>
      <c r="F27" s="75"/>
      <c r="G27" s="75"/>
      <c r="H27" s="75"/>
      <c r="I27" s="75"/>
      <c r="J27" s="75"/>
      <c r="K27" s="75"/>
      <c r="L27" s="75"/>
    </row>
    <row r="28" spans="1:14" ht="17.25">
      <c r="A28" s="553"/>
      <c r="B28" s="553"/>
      <c r="C28" s="555"/>
      <c r="D28" s="75"/>
      <c r="E28" s="75"/>
      <c r="F28" s="75"/>
    </row>
    <row r="29" spans="1:14" ht="17.25">
      <c r="A29" s="553"/>
      <c r="B29" s="553"/>
      <c r="C29" s="555"/>
      <c r="D29" s="75"/>
      <c r="E29" s="75"/>
      <c r="F29" s="75"/>
    </row>
    <row r="30" spans="1:14" ht="17.25">
      <c r="A30" s="553"/>
      <c r="B30" s="553"/>
      <c r="C30" s="555"/>
      <c r="D30" s="75"/>
      <c r="E30" s="75"/>
      <c r="F30" s="75"/>
    </row>
    <row r="31" spans="1:14" ht="17.25">
      <c r="A31" s="553"/>
      <c r="B31" s="553"/>
      <c r="C31" s="555"/>
      <c r="D31" s="75"/>
      <c r="E31" s="75"/>
      <c r="F31" s="75"/>
    </row>
    <row r="32" spans="1:14" ht="17.25">
      <c r="A32" s="484"/>
      <c r="B32" s="484"/>
      <c r="C32" s="485"/>
    </row>
    <row r="33" spans="1:3" ht="17.25">
      <c r="A33" s="484"/>
      <c r="B33" s="484"/>
      <c r="C33" s="485"/>
    </row>
    <row r="34" spans="1:3" ht="17.25">
      <c r="A34" s="484"/>
      <c r="B34" s="484"/>
      <c r="C34" s="485"/>
    </row>
    <row r="35" spans="1:3" ht="17.25">
      <c r="A35" s="484"/>
      <c r="B35" s="484"/>
      <c r="C35" s="485"/>
    </row>
    <row r="36" spans="1:3" ht="17.25">
      <c r="A36" s="484"/>
      <c r="B36" s="484"/>
      <c r="C36" s="485"/>
    </row>
    <row r="37" spans="1:3">
      <c r="A37" s="477"/>
      <c r="B37" s="477"/>
      <c r="C37" s="477"/>
    </row>
  </sheetData>
  <sheetProtection algorithmName="SHA-512" hashValue="9CGAUdtazNXR4Oqub9E5cNijNILsJpWTS+JIdgEjFZmHvfoJLFb77iFHK2wLRDminRSnHI3pCfjsU+usNg3rDg==" saltValue="Az9QOfIfh3KOQO5QjGXZyg==" spinCount="100000" sheet="1" selectLockedCells="1"/>
  <mergeCells count="2">
    <mergeCell ref="A1:C1"/>
    <mergeCell ref="A2:C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view="pageBreakPreview" topLeftCell="A7" zoomScale="75" zoomScaleNormal="75" zoomScaleSheetLayoutView="75" workbookViewId="0">
      <selection activeCell="J21" sqref="J21"/>
    </sheetView>
  </sheetViews>
  <sheetFormatPr defaultRowHeight="15"/>
  <cols>
    <col min="1" max="1" width="11.85546875" customWidth="1"/>
    <col min="2" max="2" width="16.5703125" customWidth="1"/>
    <col min="3" max="3" width="17.28515625" customWidth="1"/>
    <col min="4" max="4" width="52.5703125" customWidth="1"/>
    <col min="6" max="6" width="36.140625" customWidth="1"/>
    <col min="7" max="7" width="14.5703125" customWidth="1"/>
    <col min="8" max="8" width="38.140625" customWidth="1"/>
    <col min="9" max="9" width="14.7109375" customWidth="1"/>
    <col min="10" max="10" width="9.7109375" customWidth="1"/>
    <col min="11" max="11" width="15.5703125" customWidth="1"/>
    <col min="12" max="12" width="14.85546875" customWidth="1"/>
    <col min="13" max="13" width="16.7109375" customWidth="1"/>
    <col min="14" max="14" width="20.85546875" customWidth="1"/>
    <col min="15" max="15" width="21.5703125" customWidth="1"/>
    <col min="17" max="17" width="13.140625" customWidth="1"/>
  </cols>
  <sheetData>
    <row r="1" spans="1:18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  <c r="Q1" s="75"/>
      <c r="R1" s="75"/>
    </row>
    <row r="2" spans="1:18" ht="15.75">
      <c r="A2" s="748"/>
      <c r="B2" s="748"/>
      <c r="C2" s="748"/>
      <c r="D2" s="749"/>
      <c r="E2" s="749"/>
      <c r="F2" s="749"/>
      <c r="G2" s="701"/>
      <c r="H2" s="701"/>
      <c r="I2" s="76"/>
      <c r="J2" s="77"/>
      <c r="K2" s="78"/>
      <c r="L2" s="75"/>
      <c r="M2" s="75"/>
      <c r="N2" s="75"/>
      <c r="O2" s="75"/>
      <c r="P2" s="75"/>
      <c r="Q2" s="75"/>
      <c r="R2" s="75"/>
    </row>
    <row r="3" spans="1:18" ht="15.75">
      <c r="A3" s="748"/>
      <c r="B3" s="748"/>
      <c r="C3" s="748"/>
      <c r="D3" s="749"/>
      <c r="E3" s="749"/>
      <c r="F3" s="749"/>
      <c r="G3" s="701"/>
      <c r="H3" s="701"/>
      <c r="I3" s="76"/>
      <c r="J3" s="77"/>
      <c r="K3" s="78"/>
      <c r="L3" s="75"/>
      <c r="M3" s="75"/>
      <c r="N3" s="75"/>
      <c r="O3" s="75"/>
      <c r="P3" s="75"/>
      <c r="Q3" s="75"/>
      <c r="R3" s="75"/>
    </row>
    <row r="4" spans="1:18" ht="15.75">
      <c r="A4" s="748"/>
      <c r="B4" s="748"/>
      <c r="C4" s="748"/>
      <c r="D4" s="749"/>
      <c r="E4" s="749"/>
      <c r="F4" s="749"/>
      <c r="G4" s="701"/>
      <c r="H4" s="701"/>
      <c r="I4" s="76"/>
      <c r="J4" s="77"/>
      <c r="K4" s="78"/>
      <c r="L4" s="75"/>
      <c r="M4" s="75"/>
      <c r="N4" s="75"/>
      <c r="O4" s="75"/>
      <c r="P4" s="75"/>
      <c r="Q4" s="75"/>
      <c r="R4" s="75"/>
    </row>
    <row r="5" spans="1:18" ht="15.75">
      <c r="A5" s="700"/>
      <c r="B5" s="700"/>
      <c r="C5" s="700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</row>
    <row r="6" spans="1:18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</row>
    <row r="7" spans="1:18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</row>
    <row r="8" spans="1:18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</row>
    <row r="9" spans="1:18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</row>
    <row r="10" spans="1:18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>
      <c r="A13" s="75"/>
      <c r="B13" s="75"/>
      <c r="C13" s="75"/>
      <c r="D13" s="198" t="s">
        <v>6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>
      <c r="A14" s="75"/>
      <c r="B14" s="75"/>
      <c r="C14" s="75"/>
      <c r="D14" s="741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6" customHeight="1" thickBot="1">
      <c r="A15" s="75"/>
      <c r="B15" s="75"/>
      <c r="C15" s="75"/>
      <c r="D15" s="198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3.5" customHeight="1" thickBot="1">
      <c r="H16" s="3"/>
      <c r="I16" s="4"/>
      <c r="J16" s="5"/>
      <c r="K16" s="6" t="s">
        <v>7</v>
      </c>
      <c r="L16" s="7"/>
      <c r="M16" s="8" t="s">
        <v>8</v>
      </c>
      <c r="N16" s="8" t="s">
        <v>9</v>
      </c>
      <c r="O16" s="75"/>
      <c r="P16" s="75"/>
    </row>
    <row r="17" spans="1:18" ht="78.75" customHeight="1" thickTop="1" thickBot="1">
      <c r="A17" s="557" t="s">
        <v>10</v>
      </c>
      <c r="B17" s="703" t="s">
        <v>2331</v>
      </c>
      <c r="C17" s="487" t="s">
        <v>98</v>
      </c>
      <c r="D17" s="568" t="s">
        <v>12</v>
      </c>
      <c r="E17" s="568" t="s">
        <v>13</v>
      </c>
      <c r="F17" s="487" t="s">
        <v>14</v>
      </c>
      <c r="G17" s="487" t="s">
        <v>662</v>
      </c>
      <c r="H17" s="487" t="s">
        <v>15</v>
      </c>
      <c r="I17" s="491" t="s">
        <v>1136</v>
      </c>
      <c r="J17" s="493" t="s">
        <v>16</v>
      </c>
      <c r="K17" s="493" t="s">
        <v>1137</v>
      </c>
      <c r="L17" s="577" t="s">
        <v>1138</v>
      </c>
      <c r="M17" s="578" t="s">
        <v>17</v>
      </c>
      <c r="N17" s="579" t="s">
        <v>18</v>
      </c>
      <c r="O17" s="495" t="s">
        <v>99</v>
      </c>
      <c r="P17" s="199"/>
      <c r="Q17" s="75"/>
      <c r="R17" s="75"/>
    </row>
    <row r="18" spans="1:18" ht="16.5" thickTop="1">
      <c r="A18" s="558" t="s">
        <v>20</v>
      </c>
      <c r="B18" s="558" t="s">
        <v>2313</v>
      </c>
      <c r="C18" s="488" t="s">
        <v>22</v>
      </c>
      <c r="D18" s="558" t="s">
        <v>23</v>
      </c>
      <c r="E18" s="558" t="s">
        <v>24</v>
      </c>
      <c r="F18" s="488" t="s">
        <v>25</v>
      </c>
      <c r="G18" s="558" t="s">
        <v>26</v>
      </c>
      <c r="H18" s="558" t="s">
        <v>27</v>
      </c>
      <c r="I18" s="488" t="s">
        <v>28</v>
      </c>
      <c r="J18" s="558" t="s">
        <v>29</v>
      </c>
      <c r="K18" s="558" t="s">
        <v>30</v>
      </c>
      <c r="L18" s="488" t="s">
        <v>31</v>
      </c>
      <c r="M18" s="558" t="s">
        <v>32</v>
      </c>
      <c r="N18" s="558" t="s">
        <v>173</v>
      </c>
      <c r="O18" s="488" t="s">
        <v>174</v>
      </c>
      <c r="P18" s="199"/>
      <c r="Q18" s="75"/>
      <c r="R18" s="75"/>
    </row>
    <row r="19" spans="1:18" ht="19.5" thickBot="1">
      <c r="A19" s="559"/>
      <c r="B19" s="559"/>
      <c r="C19" s="489"/>
      <c r="D19" s="489"/>
      <c r="E19" s="489"/>
      <c r="F19" s="489"/>
      <c r="G19" s="489"/>
      <c r="H19" s="489"/>
      <c r="I19" s="492"/>
      <c r="J19" s="494"/>
      <c r="K19" s="580" t="s">
        <v>1293</v>
      </c>
      <c r="L19" s="581" t="s">
        <v>1294</v>
      </c>
      <c r="M19" s="582"/>
      <c r="N19" s="583" t="s">
        <v>1295</v>
      </c>
      <c r="O19" s="496"/>
      <c r="P19" s="75"/>
      <c r="Q19" s="497"/>
      <c r="R19" s="497"/>
    </row>
    <row r="20" spans="1:18" ht="15.75">
      <c r="A20" s="560"/>
      <c r="B20" s="682"/>
      <c r="C20" s="490"/>
      <c r="D20" s="490" t="s">
        <v>33</v>
      </c>
      <c r="E20" s="490"/>
      <c r="F20" s="490"/>
      <c r="G20" s="490"/>
      <c r="H20" s="490"/>
      <c r="I20" s="490"/>
      <c r="J20" s="490"/>
      <c r="K20" s="490"/>
      <c r="L20" s="584"/>
      <c r="M20" s="585"/>
      <c r="N20" s="586"/>
      <c r="O20" s="498"/>
      <c r="P20" s="115"/>
      <c r="Q20" s="75"/>
      <c r="R20" s="75"/>
    </row>
    <row r="21" spans="1:18" ht="31.5">
      <c r="A21" s="561" t="s">
        <v>20</v>
      </c>
      <c r="B21" s="262" t="s">
        <v>2218</v>
      </c>
      <c r="C21" s="221"/>
      <c r="D21" s="268" t="s">
        <v>663</v>
      </c>
      <c r="E21" s="262" t="s">
        <v>35</v>
      </c>
      <c r="F21" s="556" t="s">
        <v>1177</v>
      </c>
      <c r="G21" s="261" t="s">
        <v>664</v>
      </c>
      <c r="H21" s="261"/>
      <c r="I21" s="369"/>
      <c r="J21" s="218"/>
      <c r="K21" s="369">
        <f>I21*J21/100</f>
        <v>0</v>
      </c>
      <c r="L21" s="587">
        <f>I21+K21</f>
        <v>0</v>
      </c>
      <c r="M21" s="588">
        <v>3</v>
      </c>
      <c r="N21" s="589">
        <f>L21*M21</f>
        <v>0</v>
      </c>
      <c r="O21" s="264"/>
      <c r="P21" s="75"/>
      <c r="Q21" s="115"/>
      <c r="R21" s="115"/>
    </row>
    <row r="22" spans="1:18" ht="45.75" customHeight="1">
      <c r="A22" s="562" t="s">
        <v>21</v>
      </c>
      <c r="B22" s="640" t="s">
        <v>2219</v>
      </c>
      <c r="C22" s="221"/>
      <c r="D22" s="268" t="s">
        <v>1211</v>
      </c>
      <c r="E22" s="262" t="s">
        <v>35</v>
      </c>
      <c r="F22" s="556" t="s">
        <v>1049</v>
      </c>
      <c r="G22" s="261" t="s">
        <v>664</v>
      </c>
      <c r="H22" s="261"/>
      <c r="I22" s="369"/>
      <c r="J22" s="218"/>
      <c r="K22" s="369">
        <f t="shared" ref="K22:K71" si="0">I22*J22/100</f>
        <v>0</v>
      </c>
      <c r="L22" s="587">
        <f t="shared" ref="L22:L75" si="1">I22+K22</f>
        <v>0</v>
      </c>
      <c r="M22" s="588">
        <v>10</v>
      </c>
      <c r="N22" s="589">
        <f t="shared" ref="N22:N75" si="2">L22*M22</f>
        <v>0</v>
      </c>
      <c r="O22" s="264"/>
      <c r="P22" s="75"/>
      <c r="Q22" s="115"/>
      <c r="R22" s="115"/>
    </row>
    <row r="23" spans="1:18" ht="31.5">
      <c r="A23" s="562" t="s">
        <v>22</v>
      </c>
      <c r="B23" s="524" t="s">
        <v>2220</v>
      </c>
      <c r="C23" s="221"/>
      <c r="D23" s="268" t="s">
        <v>665</v>
      </c>
      <c r="E23" s="262" t="s">
        <v>39</v>
      </c>
      <c r="F23" s="556" t="s">
        <v>1049</v>
      </c>
      <c r="G23" s="261" t="s">
        <v>664</v>
      </c>
      <c r="H23" s="261"/>
      <c r="I23" s="369"/>
      <c r="J23" s="218"/>
      <c r="K23" s="369">
        <f t="shared" si="0"/>
        <v>0</v>
      </c>
      <c r="L23" s="587">
        <f t="shared" si="1"/>
        <v>0</v>
      </c>
      <c r="M23" s="588">
        <v>65</v>
      </c>
      <c r="N23" s="589">
        <f t="shared" si="2"/>
        <v>0</v>
      </c>
      <c r="O23" s="264"/>
      <c r="P23" s="75"/>
      <c r="Q23" s="115"/>
      <c r="R23" s="115"/>
    </row>
    <row r="24" spans="1:18" ht="15.75">
      <c r="A24" s="561" t="s">
        <v>23</v>
      </c>
      <c r="B24" s="262" t="s">
        <v>2221</v>
      </c>
      <c r="C24" s="221"/>
      <c r="D24" s="268" t="s">
        <v>1213</v>
      </c>
      <c r="E24" s="262" t="s">
        <v>39</v>
      </c>
      <c r="F24" s="556" t="s">
        <v>1049</v>
      </c>
      <c r="G24" s="261" t="s">
        <v>664</v>
      </c>
      <c r="H24" s="261"/>
      <c r="I24" s="369"/>
      <c r="J24" s="218"/>
      <c r="K24" s="369">
        <f t="shared" si="0"/>
        <v>0</v>
      </c>
      <c r="L24" s="587">
        <f t="shared" si="1"/>
        <v>0</v>
      </c>
      <c r="M24" s="588">
        <v>270</v>
      </c>
      <c r="N24" s="589">
        <f t="shared" si="2"/>
        <v>0</v>
      </c>
      <c r="O24" s="264"/>
      <c r="P24" s="115"/>
      <c r="Q24" s="374"/>
      <c r="R24" s="75"/>
    </row>
    <row r="25" spans="1:18" ht="31.5">
      <c r="A25" s="562" t="s">
        <v>24</v>
      </c>
      <c r="B25" s="524" t="s">
        <v>2222</v>
      </c>
      <c r="C25" s="221"/>
      <c r="D25" s="268" t="s">
        <v>1212</v>
      </c>
      <c r="E25" s="262" t="s">
        <v>39</v>
      </c>
      <c r="F25" s="556" t="s">
        <v>40</v>
      </c>
      <c r="G25" s="261" t="s">
        <v>664</v>
      </c>
      <c r="H25" s="261"/>
      <c r="I25" s="369"/>
      <c r="J25" s="218"/>
      <c r="K25" s="369">
        <f t="shared" si="0"/>
        <v>0</v>
      </c>
      <c r="L25" s="587">
        <f t="shared" si="1"/>
        <v>0</v>
      </c>
      <c r="M25" s="588">
        <v>50</v>
      </c>
      <c r="N25" s="589">
        <f t="shared" si="2"/>
        <v>0</v>
      </c>
      <c r="O25" s="264"/>
      <c r="P25" s="115"/>
      <c r="Q25" s="374"/>
      <c r="R25" s="75"/>
    </row>
    <row r="26" spans="1:18" ht="31.5">
      <c r="A26" s="562" t="s">
        <v>25</v>
      </c>
      <c r="B26" s="524" t="s">
        <v>2223</v>
      </c>
      <c r="C26" s="221"/>
      <c r="D26" s="268" t="s">
        <v>666</v>
      </c>
      <c r="E26" s="262" t="s">
        <v>39</v>
      </c>
      <c r="F26" s="556" t="s">
        <v>40</v>
      </c>
      <c r="G26" s="261" t="s">
        <v>664</v>
      </c>
      <c r="H26" s="261"/>
      <c r="I26" s="369"/>
      <c r="J26" s="218"/>
      <c r="K26" s="369">
        <f t="shared" si="0"/>
        <v>0</v>
      </c>
      <c r="L26" s="587">
        <f t="shared" si="1"/>
        <v>0</v>
      </c>
      <c r="M26" s="588">
        <v>15</v>
      </c>
      <c r="N26" s="589">
        <f t="shared" si="2"/>
        <v>0</v>
      </c>
      <c r="O26" s="264"/>
      <c r="P26" s="115"/>
      <c r="Q26" s="374"/>
      <c r="R26" s="75"/>
    </row>
    <row r="27" spans="1:18" ht="31.5">
      <c r="A27" s="561" t="s">
        <v>26</v>
      </c>
      <c r="B27" s="262" t="s">
        <v>2224</v>
      </c>
      <c r="C27" s="221"/>
      <c r="D27" s="268" t="s">
        <v>667</v>
      </c>
      <c r="E27" s="262" t="s">
        <v>39</v>
      </c>
      <c r="F27" s="556" t="s">
        <v>41</v>
      </c>
      <c r="G27" s="261" t="s">
        <v>664</v>
      </c>
      <c r="H27" s="261"/>
      <c r="I27" s="369"/>
      <c r="J27" s="218"/>
      <c r="K27" s="369">
        <f t="shared" si="0"/>
        <v>0</v>
      </c>
      <c r="L27" s="587">
        <f t="shared" si="1"/>
        <v>0</v>
      </c>
      <c r="M27" s="588">
        <v>5315</v>
      </c>
      <c r="N27" s="589">
        <f t="shared" si="2"/>
        <v>0</v>
      </c>
      <c r="O27" s="264"/>
      <c r="P27" s="265" t="s">
        <v>42</v>
      </c>
      <c r="Q27" s="374"/>
      <c r="R27" s="75"/>
    </row>
    <row r="28" spans="1:18" ht="15.75">
      <c r="A28" s="562" t="s">
        <v>27</v>
      </c>
      <c r="B28" s="524" t="s">
        <v>2225</v>
      </c>
      <c r="C28" s="221"/>
      <c r="D28" s="268" t="s">
        <v>668</v>
      </c>
      <c r="E28" s="262" t="s">
        <v>39</v>
      </c>
      <c r="F28" s="556" t="s">
        <v>43</v>
      </c>
      <c r="G28" s="261" t="s">
        <v>664</v>
      </c>
      <c r="H28" s="261"/>
      <c r="I28" s="369"/>
      <c r="J28" s="218"/>
      <c r="K28" s="369">
        <f t="shared" si="0"/>
        <v>0</v>
      </c>
      <c r="L28" s="587">
        <f t="shared" si="1"/>
        <v>0</v>
      </c>
      <c r="M28" s="588">
        <v>600</v>
      </c>
      <c r="N28" s="589">
        <f t="shared" si="2"/>
        <v>0</v>
      </c>
      <c r="O28" s="264"/>
      <c r="P28" s="115"/>
      <c r="Q28" s="374"/>
      <c r="R28" s="75"/>
    </row>
    <row r="29" spans="1:18" ht="15.75">
      <c r="A29" s="562" t="s">
        <v>28</v>
      </c>
      <c r="B29" s="279" t="s">
        <v>2401</v>
      </c>
      <c r="C29" s="737"/>
      <c r="D29" s="268" t="s">
        <v>690</v>
      </c>
      <c r="E29" s="262" t="s">
        <v>35</v>
      </c>
      <c r="F29" s="556" t="s">
        <v>1074</v>
      </c>
      <c r="G29" s="261" t="s">
        <v>664</v>
      </c>
      <c r="H29" s="261"/>
      <c r="I29" s="369"/>
      <c r="J29" s="218"/>
      <c r="K29" s="369">
        <f t="shared" si="0"/>
        <v>0</v>
      </c>
      <c r="L29" s="587">
        <f t="shared" si="1"/>
        <v>0</v>
      </c>
      <c r="M29" s="588">
        <v>30</v>
      </c>
      <c r="N29" s="589">
        <f t="shared" si="2"/>
        <v>0</v>
      </c>
      <c r="O29" s="264"/>
      <c r="P29" s="115"/>
      <c r="Q29" s="374"/>
      <c r="R29" s="75"/>
    </row>
    <row r="30" spans="1:18" ht="15.75">
      <c r="A30" s="561" t="s">
        <v>29</v>
      </c>
      <c r="B30" s="262" t="s">
        <v>2226</v>
      </c>
      <c r="C30" s="221"/>
      <c r="D30" s="268" t="s">
        <v>669</v>
      </c>
      <c r="E30" s="262" t="s">
        <v>39</v>
      </c>
      <c r="F30" s="556" t="s">
        <v>43</v>
      </c>
      <c r="G30" s="261" t="s">
        <v>664</v>
      </c>
      <c r="H30" s="261"/>
      <c r="I30" s="369"/>
      <c r="J30" s="218"/>
      <c r="K30" s="369">
        <f t="shared" si="0"/>
        <v>0</v>
      </c>
      <c r="L30" s="587">
        <f t="shared" si="1"/>
        <v>0</v>
      </c>
      <c r="M30" s="588">
        <v>1600</v>
      </c>
      <c r="N30" s="589">
        <f t="shared" si="2"/>
        <v>0</v>
      </c>
      <c r="O30" s="264"/>
      <c r="P30" s="115"/>
      <c r="Q30" s="374"/>
      <c r="R30" s="75"/>
    </row>
    <row r="31" spans="1:18" ht="31.5">
      <c r="A31" s="562" t="s">
        <v>30</v>
      </c>
      <c r="B31" s="524" t="s">
        <v>2227</v>
      </c>
      <c r="C31" s="221"/>
      <c r="D31" s="268" t="s">
        <v>1072</v>
      </c>
      <c r="E31" s="262" t="s">
        <v>39</v>
      </c>
      <c r="F31" s="556" t="s">
        <v>43</v>
      </c>
      <c r="G31" s="261"/>
      <c r="H31" s="261"/>
      <c r="I31" s="369"/>
      <c r="J31" s="218"/>
      <c r="K31" s="369">
        <f t="shared" si="0"/>
        <v>0</v>
      </c>
      <c r="L31" s="587">
        <f t="shared" si="1"/>
        <v>0</v>
      </c>
      <c r="M31" s="588">
        <v>50</v>
      </c>
      <c r="N31" s="589">
        <f t="shared" si="2"/>
        <v>0</v>
      </c>
      <c r="O31" s="264"/>
      <c r="P31" s="115"/>
      <c r="Q31" s="374"/>
      <c r="R31" s="75"/>
    </row>
    <row r="32" spans="1:18" ht="45.75" customHeight="1">
      <c r="A32" s="562" t="s">
        <v>31</v>
      </c>
      <c r="B32" s="524" t="s">
        <v>2228</v>
      </c>
      <c r="C32" s="221"/>
      <c r="D32" s="268" t="s">
        <v>1073</v>
      </c>
      <c r="E32" s="262" t="s">
        <v>39</v>
      </c>
      <c r="F32" s="556" t="s">
        <v>43</v>
      </c>
      <c r="G32" s="261"/>
      <c r="H32" s="261"/>
      <c r="I32" s="369"/>
      <c r="J32" s="218"/>
      <c r="K32" s="369">
        <f t="shared" si="0"/>
        <v>0</v>
      </c>
      <c r="L32" s="587">
        <f t="shared" si="1"/>
        <v>0</v>
      </c>
      <c r="M32" s="588">
        <v>50</v>
      </c>
      <c r="N32" s="589">
        <f t="shared" si="2"/>
        <v>0</v>
      </c>
      <c r="O32" s="264"/>
      <c r="P32" s="115"/>
      <c r="Q32" s="374"/>
      <c r="R32" s="75"/>
    </row>
    <row r="33" spans="1:18" ht="31.5">
      <c r="A33" s="562" t="s">
        <v>32</v>
      </c>
      <c r="B33" s="683" t="s">
        <v>2229</v>
      </c>
      <c r="C33" s="221"/>
      <c r="D33" s="268" t="s">
        <v>670</v>
      </c>
      <c r="E33" s="262" t="s">
        <v>39</v>
      </c>
      <c r="F33" s="569" t="s">
        <v>44</v>
      </c>
      <c r="G33" s="262" t="s">
        <v>664</v>
      </c>
      <c r="H33" s="262"/>
      <c r="I33" s="369"/>
      <c r="J33" s="218"/>
      <c r="K33" s="369">
        <f t="shared" si="0"/>
        <v>0</v>
      </c>
      <c r="L33" s="587">
        <f t="shared" si="1"/>
        <v>0</v>
      </c>
      <c r="M33" s="588">
        <v>150</v>
      </c>
      <c r="N33" s="589">
        <f t="shared" si="2"/>
        <v>0</v>
      </c>
      <c r="O33" s="264"/>
      <c r="P33" s="115"/>
      <c r="Q33" s="374"/>
      <c r="R33" s="75"/>
    </row>
    <row r="34" spans="1:18" ht="31.5">
      <c r="A34" s="562" t="s">
        <v>173</v>
      </c>
      <c r="B34" s="524" t="s">
        <v>2230</v>
      </c>
      <c r="C34" s="221"/>
      <c r="D34" s="268" t="s">
        <v>671</v>
      </c>
      <c r="E34" s="262" t="s">
        <v>39</v>
      </c>
      <c r="F34" s="569" t="s">
        <v>44</v>
      </c>
      <c r="G34" s="262" t="s">
        <v>664</v>
      </c>
      <c r="H34" s="262"/>
      <c r="I34" s="369"/>
      <c r="J34" s="218"/>
      <c r="K34" s="369">
        <f t="shared" si="0"/>
        <v>0</v>
      </c>
      <c r="L34" s="587">
        <f t="shared" si="1"/>
        <v>0</v>
      </c>
      <c r="M34" s="588">
        <v>50</v>
      </c>
      <c r="N34" s="589">
        <f t="shared" si="2"/>
        <v>0</v>
      </c>
      <c r="O34" s="264"/>
      <c r="P34" s="115"/>
      <c r="Q34" s="374"/>
      <c r="R34" s="75"/>
    </row>
    <row r="35" spans="1:18" ht="31.5">
      <c r="A35" s="562" t="s">
        <v>174</v>
      </c>
      <c r="B35" s="524" t="s">
        <v>2231</v>
      </c>
      <c r="C35" s="221"/>
      <c r="D35" s="268" t="s">
        <v>672</v>
      </c>
      <c r="E35" s="262" t="s">
        <v>39</v>
      </c>
      <c r="F35" s="569" t="s">
        <v>44</v>
      </c>
      <c r="G35" s="262" t="s">
        <v>664</v>
      </c>
      <c r="H35" s="262"/>
      <c r="I35" s="369"/>
      <c r="J35" s="218"/>
      <c r="K35" s="369">
        <f t="shared" si="0"/>
        <v>0</v>
      </c>
      <c r="L35" s="587">
        <f t="shared" si="1"/>
        <v>0</v>
      </c>
      <c r="M35" s="588">
        <v>100</v>
      </c>
      <c r="N35" s="589">
        <f t="shared" si="2"/>
        <v>0</v>
      </c>
      <c r="O35" s="264"/>
      <c r="P35" s="265" t="s">
        <v>42</v>
      </c>
      <c r="Q35" s="374"/>
      <c r="R35" s="75"/>
    </row>
    <row r="36" spans="1:18" ht="48.75" customHeight="1">
      <c r="A36" s="561" t="s">
        <v>175</v>
      </c>
      <c r="B36" s="262" t="s">
        <v>2232</v>
      </c>
      <c r="C36" s="221"/>
      <c r="D36" s="268" t="s">
        <v>673</v>
      </c>
      <c r="E36" s="262" t="s">
        <v>39</v>
      </c>
      <c r="F36" s="569" t="s">
        <v>44</v>
      </c>
      <c r="G36" s="283" t="s">
        <v>664</v>
      </c>
      <c r="H36" s="262"/>
      <c r="I36" s="369"/>
      <c r="J36" s="218"/>
      <c r="K36" s="369">
        <f t="shared" si="0"/>
        <v>0</v>
      </c>
      <c r="L36" s="587">
        <f t="shared" si="1"/>
        <v>0</v>
      </c>
      <c r="M36" s="588">
        <v>600</v>
      </c>
      <c r="N36" s="589">
        <f t="shared" si="2"/>
        <v>0</v>
      </c>
      <c r="O36" s="264"/>
      <c r="P36" s="265" t="s">
        <v>42</v>
      </c>
      <c r="Q36" s="374"/>
      <c r="R36" s="75"/>
    </row>
    <row r="37" spans="1:18" ht="15.75">
      <c r="A37" s="562" t="s">
        <v>392</v>
      </c>
      <c r="B37" s="524" t="s">
        <v>2233</v>
      </c>
      <c r="C37" s="221"/>
      <c r="D37" s="268" t="s">
        <v>674</v>
      </c>
      <c r="E37" s="262" t="s">
        <v>39</v>
      </c>
      <c r="F37" s="556" t="s">
        <v>43</v>
      </c>
      <c r="G37" s="261" t="s">
        <v>664</v>
      </c>
      <c r="H37" s="261"/>
      <c r="I37" s="369"/>
      <c r="J37" s="218"/>
      <c r="K37" s="369">
        <f t="shared" si="0"/>
        <v>0</v>
      </c>
      <c r="L37" s="587">
        <f t="shared" si="1"/>
        <v>0</v>
      </c>
      <c r="M37" s="588">
        <v>1760</v>
      </c>
      <c r="N37" s="589">
        <f t="shared" si="2"/>
        <v>0</v>
      </c>
      <c r="O37" s="264"/>
      <c r="P37" s="115"/>
      <c r="Q37" s="374"/>
      <c r="R37" s="75"/>
    </row>
    <row r="38" spans="1:18" ht="31.5">
      <c r="A38" s="562" t="s">
        <v>393</v>
      </c>
      <c r="B38" s="524" t="s">
        <v>2234</v>
      </c>
      <c r="C38" s="221"/>
      <c r="D38" s="569" t="s">
        <v>675</v>
      </c>
      <c r="E38" s="262" t="s">
        <v>39</v>
      </c>
      <c r="F38" s="569" t="s">
        <v>44</v>
      </c>
      <c r="G38" s="262" t="s">
        <v>664</v>
      </c>
      <c r="H38" s="262"/>
      <c r="I38" s="369"/>
      <c r="J38" s="218"/>
      <c r="K38" s="369">
        <f t="shared" si="0"/>
        <v>0</v>
      </c>
      <c r="L38" s="587">
        <f t="shared" si="1"/>
        <v>0</v>
      </c>
      <c r="M38" s="588">
        <v>50</v>
      </c>
      <c r="N38" s="589">
        <f t="shared" si="2"/>
        <v>0</v>
      </c>
      <c r="O38" s="264"/>
      <c r="P38" s="115"/>
      <c r="Q38" s="374"/>
      <c r="R38" s="75"/>
    </row>
    <row r="39" spans="1:18" ht="31.5">
      <c r="A39" s="561" t="s">
        <v>394</v>
      </c>
      <c r="B39" s="262" t="s">
        <v>2235</v>
      </c>
      <c r="C39" s="221"/>
      <c r="D39" s="569" t="s">
        <v>676</v>
      </c>
      <c r="E39" s="262" t="s">
        <v>39</v>
      </c>
      <c r="F39" s="569" t="s">
        <v>44</v>
      </c>
      <c r="G39" s="262" t="s">
        <v>664</v>
      </c>
      <c r="H39" s="262"/>
      <c r="I39" s="369"/>
      <c r="J39" s="218"/>
      <c r="K39" s="369">
        <f t="shared" si="0"/>
        <v>0</v>
      </c>
      <c r="L39" s="587">
        <f t="shared" si="1"/>
        <v>0</v>
      </c>
      <c r="M39" s="588">
        <v>50</v>
      </c>
      <c r="N39" s="589">
        <f t="shared" si="2"/>
        <v>0</v>
      </c>
      <c r="O39" s="264"/>
      <c r="P39" s="115"/>
      <c r="Q39" s="374"/>
      <c r="R39" s="75"/>
    </row>
    <row r="40" spans="1:18" ht="15.75">
      <c r="A40" s="562" t="s">
        <v>395</v>
      </c>
      <c r="B40" s="704" t="s">
        <v>2241</v>
      </c>
      <c r="C40" s="221"/>
      <c r="D40" s="268" t="s">
        <v>2239</v>
      </c>
      <c r="E40" s="262" t="s">
        <v>39</v>
      </c>
      <c r="F40" s="556" t="s">
        <v>2240</v>
      </c>
      <c r="G40" s="681"/>
      <c r="H40" s="261"/>
      <c r="I40" s="369"/>
      <c r="J40" s="218"/>
      <c r="K40" s="369">
        <f t="shared" si="0"/>
        <v>0</v>
      </c>
      <c r="L40" s="587">
        <f t="shared" si="1"/>
        <v>0</v>
      </c>
      <c r="M40" s="588">
        <v>50</v>
      </c>
      <c r="N40" s="589">
        <f t="shared" si="2"/>
        <v>0</v>
      </c>
      <c r="O40" s="264"/>
      <c r="P40" s="115"/>
      <c r="Q40" s="374"/>
      <c r="R40" s="75"/>
    </row>
    <row r="41" spans="1:18" ht="31.5">
      <c r="A41" s="562" t="s">
        <v>396</v>
      </c>
      <c r="B41" s="524" t="s">
        <v>2242</v>
      </c>
      <c r="C41" s="221"/>
      <c r="D41" s="268" t="s">
        <v>677</v>
      </c>
      <c r="E41" s="262" t="s">
        <v>39</v>
      </c>
      <c r="F41" s="569" t="s">
        <v>44</v>
      </c>
      <c r="G41" s="262" t="s">
        <v>664</v>
      </c>
      <c r="H41" s="262"/>
      <c r="I41" s="369"/>
      <c r="J41" s="218"/>
      <c r="K41" s="369">
        <f t="shared" si="0"/>
        <v>0</v>
      </c>
      <c r="L41" s="587">
        <f t="shared" si="1"/>
        <v>0</v>
      </c>
      <c r="M41" s="588">
        <v>50</v>
      </c>
      <c r="N41" s="589">
        <f t="shared" si="2"/>
        <v>0</v>
      </c>
      <c r="O41" s="264"/>
      <c r="P41" s="115"/>
      <c r="Q41" s="374"/>
      <c r="R41" s="75"/>
    </row>
    <row r="42" spans="1:18" ht="31.5">
      <c r="A42" s="562" t="s">
        <v>397</v>
      </c>
      <c r="B42" s="683" t="s">
        <v>2243</v>
      </c>
      <c r="C42" s="221"/>
      <c r="D42" s="268" t="s">
        <v>678</v>
      </c>
      <c r="E42" s="262" t="s">
        <v>45</v>
      </c>
      <c r="F42" s="569" t="s">
        <v>36</v>
      </c>
      <c r="G42" s="262" t="s">
        <v>664</v>
      </c>
      <c r="H42" s="262"/>
      <c r="I42" s="369"/>
      <c r="J42" s="218"/>
      <c r="K42" s="369">
        <f t="shared" si="0"/>
        <v>0</v>
      </c>
      <c r="L42" s="587">
        <f t="shared" si="1"/>
        <v>0</v>
      </c>
      <c r="M42" s="588">
        <v>1</v>
      </c>
      <c r="N42" s="589">
        <f t="shared" si="2"/>
        <v>0</v>
      </c>
      <c r="O42" s="264"/>
      <c r="P42" s="115"/>
      <c r="Q42" s="374"/>
      <c r="R42" s="75"/>
    </row>
    <row r="43" spans="1:18" ht="31.5">
      <c r="A43" s="562" t="s">
        <v>398</v>
      </c>
      <c r="B43" s="524" t="s">
        <v>2244</v>
      </c>
      <c r="C43" s="221"/>
      <c r="D43" s="268" t="s">
        <v>679</v>
      </c>
      <c r="E43" s="262" t="s">
        <v>45</v>
      </c>
      <c r="F43" s="569" t="s">
        <v>36</v>
      </c>
      <c r="G43" s="262" t="s">
        <v>664</v>
      </c>
      <c r="H43" s="262"/>
      <c r="I43" s="369"/>
      <c r="J43" s="218"/>
      <c r="K43" s="369">
        <f t="shared" si="0"/>
        <v>0</v>
      </c>
      <c r="L43" s="587">
        <f t="shared" si="1"/>
        <v>0</v>
      </c>
      <c r="M43" s="588">
        <v>70</v>
      </c>
      <c r="N43" s="589">
        <f t="shared" si="2"/>
        <v>0</v>
      </c>
      <c r="O43" s="264"/>
      <c r="P43" s="115"/>
      <c r="Q43" s="374"/>
      <c r="R43" s="75"/>
    </row>
    <row r="44" spans="1:18" ht="15.75">
      <c r="A44" s="563"/>
      <c r="B44" s="666"/>
      <c r="C44" s="325"/>
      <c r="D44" s="570" t="s">
        <v>46</v>
      </c>
      <c r="E44" s="263"/>
      <c r="F44" s="571"/>
      <c r="G44" s="263"/>
      <c r="H44" s="263"/>
      <c r="I44" s="370"/>
      <c r="J44" s="204"/>
      <c r="K44" s="370"/>
      <c r="L44" s="590"/>
      <c r="M44" s="591"/>
      <c r="N44" s="592"/>
      <c r="O44" s="266"/>
      <c r="P44" s="115"/>
      <c r="Q44" s="374"/>
      <c r="R44" s="75"/>
    </row>
    <row r="45" spans="1:18" ht="21.75" customHeight="1">
      <c r="A45" s="562" t="s">
        <v>405</v>
      </c>
      <c r="B45" s="524" t="s">
        <v>2245</v>
      </c>
      <c r="C45" s="221"/>
      <c r="D45" s="268" t="s">
        <v>680</v>
      </c>
      <c r="E45" s="262" t="s">
        <v>35</v>
      </c>
      <c r="F45" s="556" t="s">
        <v>47</v>
      </c>
      <c r="G45" s="261" t="s">
        <v>664</v>
      </c>
      <c r="H45" s="261"/>
      <c r="I45" s="369"/>
      <c r="J45" s="218"/>
      <c r="K45" s="369">
        <f t="shared" si="0"/>
        <v>0</v>
      </c>
      <c r="L45" s="587">
        <f t="shared" si="1"/>
        <v>0</v>
      </c>
      <c r="M45" s="588">
        <v>185</v>
      </c>
      <c r="N45" s="589">
        <f t="shared" si="2"/>
        <v>0</v>
      </c>
      <c r="O45" s="264"/>
      <c r="P45" s="115"/>
      <c r="Q45" s="374"/>
      <c r="R45" s="75"/>
    </row>
    <row r="46" spans="1:18" ht="15.75">
      <c r="A46" s="563"/>
      <c r="B46" s="666"/>
      <c r="C46" s="230"/>
      <c r="D46" s="570" t="s">
        <v>48</v>
      </c>
      <c r="E46" s="263"/>
      <c r="F46" s="572"/>
      <c r="G46" s="234"/>
      <c r="H46" s="234"/>
      <c r="I46" s="370"/>
      <c r="J46" s="204"/>
      <c r="K46" s="370"/>
      <c r="L46" s="590"/>
      <c r="M46" s="591"/>
      <c r="N46" s="592"/>
      <c r="O46" s="266"/>
      <c r="P46" s="115"/>
      <c r="Q46" s="374"/>
      <c r="R46" s="75"/>
    </row>
    <row r="47" spans="1:18" ht="15.75">
      <c r="A47" s="562" t="s">
        <v>406</v>
      </c>
      <c r="B47" s="524" t="s">
        <v>2246</v>
      </c>
      <c r="C47" s="221"/>
      <c r="D47" s="573" t="s">
        <v>681</v>
      </c>
      <c r="E47" s="283" t="s">
        <v>45</v>
      </c>
      <c r="F47" s="556" t="s">
        <v>49</v>
      </c>
      <c r="G47" s="261" t="s">
        <v>664</v>
      </c>
      <c r="H47" s="261"/>
      <c r="I47" s="369"/>
      <c r="J47" s="218"/>
      <c r="K47" s="369">
        <f t="shared" si="0"/>
        <v>0</v>
      </c>
      <c r="L47" s="587">
        <f t="shared" si="1"/>
        <v>0</v>
      </c>
      <c r="M47" s="588">
        <v>4400</v>
      </c>
      <c r="N47" s="589">
        <f t="shared" si="2"/>
        <v>0</v>
      </c>
      <c r="O47" s="264"/>
      <c r="P47" s="115"/>
      <c r="Q47" s="374"/>
      <c r="R47" s="75"/>
    </row>
    <row r="48" spans="1:18" ht="15.75">
      <c r="A48" s="562" t="s">
        <v>408</v>
      </c>
      <c r="B48" s="524" t="s">
        <v>2247</v>
      </c>
      <c r="C48" s="221"/>
      <c r="D48" s="573" t="s">
        <v>682</v>
      </c>
      <c r="E48" s="283" t="s">
        <v>45</v>
      </c>
      <c r="F48" s="556" t="s">
        <v>49</v>
      </c>
      <c r="G48" s="261" t="s">
        <v>664</v>
      </c>
      <c r="H48" s="261"/>
      <c r="I48" s="369"/>
      <c r="J48" s="218"/>
      <c r="K48" s="369">
        <f t="shared" si="0"/>
        <v>0</v>
      </c>
      <c r="L48" s="587">
        <f t="shared" si="1"/>
        <v>0</v>
      </c>
      <c r="M48" s="588">
        <v>15</v>
      </c>
      <c r="N48" s="589">
        <f t="shared" si="2"/>
        <v>0</v>
      </c>
      <c r="O48" s="264"/>
      <c r="P48" s="115"/>
      <c r="Q48" s="374"/>
      <c r="R48" s="75"/>
    </row>
    <row r="49" spans="1:18" ht="31.5">
      <c r="A49" s="562" t="s">
        <v>409</v>
      </c>
      <c r="B49" s="524" t="s">
        <v>2248</v>
      </c>
      <c r="C49" s="221"/>
      <c r="D49" s="268" t="s">
        <v>683</v>
      </c>
      <c r="E49" s="262" t="s">
        <v>45</v>
      </c>
      <c r="F49" s="569" t="s">
        <v>50</v>
      </c>
      <c r="G49" s="262" t="s">
        <v>664</v>
      </c>
      <c r="H49" s="262"/>
      <c r="I49" s="369"/>
      <c r="J49" s="218"/>
      <c r="K49" s="369">
        <f t="shared" si="0"/>
        <v>0</v>
      </c>
      <c r="L49" s="587">
        <f t="shared" si="1"/>
        <v>0</v>
      </c>
      <c r="M49" s="588">
        <v>15</v>
      </c>
      <c r="N49" s="589">
        <f t="shared" si="2"/>
        <v>0</v>
      </c>
      <c r="O49" s="264"/>
      <c r="P49" s="115"/>
      <c r="Q49" s="374"/>
      <c r="R49" s="75"/>
    </row>
    <row r="50" spans="1:18" ht="31.5">
      <c r="A50" s="562" t="s">
        <v>411</v>
      </c>
      <c r="B50" s="524" t="s">
        <v>2249</v>
      </c>
      <c r="C50" s="221"/>
      <c r="D50" s="268" t="s">
        <v>684</v>
      </c>
      <c r="E50" s="262" t="s">
        <v>45</v>
      </c>
      <c r="F50" s="569" t="s">
        <v>50</v>
      </c>
      <c r="G50" s="262" t="s">
        <v>664</v>
      </c>
      <c r="H50" s="262"/>
      <c r="I50" s="369"/>
      <c r="J50" s="218"/>
      <c r="K50" s="369">
        <f t="shared" si="0"/>
        <v>0</v>
      </c>
      <c r="L50" s="587">
        <f t="shared" si="1"/>
        <v>0</v>
      </c>
      <c r="M50" s="588">
        <v>15</v>
      </c>
      <c r="N50" s="589">
        <f t="shared" si="2"/>
        <v>0</v>
      </c>
      <c r="O50" s="264"/>
      <c r="P50" s="115"/>
      <c r="Q50" s="374"/>
      <c r="R50" s="75"/>
    </row>
    <row r="51" spans="1:18" ht="31.5">
      <c r="A51" s="562" t="s">
        <v>412</v>
      </c>
      <c r="B51" s="524" t="s">
        <v>2250</v>
      </c>
      <c r="C51" s="221"/>
      <c r="D51" s="268" t="s">
        <v>685</v>
      </c>
      <c r="E51" s="262" t="s">
        <v>45</v>
      </c>
      <c r="F51" s="569" t="s">
        <v>50</v>
      </c>
      <c r="G51" s="262" t="s">
        <v>664</v>
      </c>
      <c r="H51" s="262"/>
      <c r="I51" s="369"/>
      <c r="J51" s="218"/>
      <c r="K51" s="369">
        <f t="shared" si="0"/>
        <v>0</v>
      </c>
      <c r="L51" s="587">
        <f t="shared" si="1"/>
        <v>0</v>
      </c>
      <c r="M51" s="588">
        <v>700</v>
      </c>
      <c r="N51" s="589">
        <f t="shared" si="2"/>
        <v>0</v>
      </c>
      <c r="O51" s="264"/>
      <c r="P51" s="115"/>
      <c r="Q51" s="374"/>
      <c r="R51" s="75"/>
    </row>
    <row r="52" spans="1:18" ht="31.5">
      <c r="A52" s="562" t="s">
        <v>413</v>
      </c>
      <c r="B52" s="524" t="s">
        <v>2251</v>
      </c>
      <c r="C52" s="221"/>
      <c r="D52" s="268" t="s">
        <v>686</v>
      </c>
      <c r="E52" s="262" t="s">
        <v>45</v>
      </c>
      <c r="F52" s="569" t="s">
        <v>50</v>
      </c>
      <c r="G52" s="262" t="s">
        <v>664</v>
      </c>
      <c r="H52" s="262"/>
      <c r="I52" s="369"/>
      <c r="J52" s="218"/>
      <c r="K52" s="369">
        <f t="shared" si="0"/>
        <v>0</v>
      </c>
      <c r="L52" s="587">
        <f t="shared" si="1"/>
        <v>0</v>
      </c>
      <c r="M52" s="588">
        <v>25</v>
      </c>
      <c r="N52" s="589">
        <f t="shared" si="2"/>
        <v>0</v>
      </c>
      <c r="O52" s="264"/>
      <c r="P52" s="115"/>
      <c r="Q52" s="374"/>
      <c r="R52" s="75"/>
    </row>
    <row r="53" spans="1:18" ht="31.5">
      <c r="A53" s="562" t="s">
        <v>414</v>
      </c>
      <c r="B53" s="524" t="s">
        <v>2252</v>
      </c>
      <c r="C53" s="221"/>
      <c r="D53" s="268" t="s">
        <v>687</v>
      </c>
      <c r="E53" s="262" t="s">
        <v>45</v>
      </c>
      <c r="F53" s="569" t="s">
        <v>50</v>
      </c>
      <c r="G53" s="262" t="s">
        <v>664</v>
      </c>
      <c r="H53" s="262"/>
      <c r="I53" s="369"/>
      <c r="J53" s="218"/>
      <c r="K53" s="369">
        <f t="shared" si="0"/>
        <v>0</v>
      </c>
      <c r="L53" s="587">
        <f t="shared" si="1"/>
        <v>0</v>
      </c>
      <c r="M53" s="588">
        <v>200</v>
      </c>
      <c r="N53" s="589">
        <f t="shared" si="2"/>
        <v>0</v>
      </c>
      <c r="O53" s="264"/>
      <c r="P53" s="115"/>
      <c r="Q53" s="374"/>
      <c r="R53" s="75"/>
    </row>
    <row r="54" spans="1:18" ht="15.75">
      <c r="A54" s="562" t="s">
        <v>415</v>
      </c>
      <c r="B54" s="524" t="s">
        <v>2253</v>
      </c>
      <c r="C54" s="221"/>
      <c r="D54" s="268" t="s">
        <v>688</v>
      </c>
      <c r="E54" s="262" t="s">
        <v>39</v>
      </c>
      <c r="F54" s="556" t="s">
        <v>51</v>
      </c>
      <c r="G54" s="261" t="s">
        <v>664</v>
      </c>
      <c r="H54" s="261"/>
      <c r="I54" s="369"/>
      <c r="J54" s="218"/>
      <c r="K54" s="369">
        <f t="shared" si="0"/>
        <v>0</v>
      </c>
      <c r="L54" s="587">
        <f t="shared" si="1"/>
        <v>0</v>
      </c>
      <c r="M54" s="588">
        <v>9500</v>
      </c>
      <c r="N54" s="589">
        <f t="shared" si="2"/>
        <v>0</v>
      </c>
      <c r="O54" s="264"/>
      <c r="P54" s="115"/>
      <c r="Q54" s="374"/>
      <c r="R54" s="75"/>
    </row>
    <row r="55" spans="1:18" ht="15.75">
      <c r="A55" s="562" t="s">
        <v>2332</v>
      </c>
      <c r="B55" s="640" t="s">
        <v>2255</v>
      </c>
      <c r="C55" s="221"/>
      <c r="D55" s="573" t="s">
        <v>1214</v>
      </c>
      <c r="E55" s="262" t="s">
        <v>39</v>
      </c>
      <c r="F55" s="556" t="s">
        <v>51</v>
      </c>
      <c r="G55" s="261" t="s">
        <v>664</v>
      </c>
      <c r="H55" s="261"/>
      <c r="I55" s="369"/>
      <c r="J55" s="218"/>
      <c r="K55" s="369">
        <f t="shared" si="0"/>
        <v>0</v>
      </c>
      <c r="L55" s="587">
        <f t="shared" si="1"/>
        <v>0</v>
      </c>
      <c r="M55" s="588">
        <v>250</v>
      </c>
      <c r="N55" s="589">
        <f t="shared" si="2"/>
        <v>0</v>
      </c>
      <c r="O55" s="264"/>
      <c r="P55" s="115"/>
      <c r="Q55" s="374"/>
      <c r="R55" s="75"/>
    </row>
    <row r="56" spans="1:18" ht="31.5">
      <c r="A56" s="562" t="s">
        <v>417</v>
      </c>
      <c r="B56" s="524" t="s">
        <v>2254</v>
      </c>
      <c r="C56" s="221"/>
      <c r="D56" s="268" t="s">
        <v>689</v>
      </c>
      <c r="E56" s="262" t="s">
        <v>39</v>
      </c>
      <c r="F56" s="569" t="s">
        <v>51</v>
      </c>
      <c r="G56" s="283" t="s">
        <v>664</v>
      </c>
      <c r="H56" s="262"/>
      <c r="I56" s="369"/>
      <c r="J56" s="218"/>
      <c r="K56" s="369">
        <f t="shared" si="0"/>
        <v>0</v>
      </c>
      <c r="L56" s="587">
        <f t="shared" si="1"/>
        <v>0</v>
      </c>
      <c r="M56" s="588">
        <v>3400</v>
      </c>
      <c r="N56" s="589">
        <f t="shared" si="2"/>
        <v>0</v>
      </c>
      <c r="O56" s="264"/>
      <c r="P56" s="115"/>
      <c r="Q56" s="374"/>
      <c r="R56" s="75"/>
    </row>
    <row r="57" spans="1:18" ht="15.75">
      <c r="A57" s="562" t="s">
        <v>418</v>
      </c>
      <c r="B57" s="524" t="s">
        <v>2256</v>
      </c>
      <c r="C57" s="221"/>
      <c r="D57" s="268" t="s">
        <v>1095</v>
      </c>
      <c r="E57" s="262" t="s">
        <v>39</v>
      </c>
      <c r="F57" s="569" t="s">
        <v>1049</v>
      </c>
      <c r="G57" s="283" t="s">
        <v>664</v>
      </c>
      <c r="H57" s="262"/>
      <c r="I57" s="369"/>
      <c r="J57" s="218"/>
      <c r="K57" s="369">
        <f t="shared" si="0"/>
        <v>0</v>
      </c>
      <c r="L57" s="587">
        <f t="shared" si="1"/>
        <v>0</v>
      </c>
      <c r="M57" s="588">
        <v>650</v>
      </c>
      <c r="N57" s="589">
        <f t="shared" si="2"/>
        <v>0</v>
      </c>
      <c r="O57" s="264"/>
      <c r="P57" s="115"/>
      <c r="Q57" s="374"/>
      <c r="R57" s="75"/>
    </row>
    <row r="58" spans="1:18" ht="15.75">
      <c r="A58" s="563"/>
      <c r="B58" s="666"/>
      <c r="C58" s="230"/>
      <c r="D58" s="570" t="s">
        <v>52</v>
      </c>
      <c r="E58" s="263"/>
      <c r="F58" s="571"/>
      <c r="G58" s="263"/>
      <c r="H58" s="263"/>
      <c r="I58" s="370"/>
      <c r="J58" s="204"/>
      <c r="K58" s="370"/>
      <c r="L58" s="590"/>
      <c r="M58" s="591"/>
      <c r="N58" s="592"/>
      <c r="O58" s="266"/>
      <c r="P58" s="115"/>
      <c r="Q58" s="374"/>
      <c r="R58" s="75"/>
    </row>
    <row r="59" spans="1:18" ht="15.75">
      <c r="A59" s="562" t="s">
        <v>419</v>
      </c>
      <c r="B59" s="524" t="s">
        <v>2257</v>
      </c>
      <c r="C59" s="221"/>
      <c r="D59" s="268" t="s">
        <v>691</v>
      </c>
      <c r="E59" s="262" t="s">
        <v>39</v>
      </c>
      <c r="F59" s="569" t="s">
        <v>53</v>
      </c>
      <c r="G59" s="262"/>
      <c r="H59" s="262"/>
      <c r="I59" s="369"/>
      <c r="J59" s="218"/>
      <c r="K59" s="369">
        <f t="shared" si="0"/>
        <v>0</v>
      </c>
      <c r="L59" s="587">
        <f t="shared" si="1"/>
        <v>0</v>
      </c>
      <c r="M59" s="588">
        <v>600</v>
      </c>
      <c r="N59" s="589">
        <f t="shared" si="2"/>
        <v>0</v>
      </c>
      <c r="O59" s="264"/>
      <c r="P59" s="115"/>
      <c r="Q59" s="374"/>
      <c r="R59" s="75"/>
    </row>
    <row r="60" spans="1:18" ht="15.75">
      <c r="A60" s="562" t="s">
        <v>420</v>
      </c>
      <c r="B60" s="524" t="s">
        <v>2258</v>
      </c>
      <c r="C60" s="221"/>
      <c r="D60" s="268" t="s">
        <v>692</v>
      </c>
      <c r="E60" s="262" t="s">
        <v>39</v>
      </c>
      <c r="F60" s="569" t="s">
        <v>53</v>
      </c>
      <c r="G60" s="262"/>
      <c r="H60" s="262"/>
      <c r="I60" s="369"/>
      <c r="J60" s="218"/>
      <c r="K60" s="369">
        <f t="shared" si="0"/>
        <v>0</v>
      </c>
      <c r="L60" s="587">
        <f t="shared" si="1"/>
        <v>0</v>
      </c>
      <c r="M60" s="588">
        <v>360</v>
      </c>
      <c r="N60" s="589">
        <f t="shared" si="2"/>
        <v>0</v>
      </c>
      <c r="O60" s="264"/>
      <c r="P60" s="115"/>
      <c r="Q60" s="374"/>
      <c r="R60" s="75"/>
    </row>
    <row r="61" spans="1:18" ht="15.75">
      <c r="A61" s="562" t="s">
        <v>421</v>
      </c>
      <c r="B61" s="524" t="s">
        <v>2259</v>
      </c>
      <c r="C61" s="221"/>
      <c r="D61" s="268" t="s">
        <v>693</v>
      </c>
      <c r="E61" s="262" t="s">
        <v>39</v>
      </c>
      <c r="F61" s="569" t="s">
        <v>53</v>
      </c>
      <c r="G61" s="262"/>
      <c r="H61" s="262"/>
      <c r="I61" s="369"/>
      <c r="J61" s="218"/>
      <c r="K61" s="369">
        <f t="shared" si="0"/>
        <v>0</v>
      </c>
      <c r="L61" s="587">
        <f t="shared" si="1"/>
        <v>0</v>
      </c>
      <c r="M61" s="588">
        <v>1130</v>
      </c>
      <c r="N61" s="589">
        <f t="shared" si="2"/>
        <v>0</v>
      </c>
      <c r="O61" s="264"/>
      <c r="P61" s="115"/>
      <c r="Q61" s="374"/>
      <c r="R61" s="75"/>
    </row>
    <row r="62" spans="1:18" ht="15.75">
      <c r="A62" s="562" t="s">
        <v>459</v>
      </c>
      <c r="B62" s="524" t="s">
        <v>2260</v>
      </c>
      <c r="C62" s="221"/>
      <c r="D62" s="268" t="s">
        <v>694</v>
      </c>
      <c r="E62" s="262" t="s">
        <v>39</v>
      </c>
      <c r="F62" s="569" t="s">
        <v>53</v>
      </c>
      <c r="G62" s="262"/>
      <c r="H62" s="262"/>
      <c r="I62" s="369"/>
      <c r="J62" s="218"/>
      <c r="K62" s="369">
        <f t="shared" si="0"/>
        <v>0</v>
      </c>
      <c r="L62" s="587">
        <f t="shared" si="1"/>
        <v>0</v>
      </c>
      <c r="M62" s="588">
        <v>1810</v>
      </c>
      <c r="N62" s="589">
        <f t="shared" si="2"/>
        <v>0</v>
      </c>
      <c r="O62" s="264"/>
      <c r="P62" s="115"/>
      <c r="Q62" s="374"/>
      <c r="R62" s="75"/>
    </row>
    <row r="63" spans="1:18" ht="15.75">
      <c r="A63" s="563"/>
      <c r="B63" s="666"/>
      <c r="C63" s="230"/>
      <c r="D63" s="570" t="s">
        <v>54</v>
      </c>
      <c r="E63" s="263"/>
      <c r="F63" s="571"/>
      <c r="G63" s="263"/>
      <c r="H63" s="263"/>
      <c r="I63" s="370"/>
      <c r="J63" s="204"/>
      <c r="K63" s="370"/>
      <c r="L63" s="590"/>
      <c r="M63" s="591"/>
      <c r="N63" s="592"/>
      <c r="O63" s="266"/>
      <c r="P63" s="115"/>
      <c r="Q63" s="374"/>
      <c r="R63" s="75"/>
    </row>
    <row r="64" spans="1:18" ht="15.75">
      <c r="A64" s="562" t="s">
        <v>460</v>
      </c>
      <c r="B64" s="524" t="s">
        <v>2261</v>
      </c>
      <c r="C64" s="221"/>
      <c r="D64" s="268" t="s">
        <v>695</v>
      </c>
      <c r="E64" s="262" t="s">
        <v>35</v>
      </c>
      <c r="F64" s="556" t="s">
        <v>1178</v>
      </c>
      <c r="G64" s="261" t="s">
        <v>664</v>
      </c>
      <c r="H64" s="261"/>
      <c r="I64" s="369"/>
      <c r="J64" s="218"/>
      <c r="K64" s="369">
        <f t="shared" si="0"/>
        <v>0</v>
      </c>
      <c r="L64" s="587">
        <f t="shared" si="1"/>
        <v>0</v>
      </c>
      <c r="M64" s="588">
        <v>40</v>
      </c>
      <c r="N64" s="589">
        <f t="shared" si="2"/>
        <v>0</v>
      </c>
      <c r="O64" s="264"/>
      <c r="P64" s="115"/>
      <c r="Q64" s="374"/>
      <c r="R64" s="75"/>
    </row>
    <row r="65" spans="1:18" ht="15.75">
      <c r="A65" s="562" t="s">
        <v>461</v>
      </c>
      <c r="B65" s="524" t="s">
        <v>2262</v>
      </c>
      <c r="C65" s="221"/>
      <c r="D65" s="573" t="s">
        <v>1215</v>
      </c>
      <c r="E65" s="283" t="s">
        <v>35</v>
      </c>
      <c r="F65" s="556" t="s">
        <v>1091</v>
      </c>
      <c r="G65" s="261" t="s">
        <v>664</v>
      </c>
      <c r="H65" s="261"/>
      <c r="I65" s="369"/>
      <c r="J65" s="218"/>
      <c r="K65" s="369">
        <f t="shared" si="0"/>
        <v>0</v>
      </c>
      <c r="L65" s="587">
        <f t="shared" si="1"/>
        <v>0</v>
      </c>
      <c r="M65" s="588">
        <v>80</v>
      </c>
      <c r="N65" s="589">
        <f t="shared" si="2"/>
        <v>0</v>
      </c>
      <c r="O65" s="264"/>
      <c r="P65" s="115"/>
      <c r="Q65" s="374"/>
      <c r="R65" s="75"/>
    </row>
    <row r="66" spans="1:18" ht="15.75">
      <c r="A66" s="562" t="s">
        <v>462</v>
      </c>
      <c r="B66" s="524" t="s">
        <v>2263</v>
      </c>
      <c r="C66" s="221"/>
      <c r="D66" s="573" t="s">
        <v>696</v>
      </c>
      <c r="E66" s="262" t="s">
        <v>45</v>
      </c>
      <c r="F66" s="569" t="s">
        <v>1179</v>
      </c>
      <c r="G66" s="262"/>
      <c r="H66" s="262"/>
      <c r="I66" s="369"/>
      <c r="J66" s="218"/>
      <c r="K66" s="369">
        <f t="shared" si="0"/>
        <v>0</v>
      </c>
      <c r="L66" s="587">
        <f t="shared" si="1"/>
        <v>0</v>
      </c>
      <c r="M66" s="588">
        <v>30</v>
      </c>
      <c r="N66" s="589">
        <f t="shared" si="2"/>
        <v>0</v>
      </c>
      <c r="O66" s="264"/>
      <c r="P66" s="115"/>
      <c r="Q66" s="374"/>
      <c r="R66" s="75"/>
    </row>
    <row r="67" spans="1:18" ht="15.75">
      <c r="A67" s="562" t="s">
        <v>463</v>
      </c>
      <c r="B67" s="524" t="s">
        <v>2264</v>
      </c>
      <c r="C67" s="221"/>
      <c r="D67" s="268" t="s">
        <v>697</v>
      </c>
      <c r="E67" s="262" t="s">
        <v>45</v>
      </c>
      <c r="F67" s="569" t="s">
        <v>1179</v>
      </c>
      <c r="G67" s="261"/>
      <c r="H67" s="262"/>
      <c r="I67" s="369"/>
      <c r="J67" s="218"/>
      <c r="K67" s="369">
        <f t="shared" si="0"/>
        <v>0</v>
      </c>
      <c r="L67" s="587">
        <f t="shared" si="1"/>
        <v>0</v>
      </c>
      <c r="M67" s="588">
        <v>80</v>
      </c>
      <c r="N67" s="589">
        <f t="shared" si="2"/>
        <v>0</v>
      </c>
      <c r="O67" s="264"/>
      <c r="P67" s="115"/>
      <c r="Q67" s="374"/>
      <c r="R67" s="75"/>
    </row>
    <row r="68" spans="1:18" ht="31.5">
      <c r="A68" s="562" t="s">
        <v>464</v>
      </c>
      <c r="B68" s="524" t="s">
        <v>2265</v>
      </c>
      <c r="C68" s="221"/>
      <c r="D68" s="569" t="s">
        <v>698</v>
      </c>
      <c r="E68" s="262" t="s">
        <v>45</v>
      </c>
      <c r="F68" s="569" t="s">
        <v>1179</v>
      </c>
      <c r="G68" s="262"/>
      <c r="H68" s="262"/>
      <c r="I68" s="369"/>
      <c r="J68" s="218"/>
      <c r="K68" s="369">
        <f t="shared" si="0"/>
        <v>0</v>
      </c>
      <c r="L68" s="587">
        <f t="shared" si="1"/>
        <v>0</v>
      </c>
      <c r="M68" s="588">
        <v>30</v>
      </c>
      <c r="N68" s="589">
        <f t="shared" si="2"/>
        <v>0</v>
      </c>
      <c r="O68" s="264"/>
      <c r="P68" s="115"/>
      <c r="Q68" s="374"/>
      <c r="R68" s="75"/>
    </row>
    <row r="69" spans="1:18" ht="15.75">
      <c r="A69" s="563"/>
      <c r="B69" s="666"/>
      <c r="C69" s="230"/>
      <c r="D69" s="574" t="s">
        <v>55</v>
      </c>
      <c r="E69" s="263"/>
      <c r="F69" s="571"/>
      <c r="G69" s="263"/>
      <c r="H69" s="263"/>
      <c r="I69" s="370"/>
      <c r="J69" s="204"/>
      <c r="K69" s="370"/>
      <c r="L69" s="590"/>
      <c r="M69" s="591"/>
      <c r="N69" s="592"/>
      <c r="O69" s="266"/>
      <c r="P69" s="115"/>
      <c r="Q69" s="374"/>
      <c r="R69" s="75"/>
    </row>
    <row r="70" spans="1:18" ht="15.75">
      <c r="A70" s="562" t="s">
        <v>465</v>
      </c>
      <c r="B70" s="524" t="s">
        <v>2266</v>
      </c>
      <c r="C70" s="221"/>
      <c r="D70" s="268" t="s">
        <v>699</v>
      </c>
      <c r="E70" s="262" t="s">
        <v>35</v>
      </c>
      <c r="F70" s="556" t="s">
        <v>1216</v>
      </c>
      <c r="G70" s="261"/>
      <c r="H70" s="261"/>
      <c r="I70" s="369"/>
      <c r="J70" s="218"/>
      <c r="K70" s="369">
        <f t="shared" si="0"/>
        <v>0</v>
      </c>
      <c r="L70" s="587">
        <f t="shared" si="1"/>
        <v>0</v>
      </c>
      <c r="M70" s="588">
        <v>3</v>
      </c>
      <c r="N70" s="589">
        <f t="shared" si="2"/>
        <v>0</v>
      </c>
      <c r="O70" s="264"/>
      <c r="P70" s="115"/>
      <c r="Q70" s="374"/>
      <c r="R70" s="75"/>
    </row>
    <row r="71" spans="1:18" ht="15.75">
      <c r="A71" s="562" t="s">
        <v>466</v>
      </c>
      <c r="B71" s="524" t="s">
        <v>2267</v>
      </c>
      <c r="C71" s="221"/>
      <c r="D71" s="268" t="s">
        <v>700</v>
      </c>
      <c r="E71" s="262" t="s">
        <v>35</v>
      </c>
      <c r="F71" s="569" t="s">
        <v>1180</v>
      </c>
      <c r="G71" s="262"/>
      <c r="H71" s="262"/>
      <c r="I71" s="369"/>
      <c r="J71" s="218"/>
      <c r="K71" s="369">
        <f t="shared" si="0"/>
        <v>0</v>
      </c>
      <c r="L71" s="587">
        <f t="shared" si="1"/>
        <v>0</v>
      </c>
      <c r="M71" s="588">
        <v>2</v>
      </c>
      <c r="N71" s="589">
        <f t="shared" si="2"/>
        <v>0</v>
      </c>
      <c r="O71" s="264"/>
      <c r="P71" s="115"/>
      <c r="Q71" s="374"/>
      <c r="R71" s="75"/>
    </row>
    <row r="72" spans="1:18" ht="15.75">
      <c r="A72" s="562" t="s">
        <v>467</v>
      </c>
      <c r="B72" s="524" t="s">
        <v>2268</v>
      </c>
      <c r="C72" s="221"/>
      <c r="D72" s="268" t="s">
        <v>701</v>
      </c>
      <c r="E72" s="262" t="s">
        <v>35</v>
      </c>
      <c r="F72" s="556" t="s">
        <v>56</v>
      </c>
      <c r="G72" s="261" t="s">
        <v>664</v>
      </c>
      <c r="H72" s="261"/>
      <c r="I72" s="369"/>
      <c r="J72" s="218"/>
      <c r="K72" s="369">
        <f t="shared" ref="K72:K102" si="3">I72*J72/100</f>
        <v>0</v>
      </c>
      <c r="L72" s="587">
        <f t="shared" si="1"/>
        <v>0</v>
      </c>
      <c r="M72" s="588">
        <v>5</v>
      </c>
      <c r="N72" s="589">
        <f t="shared" si="2"/>
        <v>0</v>
      </c>
      <c r="O72" s="264"/>
      <c r="P72" s="115"/>
      <c r="Q72" s="374"/>
      <c r="R72" s="75"/>
    </row>
    <row r="73" spans="1:18" ht="15.75">
      <c r="A73" s="562" t="s">
        <v>469</v>
      </c>
      <c r="B73" s="524" t="s">
        <v>2269</v>
      </c>
      <c r="C73" s="221"/>
      <c r="D73" s="268" t="s">
        <v>702</v>
      </c>
      <c r="E73" s="262" t="s">
        <v>35</v>
      </c>
      <c r="F73" s="556" t="s">
        <v>57</v>
      </c>
      <c r="G73" s="261" t="s">
        <v>664</v>
      </c>
      <c r="H73" s="261"/>
      <c r="I73" s="369"/>
      <c r="J73" s="218"/>
      <c r="K73" s="369">
        <f t="shared" si="3"/>
        <v>0</v>
      </c>
      <c r="L73" s="587">
        <f t="shared" si="1"/>
        <v>0</v>
      </c>
      <c r="M73" s="588">
        <v>5</v>
      </c>
      <c r="N73" s="589">
        <f t="shared" si="2"/>
        <v>0</v>
      </c>
      <c r="O73" s="264"/>
      <c r="P73" s="115"/>
      <c r="Q73" s="374"/>
      <c r="R73" s="75"/>
    </row>
    <row r="74" spans="1:18" ht="15.75">
      <c r="A74" s="562" t="s">
        <v>471</v>
      </c>
      <c r="B74" s="524" t="s">
        <v>2270</v>
      </c>
      <c r="C74" s="221"/>
      <c r="D74" s="268" t="s">
        <v>703</v>
      </c>
      <c r="E74" s="262" t="s">
        <v>35</v>
      </c>
      <c r="F74" s="556" t="s">
        <v>57</v>
      </c>
      <c r="G74" s="261"/>
      <c r="H74" s="261"/>
      <c r="I74" s="369"/>
      <c r="J74" s="218"/>
      <c r="K74" s="369">
        <f t="shared" si="3"/>
        <v>0</v>
      </c>
      <c r="L74" s="587">
        <f t="shared" si="1"/>
        <v>0</v>
      </c>
      <c r="M74" s="588">
        <v>11</v>
      </c>
      <c r="N74" s="589">
        <f t="shared" si="2"/>
        <v>0</v>
      </c>
      <c r="O74" s="264"/>
      <c r="P74" s="115"/>
      <c r="Q74" s="374"/>
      <c r="R74" s="75"/>
    </row>
    <row r="75" spans="1:18" ht="15.75">
      <c r="A75" s="562" t="s">
        <v>473</v>
      </c>
      <c r="B75" s="524" t="s">
        <v>2271</v>
      </c>
      <c r="C75" s="221"/>
      <c r="D75" s="268" t="s">
        <v>704</v>
      </c>
      <c r="E75" s="262" t="s">
        <v>35</v>
      </c>
      <c r="F75" s="556" t="s">
        <v>57</v>
      </c>
      <c r="G75" s="261"/>
      <c r="H75" s="261"/>
      <c r="I75" s="369"/>
      <c r="J75" s="218"/>
      <c r="K75" s="369">
        <f t="shared" si="3"/>
        <v>0</v>
      </c>
      <c r="L75" s="587">
        <f t="shared" si="1"/>
        <v>0</v>
      </c>
      <c r="M75" s="588">
        <v>11</v>
      </c>
      <c r="N75" s="589">
        <f t="shared" si="2"/>
        <v>0</v>
      </c>
      <c r="O75" s="264"/>
      <c r="P75" s="115"/>
      <c r="Q75" s="374"/>
      <c r="R75" s="75"/>
    </row>
    <row r="76" spans="1:18" ht="15.75">
      <c r="A76" s="562" t="s">
        <v>475</v>
      </c>
      <c r="B76" s="524" t="s">
        <v>2272</v>
      </c>
      <c r="C76" s="221"/>
      <c r="D76" s="268" t="s">
        <v>705</v>
      </c>
      <c r="E76" s="262" t="s">
        <v>35</v>
      </c>
      <c r="F76" s="556" t="s">
        <v>58</v>
      </c>
      <c r="G76" s="261"/>
      <c r="H76" s="261"/>
      <c r="I76" s="369"/>
      <c r="J76" s="218"/>
      <c r="K76" s="369">
        <f t="shared" si="3"/>
        <v>0</v>
      </c>
      <c r="L76" s="587">
        <f t="shared" ref="L76:L102" si="4">I76+K76</f>
        <v>0</v>
      </c>
      <c r="M76" s="588">
        <v>8</v>
      </c>
      <c r="N76" s="589">
        <f t="shared" ref="N76:N102" si="5">L76*M76</f>
        <v>0</v>
      </c>
      <c r="O76" s="264"/>
      <c r="P76" s="115"/>
      <c r="Q76" s="374"/>
      <c r="R76" s="75"/>
    </row>
    <row r="77" spans="1:18" ht="15.75">
      <c r="A77" s="562" t="s">
        <v>477</v>
      </c>
      <c r="B77" s="524" t="s">
        <v>2273</v>
      </c>
      <c r="C77" s="221"/>
      <c r="D77" s="268" t="s">
        <v>706</v>
      </c>
      <c r="E77" s="262" t="s">
        <v>35</v>
      </c>
      <c r="F77" s="556" t="s">
        <v>59</v>
      </c>
      <c r="G77" s="261"/>
      <c r="H77" s="261"/>
      <c r="I77" s="369"/>
      <c r="J77" s="218"/>
      <c r="K77" s="369">
        <f t="shared" si="3"/>
        <v>0</v>
      </c>
      <c r="L77" s="587">
        <f t="shared" si="4"/>
        <v>0</v>
      </c>
      <c r="M77" s="588">
        <v>10</v>
      </c>
      <c r="N77" s="589">
        <f t="shared" si="5"/>
        <v>0</v>
      </c>
      <c r="O77" s="264"/>
      <c r="P77" s="115"/>
      <c r="Q77" s="374"/>
      <c r="R77" s="75"/>
    </row>
    <row r="78" spans="1:18" ht="15.75">
      <c r="A78" s="562" t="s">
        <v>479</v>
      </c>
      <c r="B78" s="524" t="s">
        <v>2274</v>
      </c>
      <c r="C78" s="221"/>
      <c r="D78" s="268" t="s">
        <v>707</v>
      </c>
      <c r="E78" s="262" t="s">
        <v>35</v>
      </c>
      <c r="F78" s="556" t="s">
        <v>59</v>
      </c>
      <c r="G78" s="261"/>
      <c r="H78" s="261"/>
      <c r="I78" s="369"/>
      <c r="J78" s="218"/>
      <c r="K78" s="369">
        <f t="shared" si="3"/>
        <v>0</v>
      </c>
      <c r="L78" s="587">
        <f t="shared" si="4"/>
        <v>0</v>
      </c>
      <c r="M78" s="588">
        <v>20</v>
      </c>
      <c r="N78" s="589">
        <f t="shared" si="5"/>
        <v>0</v>
      </c>
      <c r="O78" s="264"/>
      <c r="P78" s="115"/>
      <c r="Q78" s="374"/>
      <c r="R78" s="75"/>
    </row>
    <row r="79" spans="1:18" ht="15.75">
      <c r="A79" s="562" t="s">
        <v>481</v>
      </c>
      <c r="B79" s="524" t="s">
        <v>2275</v>
      </c>
      <c r="C79" s="221"/>
      <c r="D79" s="268" t="s">
        <v>708</v>
      </c>
      <c r="E79" s="262" t="s">
        <v>35</v>
      </c>
      <c r="F79" s="556" t="s">
        <v>60</v>
      </c>
      <c r="G79" s="261"/>
      <c r="H79" s="261"/>
      <c r="I79" s="369"/>
      <c r="J79" s="218"/>
      <c r="K79" s="369">
        <f t="shared" si="3"/>
        <v>0</v>
      </c>
      <c r="L79" s="587">
        <f t="shared" si="4"/>
        <v>0</v>
      </c>
      <c r="M79" s="588">
        <v>10</v>
      </c>
      <c r="N79" s="589">
        <f t="shared" si="5"/>
        <v>0</v>
      </c>
      <c r="O79" s="264"/>
      <c r="P79" s="115"/>
      <c r="Q79" s="374"/>
      <c r="R79" s="75"/>
    </row>
    <row r="80" spans="1:18" ht="15.75">
      <c r="A80" s="562" t="s">
        <v>483</v>
      </c>
      <c r="B80" s="524" t="s">
        <v>2276</v>
      </c>
      <c r="C80" s="221"/>
      <c r="D80" s="268" t="s">
        <v>709</v>
      </c>
      <c r="E80" s="262" t="s">
        <v>35</v>
      </c>
      <c r="F80" s="556" t="s">
        <v>59</v>
      </c>
      <c r="G80" s="261"/>
      <c r="H80" s="261"/>
      <c r="I80" s="369"/>
      <c r="J80" s="218"/>
      <c r="K80" s="369">
        <f t="shared" si="3"/>
        <v>0</v>
      </c>
      <c r="L80" s="587">
        <f t="shared" si="4"/>
        <v>0</v>
      </c>
      <c r="M80" s="588">
        <v>5</v>
      </c>
      <c r="N80" s="589">
        <f t="shared" si="5"/>
        <v>0</v>
      </c>
      <c r="O80" s="264"/>
      <c r="P80" s="115"/>
      <c r="Q80" s="374"/>
      <c r="R80" s="75"/>
    </row>
    <row r="81" spans="1:18" ht="31.5">
      <c r="A81" s="562" t="s">
        <v>485</v>
      </c>
      <c r="B81" s="524" t="s">
        <v>2277</v>
      </c>
      <c r="C81" s="221"/>
      <c r="D81" s="268" t="s">
        <v>710</v>
      </c>
      <c r="E81" s="262" t="s">
        <v>35</v>
      </c>
      <c r="F81" s="556" t="s">
        <v>61</v>
      </c>
      <c r="G81" s="261"/>
      <c r="H81" s="261"/>
      <c r="I81" s="369"/>
      <c r="J81" s="218"/>
      <c r="K81" s="369">
        <f t="shared" si="3"/>
        <v>0</v>
      </c>
      <c r="L81" s="587">
        <f t="shared" si="4"/>
        <v>0</v>
      </c>
      <c r="M81" s="588">
        <v>180</v>
      </c>
      <c r="N81" s="589">
        <f t="shared" si="5"/>
        <v>0</v>
      </c>
      <c r="O81" s="264"/>
      <c r="P81" s="115"/>
      <c r="Q81" s="374"/>
      <c r="R81" s="75"/>
    </row>
    <row r="82" spans="1:18" ht="15.75">
      <c r="A82" s="562" t="s">
        <v>487</v>
      </c>
      <c r="B82" s="524" t="s">
        <v>2278</v>
      </c>
      <c r="C82" s="221"/>
      <c r="D82" s="268" t="s">
        <v>711</v>
      </c>
      <c r="E82" s="262" t="s">
        <v>35</v>
      </c>
      <c r="F82" s="556" t="s">
        <v>62</v>
      </c>
      <c r="G82" s="261"/>
      <c r="H82" s="261"/>
      <c r="I82" s="369"/>
      <c r="J82" s="218"/>
      <c r="K82" s="369">
        <f t="shared" si="3"/>
        <v>0</v>
      </c>
      <c r="L82" s="587">
        <f t="shared" si="4"/>
        <v>0</v>
      </c>
      <c r="M82" s="588">
        <v>35</v>
      </c>
      <c r="N82" s="589">
        <f t="shared" si="5"/>
        <v>0</v>
      </c>
      <c r="O82" s="264"/>
      <c r="P82" s="115"/>
      <c r="Q82" s="374"/>
      <c r="R82" s="75"/>
    </row>
    <row r="83" spans="1:18" ht="15.75">
      <c r="A83" s="563"/>
      <c r="B83" s="666"/>
      <c r="C83" s="230"/>
      <c r="D83" s="570" t="s">
        <v>63</v>
      </c>
      <c r="E83" s="263"/>
      <c r="F83" s="572"/>
      <c r="G83" s="234"/>
      <c r="H83" s="234"/>
      <c r="I83" s="370"/>
      <c r="J83" s="204"/>
      <c r="K83" s="370"/>
      <c r="L83" s="590"/>
      <c r="M83" s="591"/>
      <c r="N83" s="592"/>
      <c r="O83" s="266"/>
      <c r="P83" s="115"/>
      <c r="Q83" s="374"/>
      <c r="R83" s="75"/>
    </row>
    <row r="84" spans="1:18" ht="15.75">
      <c r="A84" s="562" t="s">
        <v>812</v>
      </c>
      <c r="B84" s="524" t="s">
        <v>2279</v>
      </c>
      <c r="C84" s="221"/>
      <c r="D84" s="268" t="s">
        <v>712</v>
      </c>
      <c r="E84" s="262" t="s">
        <v>35</v>
      </c>
      <c r="F84" s="556" t="s">
        <v>64</v>
      </c>
      <c r="G84" s="261" t="s">
        <v>664</v>
      </c>
      <c r="H84" s="261"/>
      <c r="I84" s="369"/>
      <c r="J84" s="218"/>
      <c r="K84" s="369">
        <f t="shared" si="3"/>
        <v>0</v>
      </c>
      <c r="L84" s="587">
        <f t="shared" si="4"/>
        <v>0</v>
      </c>
      <c r="M84" s="588">
        <v>230</v>
      </c>
      <c r="N84" s="589">
        <f t="shared" si="5"/>
        <v>0</v>
      </c>
      <c r="O84" s="264"/>
      <c r="P84" s="115"/>
      <c r="Q84" s="374"/>
      <c r="R84" s="75"/>
    </row>
    <row r="85" spans="1:18" ht="15.75">
      <c r="A85" s="564" t="s">
        <v>813</v>
      </c>
      <c r="B85" s="684" t="s">
        <v>2280</v>
      </c>
      <c r="C85" s="221"/>
      <c r="D85" s="268" t="s">
        <v>713</v>
      </c>
      <c r="E85" s="262" t="s">
        <v>35</v>
      </c>
      <c r="F85" s="556" t="s">
        <v>66</v>
      </c>
      <c r="G85" s="261" t="s">
        <v>664</v>
      </c>
      <c r="H85" s="261"/>
      <c r="I85" s="369"/>
      <c r="J85" s="218"/>
      <c r="K85" s="369">
        <f t="shared" si="3"/>
        <v>0</v>
      </c>
      <c r="L85" s="587">
        <f t="shared" si="4"/>
        <v>0</v>
      </c>
      <c r="M85" s="588">
        <v>20</v>
      </c>
      <c r="N85" s="589">
        <f t="shared" si="5"/>
        <v>0</v>
      </c>
      <c r="O85" s="264"/>
      <c r="P85" s="115"/>
      <c r="Q85" s="374"/>
      <c r="R85" s="75"/>
    </row>
    <row r="86" spans="1:18" ht="15.75">
      <c r="A86" s="562" t="s">
        <v>814</v>
      </c>
      <c r="B86" s="524" t="s">
        <v>2281</v>
      </c>
      <c r="C86" s="221"/>
      <c r="D86" s="268" t="s">
        <v>714</v>
      </c>
      <c r="E86" s="262" t="s">
        <v>35</v>
      </c>
      <c r="F86" s="556" t="s">
        <v>66</v>
      </c>
      <c r="G86" s="261" t="s">
        <v>664</v>
      </c>
      <c r="H86" s="261"/>
      <c r="I86" s="369"/>
      <c r="J86" s="218"/>
      <c r="K86" s="369">
        <f t="shared" si="3"/>
        <v>0</v>
      </c>
      <c r="L86" s="587">
        <f t="shared" si="4"/>
        <v>0</v>
      </c>
      <c r="M86" s="588">
        <v>25</v>
      </c>
      <c r="N86" s="589">
        <f t="shared" si="5"/>
        <v>0</v>
      </c>
      <c r="O86" s="264"/>
      <c r="P86" s="115"/>
      <c r="Q86" s="374"/>
      <c r="R86" s="75"/>
    </row>
    <row r="87" spans="1:18" ht="15.75">
      <c r="A87" s="563"/>
      <c r="B87" s="666"/>
      <c r="C87" s="230"/>
      <c r="D87" s="570" t="s">
        <v>68</v>
      </c>
      <c r="E87" s="263"/>
      <c r="F87" s="572"/>
      <c r="G87" s="234"/>
      <c r="H87" s="234"/>
      <c r="I87" s="370"/>
      <c r="J87" s="204"/>
      <c r="K87" s="370"/>
      <c r="L87" s="590"/>
      <c r="M87" s="591"/>
      <c r="N87" s="592"/>
      <c r="O87" s="266"/>
      <c r="P87" s="115"/>
      <c r="Q87" s="374"/>
      <c r="R87" s="75"/>
    </row>
    <row r="88" spans="1:18" ht="15.75">
      <c r="A88" s="562" t="s">
        <v>815</v>
      </c>
      <c r="B88" s="524" t="s">
        <v>2282</v>
      </c>
      <c r="C88" s="221"/>
      <c r="D88" s="268" t="s">
        <v>715</v>
      </c>
      <c r="E88" s="262" t="s">
        <v>39</v>
      </c>
      <c r="F88" s="556" t="s">
        <v>1181</v>
      </c>
      <c r="G88" s="261" t="s">
        <v>664</v>
      </c>
      <c r="H88" s="261"/>
      <c r="I88" s="369"/>
      <c r="J88" s="218"/>
      <c r="K88" s="369">
        <f t="shared" si="3"/>
        <v>0</v>
      </c>
      <c r="L88" s="587">
        <f t="shared" si="4"/>
        <v>0</v>
      </c>
      <c r="M88" s="588">
        <v>200</v>
      </c>
      <c r="N88" s="589">
        <f t="shared" si="5"/>
        <v>0</v>
      </c>
      <c r="O88" s="264"/>
      <c r="P88" s="115"/>
      <c r="Q88" s="374"/>
      <c r="R88" s="75"/>
    </row>
    <row r="89" spans="1:18" ht="15.75">
      <c r="A89" s="562" t="s">
        <v>860</v>
      </c>
      <c r="B89" s="524" t="s">
        <v>2283</v>
      </c>
      <c r="C89" s="221"/>
      <c r="D89" s="268" t="s">
        <v>716</v>
      </c>
      <c r="E89" s="262" t="s">
        <v>39</v>
      </c>
      <c r="F89" s="556" t="s">
        <v>1181</v>
      </c>
      <c r="G89" s="261" t="s">
        <v>664</v>
      </c>
      <c r="H89" s="261"/>
      <c r="I89" s="369"/>
      <c r="J89" s="218"/>
      <c r="K89" s="369">
        <f t="shared" si="3"/>
        <v>0</v>
      </c>
      <c r="L89" s="587">
        <f t="shared" si="4"/>
        <v>0</v>
      </c>
      <c r="M89" s="588">
        <v>2850</v>
      </c>
      <c r="N89" s="589">
        <f t="shared" si="5"/>
        <v>0</v>
      </c>
      <c r="O89" s="264"/>
      <c r="P89" s="115"/>
      <c r="Q89" s="374"/>
      <c r="R89" s="75"/>
    </row>
    <row r="90" spans="1:18" ht="15.75">
      <c r="A90" s="562" t="s">
        <v>861</v>
      </c>
      <c r="B90" s="524" t="s">
        <v>2284</v>
      </c>
      <c r="C90" s="221"/>
      <c r="D90" s="268" t="s">
        <v>717</v>
      </c>
      <c r="E90" s="262" t="s">
        <v>39</v>
      </c>
      <c r="F90" s="556" t="s">
        <v>1182</v>
      </c>
      <c r="G90" s="261"/>
      <c r="H90" s="261"/>
      <c r="I90" s="369"/>
      <c r="J90" s="218"/>
      <c r="K90" s="369">
        <f t="shared" si="3"/>
        <v>0</v>
      </c>
      <c r="L90" s="587">
        <f t="shared" si="4"/>
        <v>0</v>
      </c>
      <c r="M90" s="588">
        <v>430</v>
      </c>
      <c r="N90" s="589">
        <f t="shared" si="5"/>
        <v>0</v>
      </c>
      <c r="O90" s="264"/>
      <c r="P90" s="115"/>
      <c r="Q90" s="374"/>
      <c r="R90" s="75"/>
    </row>
    <row r="91" spans="1:18" ht="15.75">
      <c r="A91" s="562" t="s">
        <v>862</v>
      </c>
      <c r="B91" s="524" t="s">
        <v>2285</v>
      </c>
      <c r="C91" s="221"/>
      <c r="D91" s="268" t="s">
        <v>718</v>
      </c>
      <c r="E91" s="262" t="s">
        <v>35</v>
      </c>
      <c r="F91" s="556" t="s">
        <v>73</v>
      </c>
      <c r="G91" s="261" t="s">
        <v>664</v>
      </c>
      <c r="H91" s="261"/>
      <c r="I91" s="369"/>
      <c r="J91" s="218"/>
      <c r="K91" s="369">
        <f t="shared" si="3"/>
        <v>0</v>
      </c>
      <c r="L91" s="587">
        <f t="shared" si="4"/>
        <v>0</v>
      </c>
      <c r="M91" s="588">
        <v>100</v>
      </c>
      <c r="N91" s="589">
        <f t="shared" si="5"/>
        <v>0</v>
      </c>
      <c r="O91" s="264"/>
      <c r="P91" s="115"/>
      <c r="Q91" s="374"/>
      <c r="R91" s="75"/>
    </row>
    <row r="92" spans="1:18" ht="15.75">
      <c r="A92" s="562" t="s">
        <v>863</v>
      </c>
      <c r="B92" s="524" t="s">
        <v>2286</v>
      </c>
      <c r="C92" s="221"/>
      <c r="D92" s="268" t="s">
        <v>719</v>
      </c>
      <c r="E92" s="262" t="s">
        <v>35</v>
      </c>
      <c r="F92" s="556" t="s">
        <v>75</v>
      </c>
      <c r="G92" s="261" t="s">
        <v>664</v>
      </c>
      <c r="H92" s="261"/>
      <c r="I92" s="369"/>
      <c r="J92" s="218"/>
      <c r="K92" s="369">
        <f t="shared" si="3"/>
        <v>0</v>
      </c>
      <c r="L92" s="587">
        <f t="shared" si="4"/>
        <v>0</v>
      </c>
      <c r="M92" s="588">
        <v>30</v>
      </c>
      <c r="N92" s="589">
        <f t="shared" si="5"/>
        <v>0</v>
      </c>
      <c r="O92" s="264"/>
      <c r="P92" s="115"/>
      <c r="Q92" s="374"/>
      <c r="R92" s="75"/>
    </row>
    <row r="93" spans="1:18" ht="15.75">
      <c r="A93" s="562" t="s">
        <v>864</v>
      </c>
      <c r="B93" s="524" t="s">
        <v>2287</v>
      </c>
      <c r="C93" s="221"/>
      <c r="D93" s="268" t="s">
        <v>720</v>
      </c>
      <c r="E93" s="262" t="s">
        <v>35</v>
      </c>
      <c r="F93" s="556" t="s">
        <v>73</v>
      </c>
      <c r="G93" s="261" t="s">
        <v>664</v>
      </c>
      <c r="H93" s="261"/>
      <c r="I93" s="369"/>
      <c r="J93" s="218"/>
      <c r="K93" s="369">
        <f t="shared" si="3"/>
        <v>0</v>
      </c>
      <c r="L93" s="587">
        <f t="shared" si="4"/>
        <v>0</v>
      </c>
      <c r="M93" s="588">
        <v>5</v>
      </c>
      <c r="N93" s="589">
        <f t="shared" si="5"/>
        <v>0</v>
      </c>
      <c r="O93" s="264"/>
      <c r="P93" s="115"/>
      <c r="Q93" s="374"/>
      <c r="R93" s="75"/>
    </row>
    <row r="94" spans="1:18" ht="15.75">
      <c r="A94" s="562" t="s">
        <v>865</v>
      </c>
      <c r="B94" s="524" t="s">
        <v>2288</v>
      </c>
      <c r="C94" s="221"/>
      <c r="D94" s="268" t="s">
        <v>721</v>
      </c>
      <c r="E94" s="262" t="s">
        <v>35</v>
      </c>
      <c r="F94" s="556" t="s">
        <v>75</v>
      </c>
      <c r="G94" s="261" t="s">
        <v>664</v>
      </c>
      <c r="H94" s="261"/>
      <c r="I94" s="369"/>
      <c r="J94" s="218"/>
      <c r="K94" s="369">
        <f t="shared" si="3"/>
        <v>0</v>
      </c>
      <c r="L94" s="587">
        <f t="shared" si="4"/>
        <v>0</v>
      </c>
      <c r="M94" s="588">
        <v>5</v>
      </c>
      <c r="N94" s="589">
        <f t="shared" si="5"/>
        <v>0</v>
      </c>
      <c r="O94" s="264"/>
      <c r="P94" s="115"/>
      <c r="Q94" s="374"/>
      <c r="R94" s="75"/>
    </row>
    <row r="95" spans="1:18" ht="15.75">
      <c r="A95" s="565"/>
      <c r="B95" s="685"/>
      <c r="C95" s="230"/>
      <c r="D95" s="570" t="s">
        <v>78</v>
      </c>
      <c r="E95" s="263"/>
      <c r="F95" s="572"/>
      <c r="G95" s="234"/>
      <c r="H95" s="234"/>
      <c r="I95" s="370"/>
      <c r="J95" s="204"/>
      <c r="K95" s="370"/>
      <c r="L95" s="590"/>
      <c r="M95" s="591"/>
      <c r="N95" s="592"/>
      <c r="O95" s="266"/>
      <c r="P95" s="115"/>
      <c r="Q95" s="374"/>
      <c r="R95" s="75"/>
    </row>
    <row r="96" spans="1:18" ht="31.5">
      <c r="A96" s="566" t="s">
        <v>866</v>
      </c>
      <c r="B96" s="686" t="s">
        <v>2289</v>
      </c>
      <c r="C96" s="221"/>
      <c r="D96" s="268" t="s">
        <v>731</v>
      </c>
      <c r="E96" s="262" t="s">
        <v>39</v>
      </c>
      <c r="F96" s="569" t="s">
        <v>80</v>
      </c>
      <c r="G96" s="262"/>
      <c r="H96" s="262"/>
      <c r="I96" s="369"/>
      <c r="J96" s="218"/>
      <c r="K96" s="369">
        <f t="shared" si="3"/>
        <v>0</v>
      </c>
      <c r="L96" s="587">
        <f t="shared" si="4"/>
        <v>0</v>
      </c>
      <c r="M96" s="588">
        <v>380</v>
      </c>
      <c r="N96" s="589">
        <f t="shared" si="5"/>
        <v>0</v>
      </c>
      <c r="O96" s="264"/>
      <c r="P96" s="265" t="s">
        <v>42</v>
      </c>
      <c r="Q96" s="374"/>
      <c r="R96" s="75"/>
    </row>
    <row r="97" spans="1:18" ht="31.5">
      <c r="A97" s="567" t="s">
        <v>867</v>
      </c>
      <c r="B97" s="687" t="s">
        <v>2290</v>
      </c>
      <c r="C97" s="221"/>
      <c r="D97" s="268" t="s">
        <v>732</v>
      </c>
      <c r="E97" s="262" t="s">
        <v>39</v>
      </c>
      <c r="F97" s="569" t="s">
        <v>82</v>
      </c>
      <c r="G97" s="262" t="s">
        <v>664</v>
      </c>
      <c r="H97" s="262"/>
      <c r="I97" s="369"/>
      <c r="J97" s="218"/>
      <c r="K97" s="369">
        <f t="shared" si="3"/>
        <v>0</v>
      </c>
      <c r="L97" s="587">
        <f t="shared" si="4"/>
        <v>0</v>
      </c>
      <c r="M97" s="588">
        <v>1200</v>
      </c>
      <c r="N97" s="589">
        <f t="shared" si="5"/>
        <v>0</v>
      </c>
      <c r="O97" s="264"/>
      <c r="P97" s="265" t="s">
        <v>42</v>
      </c>
      <c r="Q97" s="374"/>
      <c r="R97" s="75"/>
    </row>
    <row r="98" spans="1:18" ht="31.5">
      <c r="A98" s="566" t="s">
        <v>65</v>
      </c>
      <c r="B98" s="686" t="s">
        <v>2291</v>
      </c>
      <c r="C98" s="221"/>
      <c r="D98" s="268" t="s">
        <v>723</v>
      </c>
      <c r="E98" s="262" t="s">
        <v>39</v>
      </c>
      <c r="F98" s="569" t="s">
        <v>84</v>
      </c>
      <c r="G98" s="262" t="s">
        <v>664</v>
      </c>
      <c r="H98" s="262"/>
      <c r="I98" s="369"/>
      <c r="J98" s="218"/>
      <c r="K98" s="369">
        <f t="shared" si="3"/>
        <v>0</v>
      </c>
      <c r="L98" s="587">
        <f t="shared" si="4"/>
        <v>0</v>
      </c>
      <c r="M98" s="588">
        <v>1020</v>
      </c>
      <c r="N98" s="589">
        <f t="shared" si="5"/>
        <v>0</v>
      </c>
      <c r="O98" s="264"/>
      <c r="P98" s="115"/>
      <c r="Q98" s="374"/>
      <c r="R98" s="75"/>
    </row>
    <row r="99" spans="1:18" ht="31.5">
      <c r="A99" s="567" t="s">
        <v>67</v>
      </c>
      <c r="B99" s="687" t="s">
        <v>2292</v>
      </c>
      <c r="C99" s="221"/>
      <c r="D99" s="268" t="s">
        <v>724</v>
      </c>
      <c r="E99" s="262" t="s">
        <v>39</v>
      </c>
      <c r="F99" s="569" t="s">
        <v>726</v>
      </c>
      <c r="G99" s="262" t="s">
        <v>664</v>
      </c>
      <c r="H99" s="262"/>
      <c r="I99" s="369"/>
      <c r="J99" s="218"/>
      <c r="K99" s="369">
        <f t="shared" si="3"/>
        <v>0</v>
      </c>
      <c r="L99" s="587">
        <f t="shared" si="4"/>
        <v>0</v>
      </c>
      <c r="M99" s="588">
        <v>400</v>
      </c>
      <c r="N99" s="589">
        <f t="shared" si="5"/>
        <v>0</v>
      </c>
      <c r="O99" s="264"/>
      <c r="P99" s="115"/>
      <c r="Q99" s="374"/>
      <c r="R99" s="75"/>
    </row>
    <row r="100" spans="1:18" ht="42.75" customHeight="1">
      <c r="A100" s="566" t="s">
        <v>69</v>
      </c>
      <c r="B100" s="688" t="s">
        <v>2293</v>
      </c>
      <c r="C100" s="324"/>
      <c r="D100" s="268" t="s">
        <v>725</v>
      </c>
      <c r="E100" s="262" t="s">
        <v>39</v>
      </c>
      <c r="F100" s="569" t="s">
        <v>727</v>
      </c>
      <c r="G100" s="262" t="s">
        <v>664</v>
      </c>
      <c r="H100" s="262"/>
      <c r="I100" s="369"/>
      <c r="J100" s="218"/>
      <c r="K100" s="369">
        <f t="shared" si="3"/>
        <v>0</v>
      </c>
      <c r="L100" s="587">
        <f t="shared" si="4"/>
        <v>0</v>
      </c>
      <c r="M100" s="588">
        <v>400</v>
      </c>
      <c r="N100" s="589">
        <f t="shared" si="5"/>
        <v>0</v>
      </c>
      <c r="O100" s="264"/>
      <c r="P100" s="115"/>
      <c r="Q100" s="374"/>
      <c r="R100" s="75"/>
    </row>
    <row r="101" spans="1:18" ht="15.75">
      <c r="A101" s="567" t="s">
        <v>70</v>
      </c>
      <c r="B101" s="687" t="s">
        <v>2295</v>
      </c>
      <c r="C101" s="221"/>
      <c r="D101" s="268" t="s">
        <v>733</v>
      </c>
      <c r="E101" s="262" t="s">
        <v>39</v>
      </c>
      <c r="F101" s="569" t="s">
        <v>84</v>
      </c>
      <c r="G101" s="262"/>
      <c r="H101" s="262"/>
      <c r="I101" s="369"/>
      <c r="J101" s="218"/>
      <c r="K101" s="369">
        <f t="shared" si="3"/>
        <v>0</v>
      </c>
      <c r="L101" s="587">
        <f t="shared" ref="L101" si="6">I101+K101</f>
        <v>0</v>
      </c>
      <c r="M101" s="588">
        <v>90</v>
      </c>
      <c r="N101" s="589">
        <f t="shared" ref="N101" si="7">L101*M101</f>
        <v>0</v>
      </c>
      <c r="O101" s="264"/>
      <c r="P101" s="115"/>
      <c r="Q101" s="374"/>
      <c r="R101" s="75"/>
    </row>
    <row r="102" spans="1:18" ht="16.5" thickBot="1">
      <c r="A102" s="566" t="s">
        <v>71</v>
      </c>
      <c r="B102" s="689" t="s">
        <v>2294</v>
      </c>
      <c r="C102" s="321"/>
      <c r="D102" s="575" t="s">
        <v>1217</v>
      </c>
      <c r="E102" s="322" t="s">
        <v>39</v>
      </c>
      <c r="F102" s="576" t="s">
        <v>728</v>
      </c>
      <c r="G102" s="322"/>
      <c r="H102" s="322"/>
      <c r="I102" s="404"/>
      <c r="J102" s="218"/>
      <c r="K102" s="369">
        <f t="shared" si="3"/>
        <v>0</v>
      </c>
      <c r="L102" s="593">
        <f t="shared" si="4"/>
        <v>0</v>
      </c>
      <c r="M102" s="594">
        <v>50</v>
      </c>
      <c r="N102" s="595">
        <f t="shared" si="5"/>
        <v>0</v>
      </c>
      <c r="O102" s="323"/>
      <c r="P102" s="115"/>
      <c r="Q102" s="374"/>
      <c r="R102" s="75"/>
    </row>
    <row r="103" spans="1:18" ht="19.5" thickTop="1">
      <c r="A103" s="750" t="s">
        <v>86</v>
      </c>
      <c r="B103" s="751"/>
      <c r="C103" s="751"/>
      <c r="D103" s="751"/>
      <c r="E103" s="751"/>
      <c r="F103" s="751"/>
      <c r="G103" s="751"/>
      <c r="H103" s="751"/>
      <c r="I103" s="751"/>
      <c r="J103" s="751"/>
      <c r="K103" s="751"/>
      <c r="L103" s="751"/>
      <c r="M103" s="752"/>
      <c r="N103" s="597">
        <f>SUM(N21:N102)</f>
        <v>0</v>
      </c>
      <c r="O103" s="242"/>
      <c r="P103" s="115"/>
      <c r="Q103" s="499"/>
      <c r="R103" s="75"/>
    </row>
    <row r="104" spans="1:18" ht="15.75">
      <c r="A104" s="753" t="s">
        <v>87</v>
      </c>
      <c r="B104" s="754"/>
      <c r="C104" s="754"/>
      <c r="D104" s="754"/>
      <c r="E104" s="754"/>
      <c r="F104" s="754"/>
      <c r="G104" s="754"/>
      <c r="H104" s="754"/>
      <c r="I104" s="754"/>
      <c r="J104" s="754"/>
      <c r="K104" s="754"/>
      <c r="L104" s="754"/>
      <c r="M104" s="755"/>
      <c r="N104" s="598">
        <f>N103-N105</f>
        <v>0</v>
      </c>
      <c r="O104" s="242"/>
      <c r="P104" s="115"/>
      <c r="Q104" s="374"/>
      <c r="R104" s="75"/>
    </row>
    <row r="105" spans="1:18" ht="16.5" thickBot="1">
      <c r="A105" s="756" t="s">
        <v>88</v>
      </c>
      <c r="B105" s="757"/>
      <c r="C105" s="757"/>
      <c r="D105" s="757"/>
      <c r="E105" s="757"/>
      <c r="F105" s="757"/>
      <c r="G105" s="757"/>
      <c r="H105" s="757"/>
      <c r="I105" s="757"/>
      <c r="J105" s="757"/>
      <c r="K105" s="757"/>
      <c r="L105" s="757"/>
      <c r="M105" s="758"/>
      <c r="N105" s="599">
        <f>N103/1.095</f>
        <v>0</v>
      </c>
      <c r="O105" s="242"/>
      <c r="P105" s="115"/>
      <c r="Q105" s="596"/>
      <c r="R105" s="75"/>
    </row>
    <row r="106" spans="1:18" ht="16.5" thickTop="1">
      <c r="A106" s="241"/>
      <c r="B106" s="241"/>
      <c r="C106" s="242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  <c r="N106" s="242"/>
      <c r="O106" s="242"/>
      <c r="P106" s="115"/>
      <c r="Q106" s="374"/>
      <c r="R106" s="75"/>
    </row>
    <row r="107" spans="1:18">
      <c r="A107" s="163"/>
      <c r="B107" s="163"/>
      <c r="C107" s="164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64"/>
      <c r="O107" s="164"/>
      <c r="P107" s="115"/>
      <c r="Q107" s="374"/>
      <c r="R107" s="75"/>
    </row>
    <row r="108" spans="1:18">
      <c r="A108" s="163"/>
      <c r="B108" s="163"/>
      <c r="C108" s="164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64"/>
      <c r="O108" s="164"/>
      <c r="P108" s="115"/>
      <c r="Q108" s="374"/>
      <c r="R108" s="75"/>
    </row>
    <row r="109" spans="1:18">
      <c r="A109" s="165" t="s">
        <v>89</v>
      </c>
      <c r="B109" s="165"/>
      <c r="C109" s="96"/>
      <c r="D109" s="96"/>
      <c r="E109" s="76"/>
      <c r="F109" s="76"/>
      <c r="G109" s="76"/>
      <c r="H109" s="76"/>
      <c r="I109" s="115"/>
      <c r="J109" s="115"/>
      <c r="K109" s="115"/>
      <c r="L109" s="115"/>
      <c r="M109" s="115"/>
      <c r="N109" s="115"/>
      <c r="O109" s="164"/>
      <c r="P109" s="115"/>
      <c r="Q109" s="374"/>
      <c r="R109" s="75"/>
    </row>
    <row r="110" spans="1:18">
      <c r="A110" s="759" t="s">
        <v>90</v>
      </c>
      <c r="B110" s="759"/>
      <c r="C110" s="746"/>
      <c r="D110" s="746"/>
      <c r="E110" s="746"/>
      <c r="F110" s="746"/>
      <c r="G110" s="699"/>
      <c r="H110" s="76"/>
      <c r="I110" s="115"/>
      <c r="J110" s="115"/>
      <c r="K110" s="115"/>
      <c r="L110" s="115"/>
      <c r="M110" s="115"/>
      <c r="N110" s="115"/>
      <c r="O110" s="164"/>
      <c r="P110" s="115"/>
      <c r="Q110" s="75"/>
      <c r="R110" s="75"/>
    </row>
    <row r="111" spans="1:18">
      <c r="A111" s="759" t="s">
        <v>91</v>
      </c>
      <c r="B111" s="759"/>
      <c r="C111" s="746"/>
      <c r="D111" s="746"/>
      <c r="E111" s="746"/>
      <c r="F111" s="746"/>
      <c r="G111" s="699"/>
      <c r="H111" s="699"/>
      <c r="I111" s="115"/>
      <c r="J111" s="115"/>
      <c r="K111" s="115"/>
      <c r="L111" s="115"/>
      <c r="M111" s="115"/>
      <c r="N111" s="164"/>
      <c r="O111" s="164"/>
      <c r="P111" s="115"/>
      <c r="Q111" s="75"/>
      <c r="R111" s="75"/>
    </row>
    <row r="112" spans="1:18">
      <c r="A112" s="759" t="s">
        <v>92</v>
      </c>
      <c r="B112" s="759"/>
      <c r="C112" s="746"/>
      <c r="D112" s="746"/>
      <c r="E112" s="746"/>
      <c r="F112" s="746"/>
      <c r="G112" s="699"/>
      <c r="H112" s="699"/>
      <c r="I112" s="164"/>
      <c r="J112" s="164"/>
      <c r="K112" s="164"/>
      <c r="L112" s="164"/>
      <c r="M112" s="164"/>
      <c r="N112" s="164"/>
      <c r="O112" s="164"/>
      <c r="P112" s="115"/>
      <c r="Q112" s="75"/>
      <c r="R112" s="75"/>
    </row>
    <row r="113" spans="1:18">
      <c r="A113" s="760" t="s">
        <v>93</v>
      </c>
      <c r="B113" s="760"/>
      <c r="C113" s="761"/>
      <c r="D113" s="761"/>
      <c r="E113" s="761"/>
      <c r="F113" s="761"/>
      <c r="G113" s="702"/>
      <c r="H113" s="699"/>
      <c r="I113" s="164"/>
      <c r="J113" s="164"/>
      <c r="K113" s="164"/>
      <c r="L113" s="164"/>
      <c r="M113" s="164"/>
      <c r="N113" s="164"/>
      <c r="O113" s="164"/>
      <c r="P113" s="115"/>
      <c r="Q113" s="75"/>
      <c r="R113" s="75"/>
    </row>
    <row r="114" spans="1:18">
      <c r="A114" s="166" t="s">
        <v>94</v>
      </c>
      <c r="B114" s="166"/>
      <c r="C114" s="699"/>
      <c r="D114" s="699"/>
      <c r="E114" s="699"/>
      <c r="F114" s="699"/>
      <c r="G114" s="699"/>
      <c r="H114" s="699"/>
      <c r="I114" s="164"/>
      <c r="J114" s="164"/>
      <c r="K114" s="164"/>
      <c r="L114" s="164"/>
      <c r="M114" s="164"/>
      <c r="N114" s="164"/>
      <c r="O114" s="164"/>
      <c r="P114" s="115"/>
      <c r="Q114" s="75"/>
      <c r="R114" s="75"/>
    </row>
    <row r="115" spans="1:18" ht="18.75">
      <c r="A115" s="309"/>
      <c r="B115" s="309"/>
      <c r="C115" s="96"/>
      <c r="D115" s="96"/>
      <c r="E115" s="76"/>
      <c r="F115" s="76"/>
      <c r="G115" s="76"/>
      <c r="H115" s="76"/>
      <c r="I115" s="164"/>
      <c r="J115" s="164"/>
      <c r="K115" s="164"/>
      <c r="L115" s="164"/>
      <c r="M115" s="164"/>
      <c r="N115" s="164"/>
      <c r="O115" s="164"/>
      <c r="P115" s="115"/>
      <c r="Q115" s="75"/>
      <c r="R115" s="75"/>
    </row>
    <row r="116" spans="1:18">
      <c r="A116" s="169"/>
      <c r="B116" s="169"/>
      <c r="C116" s="169"/>
      <c r="D116" s="96"/>
      <c r="E116" s="76"/>
      <c r="F116" s="76"/>
      <c r="G116" s="76"/>
      <c r="H116" s="76"/>
      <c r="I116" s="164"/>
      <c r="J116" s="164"/>
      <c r="K116" s="164"/>
      <c r="L116" s="164"/>
      <c r="M116" s="164"/>
      <c r="N116" s="164"/>
      <c r="O116" s="164"/>
      <c r="P116" s="115"/>
      <c r="Q116" s="75"/>
      <c r="R116" s="75"/>
    </row>
    <row r="117" spans="1:18" ht="15.75">
      <c r="A117" s="169" t="s">
        <v>95</v>
      </c>
      <c r="B117" s="169"/>
      <c r="C117" s="169"/>
      <c r="D117" s="96"/>
      <c r="E117" s="76"/>
      <c r="F117" s="76"/>
      <c r="G117" s="76"/>
      <c r="H117" s="76"/>
      <c r="I117" s="170" t="s">
        <v>96</v>
      </c>
      <c r="J117" s="164"/>
      <c r="K117" s="164"/>
      <c r="L117" s="164"/>
      <c r="M117" s="164"/>
      <c r="N117" s="164"/>
      <c r="O117" s="164"/>
      <c r="P117" s="115"/>
      <c r="Q117" s="75"/>
      <c r="R117" s="75"/>
    </row>
    <row r="118" spans="1:18">
      <c r="A118" s="169"/>
      <c r="B118" s="169"/>
      <c r="C118" s="169"/>
      <c r="D118" s="96"/>
      <c r="E118" s="76"/>
      <c r="F118" s="76"/>
      <c r="G118" s="76"/>
      <c r="H118" s="76"/>
      <c r="I118" s="164"/>
      <c r="J118" s="164"/>
      <c r="K118" s="164"/>
      <c r="L118" s="164"/>
      <c r="M118" s="164"/>
      <c r="N118" s="164"/>
      <c r="O118" s="164"/>
      <c r="P118" s="115"/>
      <c r="Q118" s="75"/>
      <c r="R118" s="75"/>
    </row>
    <row r="119" spans="1:18">
      <c r="A119" s="745" t="s">
        <v>97</v>
      </c>
      <c r="B119" s="745"/>
      <c r="C119" s="746"/>
      <c r="D119" s="164"/>
      <c r="E119" s="164"/>
      <c r="F119" s="164"/>
      <c r="G119" s="164"/>
      <c r="H119" s="164"/>
      <c r="I119" s="699" t="s">
        <v>97</v>
      </c>
      <c r="J119" s="164"/>
      <c r="K119" s="164"/>
      <c r="L119" s="164"/>
      <c r="M119" s="164"/>
      <c r="N119" s="164"/>
      <c r="O119" s="164"/>
      <c r="P119" s="115"/>
      <c r="Q119" s="75"/>
      <c r="R119" s="75"/>
    </row>
    <row r="120" spans="1:18">
      <c r="A120" s="164"/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15"/>
      <c r="Q120" s="75"/>
      <c r="R120" s="75"/>
    </row>
    <row r="121" spans="1:18">
      <c r="A121" s="164"/>
      <c r="B121" s="164"/>
      <c r="C121" s="164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15"/>
      <c r="Q121" s="75"/>
      <c r="R121" s="75"/>
    </row>
    <row r="122" spans="1:18">
      <c r="A122" s="164"/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15"/>
      <c r="Q122" s="75"/>
      <c r="R122" s="75"/>
    </row>
    <row r="123" spans="1:18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</row>
    <row r="124" spans="1:18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</row>
    <row r="125" spans="1:18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</row>
    <row r="126" spans="1:18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</row>
    <row r="127" spans="1:18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</row>
    <row r="128" spans="1:18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</row>
    <row r="129" spans="1:18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</row>
    <row r="130" spans="1:18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</row>
    <row r="131" spans="1:18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</row>
    <row r="132" spans="1:18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</row>
    <row r="133" spans="1:18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</row>
    <row r="134" spans="1:18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</row>
    <row r="135" spans="1:18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</row>
    <row r="136" spans="1:18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</row>
    <row r="137" spans="1:18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</row>
    <row r="138" spans="1:18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</row>
    <row r="139" spans="1:18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</row>
    <row r="140" spans="1:18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</row>
    <row r="141" spans="1:18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</row>
    <row r="142" spans="1:18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</row>
    <row r="143" spans="1:18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</row>
    <row r="144" spans="1:18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</row>
    <row r="145" spans="1:18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</row>
    <row r="146" spans="1:18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</row>
    <row r="147" spans="1:18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</row>
    <row r="148" spans="1:18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</row>
    <row r="149" spans="1:18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</row>
    <row r="150" spans="1:18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</row>
    <row r="151" spans="1:18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</row>
    <row r="152" spans="1:18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</row>
    <row r="153" spans="1:18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</row>
    <row r="154" spans="1:18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</row>
    <row r="155" spans="1:18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</row>
  </sheetData>
  <sheetProtection algorithmName="SHA-512" hashValue="0qHJ4Wiol3IY20PwcR8MDT7MA+iVSyEHfH/puB7mpJy616SMk5w7VKsw59VBFwgUByaX/WCxwCKFUW+4gtRD8Q==" saltValue="t3U2BlEvfc9AO59fb1eBRA==" spinCount="100000" sheet="1" selectLockedCells="1"/>
  <mergeCells count="12">
    <mergeCell ref="A119:C119"/>
    <mergeCell ref="I1:K1"/>
    <mergeCell ref="A2:F2"/>
    <mergeCell ref="A3:F3"/>
    <mergeCell ref="A4:F4"/>
    <mergeCell ref="A103:M103"/>
    <mergeCell ref="A104:M104"/>
    <mergeCell ref="A105:M105"/>
    <mergeCell ref="A110:F110"/>
    <mergeCell ref="A111:F111"/>
    <mergeCell ref="A112:F112"/>
    <mergeCell ref="A113:F113"/>
  </mergeCells>
  <pageMargins left="0.25" right="0.25" top="0.75" bottom="0.75" header="0.3" footer="0.3"/>
  <pageSetup paperSize="9" scale="44" fitToHeight="0" orientation="landscape" horizontalDpi="4294967294" verticalDpi="0" r:id="rId1"/>
  <rowBreaks count="1" manualBreakCount="1">
    <brk id="6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view="pageBreakPreview" zoomScale="75" zoomScaleNormal="75" zoomScaleSheetLayoutView="75" workbookViewId="0">
      <selection activeCell="J20" sqref="J20"/>
    </sheetView>
  </sheetViews>
  <sheetFormatPr defaultRowHeight="15"/>
  <cols>
    <col min="1" max="1" width="11.28515625" customWidth="1"/>
    <col min="2" max="2" width="18.140625" customWidth="1"/>
    <col min="3" max="3" width="17.7109375" customWidth="1"/>
    <col min="4" max="4" width="40.42578125" customWidth="1"/>
    <col min="6" max="6" width="36.140625" customWidth="1"/>
    <col min="7" max="7" width="17.28515625" customWidth="1"/>
    <col min="8" max="8" width="39.85546875" customWidth="1"/>
    <col min="9" max="9" width="14.85546875" customWidth="1"/>
    <col min="11" max="11" width="14.5703125" customWidth="1"/>
    <col min="12" max="12" width="14.85546875" customWidth="1"/>
    <col min="13" max="13" width="14.5703125" customWidth="1"/>
    <col min="14" max="14" width="15.42578125" customWidth="1"/>
    <col min="15" max="15" width="21.28515625" customWidth="1"/>
  </cols>
  <sheetData>
    <row r="1" spans="1:17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</row>
    <row r="2" spans="1:17" ht="15.75">
      <c r="A2" s="748"/>
      <c r="B2" s="748"/>
      <c r="C2" s="748"/>
      <c r="D2" s="749"/>
      <c r="E2" s="749"/>
      <c r="F2" s="749"/>
      <c r="G2" s="382"/>
      <c r="H2" s="382"/>
      <c r="I2" s="76"/>
      <c r="J2" s="77"/>
      <c r="K2" s="78"/>
      <c r="L2" s="75"/>
      <c r="M2" s="75"/>
      <c r="N2" s="75"/>
      <c r="O2" s="75"/>
      <c r="P2" s="75"/>
    </row>
    <row r="3" spans="1:17" ht="15.75">
      <c r="A3" s="748"/>
      <c r="B3" s="748"/>
      <c r="C3" s="748"/>
      <c r="D3" s="749"/>
      <c r="E3" s="749"/>
      <c r="F3" s="749"/>
      <c r="G3" s="382"/>
      <c r="H3" s="382"/>
      <c r="I3" s="76"/>
      <c r="J3" s="77"/>
      <c r="K3" s="78"/>
      <c r="L3" s="75"/>
      <c r="M3" s="75"/>
      <c r="N3" s="75"/>
      <c r="O3" s="75"/>
      <c r="P3" s="75"/>
    </row>
    <row r="4" spans="1:17" ht="15.75">
      <c r="A4" s="748"/>
      <c r="B4" s="748"/>
      <c r="C4" s="748"/>
      <c r="D4" s="749"/>
      <c r="E4" s="749"/>
      <c r="F4" s="749"/>
      <c r="G4" s="382"/>
      <c r="H4" s="382"/>
      <c r="I4" s="76"/>
      <c r="J4" s="77"/>
      <c r="K4" s="78"/>
      <c r="L4" s="75"/>
      <c r="M4" s="75"/>
      <c r="N4" s="75"/>
      <c r="O4" s="75"/>
      <c r="P4" s="75"/>
    </row>
    <row r="5" spans="1:17" ht="15.75">
      <c r="A5" s="381"/>
      <c r="B5" s="671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7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7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7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9"/>
      <c r="M8" s="75"/>
      <c r="N8" s="75"/>
      <c r="O8" s="75"/>
      <c r="P8" s="75"/>
    </row>
    <row r="9" spans="1:17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7" ht="15.75">
      <c r="A12" s="75"/>
      <c r="B12" s="75"/>
      <c r="C12" s="75"/>
      <c r="D12" s="197" t="s">
        <v>5</v>
      </c>
      <c r="E12" s="75"/>
      <c r="F12" s="79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7">
      <c r="A13" s="75"/>
      <c r="B13" s="75"/>
      <c r="C13" s="75"/>
      <c r="D13" s="198" t="s">
        <v>100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7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7" ht="15.75" thickBot="1">
      <c r="A15" s="75"/>
      <c r="B15" s="75"/>
      <c r="C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7" ht="64.5" thickTop="1" thickBot="1">
      <c r="A16" s="703" t="s">
        <v>10</v>
      </c>
      <c r="B16" s="703" t="s">
        <v>2331</v>
      </c>
      <c r="C16" s="487" t="s">
        <v>98</v>
      </c>
      <c r="D16" s="705" t="s">
        <v>12</v>
      </c>
      <c r="E16" s="705" t="s">
        <v>13</v>
      </c>
      <c r="F16" s="34" t="s">
        <v>14</v>
      </c>
      <c r="G16" s="34" t="s">
        <v>662</v>
      </c>
      <c r="H16" s="487" t="s">
        <v>15</v>
      </c>
      <c r="I16" s="491" t="s">
        <v>2333</v>
      </c>
      <c r="J16" s="493" t="s">
        <v>16</v>
      </c>
      <c r="K16" s="706" t="s">
        <v>1137</v>
      </c>
      <c r="L16" s="707" t="s">
        <v>1138</v>
      </c>
      <c r="M16" s="708" t="s">
        <v>17</v>
      </c>
      <c r="N16" s="709" t="s">
        <v>18</v>
      </c>
      <c r="O16" s="95" t="s">
        <v>19</v>
      </c>
      <c r="P16" s="32"/>
      <c r="Q16" s="32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500" t="s">
        <v>174</v>
      </c>
      <c r="P17" s="32"/>
      <c r="Q17" s="32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376" t="s">
        <v>1294</v>
      </c>
      <c r="M18" s="379"/>
      <c r="N18" s="377" t="s">
        <v>1295</v>
      </c>
      <c r="O18" s="501"/>
      <c r="P18" s="16"/>
      <c r="Q18" s="29"/>
    </row>
    <row r="19" spans="1:17" ht="15.75">
      <c r="A19" s="35"/>
      <c r="B19" s="642"/>
      <c r="C19" s="490"/>
      <c r="D19" s="36" t="s">
        <v>101</v>
      </c>
      <c r="E19" s="36"/>
      <c r="F19" s="36"/>
      <c r="G19" s="36"/>
      <c r="H19" s="490"/>
      <c r="I19" s="490"/>
      <c r="J19" s="490"/>
      <c r="K19" s="36"/>
      <c r="L19" s="37"/>
      <c r="M19" s="378"/>
      <c r="N19" s="39"/>
      <c r="O19" s="502"/>
      <c r="P19" s="29"/>
      <c r="Q19" s="29"/>
    </row>
    <row r="20" spans="1:17" ht="31.5">
      <c r="A20" s="45" t="s">
        <v>20</v>
      </c>
      <c r="B20" s="624" t="s">
        <v>2170</v>
      </c>
      <c r="C20" s="214"/>
      <c r="D20" s="41" t="s">
        <v>734</v>
      </c>
      <c r="E20" s="40" t="s">
        <v>35</v>
      </c>
      <c r="F20" s="43" t="s">
        <v>102</v>
      </c>
      <c r="G20" s="43" t="s">
        <v>664</v>
      </c>
      <c r="H20" s="261"/>
      <c r="I20" s="369"/>
      <c r="J20" s="218"/>
      <c r="K20" s="400">
        <f>I20*J20/100</f>
        <v>0</v>
      </c>
      <c r="L20" s="401">
        <f>I20+K20</f>
        <v>0</v>
      </c>
      <c r="M20" s="44">
        <v>625</v>
      </c>
      <c r="N20" s="421">
        <f>L20*M20</f>
        <v>0</v>
      </c>
      <c r="O20" s="138"/>
      <c r="P20" s="115"/>
      <c r="Q20" s="29"/>
    </row>
    <row r="21" spans="1:17" ht="15.75">
      <c r="A21" s="45" t="s">
        <v>21</v>
      </c>
      <c r="B21" s="624" t="s">
        <v>2171</v>
      </c>
      <c r="C21" s="214"/>
      <c r="D21" s="41" t="s">
        <v>735</v>
      </c>
      <c r="E21" s="40" t="s">
        <v>35</v>
      </c>
      <c r="F21" s="43" t="s">
        <v>103</v>
      </c>
      <c r="G21" s="43" t="s">
        <v>664</v>
      </c>
      <c r="H21" s="261"/>
      <c r="I21" s="369"/>
      <c r="J21" s="218"/>
      <c r="K21" s="400">
        <f t="shared" ref="K21:K39" si="0">I21*J21/100</f>
        <v>0</v>
      </c>
      <c r="L21" s="401">
        <f t="shared" ref="L21:L39" si="1">I21+K21</f>
        <v>0</v>
      </c>
      <c r="M21" s="44">
        <v>20</v>
      </c>
      <c r="N21" s="421">
        <f t="shared" ref="N21:N39" si="2">L21*M21</f>
        <v>0</v>
      </c>
      <c r="O21" s="138"/>
      <c r="P21" s="115"/>
      <c r="Q21" s="29"/>
    </row>
    <row r="22" spans="1:17" ht="31.5">
      <c r="A22" s="45" t="s">
        <v>22</v>
      </c>
      <c r="B22" s="624" t="s">
        <v>2172</v>
      </c>
      <c r="C22" s="214"/>
      <c r="D22" s="41" t="s">
        <v>737</v>
      </c>
      <c r="E22" s="40" t="s">
        <v>35</v>
      </c>
      <c r="F22" s="43" t="s">
        <v>102</v>
      </c>
      <c r="G22" s="43" t="s">
        <v>664</v>
      </c>
      <c r="H22" s="681"/>
      <c r="I22" s="369"/>
      <c r="J22" s="218"/>
      <c r="K22" s="400">
        <f t="shared" si="0"/>
        <v>0</v>
      </c>
      <c r="L22" s="401">
        <f t="shared" si="1"/>
        <v>0</v>
      </c>
      <c r="M22" s="44">
        <v>70</v>
      </c>
      <c r="N22" s="421">
        <f t="shared" si="2"/>
        <v>0</v>
      </c>
      <c r="O22" s="138"/>
      <c r="P22" s="115"/>
      <c r="Q22" s="29"/>
    </row>
    <row r="23" spans="1:17" ht="31.5">
      <c r="A23" s="45" t="s">
        <v>23</v>
      </c>
      <c r="B23" s="624" t="s">
        <v>2173</v>
      </c>
      <c r="C23" s="214"/>
      <c r="D23" s="41" t="s">
        <v>736</v>
      </c>
      <c r="E23" s="40" t="s">
        <v>35</v>
      </c>
      <c r="F23" s="43" t="s">
        <v>102</v>
      </c>
      <c r="G23" s="43" t="s">
        <v>664</v>
      </c>
      <c r="H23" s="261"/>
      <c r="I23" s="369"/>
      <c r="J23" s="218"/>
      <c r="K23" s="400">
        <f t="shared" si="0"/>
        <v>0</v>
      </c>
      <c r="L23" s="401">
        <f t="shared" si="1"/>
        <v>0</v>
      </c>
      <c r="M23" s="44">
        <v>20</v>
      </c>
      <c r="N23" s="421">
        <f t="shared" si="2"/>
        <v>0</v>
      </c>
      <c r="O23" s="138"/>
      <c r="P23" s="115"/>
      <c r="Q23" s="29"/>
    </row>
    <row r="24" spans="1:17" ht="15.75">
      <c r="A24" s="45" t="s">
        <v>24</v>
      </c>
      <c r="B24" s="624" t="s">
        <v>2174</v>
      </c>
      <c r="C24" s="214"/>
      <c r="D24" s="41" t="s">
        <v>104</v>
      </c>
      <c r="E24" s="40" t="s">
        <v>35</v>
      </c>
      <c r="F24" s="43" t="s">
        <v>105</v>
      </c>
      <c r="G24" s="43" t="s">
        <v>664</v>
      </c>
      <c r="H24" s="261"/>
      <c r="I24" s="369"/>
      <c r="J24" s="218"/>
      <c r="K24" s="400">
        <f t="shared" si="0"/>
        <v>0</v>
      </c>
      <c r="L24" s="401">
        <f t="shared" si="1"/>
        <v>0</v>
      </c>
      <c r="M24" s="44">
        <v>80</v>
      </c>
      <c r="N24" s="421">
        <f t="shared" si="2"/>
        <v>0</v>
      </c>
      <c r="O24" s="138"/>
      <c r="P24" s="115"/>
      <c r="Q24" s="29"/>
    </row>
    <row r="25" spans="1:17" ht="15.75">
      <c r="A25" s="45" t="s">
        <v>25</v>
      </c>
      <c r="B25" s="624" t="s">
        <v>2175</v>
      </c>
      <c r="C25" s="214"/>
      <c r="D25" s="41" t="s">
        <v>106</v>
      </c>
      <c r="E25" s="40" t="s">
        <v>35</v>
      </c>
      <c r="F25" s="43" t="s">
        <v>105</v>
      </c>
      <c r="G25" s="43" t="s">
        <v>664</v>
      </c>
      <c r="H25" s="261"/>
      <c r="I25" s="369"/>
      <c r="J25" s="218"/>
      <c r="K25" s="400">
        <f t="shared" si="0"/>
        <v>0</v>
      </c>
      <c r="L25" s="401">
        <f t="shared" si="1"/>
        <v>0</v>
      </c>
      <c r="M25" s="44">
        <v>100</v>
      </c>
      <c r="N25" s="421">
        <f t="shared" si="2"/>
        <v>0</v>
      </c>
      <c r="O25" s="138"/>
      <c r="P25" s="115"/>
      <c r="Q25" s="29"/>
    </row>
    <row r="26" spans="1:17" ht="31.5">
      <c r="A26" s="45" t="s">
        <v>26</v>
      </c>
      <c r="B26" s="624" t="s">
        <v>2176</v>
      </c>
      <c r="C26" s="214"/>
      <c r="D26" s="41" t="s">
        <v>2236</v>
      </c>
      <c r="E26" s="40" t="s">
        <v>35</v>
      </c>
      <c r="F26" s="43" t="s">
        <v>102</v>
      </c>
      <c r="G26" s="43" t="s">
        <v>664</v>
      </c>
      <c r="H26" s="261"/>
      <c r="I26" s="369"/>
      <c r="J26" s="218"/>
      <c r="K26" s="400">
        <f t="shared" si="0"/>
        <v>0</v>
      </c>
      <c r="L26" s="401">
        <f t="shared" si="1"/>
        <v>0</v>
      </c>
      <c r="M26" s="44">
        <v>160</v>
      </c>
      <c r="N26" s="421">
        <f t="shared" si="2"/>
        <v>0</v>
      </c>
      <c r="O26" s="138"/>
      <c r="P26" s="115"/>
      <c r="Q26" s="29"/>
    </row>
    <row r="27" spans="1:17" ht="31.5">
      <c r="A27" s="45" t="s">
        <v>27</v>
      </c>
      <c r="B27" s="710" t="s">
        <v>2238</v>
      </c>
      <c r="C27" s="214"/>
      <c r="D27" s="41" t="s">
        <v>2237</v>
      </c>
      <c r="E27" s="40" t="s">
        <v>35</v>
      </c>
      <c r="F27" s="43" t="s">
        <v>102</v>
      </c>
      <c r="G27" s="43"/>
      <c r="H27" s="261"/>
      <c r="I27" s="369"/>
      <c r="J27" s="218"/>
      <c r="K27" s="400">
        <f t="shared" si="0"/>
        <v>0</v>
      </c>
      <c r="L27" s="401">
        <f t="shared" si="1"/>
        <v>0</v>
      </c>
      <c r="M27" s="44">
        <v>50</v>
      </c>
      <c r="N27" s="421">
        <f t="shared" si="2"/>
        <v>0</v>
      </c>
      <c r="O27" s="138"/>
      <c r="P27" s="115"/>
      <c r="Q27" s="29"/>
    </row>
    <row r="28" spans="1:17" ht="31.5">
      <c r="A28" s="45" t="s">
        <v>28</v>
      </c>
      <c r="B28" s="624" t="s">
        <v>2177</v>
      </c>
      <c r="C28" s="214"/>
      <c r="D28" s="41" t="s">
        <v>739</v>
      </c>
      <c r="E28" s="40" t="s">
        <v>35</v>
      </c>
      <c r="F28" s="43" t="s">
        <v>102</v>
      </c>
      <c r="G28" s="43" t="s">
        <v>664</v>
      </c>
      <c r="H28" s="261"/>
      <c r="I28" s="369"/>
      <c r="J28" s="218"/>
      <c r="K28" s="400">
        <f t="shared" si="0"/>
        <v>0</v>
      </c>
      <c r="L28" s="401">
        <f t="shared" si="1"/>
        <v>0</v>
      </c>
      <c r="M28" s="44">
        <v>30</v>
      </c>
      <c r="N28" s="421">
        <f t="shared" si="2"/>
        <v>0</v>
      </c>
      <c r="O28" s="138"/>
      <c r="P28" s="115"/>
      <c r="Q28" s="29"/>
    </row>
    <row r="29" spans="1:17" ht="31.5">
      <c r="A29" s="45" t="s">
        <v>29</v>
      </c>
      <c r="B29" s="624" t="s">
        <v>2178</v>
      </c>
      <c r="C29" s="214"/>
      <c r="D29" s="41" t="s">
        <v>738</v>
      </c>
      <c r="E29" s="40" t="s">
        <v>35</v>
      </c>
      <c r="F29" s="43" t="s">
        <v>102</v>
      </c>
      <c r="G29" s="43" t="s">
        <v>664</v>
      </c>
      <c r="H29" s="261"/>
      <c r="I29" s="369"/>
      <c r="J29" s="218"/>
      <c r="K29" s="400">
        <f t="shared" si="0"/>
        <v>0</v>
      </c>
      <c r="L29" s="401">
        <f t="shared" si="1"/>
        <v>0</v>
      </c>
      <c r="M29" s="44">
        <v>30</v>
      </c>
      <c r="N29" s="421">
        <f t="shared" si="2"/>
        <v>0</v>
      </c>
      <c r="O29" s="138"/>
      <c r="P29" s="115"/>
      <c r="Q29" s="29"/>
    </row>
    <row r="30" spans="1:17" ht="31.5">
      <c r="A30" s="45" t="s">
        <v>30</v>
      </c>
      <c r="B30" s="624" t="s">
        <v>2179</v>
      </c>
      <c r="C30" s="214"/>
      <c r="D30" s="41" t="s">
        <v>740</v>
      </c>
      <c r="E30" s="40" t="s">
        <v>35</v>
      </c>
      <c r="F30" s="43" t="s">
        <v>102</v>
      </c>
      <c r="G30" s="43"/>
      <c r="H30" s="261"/>
      <c r="I30" s="369"/>
      <c r="J30" s="218"/>
      <c r="K30" s="400">
        <f t="shared" si="0"/>
        <v>0</v>
      </c>
      <c r="L30" s="401">
        <f t="shared" si="1"/>
        <v>0</v>
      </c>
      <c r="M30" s="44">
        <v>350</v>
      </c>
      <c r="N30" s="421">
        <f t="shared" si="2"/>
        <v>0</v>
      </c>
      <c r="O30" s="138"/>
      <c r="P30" s="115"/>
      <c r="Q30" s="29"/>
    </row>
    <row r="31" spans="1:17" ht="31.5">
      <c r="A31" s="45" t="s">
        <v>31</v>
      </c>
      <c r="B31" s="624" t="s">
        <v>2180</v>
      </c>
      <c r="C31" s="214"/>
      <c r="D31" s="41" t="s">
        <v>741</v>
      </c>
      <c r="E31" s="40" t="s">
        <v>35</v>
      </c>
      <c r="F31" s="43" t="s">
        <v>102</v>
      </c>
      <c r="G31" s="43"/>
      <c r="H31" s="261"/>
      <c r="I31" s="369"/>
      <c r="J31" s="218"/>
      <c r="K31" s="400">
        <f t="shared" si="0"/>
        <v>0</v>
      </c>
      <c r="L31" s="401">
        <f t="shared" si="1"/>
        <v>0</v>
      </c>
      <c r="M31" s="44">
        <v>30</v>
      </c>
      <c r="N31" s="421">
        <f t="shared" si="2"/>
        <v>0</v>
      </c>
      <c r="O31" s="138"/>
      <c r="P31" s="115"/>
      <c r="Q31" s="29"/>
    </row>
    <row r="32" spans="1:17" ht="15.75">
      <c r="A32" s="45" t="s">
        <v>32</v>
      </c>
      <c r="B32" s="624" t="s">
        <v>2181</v>
      </c>
      <c r="C32" s="214"/>
      <c r="D32" s="41" t="s">
        <v>107</v>
      </c>
      <c r="E32" s="40" t="s">
        <v>35</v>
      </c>
      <c r="F32" s="43" t="s">
        <v>108</v>
      </c>
      <c r="G32" s="43"/>
      <c r="H32" s="261"/>
      <c r="I32" s="369"/>
      <c r="J32" s="218"/>
      <c r="K32" s="400">
        <f t="shared" si="0"/>
        <v>0</v>
      </c>
      <c r="L32" s="401">
        <f t="shared" si="1"/>
        <v>0</v>
      </c>
      <c r="M32" s="44">
        <v>3</v>
      </c>
      <c r="N32" s="421">
        <f t="shared" si="2"/>
        <v>0</v>
      </c>
      <c r="O32" s="138"/>
      <c r="P32" s="139"/>
      <c r="Q32" s="29"/>
    </row>
    <row r="33" spans="1:17" ht="15.75">
      <c r="A33" s="45" t="s">
        <v>173</v>
      </c>
      <c r="B33" s="624" t="s">
        <v>2182</v>
      </c>
      <c r="C33" s="214"/>
      <c r="D33" s="41" t="s">
        <v>109</v>
      </c>
      <c r="E33" s="40" t="s">
        <v>35</v>
      </c>
      <c r="F33" s="43" t="s">
        <v>108</v>
      </c>
      <c r="G33" s="43"/>
      <c r="H33" s="261"/>
      <c r="I33" s="369"/>
      <c r="J33" s="218"/>
      <c r="K33" s="400">
        <f t="shared" si="0"/>
        <v>0</v>
      </c>
      <c r="L33" s="401">
        <f t="shared" si="1"/>
        <v>0</v>
      </c>
      <c r="M33" s="44">
        <v>10</v>
      </c>
      <c r="N33" s="421">
        <f t="shared" si="2"/>
        <v>0</v>
      </c>
      <c r="O33" s="138"/>
      <c r="P33" s="139"/>
      <c r="Q33" s="29"/>
    </row>
    <row r="34" spans="1:17" ht="15.75">
      <c r="A34" s="45" t="s">
        <v>174</v>
      </c>
      <c r="B34" s="624" t="s">
        <v>2183</v>
      </c>
      <c r="C34" s="214"/>
      <c r="D34" s="41" t="s">
        <v>742</v>
      </c>
      <c r="E34" s="40" t="s">
        <v>35</v>
      </c>
      <c r="F34" s="317" t="s">
        <v>105</v>
      </c>
      <c r="G34" s="43"/>
      <c r="H34" s="261"/>
      <c r="I34" s="369"/>
      <c r="J34" s="218"/>
      <c r="K34" s="400">
        <f t="shared" si="0"/>
        <v>0</v>
      </c>
      <c r="L34" s="401">
        <f t="shared" si="1"/>
        <v>0</v>
      </c>
      <c r="M34" s="44">
        <v>5</v>
      </c>
      <c r="N34" s="421">
        <f t="shared" si="2"/>
        <v>0</v>
      </c>
      <c r="O34" s="138"/>
      <c r="P34" s="139"/>
      <c r="Q34" s="29"/>
    </row>
    <row r="35" spans="1:17" ht="31.5">
      <c r="A35" s="45" t="s">
        <v>175</v>
      </c>
      <c r="B35" s="624" t="s">
        <v>2184</v>
      </c>
      <c r="C35" s="214"/>
      <c r="D35" s="41" t="s">
        <v>110</v>
      </c>
      <c r="E35" s="40" t="s">
        <v>35</v>
      </c>
      <c r="F35" s="43" t="s">
        <v>102</v>
      </c>
      <c r="G35" s="43"/>
      <c r="H35" s="261"/>
      <c r="I35" s="369"/>
      <c r="J35" s="218"/>
      <c r="K35" s="400">
        <f t="shared" si="0"/>
        <v>0</v>
      </c>
      <c r="L35" s="401">
        <f t="shared" si="1"/>
        <v>0</v>
      </c>
      <c r="M35" s="44">
        <v>170</v>
      </c>
      <c r="N35" s="421">
        <f t="shared" si="2"/>
        <v>0</v>
      </c>
      <c r="O35" s="138"/>
      <c r="P35" s="139"/>
      <c r="Q35" s="29"/>
    </row>
    <row r="36" spans="1:17" ht="15.75">
      <c r="A36" s="45" t="s">
        <v>392</v>
      </c>
      <c r="B36" s="624" t="s">
        <v>2185</v>
      </c>
      <c r="C36" s="214"/>
      <c r="D36" s="41" t="s">
        <v>111</v>
      </c>
      <c r="E36" s="40" t="s">
        <v>35</v>
      </c>
      <c r="F36" s="43" t="s">
        <v>112</v>
      </c>
      <c r="G36" s="43"/>
      <c r="H36" s="261"/>
      <c r="I36" s="369"/>
      <c r="J36" s="218"/>
      <c r="K36" s="400">
        <f t="shared" si="0"/>
        <v>0</v>
      </c>
      <c r="L36" s="401">
        <f t="shared" si="1"/>
        <v>0</v>
      </c>
      <c r="M36" s="44">
        <v>5</v>
      </c>
      <c r="N36" s="421">
        <f t="shared" si="2"/>
        <v>0</v>
      </c>
      <c r="O36" s="138"/>
      <c r="P36" s="115"/>
      <c r="Q36" s="29"/>
    </row>
    <row r="37" spans="1:17" ht="15.75">
      <c r="A37" s="45" t="s">
        <v>393</v>
      </c>
      <c r="B37" s="624" t="s">
        <v>2186</v>
      </c>
      <c r="C37" s="214"/>
      <c r="D37" s="41" t="s">
        <v>1075</v>
      </c>
      <c r="E37" s="40" t="s">
        <v>35</v>
      </c>
      <c r="F37" s="43"/>
      <c r="G37" s="43"/>
      <c r="H37" s="261"/>
      <c r="I37" s="369"/>
      <c r="J37" s="218"/>
      <c r="K37" s="400">
        <f t="shared" si="0"/>
        <v>0</v>
      </c>
      <c r="L37" s="401">
        <f t="shared" si="1"/>
        <v>0</v>
      </c>
      <c r="M37" s="44">
        <v>5</v>
      </c>
      <c r="N37" s="421">
        <f t="shared" si="2"/>
        <v>0</v>
      </c>
      <c r="O37" s="138"/>
      <c r="P37" s="115"/>
      <c r="Q37" s="29"/>
    </row>
    <row r="38" spans="1:17" ht="31.5">
      <c r="A38" s="45" t="s">
        <v>394</v>
      </c>
      <c r="B38" s="624" t="s">
        <v>2187</v>
      </c>
      <c r="C38" s="214"/>
      <c r="D38" s="41" t="s">
        <v>743</v>
      </c>
      <c r="E38" s="40" t="s">
        <v>35</v>
      </c>
      <c r="F38" s="43" t="s">
        <v>105</v>
      </c>
      <c r="G38" s="43"/>
      <c r="H38" s="261"/>
      <c r="I38" s="369"/>
      <c r="J38" s="218"/>
      <c r="K38" s="400">
        <f t="shared" si="0"/>
        <v>0</v>
      </c>
      <c r="L38" s="401">
        <f t="shared" si="1"/>
        <v>0</v>
      </c>
      <c r="M38" s="44">
        <v>470</v>
      </c>
      <c r="N38" s="421">
        <f t="shared" si="2"/>
        <v>0</v>
      </c>
      <c r="O38" s="138"/>
      <c r="P38" s="115"/>
      <c r="Q38" s="29"/>
    </row>
    <row r="39" spans="1:17" ht="31.5">
      <c r="A39" s="45" t="s">
        <v>395</v>
      </c>
      <c r="B39" s="624" t="s">
        <v>2188</v>
      </c>
      <c r="C39" s="214"/>
      <c r="D39" s="41" t="s">
        <v>113</v>
      </c>
      <c r="E39" s="40" t="s">
        <v>35</v>
      </c>
      <c r="F39" s="43" t="s">
        <v>105</v>
      </c>
      <c r="G39" s="43" t="s">
        <v>664</v>
      </c>
      <c r="H39" s="261"/>
      <c r="I39" s="369"/>
      <c r="J39" s="218"/>
      <c r="K39" s="400">
        <f t="shared" si="0"/>
        <v>0</v>
      </c>
      <c r="L39" s="401">
        <f t="shared" si="1"/>
        <v>0</v>
      </c>
      <c r="M39" s="44">
        <v>150</v>
      </c>
      <c r="N39" s="421">
        <f t="shared" si="2"/>
        <v>0</v>
      </c>
      <c r="O39" s="138"/>
      <c r="P39" s="115"/>
      <c r="Q39" s="29"/>
    </row>
    <row r="40" spans="1:17" ht="15.75">
      <c r="A40" s="59"/>
      <c r="B40" s="636"/>
      <c r="C40" s="269"/>
      <c r="D40" s="49" t="s">
        <v>114</v>
      </c>
      <c r="E40" s="50"/>
      <c r="F40" s="52"/>
      <c r="G40" s="52"/>
      <c r="H40" s="234"/>
      <c r="I40" s="370"/>
      <c r="J40" s="204"/>
      <c r="K40" s="402"/>
      <c r="L40" s="403"/>
      <c r="M40" s="51"/>
      <c r="N40" s="428"/>
      <c r="O40" s="152"/>
      <c r="P40" s="115"/>
      <c r="Q40" s="29"/>
    </row>
    <row r="41" spans="1:17" ht="31.5">
      <c r="A41" s="45" t="s">
        <v>396</v>
      </c>
      <c r="B41" s="624" t="s">
        <v>2189</v>
      </c>
      <c r="C41" s="214"/>
      <c r="D41" s="41" t="s">
        <v>744</v>
      </c>
      <c r="E41" s="40" t="s">
        <v>35</v>
      </c>
      <c r="F41" s="43" t="s">
        <v>115</v>
      </c>
      <c r="G41" s="43"/>
      <c r="H41" s="261"/>
      <c r="I41" s="369"/>
      <c r="J41" s="218"/>
      <c r="K41" s="400">
        <f t="shared" ref="K41:K69" si="3">I41*J41/100</f>
        <v>0</v>
      </c>
      <c r="L41" s="401">
        <f t="shared" ref="L41:L69" si="4">I41+K41</f>
        <v>0</v>
      </c>
      <c r="M41" s="44">
        <v>110</v>
      </c>
      <c r="N41" s="421">
        <f t="shared" ref="N41:N69" si="5">L41*M41</f>
        <v>0</v>
      </c>
      <c r="O41" s="138"/>
      <c r="P41" s="115"/>
      <c r="Q41" s="29"/>
    </row>
    <row r="42" spans="1:17" ht="15.75">
      <c r="A42" s="45" t="s">
        <v>397</v>
      </c>
      <c r="B42" s="624" t="s">
        <v>2190</v>
      </c>
      <c r="C42" s="214"/>
      <c r="D42" s="41" t="s">
        <v>116</v>
      </c>
      <c r="E42" s="40" t="s">
        <v>35</v>
      </c>
      <c r="F42" s="43" t="s">
        <v>115</v>
      </c>
      <c r="G42" s="43"/>
      <c r="H42" s="262"/>
      <c r="I42" s="369"/>
      <c r="J42" s="218"/>
      <c r="K42" s="400">
        <f t="shared" si="3"/>
        <v>0</v>
      </c>
      <c r="L42" s="401">
        <f t="shared" si="4"/>
        <v>0</v>
      </c>
      <c r="M42" s="44">
        <v>30</v>
      </c>
      <c r="N42" s="421">
        <f t="shared" si="5"/>
        <v>0</v>
      </c>
      <c r="O42" s="138"/>
      <c r="P42" s="115"/>
      <c r="Q42" s="29"/>
    </row>
    <row r="43" spans="1:17" ht="31.5">
      <c r="A43" s="45" t="s">
        <v>398</v>
      </c>
      <c r="B43" s="624" t="s">
        <v>2191</v>
      </c>
      <c r="C43" s="214"/>
      <c r="D43" s="41" t="s">
        <v>745</v>
      </c>
      <c r="E43" s="40" t="s">
        <v>35</v>
      </c>
      <c r="F43" s="43" t="s">
        <v>115</v>
      </c>
      <c r="G43" s="43"/>
      <c r="H43" s="262"/>
      <c r="I43" s="369"/>
      <c r="J43" s="218"/>
      <c r="K43" s="400">
        <f t="shared" si="3"/>
        <v>0</v>
      </c>
      <c r="L43" s="401">
        <f t="shared" si="4"/>
        <v>0</v>
      </c>
      <c r="M43" s="44">
        <v>50</v>
      </c>
      <c r="N43" s="421">
        <f t="shared" si="5"/>
        <v>0</v>
      </c>
      <c r="O43" s="138"/>
      <c r="P43" s="115"/>
      <c r="Q43" s="29"/>
    </row>
    <row r="44" spans="1:17" ht="15.75">
      <c r="A44" s="45" t="s">
        <v>405</v>
      </c>
      <c r="B44" s="624" t="s">
        <v>2192</v>
      </c>
      <c r="C44" s="214"/>
      <c r="D44" s="41" t="s">
        <v>117</v>
      </c>
      <c r="E44" s="40" t="s">
        <v>35</v>
      </c>
      <c r="F44" s="43" t="s">
        <v>115</v>
      </c>
      <c r="G44" s="43"/>
      <c r="H44" s="262"/>
      <c r="I44" s="369"/>
      <c r="J44" s="218"/>
      <c r="K44" s="400">
        <f t="shared" si="3"/>
        <v>0</v>
      </c>
      <c r="L44" s="401">
        <f t="shared" si="4"/>
        <v>0</v>
      </c>
      <c r="M44" s="44">
        <v>40</v>
      </c>
      <c r="N44" s="421">
        <f t="shared" si="5"/>
        <v>0</v>
      </c>
      <c r="O44" s="138"/>
      <c r="P44" s="139"/>
      <c r="Q44" s="29"/>
    </row>
    <row r="45" spans="1:17" ht="47.25">
      <c r="A45" s="45" t="s">
        <v>406</v>
      </c>
      <c r="B45" s="624" t="s">
        <v>2193</v>
      </c>
      <c r="C45" s="214"/>
      <c r="D45" s="41" t="s">
        <v>746</v>
      </c>
      <c r="E45" s="40" t="s">
        <v>35</v>
      </c>
      <c r="F45" s="40" t="s">
        <v>105</v>
      </c>
      <c r="G45" s="40"/>
      <c r="H45" s="262"/>
      <c r="I45" s="369"/>
      <c r="J45" s="218"/>
      <c r="K45" s="400">
        <f t="shared" si="3"/>
        <v>0</v>
      </c>
      <c r="L45" s="401">
        <f t="shared" si="4"/>
        <v>0</v>
      </c>
      <c r="M45" s="44">
        <v>150</v>
      </c>
      <c r="N45" s="421">
        <f t="shared" si="5"/>
        <v>0</v>
      </c>
      <c r="O45" s="138"/>
      <c r="P45" s="139"/>
      <c r="Q45" s="29"/>
    </row>
    <row r="46" spans="1:17" ht="47.25">
      <c r="A46" s="45" t="s">
        <v>408</v>
      </c>
      <c r="B46" s="624" t="s">
        <v>2194</v>
      </c>
      <c r="C46" s="214"/>
      <c r="D46" s="41" t="s">
        <v>747</v>
      </c>
      <c r="E46" s="40" t="s">
        <v>35</v>
      </c>
      <c r="F46" s="326" t="s">
        <v>105</v>
      </c>
      <c r="G46" s="40"/>
      <c r="H46" s="262"/>
      <c r="I46" s="369"/>
      <c r="J46" s="218"/>
      <c r="K46" s="400">
        <f t="shared" si="3"/>
        <v>0</v>
      </c>
      <c r="L46" s="401">
        <f t="shared" si="4"/>
        <v>0</v>
      </c>
      <c r="M46" s="44">
        <v>30</v>
      </c>
      <c r="N46" s="421">
        <f t="shared" si="5"/>
        <v>0</v>
      </c>
      <c r="O46" s="138"/>
      <c r="P46" s="139"/>
      <c r="Q46" s="29"/>
    </row>
    <row r="47" spans="1:17" ht="117.75">
      <c r="A47" s="45" t="s">
        <v>409</v>
      </c>
      <c r="B47" s="624" t="s">
        <v>2195</v>
      </c>
      <c r="C47" s="214"/>
      <c r="D47" s="41" t="s">
        <v>753</v>
      </c>
      <c r="E47" s="40" t="s">
        <v>35</v>
      </c>
      <c r="F47" s="43" t="s">
        <v>118</v>
      </c>
      <c r="G47" s="40"/>
      <c r="H47" s="262"/>
      <c r="I47" s="369"/>
      <c r="J47" s="218"/>
      <c r="K47" s="400">
        <f t="shared" si="3"/>
        <v>0</v>
      </c>
      <c r="L47" s="401">
        <f t="shared" si="4"/>
        <v>0</v>
      </c>
      <c r="M47" s="44">
        <v>15</v>
      </c>
      <c r="N47" s="421">
        <f t="shared" si="5"/>
        <v>0</v>
      </c>
      <c r="O47" s="138"/>
      <c r="P47" s="139"/>
      <c r="Q47" s="29"/>
    </row>
    <row r="48" spans="1:17" ht="117.75">
      <c r="A48" s="45" t="s">
        <v>411</v>
      </c>
      <c r="B48" s="624" t="s">
        <v>2196</v>
      </c>
      <c r="C48" s="214"/>
      <c r="D48" s="41" t="s">
        <v>750</v>
      </c>
      <c r="E48" s="40" t="s">
        <v>35</v>
      </c>
      <c r="F48" s="60" t="s">
        <v>105</v>
      </c>
      <c r="G48" s="54"/>
      <c r="H48" s="327"/>
      <c r="I48" s="369"/>
      <c r="J48" s="218"/>
      <c r="K48" s="400">
        <f t="shared" si="3"/>
        <v>0</v>
      </c>
      <c r="L48" s="401">
        <f t="shared" si="4"/>
        <v>0</v>
      </c>
      <c r="M48" s="44">
        <v>10</v>
      </c>
      <c r="N48" s="421">
        <f t="shared" si="5"/>
        <v>0</v>
      </c>
      <c r="O48" s="138"/>
      <c r="P48" s="115"/>
      <c r="Q48" s="29"/>
    </row>
    <row r="49" spans="1:17" ht="31.5">
      <c r="A49" s="45" t="s">
        <v>412</v>
      </c>
      <c r="B49" s="680" t="s">
        <v>2197</v>
      </c>
      <c r="C49" s="214"/>
      <c r="D49" s="46" t="s">
        <v>748</v>
      </c>
      <c r="E49" s="40" t="s">
        <v>35</v>
      </c>
      <c r="F49" s="43" t="s">
        <v>118</v>
      </c>
      <c r="G49" s="43"/>
      <c r="H49" s="261"/>
      <c r="I49" s="369"/>
      <c r="J49" s="218"/>
      <c r="K49" s="400">
        <f t="shared" si="3"/>
        <v>0</v>
      </c>
      <c r="L49" s="401">
        <f t="shared" si="4"/>
        <v>0</v>
      </c>
      <c r="M49" s="44">
        <v>80</v>
      </c>
      <c r="N49" s="421">
        <f t="shared" si="5"/>
        <v>0</v>
      </c>
      <c r="O49" s="138"/>
      <c r="P49" s="115"/>
      <c r="Q49" s="29"/>
    </row>
    <row r="50" spans="1:17" ht="31.5">
      <c r="A50" s="45" t="s">
        <v>413</v>
      </c>
      <c r="B50" s="624" t="s">
        <v>2198</v>
      </c>
      <c r="C50" s="214"/>
      <c r="D50" s="46" t="s">
        <v>749</v>
      </c>
      <c r="E50" s="40" t="s">
        <v>35</v>
      </c>
      <c r="F50" s="43" t="s">
        <v>118</v>
      </c>
      <c r="G50" s="43"/>
      <c r="H50" s="261"/>
      <c r="I50" s="369"/>
      <c r="J50" s="218"/>
      <c r="K50" s="400">
        <f t="shared" si="3"/>
        <v>0</v>
      </c>
      <c r="L50" s="401">
        <f t="shared" si="4"/>
        <v>0</v>
      </c>
      <c r="M50" s="44">
        <v>30</v>
      </c>
      <c r="N50" s="421">
        <f t="shared" si="5"/>
        <v>0</v>
      </c>
      <c r="O50" s="138"/>
      <c r="P50" s="115"/>
      <c r="Q50" s="29"/>
    </row>
    <row r="51" spans="1:17" ht="15.75">
      <c r="A51" s="45" t="s">
        <v>414</v>
      </c>
      <c r="B51" s="624" t="s">
        <v>2199</v>
      </c>
      <c r="C51" s="214"/>
      <c r="D51" s="46" t="s">
        <v>119</v>
      </c>
      <c r="E51" s="40" t="s">
        <v>35</v>
      </c>
      <c r="F51" s="43" t="s">
        <v>118</v>
      </c>
      <c r="G51" s="43"/>
      <c r="H51" s="261"/>
      <c r="I51" s="369"/>
      <c r="J51" s="218"/>
      <c r="K51" s="400">
        <f t="shared" si="3"/>
        <v>0</v>
      </c>
      <c r="L51" s="401">
        <f t="shared" si="4"/>
        <v>0</v>
      </c>
      <c r="M51" s="44">
        <v>20</v>
      </c>
      <c r="N51" s="421">
        <f t="shared" si="5"/>
        <v>0</v>
      </c>
      <c r="O51" s="138"/>
      <c r="P51" s="115"/>
      <c r="Q51" s="29"/>
    </row>
    <row r="52" spans="1:17" ht="15.75">
      <c r="A52" s="45" t="s">
        <v>415</v>
      </c>
      <c r="B52" s="624" t="s">
        <v>2200</v>
      </c>
      <c r="C52" s="214"/>
      <c r="D52" s="41" t="s">
        <v>120</v>
      </c>
      <c r="E52" s="40" t="s">
        <v>35</v>
      </c>
      <c r="F52" s="43" t="s">
        <v>118</v>
      </c>
      <c r="G52" s="43"/>
      <c r="H52" s="261"/>
      <c r="I52" s="369"/>
      <c r="J52" s="218"/>
      <c r="K52" s="400">
        <f t="shared" si="3"/>
        <v>0</v>
      </c>
      <c r="L52" s="401">
        <f t="shared" si="4"/>
        <v>0</v>
      </c>
      <c r="M52" s="44">
        <v>150</v>
      </c>
      <c r="N52" s="421">
        <f t="shared" si="5"/>
        <v>0</v>
      </c>
      <c r="O52" s="138"/>
      <c r="P52" s="115"/>
      <c r="Q52" s="29"/>
    </row>
    <row r="53" spans="1:17" ht="117.75">
      <c r="A53" s="45" t="s">
        <v>416</v>
      </c>
      <c r="B53" s="624" t="s">
        <v>2201</v>
      </c>
      <c r="C53" s="214"/>
      <c r="D53" s="41" t="s">
        <v>751</v>
      </c>
      <c r="E53" s="40" t="s">
        <v>35</v>
      </c>
      <c r="F53" s="43" t="s">
        <v>118</v>
      </c>
      <c r="G53" s="43"/>
      <c r="H53" s="261"/>
      <c r="I53" s="369"/>
      <c r="J53" s="218"/>
      <c r="K53" s="400">
        <f t="shared" si="3"/>
        <v>0</v>
      </c>
      <c r="L53" s="401">
        <f t="shared" si="4"/>
        <v>0</v>
      </c>
      <c r="M53" s="44">
        <v>85</v>
      </c>
      <c r="N53" s="421">
        <f t="shared" si="5"/>
        <v>0</v>
      </c>
      <c r="O53" s="138"/>
      <c r="P53" s="115"/>
      <c r="Q53" s="29"/>
    </row>
    <row r="54" spans="1:17" ht="15.75">
      <c r="A54" s="45" t="s">
        <v>417</v>
      </c>
      <c r="B54" s="624" t="s">
        <v>2202</v>
      </c>
      <c r="C54" s="214"/>
      <c r="D54" s="268" t="s">
        <v>121</v>
      </c>
      <c r="E54" s="40" t="s">
        <v>35</v>
      </c>
      <c r="F54" s="43" t="s">
        <v>118</v>
      </c>
      <c r="G54" s="43"/>
      <c r="H54" s="261"/>
      <c r="I54" s="369"/>
      <c r="J54" s="218"/>
      <c r="K54" s="400">
        <f t="shared" si="3"/>
        <v>0</v>
      </c>
      <c r="L54" s="401">
        <f t="shared" si="4"/>
        <v>0</v>
      </c>
      <c r="M54" s="44">
        <v>10</v>
      </c>
      <c r="N54" s="421">
        <f t="shared" si="5"/>
        <v>0</v>
      </c>
      <c r="O54" s="138"/>
      <c r="P54" s="115"/>
      <c r="Q54" s="29"/>
    </row>
    <row r="55" spans="1:17" ht="15.75">
      <c r="A55" s="45" t="s">
        <v>418</v>
      </c>
      <c r="B55" s="624" t="s">
        <v>2203</v>
      </c>
      <c r="C55" s="214"/>
      <c r="D55" s="41" t="s">
        <v>122</v>
      </c>
      <c r="E55" s="40" t="s">
        <v>35</v>
      </c>
      <c r="F55" s="43" t="s">
        <v>118</v>
      </c>
      <c r="G55" s="43"/>
      <c r="H55" s="261"/>
      <c r="I55" s="369"/>
      <c r="J55" s="218"/>
      <c r="K55" s="400">
        <f t="shared" si="3"/>
        <v>0</v>
      </c>
      <c r="L55" s="401">
        <f t="shared" si="4"/>
        <v>0</v>
      </c>
      <c r="M55" s="44">
        <v>20</v>
      </c>
      <c r="N55" s="421">
        <f t="shared" si="5"/>
        <v>0</v>
      </c>
      <c r="O55" s="138"/>
      <c r="P55" s="115"/>
      <c r="Q55" s="29"/>
    </row>
    <row r="56" spans="1:17" ht="15.75">
      <c r="A56" s="45" t="s">
        <v>419</v>
      </c>
      <c r="B56" s="624" t="s">
        <v>2204</v>
      </c>
      <c r="C56" s="214"/>
      <c r="D56" s="41" t="s">
        <v>123</v>
      </c>
      <c r="E56" s="40" t="s">
        <v>35</v>
      </c>
      <c r="F56" s="43" t="s">
        <v>118</v>
      </c>
      <c r="G56" s="43"/>
      <c r="H56" s="261"/>
      <c r="I56" s="369"/>
      <c r="J56" s="218"/>
      <c r="K56" s="400">
        <f t="shared" si="3"/>
        <v>0</v>
      </c>
      <c r="L56" s="401">
        <f t="shared" si="4"/>
        <v>0</v>
      </c>
      <c r="M56" s="44">
        <v>15</v>
      </c>
      <c r="N56" s="421">
        <f t="shared" si="5"/>
        <v>0</v>
      </c>
      <c r="O56" s="138"/>
      <c r="P56" s="115"/>
      <c r="Q56" s="29"/>
    </row>
    <row r="57" spans="1:17" ht="15.75">
      <c r="A57" s="45" t="s">
        <v>420</v>
      </c>
      <c r="B57" s="624" t="s">
        <v>2205</v>
      </c>
      <c r="C57" s="214"/>
      <c r="D57" s="41" t="s">
        <v>124</v>
      </c>
      <c r="E57" s="40" t="s">
        <v>35</v>
      </c>
      <c r="F57" s="43" t="s">
        <v>118</v>
      </c>
      <c r="G57" s="43"/>
      <c r="H57" s="261"/>
      <c r="I57" s="369"/>
      <c r="J57" s="218"/>
      <c r="K57" s="400">
        <f t="shared" si="3"/>
        <v>0</v>
      </c>
      <c r="L57" s="401">
        <f t="shared" si="4"/>
        <v>0</v>
      </c>
      <c r="M57" s="44">
        <v>30</v>
      </c>
      <c r="N57" s="421">
        <f t="shared" si="5"/>
        <v>0</v>
      </c>
      <c r="O57" s="138"/>
      <c r="P57" s="115"/>
      <c r="Q57" s="29"/>
    </row>
    <row r="58" spans="1:17" ht="15.75">
      <c r="A58" s="45" t="s">
        <v>421</v>
      </c>
      <c r="B58" s="624" t="s">
        <v>2206</v>
      </c>
      <c r="C58" s="214"/>
      <c r="D58" s="41" t="s">
        <v>125</v>
      </c>
      <c r="E58" s="40" t="s">
        <v>35</v>
      </c>
      <c r="F58" s="43" t="s">
        <v>118</v>
      </c>
      <c r="G58" s="43"/>
      <c r="H58" s="261"/>
      <c r="I58" s="369"/>
      <c r="J58" s="218"/>
      <c r="K58" s="400">
        <f t="shared" si="3"/>
        <v>0</v>
      </c>
      <c r="L58" s="401">
        <f t="shared" si="4"/>
        <v>0</v>
      </c>
      <c r="M58" s="44">
        <v>25</v>
      </c>
      <c r="N58" s="421">
        <f t="shared" si="5"/>
        <v>0</v>
      </c>
      <c r="O58" s="138"/>
      <c r="P58" s="115"/>
      <c r="Q58" s="29"/>
    </row>
    <row r="59" spans="1:17" ht="15.75">
      <c r="A59" s="45" t="s">
        <v>459</v>
      </c>
      <c r="B59" s="624" t="s">
        <v>2207</v>
      </c>
      <c r="C59" s="214"/>
      <c r="D59" s="41" t="s">
        <v>752</v>
      </c>
      <c r="E59" s="40" t="s">
        <v>35</v>
      </c>
      <c r="F59" s="43" t="s">
        <v>118</v>
      </c>
      <c r="G59" s="43"/>
      <c r="H59" s="261"/>
      <c r="I59" s="369"/>
      <c r="J59" s="218"/>
      <c r="K59" s="400">
        <f t="shared" si="3"/>
        <v>0</v>
      </c>
      <c r="L59" s="401">
        <f t="shared" si="4"/>
        <v>0</v>
      </c>
      <c r="M59" s="44">
        <v>30</v>
      </c>
      <c r="N59" s="421">
        <f t="shared" si="5"/>
        <v>0</v>
      </c>
      <c r="O59" s="138"/>
      <c r="P59" s="115"/>
      <c r="Q59" s="29"/>
    </row>
    <row r="60" spans="1:17" ht="15.75">
      <c r="A60" s="45" t="s">
        <v>460</v>
      </c>
      <c r="B60" s="624" t="s">
        <v>2208</v>
      </c>
      <c r="C60" s="214"/>
      <c r="D60" s="41" t="s">
        <v>759</v>
      </c>
      <c r="E60" s="40" t="s">
        <v>35</v>
      </c>
      <c r="F60" s="43" t="s">
        <v>118</v>
      </c>
      <c r="G60" s="43"/>
      <c r="H60" s="261"/>
      <c r="I60" s="369"/>
      <c r="J60" s="218"/>
      <c r="K60" s="400">
        <f t="shared" si="3"/>
        <v>0</v>
      </c>
      <c r="L60" s="401">
        <f t="shared" si="4"/>
        <v>0</v>
      </c>
      <c r="M60" s="44">
        <v>30</v>
      </c>
      <c r="N60" s="421">
        <f t="shared" si="5"/>
        <v>0</v>
      </c>
      <c r="O60" s="138"/>
      <c r="P60" s="115"/>
      <c r="Q60" s="29"/>
    </row>
    <row r="61" spans="1:17" ht="15.75">
      <c r="A61" s="45" t="s">
        <v>461</v>
      </c>
      <c r="B61" s="624" t="s">
        <v>2209</v>
      </c>
      <c r="C61" s="214"/>
      <c r="D61" s="41" t="s">
        <v>755</v>
      </c>
      <c r="E61" s="40" t="s">
        <v>35</v>
      </c>
      <c r="F61" s="43" t="s">
        <v>756</v>
      </c>
      <c r="G61" s="43"/>
      <c r="H61" s="261"/>
      <c r="I61" s="369"/>
      <c r="J61" s="218"/>
      <c r="K61" s="400">
        <f t="shared" si="3"/>
        <v>0</v>
      </c>
      <c r="L61" s="401">
        <f t="shared" si="4"/>
        <v>0</v>
      </c>
      <c r="M61" s="44">
        <v>50</v>
      </c>
      <c r="N61" s="421">
        <f t="shared" si="5"/>
        <v>0</v>
      </c>
      <c r="O61" s="138"/>
      <c r="P61" s="115"/>
      <c r="Q61" s="29"/>
    </row>
    <row r="62" spans="1:17" ht="15.75">
      <c r="A62" s="45" t="s">
        <v>462</v>
      </c>
      <c r="B62" s="624" t="s">
        <v>2210</v>
      </c>
      <c r="C62" s="214"/>
      <c r="D62" s="41" t="s">
        <v>126</v>
      </c>
      <c r="E62" s="40" t="s">
        <v>35</v>
      </c>
      <c r="F62" s="40" t="s">
        <v>105</v>
      </c>
      <c r="G62" s="40"/>
      <c r="H62" s="262"/>
      <c r="I62" s="369"/>
      <c r="J62" s="218"/>
      <c r="K62" s="400">
        <f t="shared" si="3"/>
        <v>0</v>
      </c>
      <c r="L62" s="401">
        <f t="shared" si="4"/>
        <v>0</v>
      </c>
      <c r="M62" s="44">
        <v>30</v>
      </c>
      <c r="N62" s="421">
        <f t="shared" si="5"/>
        <v>0</v>
      </c>
      <c r="O62" s="138"/>
      <c r="P62" s="115"/>
      <c r="Q62" s="29"/>
    </row>
    <row r="63" spans="1:17" ht="31.5">
      <c r="A63" s="45" t="s">
        <v>463</v>
      </c>
      <c r="B63" s="624" t="s">
        <v>2211</v>
      </c>
      <c r="C63" s="214"/>
      <c r="D63" s="41" t="s">
        <v>127</v>
      </c>
      <c r="E63" s="40" t="s">
        <v>35</v>
      </c>
      <c r="F63" s="40" t="s">
        <v>1139</v>
      </c>
      <c r="G63" s="40"/>
      <c r="H63" s="262"/>
      <c r="I63" s="369"/>
      <c r="J63" s="218"/>
      <c r="K63" s="400">
        <f t="shared" si="3"/>
        <v>0</v>
      </c>
      <c r="L63" s="401">
        <f t="shared" si="4"/>
        <v>0</v>
      </c>
      <c r="M63" s="44">
        <v>30</v>
      </c>
      <c r="N63" s="421">
        <f t="shared" si="5"/>
        <v>0</v>
      </c>
      <c r="O63" s="138"/>
      <c r="P63" s="115"/>
      <c r="Q63" s="29"/>
    </row>
    <row r="64" spans="1:17" ht="15.75">
      <c r="A64" s="45" t="s">
        <v>464</v>
      </c>
      <c r="B64" s="624" t="s">
        <v>2212</v>
      </c>
      <c r="C64" s="214"/>
      <c r="D64" s="41" t="s">
        <v>757</v>
      </c>
      <c r="E64" s="40" t="s">
        <v>362</v>
      </c>
      <c r="F64" s="40" t="s">
        <v>758</v>
      </c>
      <c r="G64" s="40"/>
      <c r="H64" s="262"/>
      <c r="I64" s="369"/>
      <c r="J64" s="218"/>
      <c r="K64" s="400">
        <f t="shared" si="3"/>
        <v>0</v>
      </c>
      <c r="L64" s="401">
        <f t="shared" si="4"/>
        <v>0</v>
      </c>
      <c r="M64" s="44">
        <v>30</v>
      </c>
      <c r="N64" s="421">
        <f t="shared" si="5"/>
        <v>0</v>
      </c>
      <c r="O64" s="138"/>
      <c r="P64" s="115"/>
      <c r="Q64" s="29"/>
    </row>
    <row r="65" spans="1:17" ht="15.75">
      <c r="A65" s="45" t="s">
        <v>465</v>
      </c>
      <c r="B65" s="624" t="s">
        <v>2213</v>
      </c>
      <c r="C65" s="214"/>
      <c r="D65" s="41" t="s">
        <v>128</v>
      </c>
      <c r="E65" s="40" t="s">
        <v>35</v>
      </c>
      <c r="F65" s="40" t="s">
        <v>105</v>
      </c>
      <c r="G65" s="40"/>
      <c r="H65" s="262"/>
      <c r="I65" s="369"/>
      <c r="J65" s="218"/>
      <c r="K65" s="400">
        <f t="shared" si="3"/>
        <v>0</v>
      </c>
      <c r="L65" s="401">
        <f t="shared" si="4"/>
        <v>0</v>
      </c>
      <c r="M65" s="44">
        <v>90</v>
      </c>
      <c r="N65" s="421">
        <f t="shared" si="5"/>
        <v>0</v>
      </c>
      <c r="O65" s="138"/>
      <c r="P65" s="115"/>
      <c r="Q65" s="29"/>
    </row>
    <row r="66" spans="1:17" ht="15.75">
      <c r="A66" s="45" t="s">
        <v>466</v>
      </c>
      <c r="B66" s="624" t="s">
        <v>2214</v>
      </c>
      <c r="C66" s="214"/>
      <c r="D66" s="41" t="s">
        <v>129</v>
      </c>
      <c r="E66" s="40" t="s">
        <v>35</v>
      </c>
      <c r="F66" s="40" t="s">
        <v>105</v>
      </c>
      <c r="G66" s="40"/>
      <c r="H66" s="262"/>
      <c r="I66" s="369"/>
      <c r="J66" s="218"/>
      <c r="K66" s="400">
        <f t="shared" si="3"/>
        <v>0</v>
      </c>
      <c r="L66" s="401">
        <f t="shared" si="4"/>
        <v>0</v>
      </c>
      <c r="M66" s="44">
        <v>5</v>
      </c>
      <c r="N66" s="421">
        <f t="shared" si="5"/>
        <v>0</v>
      </c>
      <c r="O66" s="138"/>
      <c r="P66" s="115"/>
      <c r="Q66" s="29"/>
    </row>
    <row r="67" spans="1:17" ht="15.75">
      <c r="A67" s="45" t="s">
        <v>467</v>
      </c>
      <c r="B67" s="624" t="s">
        <v>2215</v>
      </c>
      <c r="C67" s="214"/>
      <c r="D67" s="41" t="s">
        <v>130</v>
      </c>
      <c r="E67" s="40" t="s">
        <v>35</v>
      </c>
      <c r="F67" s="43" t="s">
        <v>105</v>
      </c>
      <c r="G67" s="43"/>
      <c r="H67" s="261"/>
      <c r="I67" s="369"/>
      <c r="J67" s="218"/>
      <c r="K67" s="400">
        <f t="shared" si="3"/>
        <v>0</v>
      </c>
      <c r="L67" s="401">
        <f t="shared" si="4"/>
        <v>0</v>
      </c>
      <c r="M67" s="44">
        <v>5</v>
      </c>
      <c r="N67" s="421">
        <f t="shared" si="5"/>
        <v>0</v>
      </c>
      <c r="O67" s="138"/>
      <c r="P67" s="115"/>
      <c r="Q67" s="29"/>
    </row>
    <row r="68" spans="1:17" ht="63">
      <c r="A68" s="45" t="s">
        <v>469</v>
      </c>
      <c r="B68" s="624" t="s">
        <v>2216</v>
      </c>
      <c r="C68" s="214"/>
      <c r="D68" s="41" t="s">
        <v>1076</v>
      </c>
      <c r="E68" s="40" t="s">
        <v>39</v>
      </c>
      <c r="F68" s="43" t="s">
        <v>105</v>
      </c>
      <c r="G68" s="43"/>
      <c r="H68" s="261"/>
      <c r="I68" s="369"/>
      <c r="J68" s="218"/>
      <c r="K68" s="400">
        <f t="shared" si="3"/>
        <v>0</v>
      </c>
      <c r="L68" s="401">
        <f t="shared" si="4"/>
        <v>0</v>
      </c>
      <c r="M68" s="44">
        <v>10</v>
      </c>
      <c r="N68" s="421">
        <f t="shared" si="5"/>
        <v>0</v>
      </c>
      <c r="O68" s="138"/>
      <c r="P68" s="115"/>
      <c r="Q68" s="29"/>
    </row>
    <row r="69" spans="1:17" ht="16.5" thickBot="1">
      <c r="A69" s="45" t="s">
        <v>471</v>
      </c>
      <c r="B69" s="664" t="s">
        <v>2217</v>
      </c>
      <c r="C69" s="214"/>
      <c r="D69" s="53" t="s">
        <v>754</v>
      </c>
      <c r="E69" s="54" t="s">
        <v>35</v>
      </c>
      <c r="F69" s="43" t="s">
        <v>105</v>
      </c>
      <c r="G69" s="61"/>
      <c r="H69" s="261"/>
      <c r="I69" s="369"/>
      <c r="J69" s="218"/>
      <c r="K69" s="400">
        <f t="shared" si="3"/>
        <v>0</v>
      </c>
      <c r="L69" s="401">
        <f t="shared" si="4"/>
        <v>0</v>
      </c>
      <c r="M69" s="44">
        <v>5</v>
      </c>
      <c r="N69" s="421">
        <f t="shared" si="5"/>
        <v>0</v>
      </c>
      <c r="O69" s="138"/>
      <c r="P69" s="115"/>
      <c r="Q69" s="29"/>
    </row>
    <row r="70" spans="1:17" ht="16.5" thickTop="1">
      <c r="A70" s="762" t="s">
        <v>86</v>
      </c>
      <c r="B70" s="763"/>
      <c r="C70" s="764"/>
      <c r="D70" s="764"/>
      <c r="E70" s="764"/>
      <c r="F70" s="764"/>
      <c r="G70" s="764"/>
      <c r="H70" s="764"/>
      <c r="I70" s="764"/>
      <c r="J70" s="764"/>
      <c r="K70" s="764"/>
      <c r="L70" s="764"/>
      <c r="M70" s="765"/>
      <c r="N70" s="425">
        <f>SUM(N20:N69)</f>
        <v>0</v>
      </c>
      <c r="O70" s="30"/>
      <c r="P70" s="29"/>
      <c r="Q70" s="29"/>
    </row>
    <row r="71" spans="1:17" ht="15.75">
      <c r="A71" s="766" t="s">
        <v>87</v>
      </c>
      <c r="B71" s="767"/>
      <c r="C71" s="767"/>
      <c r="D71" s="767"/>
      <c r="E71" s="767"/>
      <c r="F71" s="767"/>
      <c r="G71" s="767"/>
      <c r="H71" s="767"/>
      <c r="I71" s="767"/>
      <c r="J71" s="767"/>
      <c r="K71" s="767"/>
      <c r="L71" s="767"/>
      <c r="M71" s="768"/>
      <c r="N71" s="426">
        <f>N70-N72</f>
        <v>0</v>
      </c>
      <c r="O71" s="30"/>
      <c r="P71" s="29"/>
      <c r="Q71" s="29"/>
    </row>
    <row r="72" spans="1:17" ht="16.5" thickBot="1">
      <c r="A72" s="769" t="s">
        <v>88</v>
      </c>
      <c r="B72" s="770"/>
      <c r="C72" s="770"/>
      <c r="D72" s="770"/>
      <c r="E72" s="770"/>
      <c r="F72" s="770"/>
      <c r="G72" s="770"/>
      <c r="H72" s="770"/>
      <c r="I72" s="770"/>
      <c r="J72" s="770"/>
      <c r="K72" s="770"/>
      <c r="L72" s="770"/>
      <c r="M72" s="771"/>
      <c r="N72" s="427">
        <f>N70/1.095</f>
        <v>0</v>
      </c>
      <c r="O72" s="30"/>
      <c r="P72" s="29"/>
      <c r="Q72" s="364"/>
    </row>
    <row r="73" spans="1:17" ht="16.5" thickTop="1">
      <c r="A73" s="241"/>
      <c r="B73" s="241"/>
      <c r="C73" s="24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42"/>
      <c r="O73" s="164"/>
      <c r="P73" s="29"/>
      <c r="Q73" s="29"/>
    </row>
    <row r="74" spans="1:17">
      <c r="A74" s="163"/>
      <c r="B74" s="163"/>
      <c r="C74" s="164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64"/>
      <c r="O74" s="164"/>
      <c r="P74" s="29"/>
      <c r="Q74" s="29"/>
    </row>
    <row r="75" spans="1:17" ht="1.5" customHeight="1">
      <c r="A75" s="163"/>
      <c r="B75" s="163"/>
      <c r="C75" s="164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64"/>
      <c r="O75" s="164"/>
      <c r="P75" s="29"/>
      <c r="Q75" s="29"/>
    </row>
    <row r="76" spans="1:17" ht="22.5" customHeight="1">
      <c r="A76" s="165" t="s">
        <v>89</v>
      </c>
      <c r="B76" s="165"/>
      <c r="C76" s="96"/>
      <c r="D76" s="96"/>
      <c r="E76" s="76"/>
      <c r="F76" s="76"/>
      <c r="G76" s="76"/>
      <c r="H76" s="76"/>
      <c r="I76" s="115"/>
      <c r="J76" s="115"/>
      <c r="K76" s="115"/>
      <c r="L76" s="115"/>
      <c r="M76" s="115"/>
      <c r="N76" s="115"/>
      <c r="O76" s="164"/>
      <c r="P76" s="29"/>
      <c r="Q76" s="29"/>
    </row>
    <row r="77" spans="1:17">
      <c r="A77" s="759" t="s">
        <v>90</v>
      </c>
      <c r="B77" s="759"/>
      <c r="C77" s="746"/>
      <c r="D77" s="746"/>
      <c r="E77" s="746"/>
      <c r="F77" s="746"/>
      <c r="G77" s="383"/>
      <c r="H77" s="76"/>
      <c r="I77" s="115"/>
      <c r="J77" s="115"/>
      <c r="K77" s="115"/>
      <c r="L77" s="115"/>
      <c r="M77" s="115"/>
      <c r="N77" s="115"/>
      <c r="O77" s="164"/>
      <c r="P77" s="29"/>
      <c r="Q77" s="29"/>
    </row>
    <row r="78" spans="1:17">
      <c r="A78" s="759" t="s">
        <v>91</v>
      </c>
      <c r="B78" s="759"/>
      <c r="C78" s="746"/>
      <c r="D78" s="746"/>
      <c r="E78" s="746"/>
      <c r="F78" s="746"/>
      <c r="G78" s="383"/>
      <c r="H78" s="383"/>
      <c r="I78" s="115"/>
      <c r="J78" s="115"/>
      <c r="K78" s="115"/>
      <c r="L78" s="115"/>
      <c r="M78" s="115"/>
      <c r="N78" s="164"/>
      <c r="O78" s="164"/>
      <c r="P78" s="29"/>
      <c r="Q78" s="29"/>
    </row>
    <row r="79" spans="1:17">
      <c r="A79" s="759" t="s">
        <v>92</v>
      </c>
      <c r="B79" s="759"/>
      <c r="C79" s="746"/>
      <c r="D79" s="746"/>
      <c r="E79" s="746"/>
      <c r="F79" s="746"/>
      <c r="G79" s="383"/>
      <c r="H79" s="383"/>
      <c r="I79" s="164"/>
      <c r="J79" s="164"/>
      <c r="K79" s="164"/>
      <c r="L79" s="164"/>
      <c r="M79" s="164"/>
      <c r="N79" s="164"/>
      <c r="O79" s="164"/>
      <c r="P79" s="29"/>
      <c r="Q79" s="29"/>
    </row>
    <row r="80" spans="1:17">
      <c r="A80" s="760" t="s">
        <v>93</v>
      </c>
      <c r="B80" s="760"/>
      <c r="C80" s="761"/>
      <c r="D80" s="761"/>
      <c r="E80" s="761"/>
      <c r="F80" s="761"/>
      <c r="G80" s="385"/>
      <c r="H80" s="383"/>
      <c r="I80" s="164"/>
      <c r="J80" s="164"/>
      <c r="K80" s="164"/>
      <c r="L80" s="164"/>
      <c r="M80" s="164"/>
      <c r="N80" s="164"/>
      <c r="O80" s="164"/>
      <c r="P80" s="29"/>
      <c r="Q80" s="29"/>
    </row>
    <row r="81" spans="1:17">
      <c r="A81" s="166" t="s">
        <v>131</v>
      </c>
      <c r="B81" s="166"/>
      <c r="C81" s="383"/>
      <c r="D81" s="383"/>
      <c r="E81" s="383"/>
      <c r="F81" s="383"/>
      <c r="G81" s="383"/>
      <c r="H81" s="383"/>
      <c r="I81" s="164"/>
      <c r="J81" s="164"/>
      <c r="K81" s="164"/>
      <c r="L81" s="164"/>
      <c r="M81" s="164"/>
      <c r="N81" s="164"/>
      <c r="O81" s="164"/>
      <c r="P81" s="29"/>
      <c r="Q81" s="29"/>
    </row>
    <row r="82" spans="1:17" ht="18.75">
      <c r="A82" s="309"/>
      <c r="B82" s="309"/>
      <c r="C82" s="96"/>
      <c r="D82" s="96"/>
      <c r="E82" s="76"/>
      <c r="F82" s="76"/>
      <c r="G82" s="76"/>
      <c r="H82" s="76"/>
      <c r="I82" s="164"/>
      <c r="J82" s="164"/>
      <c r="K82" s="164"/>
      <c r="L82" s="164"/>
      <c r="M82" s="164"/>
      <c r="N82" s="164"/>
      <c r="O82" s="164"/>
      <c r="P82" s="29"/>
      <c r="Q82" s="29"/>
    </row>
    <row r="83" spans="1:17">
      <c r="A83" s="169"/>
      <c r="B83" s="169"/>
      <c r="C83" s="169"/>
      <c r="D83" s="96"/>
      <c r="E83" s="76"/>
      <c r="F83" s="76"/>
      <c r="G83" s="76"/>
      <c r="H83" s="76"/>
      <c r="I83" s="164"/>
      <c r="J83" s="164"/>
      <c r="K83" s="164"/>
      <c r="L83" s="164"/>
      <c r="M83" s="164"/>
      <c r="N83" s="164"/>
      <c r="O83" s="164"/>
      <c r="P83" s="29"/>
      <c r="Q83" s="29"/>
    </row>
    <row r="84" spans="1:17" ht="15.75">
      <c r="A84" s="169" t="s">
        <v>95</v>
      </c>
      <c r="B84" s="169"/>
      <c r="C84" s="169"/>
      <c r="D84" s="96"/>
      <c r="E84" s="76"/>
      <c r="F84" s="76"/>
      <c r="G84" s="76"/>
      <c r="H84" s="76"/>
      <c r="I84" s="170" t="s">
        <v>96</v>
      </c>
      <c r="J84" s="164"/>
      <c r="K84" s="164"/>
      <c r="L84" s="164"/>
      <c r="M84" s="164"/>
      <c r="N84" s="164"/>
      <c r="O84" s="164"/>
      <c r="P84" s="29"/>
      <c r="Q84" s="29"/>
    </row>
    <row r="85" spans="1:17">
      <c r="A85" s="169"/>
      <c r="B85" s="169"/>
      <c r="C85" s="169"/>
      <c r="D85" s="96"/>
      <c r="E85" s="76"/>
      <c r="F85" s="76"/>
      <c r="G85" s="76"/>
      <c r="H85" s="76"/>
      <c r="I85" s="164"/>
      <c r="J85" s="164"/>
      <c r="K85" s="164"/>
      <c r="L85" s="164"/>
      <c r="M85" s="164"/>
      <c r="N85" s="164"/>
      <c r="O85" s="164"/>
      <c r="P85" s="29"/>
      <c r="Q85" s="29"/>
    </row>
    <row r="86" spans="1:17">
      <c r="A86" s="745" t="s">
        <v>97</v>
      </c>
      <c r="B86" s="745"/>
      <c r="C86" s="746"/>
      <c r="D86" s="164"/>
      <c r="E86" s="164"/>
      <c r="F86" s="164"/>
      <c r="G86" s="164"/>
      <c r="H86" s="164"/>
      <c r="I86" s="383" t="s">
        <v>97</v>
      </c>
      <c r="J86" s="164"/>
      <c r="K86" s="164"/>
      <c r="L86" s="164"/>
      <c r="M86" s="164"/>
      <c r="N86" s="164"/>
      <c r="O86" s="164"/>
      <c r="P86" s="29"/>
      <c r="Q86" s="29"/>
    </row>
    <row r="87" spans="1:17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29"/>
      <c r="Q87" s="29"/>
    </row>
    <row r="88" spans="1:17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29"/>
      <c r="Q88" s="29"/>
    </row>
    <row r="89" spans="1:17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29"/>
      <c r="Q89" s="29"/>
    </row>
    <row r="90" spans="1:17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</row>
    <row r="91" spans="1:17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</row>
    <row r="92" spans="1:17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</row>
    <row r="93" spans="1:17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</row>
    <row r="94" spans="1:17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</row>
    <row r="95" spans="1:17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</row>
    <row r="96" spans="1:17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1:15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</row>
    <row r="98" spans="1:15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</row>
    <row r="99" spans="1:15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</row>
  </sheetData>
  <sheetProtection selectLockedCells="1"/>
  <mergeCells count="12">
    <mergeCell ref="A86:C86"/>
    <mergeCell ref="I1:K1"/>
    <mergeCell ref="A2:F2"/>
    <mergeCell ref="A3:F3"/>
    <mergeCell ref="A4:F4"/>
    <mergeCell ref="A70:M70"/>
    <mergeCell ref="A71:M71"/>
    <mergeCell ref="A72:M72"/>
    <mergeCell ref="A77:F77"/>
    <mergeCell ref="A78:F78"/>
    <mergeCell ref="A79:F79"/>
    <mergeCell ref="A80:F80"/>
  </mergeCells>
  <pageMargins left="0.70866141732283472" right="0.70866141732283472" top="0.74803149606299213" bottom="0.74803149606299213" header="0.31496062992125984" footer="0.31496062992125984"/>
  <pageSetup paperSize="9" scale="44" orientation="landscape" horizontalDpi="4294967293" verticalDpi="0" r:id="rId1"/>
  <rowBreaks count="1" manualBreakCount="1">
    <brk id="4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view="pageBreakPreview" zoomScale="75" zoomScaleNormal="75" zoomScaleSheetLayoutView="75" workbookViewId="0">
      <selection activeCell="I20" sqref="I20:J20"/>
    </sheetView>
  </sheetViews>
  <sheetFormatPr defaultRowHeight="15"/>
  <cols>
    <col min="1" max="1" width="12.28515625" customWidth="1"/>
    <col min="2" max="2" width="16.85546875" customWidth="1"/>
    <col min="3" max="3" width="14.85546875" customWidth="1"/>
    <col min="4" max="4" width="40.28515625" customWidth="1"/>
    <col min="6" max="6" width="42.28515625" customWidth="1"/>
    <col min="7" max="7" width="17.5703125" customWidth="1"/>
    <col min="8" max="8" width="40.7109375" customWidth="1"/>
    <col min="9" max="9" width="13.85546875" customWidth="1"/>
    <col min="11" max="11" width="12.28515625" customWidth="1"/>
    <col min="12" max="12" width="13" customWidth="1"/>
    <col min="13" max="13" width="15.7109375" customWidth="1"/>
    <col min="14" max="14" width="16.42578125" customWidth="1"/>
    <col min="15" max="15" width="17" customWidth="1"/>
  </cols>
  <sheetData>
    <row r="1" spans="1:18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</row>
    <row r="2" spans="1:18" ht="15.75">
      <c r="A2" s="748"/>
      <c r="B2" s="748"/>
      <c r="C2" s="748"/>
      <c r="D2" s="749"/>
      <c r="E2" s="749"/>
      <c r="F2" s="749"/>
      <c r="G2" s="382"/>
      <c r="H2" s="382"/>
      <c r="I2" s="76"/>
      <c r="J2" s="77"/>
      <c r="K2" s="78"/>
      <c r="L2" s="75"/>
      <c r="M2" s="75"/>
      <c r="N2" s="75"/>
      <c r="O2" s="75"/>
      <c r="P2" s="75"/>
    </row>
    <row r="3" spans="1:18" ht="15.75">
      <c r="A3" s="748"/>
      <c r="B3" s="748"/>
      <c r="C3" s="748"/>
      <c r="D3" s="749"/>
      <c r="E3" s="749"/>
      <c r="F3" s="749"/>
      <c r="G3" s="382"/>
      <c r="H3" s="382"/>
      <c r="I3" s="76"/>
      <c r="J3" s="77"/>
      <c r="K3" s="78"/>
      <c r="L3" s="75"/>
      <c r="M3" s="75"/>
      <c r="N3" s="75"/>
      <c r="O3" s="75"/>
      <c r="P3" s="75"/>
    </row>
    <row r="4" spans="1:18" ht="15.75">
      <c r="A4" s="748"/>
      <c r="B4" s="748"/>
      <c r="C4" s="748"/>
      <c r="D4" s="749"/>
      <c r="E4" s="749"/>
      <c r="F4" s="749"/>
      <c r="G4" s="382"/>
      <c r="H4" s="382"/>
      <c r="I4" s="76"/>
      <c r="J4" s="77"/>
      <c r="K4" s="78"/>
      <c r="L4" s="75"/>
      <c r="M4" s="75"/>
      <c r="N4" s="75"/>
      <c r="O4" s="75"/>
      <c r="P4" s="75"/>
    </row>
    <row r="5" spans="1:18" ht="15.75">
      <c r="A5" s="381"/>
      <c r="B5" s="671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8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8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8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8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8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8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8">
      <c r="A13" s="75"/>
      <c r="B13" s="75"/>
      <c r="C13" s="75"/>
      <c r="D13" s="198" t="s">
        <v>132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8" ht="15.75" thickBot="1">
      <c r="D14" s="740" t="s">
        <v>2399</v>
      </c>
    </row>
    <row r="15" spans="1:18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8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96"/>
      <c r="R16" s="75"/>
    </row>
    <row r="17" spans="1:18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  <c r="Q17" s="96"/>
      <c r="R17" s="75"/>
    </row>
    <row r="18" spans="1:18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115"/>
      <c r="R18" s="374"/>
    </row>
    <row r="19" spans="1:18" ht="15.75">
      <c r="A19" s="35"/>
      <c r="B19" s="642"/>
      <c r="C19" s="490"/>
      <c r="D19" s="36" t="s">
        <v>133</v>
      </c>
      <c r="E19" s="36"/>
      <c r="F19" s="36"/>
      <c r="G19" s="36"/>
      <c r="H19" s="490"/>
      <c r="I19" s="490"/>
      <c r="J19" s="490"/>
      <c r="K19" s="36"/>
      <c r="L19" s="37"/>
      <c r="M19" s="38"/>
      <c r="N19" s="39"/>
      <c r="O19" s="498"/>
      <c r="P19" s="115"/>
      <c r="Q19" s="115"/>
      <c r="R19" s="374"/>
    </row>
    <row r="20" spans="1:18" ht="30.75" customHeight="1">
      <c r="A20" s="45" t="s">
        <v>20</v>
      </c>
      <c r="B20" s="624" t="s">
        <v>2147</v>
      </c>
      <c r="C20" s="221"/>
      <c r="D20" s="41" t="s">
        <v>761</v>
      </c>
      <c r="E20" s="40" t="s">
        <v>35</v>
      </c>
      <c r="F20" s="43" t="s">
        <v>134</v>
      </c>
      <c r="G20" s="43" t="s">
        <v>765</v>
      </c>
      <c r="H20" s="261"/>
      <c r="I20" s="369"/>
      <c r="J20" s="218"/>
      <c r="K20" s="400">
        <f>I20*J20/100</f>
        <v>0</v>
      </c>
      <c r="L20" s="401">
        <f>I20+K20</f>
        <v>0</v>
      </c>
      <c r="M20" s="44">
        <v>280</v>
      </c>
      <c r="N20" s="421">
        <f>L20*M20</f>
        <v>0</v>
      </c>
      <c r="O20" s="264"/>
      <c r="P20" s="115"/>
      <c r="Q20" s="115"/>
      <c r="R20" s="374"/>
    </row>
    <row r="21" spans="1:18" ht="15.75">
      <c r="A21" s="45" t="s">
        <v>21</v>
      </c>
      <c r="B21" s="624" t="s">
        <v>2148</v>
      </c>
      <c r="C21" s="221"/>
      <c r="D21" s="41" t="s">
        <v>760</v>
      </c>
      <c r="E21" s="40" t="s">
        <v>35</v>
      </c>
      <c r="F21" s="43" t="s">
        <v>105</v>
      </c>
      <c r="G21" s="43" t="s">
        <v>765</v>
      </c>
      <c r="H21" s="261"/>
      <c r="I21" s="369"/>
      <c r="J21" s="218"/>
      <c r="K21" s="400">
        <f t="shared" ref="K21:K42" si="0">I21*J21/100</f>
        <v>0</v>
      </c>
      <c r="L21" s="401">
        <f t="shared" ref="L21:L42" si="1">I21+K21</f>
        <v>0</v>
      </c>
      <c r="M21" s="44">
        <v>30</v>
      </c>
      <c r="N21" s="421">
        <f t="shared" ref="N21:N42" si="2">L21*M21</f>
        <v>0</v>
      </c>
      <c r="O21" s="264"/>
      <c r="P21" s="115"/>
      <c r="Q21" s="115"/>
      <c r="R21" s="374"/>
    </row>
    <row r="22" spans="1:18" ht="15.75">
      <c r="A22" s="45" t="s">
        <v>22</v>
      </c>
      <c r="B22" s="624" t="s">
        <v>2149</v>
      </c>
      <c r="C22" s="221"/>
      <c r="D22" s="41" t="s">
        <v>135</v>
      </c>
      <c r="E22" s="40" t="s">
        <v>35</v>
      </c>
      <c r="F22" s="43" t="s">
        <v>105</v>
      </c>
      <c r="G22" s="43" t="s">
        <v>765</v>
      </c>
      <c r="H22" s="261"/>
      <c r="I22" s="369"/>
      <c r="J22" s="218"/>
      <c r="K22" s="400">
        <f t="shared" si="0"/>
        <v>0</v>
      </c>
      <c r="L22" s="401">
        <f t="shared" si="1"/>
        <v>0</v>
      </c>
      <c r="M22" s="44">
        <v>440</v>
      </c>
      <c r="N22" s="421">
        <f t="shared" si="2"/>
        <v>0</v>
      </c>
      <c r="O22" s="264"/>
      <c r="P22" s="115"/>
      <c r="Q22" s="115"/>
      <c r="R22" s="374"/>
    </row>
    <row r="23" spans="1:18" ht="15.75">
      <c r="A23" s="45" t="s">
        <v>23</v>
      </c>
      <c r="B23" s="624" t="s">
        <v>2150</v>
      </c>
      <c r="C23" s="221"/>
      <c r="D23" s="41" t="s">
        <v>762</v>
      </c>
      <c r="E23" s="40" t="s">
        <v>35</v>
      </c>
      <c r="F23" s="43" t="s">
        <v>105</v>
      </c>
      <c r="G23" s="43" t="s">
        <v>765</v>
      </c>
      <c r="H23" s="261"/>
      <c r="I23" s="369"/>
      <c r="J23" s="218"/>
      <c r="K23" s="400">
        <f t="shared" si="0"/>
        <v>0</v>
      </c>
      <c r="L23" s="401">
        <f t="shared" si="1"/>
        <v>0</v>
      </c>
      <c r="M23" s="44">
        <v>10</v>
      </c>
      <c r="N23" s="421">
        <f t="shared" si="2"/>
        <v>0</v>
      </c>
      <c r="O23" s="264"/>
      <c r="P23" s="115"/>
      <c r="Q23" s="115"/>
      <c r="R23" s="374"/>
    </row>
    <row r="24" spans="1:18" ht="15.75">
      <c r="A24" s="45" t="s">
        <v>24</v>
      </c>
      <c r="B24" s="624" t="s">
        <v>2151</v>
      </c>
      <c r="C24" s="221"/>
      <c r="D24" s="41" t="s">
        <v>763</v>
      </c>
      <c r="E24" s="40" t="s">
        <v>35</v>
      </c>
      <c r="F24" s="43" t="s">
        <v>105</v>
      </c>
      <c r="G24" s="43" t="s">
        <v>765</v>
      </c>
      <c r="H24" s="261"/>
      <c r="I24" s="369"/>
      <c r="J24" s="218"/>
      <c r="K24" s="400">
        <f t="shared" si="0"/>
        <v>0</v>
      </c>
      <c r="L24" s="401">
        <f t="shared" si="1"/>
        <v>0</v>
      </c>
      <c r="M24" s="44">
        <v>30</v>
      </c>
      <c r="N24" s="421">
        <f t="shared" si="2"/>
        <v>0</v>
      </c>
      <c r="O24" s="264"/>
      <c r="P24" s="115"/>
      <c r="Q24" s="115"/>
      <c r="R24" s="374"/>
    </row>
    <row r="25" spans="1:18" ht="31.5">
      <c r="A25" s="45" t="s">
        <v>25</v>
      </c>
      <c r="B25" s="624" t="s">
        <v>2152</v>
      </c>
      <c r="C25" s="221"/>
      <c r="D25" s="41" t="s">
        <v>136</v>
      </c>
      <c r="E25" s="40" t="s">
        <v>35</v>
      </c>
      <c r="F25" s="43" t="s">
        <v>764</v>
      </c>
      <c r="G25" s="43" t="s">
        <v>765</v>
      </c>
      <c r="H25" s="261"/>
      <c r="I25" s="369"/>
      <c r="J25" s="218"/>
      <c r="K25" s="400">
        <f t="shared" si="0"/>
        <v>0</v>
      </c>
      <c r="L25" s="401">
        <f t="shared" si="1"/>
        <v>0</v>
      </c>
      <c r="M25" s="44">
        <v>520</v>
      </c>
      <c r="N25" s="421">
        <f t="shared" si="2"/>
        <v>0</v>
      </c>
      <c r="O25" s="264"/>
      <c r="P25" s="115"/>
      <c r="Q25" s="115"/>
      <c r="R25" s="374"/>
    </row>
    <row r="26" spans="1:18" ht="15.75">
      <c r="A26" s="45" t="s">
        <v>26</v>
      </c>
      <c r="B26" s="624" t="s">
        <v>2153</v>
      </c>
      <c r="C26" s="221"/>
      <c r="D26" s="41" t="s">
        <v>138</v>
      </c>
      <c r="E26" s="40" t="s">
        <v>35</v>
      </c>
      <c r="F26" s="43" t="s">
        <v>105</v>
      </c>
      <c r="G26" s="43" t="s">
        <v>765</v>
      </c>
      <c r="H26" s="261"/>
      <c r="I26" s="369"/>
      <c r="J26" s="218"/>
      <c r="K26" s="400">
        <f t="shared" si="0"/>
        <v>0</v>
      </c>
      <c r="L26" s="401">
        <f t="shared" si="1"/>
        <v>0</v>
      </c>
      <c r="M26" s="44">
        <v>75</v>
      </c>
      <c r="N26" s="421">
        <f t="shared" si="2"/>
        <v>0</v>
      </c>
      <c r="O26" s="264"/>
      <c r="P26" s="139"/>
      <c r="Q26" s="115"/>
      <c r="R26" s="374"/>
    </row>
    <row r="27" spans="1:18" ht="15.75">
      <c r="A27" s="45" t="s">
        <v>27</v>
      </c>
      <c r="B27" s="624" t="s">
        <v>2154</v>
      </c>
      <c r="C27" s="221"/>
      <c r="D27" s="41" t="s">
        <v>139</v>
      </c>
      <c r="E27" s="40" t="s">
        <v>35</v>
      </c>
      <c r="F27" s="43" t="s">
        <v>105</v>
      </c>
      <c r="G27" s="43" t="s">
        <v>765</v>
      </c>
      <c r="H27" s="261"/>
      <c r="I27" s="369"/>
      <c r="J27" s="218"/>
      <c r="K27" s="400">
        <f t="shared" si="0"/>
        <v>0</v>
      </c>
      <c r="L27" s="401">
        <f t="shared" si="1"/>
        <v>0</v>
      </c>
      <c r="M27" s="44">
        <v>10</v>
      </c>
      <c r="N27" s="421">
        <f t="shared" si="2"/>
        <v>0</v>
      </c>
      <c r="O27" s="264"/>
      <c r="P27" s="139"/>
      <c r="Q27" s="115"/>
      <c r="R27" s="374"/>
    </row>
    <row r="28" spans="1:18" ht="41.25">
      <c r="A28" s="45" t="s">
        <v>28</v>
      </c>
      <c r="B28" s="624" t="s">
        <v>2155</v>
      </c>
      <c r="C28" s="221"/>
      <c r="D28" s="41" t="s">
        <v>1092</v>
      </c>
      <c r="E28" s="40" t="s">
        <v>35</v>
      </c>
      <c r="F28" s="43" t="s">
        <v>766</v>
      </c>
      <c r="G28" s="43" t="s">
        <v>765</v>
      </c>
      <c r="H28" s="261"/>
      <c r="I28" s="369"/>
      <c r="J28" s="218"/>
      <c r="K28" s="400">
        <f t="shared" si="0"/>
        <v>0</v>
      </c>
      <c r="L28" s="401">
        <f t="shared" si="1"/>
        <v>0</v>
      </c>
      <c r="M28" s="44">
        <v>65</v>
      </c>
      <c r="N28" s="421">
        <f t="shared" si="2"/>
        <v>0</v>
      </c>
      <c r="O28" s="264"/>
      <c r="P28" s="115"/>
      <c r="Q28" s="115"/>
      <c r="R28" s="374"/>
    </row>
    <row r="29" spans="1:18" ht="31.5">
      <c r="A29" s="45" t="s">
        <v>29</v>
      </c>
      <c r="B29" s="624" t="s">
        <v>2156</v>
      </c>
      <c r="C29" s="221"/>
      <c r="D29" s="41" t="s">
        <v>2296</v>
      </c>
      <c r="E29" s="40" t="s">
        <v>35</v>
      </c>
      <c r="F29" s="43" t="s">
        <v>767</v>
      </c>
      <c r="G29" s="679"/>
      <c r="H29" s="261"/>
      <c r="I29" s="369"/>
      <c r="J29" s="218"/>
      <c r="K29" s="400">
        <f t="shared" si="0"/>
        <v>0</v>
      </c>
      <c r="L29" s="401">
        <f t="shared" si="1"/>
        <v>0</v>
      </c>
      <c r="M29" s="44">
        <v>220</v>
      </c>
      <c r="N29" s="421">
        <f t="shared" si="2"/>
        <v>0</v>
      </c>
      <c r="O29" s="264"/>
      <c r="P29" s="115"/>
      <c r="Q29" s="115"/>
      <c r="R29" s="374"/>
    </row>
    <row r="30" spans="1:18" ht="15.75">
      <c r="A30" s="45" t="s">
        <v>30</v>
      </c>
      <c r="B30" s="624" t="s">
        <v>2157</v>
      </c>
      <c r="C30" s="221"/>
      <c r="D30" s="41" t="s">
        <v>140</v>
      </c>
      <c r="E30" s="40" t="s">
        <v>35</v>
      </c>
      <c r="F30" s="43" t="s">
        <v>118</v>
      </c>
      <c r="G30" s="43" t="s">
        <v>765</v>
      </c>
      <c r="H30" s="261"/>
      <c r="I30" s="369"/>
      <c r="J30" s="218"/>
      <c r="K30" s="400">
        <f t="shared" si="0"/>
        <v>0</v>
      </c>
      <c r="L30" s="401">
        <f t="shared" si="1"/>
        <v>0</v>
      </c>
      <c r="M30" s="44">
        <v>70</v>
      </c>
      <c r="N30" s="421">
        <f t="shared" si="2"/>
        <v>0</v>
      </c>
      <c r="O30" s="264"/>
      <c r="P30" s="115"/>
      <c r="Q30" s="115"/>
      <c r="R30" s="374"/>
    </row>
    <row r="31" spans="1:18" ht="30.75" customHeight="1">
      <c r="A31" s="45" t="s">
        <v>31</v>
      </c>
      <c r="B31" s="624" t="s">
        <v>2158</v>
      </c>
      <c r="C31" s="221"/>
      <c r="D31" s="41" t="s">
        <v>141</v>
      </c>
      <c r="E31" s="40" t="s">
        <v>35</v>
      </c>
      <c r="F31" s="43" t="s">
        <v>118</v>
      </c>
      <c r="G31" s="43"/>
      <c r="H31" s="261"/>
      <c r="I31" s="369"/>
      <c r="J31" s="218"/>
      <c r="K31" s="400">
        <f t="shared" si="0"/>
        <v>0</v>
      </c>
      <c r="L31" s="401">
        <f t="shared" si="1"/>
        <v>0</v>
      </c>
      <c r="M31" s="44">
        <v>20</v>
      </c>
      <c r="N31" s="421">
        <f t="shared" si="2"/>
        <v>0</v>
      </c>
      <c r="O31" s="264"/>
      <c r="P31" s="115"/>
      <c r="Q31" s="115"/>
      <c r="R31" s="374"/>
    </row>
    <row r="32" spans="1:18" ht="15.75">
      <c r="A32" s="45" t="s">
        <v>32</v>
      </c>
      <c r="B32" s="624" t="s">
        <v>2159</v>
      </c>
      <c r="C32" s="221"/>
      <c r="D32" s="41" t="s">
        <v>142</v>
      </c>
      <c r="E32" s="40" t="s">
        <v>35</v>
      </c>
      <c r="F32" s="43" t="s">
        <v>118</v>
      </c>
      <c r="G32" s="43"/>
      <c r="H32" s="261"/>
      <c r="I32" s="369"/>
      <c r="J32" s="218"/>
      <c r="K32" s="400">
        <f t="shared" si="0"/>
        <v>0</v>
      </c>
      <c r="L32" s="401">
        <f t="shared" si="1"/>
        <v>0</v>
      </c>
      <c r="M32" s="44">
        <v>40</v>
      </c>
      <c r="N32" s="421">
        <f t="shared" si="2"/>
        <v>0</v>
      </c>
      <c r="O32" s="264"/>
      <c r="P32" s="115"/>
      <c r="Q32" s="115"/>
      <c r="R32" s="374"/>
    </row>
    <row r="33" spans="1:18" ht="15.75">
      <c r="A33" s="45" t="s">
        <v>173</v>
      </c>
      <c r="B33" s="624" t="s">
        <v>2160</v>
      </c>
      <c r="C33" s="221"/>
      <c r="D33" s="41" t="s">
        <v>143</v>
      </c>
      <c r="E33" s="40" t="s">
        <v>35</v>
      </c>
      <c r="F33" s="43" t="s">
        <v>118</v>
      </c>
      <c r="G33" s="43"/>
      <c r="H33" s="261"/>
      <c r="I33" s="369"/>
      <c r="J33" s="218"/>
      <c r="K33" s="400">
        <f t="shared" si="0"/>
        <v>0</v>
      </c>
      <c r="L33" s="401">
        <f t="shared" si="1"/>
        <v>0</v>
      </c>
      <c r="M33" s="44">
        <v>20</v>
      </c>
      <c r="N33" s="421">
        <f t="shared" si="2"/>
        <v>0</v>
      </c>
      <c r="O33" s="264"/>
      <c r="P33" s="139"/>
      <c r="Q33" s="115"/>
      <c r="R33" s="374"/>
    </row>
    <row r="34" spans="1:18" ht="15.75">
      <c r="A34" s="45" t="s">
        <v>174</v>
      </c>
      <c r="B34" s="624" t="s">
        <v>2161</v>
      </c>
      <c r="C34" s="221"/>
      <c r="D34" s="41" t="s">
        <v>144</v>
      </c>
      <c r="E34" s="40" t="s">
        <v>35</v>
      </c>
      <c r="F34" s="43" t="s">
        <v>118</v>
      </c>
      <c r="G34" s="43" t="s">
        <v>765</v>
      </c>
      <c r="H34" s="261"/>
      <c r="I34" s="369"/>
      <c r="J34" s="218"/>
      <c r="K34" s="400">
        <f t="shared" si="0"/>
        <v>0</v>
      </c>
      <c r="L34" s="401">
        <f t="shared" si="1"/>
        <v>0</v>
      </c>
      <c r="M34" s="44">
        <v>230</v>
      </c>
      <c r="N34" s="421">
        <f t="shared" si="2"/>
        <v>0</v>
      </c>
      <c r="O34" s="264"/>
      <c r="P34" s="139"/>
      <c r="Q34" s="115"/>
      <c r="R34" s="374"/>
    </row>
    <row r="35" spans="1:18" ht="15.75">
      <c r="A35" s="45" t="s">
        <v>175</v>
      </c>
      <c r="B35" s="624" t="s">
        <v>2162</v>
      </c>
      <c r="C35" s="221"/>
      <c r="D35" s="41" t="s">
        <v>770</v>
      </c>
      <c r="E35" s="40" t="s">
        <v>35</v>
      </c>
      <c r="F35" s="43" t="s">
        <v>118</v>
      </c>
      <c r="G35" s="43"/>
      <c r="H35" s="261"/>
      <c r="I35" s="369"/>
      <c r="J35" s="218"/>
      <c r="K35" s="400">
        <f t="shared" si="0"/>
        <v>0</v>
      </c>
      <c r="L35" s="401">
        <f t="shared" si="1"/>
        <v>0</v>
      </c>
      <c r="M35" s="44">
        <v>30</v>
      </c>
      <c r="N35" s="421">
        <f t="shared" si="2"/>
        <v>0</v>
      </c>
      <c r="O35" s="264"/>
      <c r="P35" s="139"/>
      <c r="Q35" s="115"/>
      <c r="R35" s="374"/>
    </row>
    <row r="36" spans="1:18" ht="15.75">
      <c r="A36" s="45" t="s">
        <v>392</v>
      </c>
      <c r="B36" s="624" t="s">
        <v>2163</v>
      </c>
      <c r="C36" s="221"/>
      <c r="D36" s="41" t="s">
        <v>768</v>
      </c>
      <c r="E36" s="40" t="s">
        <v>35</v>
      </c>
      <c r="F36" s="43" t="s">
        <v>118</v>
      </c>
      <c r="G36" s="43" t="s">
        <v>765</v>
      </c>
      <c r="H36" s="261"/>
      <c r="I36" s="369"/>
      <c r="J36" s="218"/>
      <c r="K36" s="400">
        <f t="shared" si="0"/>
        <v>0</v>
      </c>
      <c r="L36" s="401">
        <f t="shared" si="1"/>
        <v>0</v>
      </c>
      <c r="M36" s="44">
        <v>30</v>
      </c>
      <c r="N36" s="421">
        <f t="shared" si="2"/>
        <v>0</v>
      </c>
      <c r="O36" s="264"/>
      <c r="P36" s="139"/>
      <c r="Q36" s="115"/>
      <c r="R36" s="374"/>
    </row>
    <row r="37" spans="1:18" ht="15.75">
      <c r="A37" s="45" t="s">
        <v>393</v>
      </c>
      <c r="B37" s="624" t="s">
        <v>2164</v>
      </c>
      <c r="C37" s="221"/>
      <c r="D37" s="41" t="s">
        <v>769</v>
      </c>
      <c r="E37" s="40" t="s">
        <v>35</v>
      </c>
      <c r="F37" s="43" t="s">
        <v>118</v>
      </c>
      <c r="G37" s="43"/>
      <c r="H37" s="261"/>
      <c r="I37" s="369"/>
      <c r="J37" s="218"/>
      <c r="K37" s="400">
        <f t="shared" si="0"/>
        <v>0</v>
      </c>
      <c r="L37" s="401">
        <f t="shared" si="1"/>
        <v>0</v>
      </c>
      <c r="M37" s="44">
        <v>30</v>
      </c>
      <c r="N37" s="421">
        <f t="shared" si="2"/>
        <v>0</v>
      </c>
      <c r="O37" s="264"/>
      <c r="P37" s="139"/>
      <c r="Q37" s="115"/>
      <c r="R37" s="374"/>
    </row>
    <row r="38" spans="1:18" ht="31.5">
      <c r="A38" s="45" t="s">
        <v>394</v>
      </c>
      <c r="B38" s="624" t="s">
        <v>2165</v>
      </c>
      <c r="C38" s="221"/>
      <c r="D38" s="41" t="s">
        <v>2312</v>
      </c>
      <c r="E38" s="40" t="s">
        <v>35</v>
      </c>
      <c r="F38" s="62" t="s">
        <v>105</v>
      </c>
      <c r="G38" s="43"/>
      <c r="H38" s="261"/>
      <c r="I38" s="369"/>
      <c r="J38" s="218"/>
      <c r="K38" s="400">
        <f t="shared" si="0"/>
        <v>0</v>
      </c>
      <c r="L38" s="401">
        <f t="shared" si="1"/>
        <v>0</v>
      </c>
      <c r="M38" s="44">
        <v>50</v>
      </c>
      <c r="N38" s="421">
        <f t="shared" si="2"/>
        <v>0</v>
      </c>
      <c r="O38" s="264"/>
      <c r="P38" s="115"/>
      <c r="Q38" s="115"/>
      <c r="R38" s="374"/>
    </row>
    <row r="39" spans="1:18" ht="15.75">
      <c r="A39" s="45" t="s">
        <v>395</v>
      </c>
      <c r="B39" s="624" t="s">
        <v>2166</v>
      </c>
      <c r="C39" s="221"/>
      <c r="D39" s="46" t="s">
        <v>145</v>
      </c>
      <c r="E39" s="40" t="s">
        <v>35</v>
      </c>
      <c r="F39" s="43" t="s">
        <v>103</v>
      </c>
      <c r="G39" s="43"/>
      <c r="H39" s="261"/>
      <c r="I39" s="369"/>
      <c r="J39" s="218"/>
      <c r="K39" s="400">
        <f t="shared" si="0"/>
        <v>0</v>
      </c>
      <c r="L39" s="401">
        <f t="shared" si="1"/>
        <v>0</v>
      </c>
      <c r="M39" s="44">
        <v>100</v>
      </c>
      <c r="N39" s="421">
        <f t="shared" si="2"/>
        <v>0</v>
      </c>
      <c r="O39" s="264"/>
      <c r="P39" s="115"/>
      <c r="Q39" s="115"/>
      <c r="R39" s="374"/>
    </row>
    <row r="40" spans="1:18" ht="15.75">
      <c r="A40" s="45" t="s">
        <v>396</v>
      </c>
      <c r="B40" s="624" t="s">
        <v>2167</v>
      </c>
      <c r="C40" s="221"/>
      <c r="D40" s="46" t="s">
        <v>146</v>
      </c>
      <c r="E40" s="40" t="s">
        <v>35</v>
      </c>
      <c r="F40" s="43" t="s">
        <v>137</v>
      </c>
      <c r="G40" s="43"/>
      <c r="H40" s="261"/>
      <c r="I40" s="369"/>
      <c r="J40" s="218"/>
      <c r="K40" s="400">
        <f t="shared" si="0"/>
        <v>0</v>
      </c>
      <c r="L40" s="401">
        <f t="shared" si="1"/>
        <v>0</v>
      </c>
      <c r="M40" s="44">
        <v>460</v>
      </c>
      <c r="N40" s="421">
        <f t="shared" si="2"/>
        <v>0</v>
      </c>
      <c r="O40" s="264"/>
      <c r="P40" s="115"/>
      <c r="Q40" s="115"/>
      <c r="R40" s="374"/>
    </row>
    <row r="41" spans="1:18" ht="41.25">
      <c r="A41" s="45" t="s">
        <v>397</v>
      </c>
      <c r="B41" s="624" t="s">
        <v>2168</v>
      </c>
      <c r="C41" s="221"/>
      <c r="D41" s="46" t="s">
        <v>1093</v>
      </c>
      <c r="E41" s="40" t="s">
        <v>35</v>
      </c>
      <c r="F41" s="43" t="s">
        <v>766</v>
      </c>
      <c r="G41" s="43"/>
      <c r="H41" s="261"/>
      <c r="I41" s="369"/>
      <c r="J41" s="218"/>
      <c r="K41" s="400">
        <f t="shared" si="0"/>
        <v>0</v>
      </c>
      <c r="L41" s="401">
        <f t="shared" si="1"/>
        <v>0</v>
      </c>
      <c r="M41" s="44">
        <v>30</v>
      </c>
      <c r="N41" s="421">
        <f t="shared" si="2"/>
        <v>0</v>
      </c>
      <c r="O41" s="276"/>
      <c r="P41" s="115"/>
      <c r="Q41" s="115"/>
      <c r="R41" s="374"/>
    </row>
    <row r="42" spans="1:18" ht="16.5" thickBot="1">
      <c r="A42" s="45" t="s">
        <v>398</v>
      </c>
      <c r="B42" s="624" t="s">
        <v>2169</v>
      </c>
      <c r="C42" s="221"/>
      <c r="D42" s="41" t="s">
        <v>147</v>
      </c>
      <c r="E42" s="40" t="s">
        <v>35</v>
      </c>
      <c r="F42" s="43" t="s">
        <v>115</v>
      </c>
      <c r="G42" s="43"/>
      <c r="H42" s="261"/>
      <c r="I42" s="369"/>
      <c r="J42" s="218"/>
      <c r="K42" s="400">
        <f t="shared" si="0"/>
        <v>0</v>
      </c>
      <c r="L42" s="401">
        <f t="shared" si="1"/>
        <v>0</v>
      </c>
      <c r="M42" s="44">
        <v>20</v>
      </c>
      <c r="N42" s="421">
        <f t="shared" si="2"/>
        <v>0</v>
      </c>
      <c r="O42" s="267"/>
      <c r="P42" s="115"/>
      <c r="Q42" s="115"/>
      <c r="R42" s="374"/>
    </row>
    <row r="43" spans="1:18" ht="16.5" thickTop="1">
      <c r="A43" s="772" t="s">
        <v>86</v>
      </c>
      <c r="B43" s="764"/>
      <c r="C43" s="764"/>
      <c r="D43" s="764"/>
      <c r="E43" s="764"/>
      <c r="F43" s="764"/>
      <c r="G43" s="764"/>
      <c r="H43" s="764"/>
      <c r="I43" s="764"/>
      <c r="J43" s="764"/>
      <c r="K43" s="764"/>
      <c r="L43" s="764"/>
      <c r="M43" s="765"/>
      <c r="N43" s="425">
        <f>SUM(N20:N42)</f>
        <v>0</v>
      </c>
      <c r="O43" s="55"/>
      <c r="P43" s="29"/>
      <c r="Q43" s="29"/>
      <c r="R43" s="311"/>
    </row>
    <row r="44" spans="1:18" ht="15.75">
      <c r="A44" s="766" t="s">
        <v>87</v>
      </c>
      <c r="B44" s="767"/>
      <c r="C44" s="767"/>
      <c r="D44" s="767"/>
      <c r="E44" s="767"/>
      <c r="F44" s="767"/>
      <c r="G44" s="767"/>
      <c r="H44" s="767"/>
      <c r="I44" s="767"/>
      <c r="J44" s="767"/>
      <c r="K44" s="767"/>
      <c r="L44" s="767"/>
      <c r="M44" s="768"/>
      <c r="N44" s="426">
        <f>N43-N45</f>
        <v>0</v>
      </c>
      <c r="O44" s="55"/>
      <c r="P44" s="29"/>
      <c r="Q44" s="29"/>
      <c r="R44" s="311"/>
    </row>
    <row r="45" spans="1:18" ht="16.5" thickBot="1">
      <c r="A45" s="769" t="s">
        <v>88</v>
      </c>
      <c r="B45" s="770"/>
      <c r="C45" s="770"/>
      <c r="D45" s="770"/>
      <c r="E45" s="770"/>
      <c r="F45" s="770"/>
      <c r="G45" s="770"/>
      <c r="H45" s="770"/>
      <c r="I45" s="770"/>
      <c r="J45" s="770"/>
      <c r="K45" s="770"/>
      <c r="L45" s="770"/>
      <c r="M45" s="771"/>
      <c r="N45" s="427">
        <f>N43/1.095</f>
        <v>0</v>
      </c>
      <c r="O45" s="55"/>
      <c r="P45" s="29"/>
      <c r="Q45" s="29"/>
      <c r="R45" s="311"/>
    </row>
    <row r="46" spans="1:18" ht="16.5" thickTop="1">
      <c r="A46" s="241"/>
      <c r="B46" s="241"/>
      <c r="C46" s="24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42"/>
      <c r="O46" s="242"/>
      <c r="P46" s="115"/>
      <c r="Q46" s="115"/>
      <c r="R46" s="75"/>
    </row>
    <row r="47" spans="1:18">
      <c r="A47" s="163"/>
      <c r="B47" s="163"/>
      <c r="C47" s="164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64"/>
      <c r="O47" s="164"/>
      <c r="P47" s="115"/>
      <c r="Q47" s="115"/>
      <c r="R47" s="75"/>
    </row>
    <row r="48" spans="1:18">
      <c r="A48" s="163"/>
      <c r="B48" s="163"/>
      <c r="C48" s="164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64"/>
      <c r="O48" s="164"/>
      <c r="P48" s="115"/>
      <c r="Q48" s="115"/>
      <c r="R48" s="75"/>
    </row>
    <row r="49" spans="1:18">
      <c r="A49" s="165" t="s">
        <v>89</v>
      </c>
      <c r="B49" s="165"/>
      <c r="C49" s="96"/>
      <c r="D49" s="96"/>
      <c r="E49" s="76"/>
      <c r="F49" s="76"/>
      <c r="G49" s="76"/>
      <c r="H49" s="76"/>
      <c r="I49" s="115"/>
      <c r="J49" s="115"/>
      <c r="K49" s="115"/>
      <c r="L49" s="115"/>
      <c r="M49" s="115"/>
      <c r="N49" s="115"/>
      <c r="O49" s="164"/>
      <c r="P49" s="115"/>
      <c r="Q49" s="115"/>
      <c r="R49" s="75"/>
    </row>
    <row r="50" spans="1:18" ht="23.25" customHeight="1">
      <c r="A50" s="759" t="s">
        <v>90</v>
      </c>
      <c r="B50" s="759"/>
      <c r="C50" s="746"/>
      <c r="D50" s="746"/>
      <c r="E50" s="746"/>
      <c r="F50" s="746"/>
      <c r="G50" s="383"/>
      <c r="H50" s="76"/>
      <c r="I50" s="115"/>
      <c r="J50" s="115"/>
      <c r="K50" s="115"/>
      <c r="L50" s="115"/>
      <c r="M50" s="115"/>
      <c r="N50" s="164"/>
      <c r="O50" s="164"/>
      <c r="P50" s="115"/>
      <c r="Q50" s="115"/>
      <c r="R50" s="75"/>
    </row>
    <row r="51" spans="1:18" ht="28.5" customHeight="1">
      <c r="A51" s="759" t="s">
        <v>91</v>
      </c>
      <c r="B51" s="759"/>
      <c r="C51" s="746"/>
      <c r="D51" s="746"/>
      <c r="E51" s="746"/>
      <c r="F51" s="746"/>
      <c r="G51" s="383"/>
      <c r="H51" s="383"/>
      <c r="I51" s="115"/>
      <c r="J51" s="115"/>
      <c r="K51" s="115"/>
      <c r="L51" s="164"/>
      <c r="M51" s="164"/>
      <c r="N51" s="164"/>
      <c r="O51" s="164"/>
      <c r="P51" s="115"/>
      <c r="Q51" s="115"/>
      <c r="R51" s="75"/>
    </row>
    <row r="52" spans="1:18" ht="27" customHeight="1">
      <c r="A52" s="759" t="s">
        <v>92</v>
      </c>
      <c r="B52" s="759"/>
      <c r="C52" s="746"/>
      <c r="D52" s="746"/>
      <c r="E52" s="746"/>
      <c r="F52" s="746"/>
      <c r="G52" s="383"/>
      <c r="H52" s="383"/>
      <c r="I52" s="164"/>
      <c r="J52" s="164"/>
      <c r="K52" s="164"/>
      <c r="L52" s="164"/>
      <c r="M52" s="164"/>
      <c r="N52" s="164"/>
      <c r="O52" s="164"/>
      <c r="P52" s="115"/>
      <c r="Q52" s="115"/>
      <c r="R52" s="75"/>
    </row>
    <row r="53" spans="1:18">
      <c r="A53" s="760" t="s">
        <v>93</v>
      </c>
      <c r="B53" s="760"/>
      <c r="C53" s="761"/>
      <c r="D53" s="761"/>
      <c r="E53" s="761"/>
      <c r="F53" s="761"/>
      <c r="G53" s="385"/>
      <c r="H53" s="383"/>
      <c r="I53" s="164"/>
      <c r="J53" s="164"/>
      <c r="K53" s="164"/>
      <c r="L53" s="164"/>
      <c r="M53" s="164"/>
      <c r="N53" s="164"/>
      <c r="O53" s="164"/>
      <c r="P53" s="115"/>
      <c r="Q53" s="115"/>
      <c r="R53" s="75"/>
    </row>
    <row r="54" spans="1:18">
      <c r="A54" s="166" t="s">
        <v>131</v>
      </c>
      <c r="B54" s="166"/>
      <c r="C54" s="383"/>
      <c r="D54" s="383"/>
      <c r="E54" s="383"/>
      <c r="F54" s="383"/>
      <c r="G54" s="383"/>
      <c r="H54" s="383"/>
      <c r="I54" s="164"/>
      <c r="J54" s="164"/>
      <c r="K54" s="164"/>
      <c r="L54" s="164"/>
      <c r="M54" s="164"/>
      <c r="N54" s="164"/>
      <c r="O54" s="164"/>
      <c r="P54" s="115"/>
      <c r="Q54" s="115"/>
      <c r="R54" s="75"/>
    </row>
    <row r="55" spans="1:18" ht="18.75">
      <c r="A55" s="309"/>
      <c r="B55" s="309"/>
      <c r="C55" s="96"/>
      <c r="D55" s="96"/>
      <c r="E55" s="76"/>
      <c r="F55" s="76"/>
      <c r="G55" s="76"/>
      <c r="H55" s="76"/>
      <c r="I55" s="164"/>
      <c r="J55" s="164"/>
      <c r="K55" s="164"/>
      <c r="L55" s="164"/>
      <c r="M55" s="164"/>
      <c r="N55" s="164"/>
      <c r="O55" s="164"/>
      <c r="P55" s="115"/>
      <c r="Q55" s="115"/>
      <c r="R55" s="75"/>
    </row>
    <row r="56" spans="1:18">
      <c r="A56" s="169"/>
      <c r="B56" s="169"/>
      <c r="C56" s="169"/>
      <c r="D56" s="96"/>
      <c r="E56" s="76"/>
      <c r="F56" s="76"/>
      <c r="G56" s="76"/>
      <c r="H56" s="76"/>
      <c r="I56" s="164"/>
      <c r="J56" s="164"/>
      <c r="K56" s="164"/>
      <c r="L56" s="164"/>
      <c r="M56" s="164"/>
      <c r="N56" s="164"/>
      <c r="O56" s="164"/>
      <c r="P56" s="115"/>
      <c r="Q56" s="115"/>
      <c r="R56" s="75"/>
    </row>
    <row r="57" spans="1:18" ht="15.75">
      <c r="A57" s="169" t="s">
        <v>95</v>
      </c>
      <c r="B57" s="169"/>
      <c r="C57" s="169"/>
      <c r="D57" s="96"/>
      <c r="E57" s="76"/>
      <c r="F57" s="76"/>
      <c r="G57" s="76"/>
      <c r="H57" s="76"/>
      <c r="I57" s="170" t="s">
        <v>96</v>
      </c>
      <c r="J57" s="164"/>
      <c r="K57" s="164"/>
      <c r="L57" s="164"/>
      <c r="M57" s="164"/>
      <c r="N57" s="164"/>
      <c r="O57" s="164"/>
      <c r="P57" s="115"/>
      <c r="Q57" s="115"/>
      <c r="R57" s="75"/>
    </row>
    <row r="58" spans="1:18">
      <c r="A58" s="169"/>
      <c r="B58" s="169"/>
      <c r="C58" s="169"/>
      <c r="D58" s="96"/>
      <c r="E58" s="76"/>
      <c r="F58" s="76"/>
      <c r="G58" s="76"/>
      <c r="H58" s="76"/>
      <c r="I58" s="164"/>
      <c r="J58" s="164"/>
      <c r="K58" s="164"/>
      <c r="L58" s="164"/>
      <c r="M58" s="164"/>
      <c r="N58" s="164"/>
      <c r="O58" s="164"/>
      <c r="P58" s="115"/>
      <c r="Q58" s="115"/>
      <c r="R58" s="75"/>
    </row>
    <row r="59" spans="1:18">
      <c r="A59" s="745" t="s">
        <v>97</v>
      </c>
      <c r="B59" s="745"/>
      <c r="C59" s="746"/>
      <c r="D59" s="164"/>
      <c r="E59" s="164"/>
      <c r="F59" s="164"/>
      <c r="G59" s="164"/>
      <c r="H59" s="164"/>
      <c r="I59" s="383" t="s">
        <v>97</v>
      </c>
      <c r="J59" s="164"/>
      <c r="K59" s="164"/>
      <c r="L59" s="164"/>
      <c r="M59" s="164"/>
      <c r="N59" s="164"/>
      <c r="O59" s="164"/>
      <c r="P59" s="115"/>
      <c r="Q59" s="115"/>
      <c r="R59" s="75"/>
    </row>
    <row r="60" spans="1:18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15"/>
      <c r="Q60" s="115"/>
      <c r="R60" s="75"/>
    </row>
    <row r="61" spans="1:18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15"/>
      <c r="Q61" s="115"/>
      <c r="R61" s="75"/>
    </row>
    <row r="62" spans="1:18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15"/>
      <c r="Q62" s="115"/>
      <c r="R62" s="75"/>
    </row>
    <row r="63" spans="1:18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15"/>
      <c r="Q63" s="115"/>
      <c r="R63" s="75"/>
    </row>
    <row r="64" spans="1:18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</sheetData>
  <sheetProtection selectLockedCells="1"/>
  <mergeCells count="12">
    <mergeCell ref="A59:C59"/>
    <mergeCell ref="I1:K1"/>
    <mergeCell ref="A2:F2"/>
    <mergeCell ref="A3:F3"/>
    <mergeCell ref="A4:F4"/>
    <mergeCell ref="A43:M43"/>
    <mergeCell ref="A44:M44"/>
    <mergeCell ref="A45:M45"/>
    <mergeCell ref="A50:F50"/>
    <mergeCell ref="A51:F51"/>
    <mergeCell ref="A52:F52"/>
    <mergeCell ref="A53:F53"/>
  </mergeCells>
  <pageMargins left="0.70866141732283472" right="0.70866141732283472" top="0.74803149606299213" bottom="0.74803149606299213" header="0.31496062992125984" footer="0.31496062992125984"/>
  <pageSetup paperSize="9" scale="43" fitToHeight="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"/>
  <sheetViews>
    <sheetView view="pageBreakPreview" topLeftCell="A4" zoomScale="75" zoomScaleNormal="100" zoomScaleSheetLayoutView="75" workbookViewId="0">
      <selection activeCell="I20" sqref="I20:J20"/>
    </sheetView>
  </sheetViews>
  <sheetFormatPr defaultRowHeight="15"/>
  <cols>
    <col min="1" max="1" width="12.5703125" customWidth="1"/>
    <col min="2" max="2" width="17.28515625" customWidth="1"/>
    <col min="3" max="3" width="18" customWidth="1"/>
    <col min="4" max="4" width="44.140625" customWidth="1"/>
    <col min="6" max="6" width="42.42578125" customWidth="1"/>
    <col min="7" max="7" width="16.28515625" customWidth="1"/>
    <col min="8" max="8" width="41" customWidth="1"/>
    <col min="9" max="9" width="13" customWidth="1"/>
    <col min="10" max="10" width="11.42578125" customWidth="1"/>
    <col min="11" max="11" width="11.85546875" customWidth="1"/>
    <col min="12" max="12" width="12.7109375" customWidth="1"/>
    <col min="13" max="13" width="13" customWidth="1"/>
    <col min="14" max="14" width="15.7109375" customWidth="1"/>
    <col min="15" max="15" width="18.42578125" customWidth="1"/>
  </cols>
  <sheetData>
    <row r="1" spans="1:18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  <c r="Q1" s="75"/>
      <c r="R1" s="75"/>
    </row>
    <row r="2" spans="1:18" ht="15.75">
      <c r="A2" s="775"/>
      <c r="B2" s="775"/>
      <c r="C2" s="775"/>
      <c r="D2" s="776"/>
      <c r="E2" s="776"/>
      <c r="F2" s="776"/>
      <c r="G2" s="384"/>
      <c r="H2" s="382"/>
      <c r="I2" s="76"/>
      <c r="J2" s="77"/>
      <c r="K2" s="78"/>
      <c r="L2" s="75"/>
      <c r="M2" s="75"/>
      <c r="N2" s="75"/>
      <c r="O2" s="75"/>
      <c r="P2" s="75"/>
      <c r="Q2" s="75"/>
      <c r="R2" s="75"/>
    </row>
    <row r="3" spans="1:18" ht="15.75">
      <c r="A3" s="748"/>
      <c r="B3" s="748"/>
      <c r="C3" s="748"/>
      <c r="D3" s="749"/>
      <c r="E3" s="749"/>
      <c r="F3" s="749"/>
      <c r="G3" s="382"/>
      <c r="H3" s="382"/>
      <c r="I3" s="76"/>
      <c r="J3" s="77"/>
      <c r="K3" s="78"/>
      <c r="L3" s="75"/>
      <c r="M3" s="75"/>
      <c r="N3" s="75"/>
      <c r="O3" s="75"/>
      <c r="P3" s="75"/>
      <c r="Q3" s="75"/>
      <c r="R3" s="75"/>
    </row>
    <row r="4" spans="1:18" ht="15.75">
      <c r="A4" s="748"/>
      <c r="B4" s="748"/>
      <c r="C4" s="748"/>
      <c r="D4" s="749"/>
      <c r="E4" s="749"/>
      <c r="F4" s="749"/>
      <c r="G4" s="382"/>
      <c r="H4" s="382"/>
      <c r="I4" s="76"/>
      <c r="J4" s="77"/>
      <c r="K4" s="78"/>
      <c r="L4" s="75"/>
      <c r="M4" s="75"/>
      <c r="N4" s="75"/>
      <c r="O4" s="75"/>
      <c r="P4" s="75"/>
      <c r="Q4" s="75"/>
      <c r="R4" s="75"/>
    </row>
    <row r="5" spans="1:18" ht="15.75">
      <c r="A5" s="381"/>
      <c r="B5" s="622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</row>
    <row r="6" spans="1:18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</row>
    <row r="7" spans="1:18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</row>
    <row r="8" spans="1:18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</row>
    <row r="9" spans="1:18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</row>
    <row r="10" spans="1:18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>
      <c r="A13" s="75"/>
      <c r="B13" s="75"/>
      <c r="C13" s="75"/>
      <c r="D13" s="198" t="s">
        <v>148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8" ht="76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96"/>
      <c r="R16" s="75"/>
    </row>
    <row r="17" spans="1:18" ht="15.75" thickTop="1">
      <c r="A17" s="17" t="s">
        <v>20</v>
      </c>
      <c r="B17" s="17" t="s">
        <v>2313</v>
      </c>
      <c r="C17" s="17" t="s">
        <v>22</v>
      </c>
      <c r="D17" s="17" t="s">
        <v>23</v>
      </c>
      <c r="E17" s="17" t="s">
        <v>24</v>
      </c>
      <c r="F17" s="17" t="s">
        <v>25</v>
      </c>
      <c r="G17" s="17" t="s">
        <v>26</v>
      </c>
      <c r="H17" s="17" t="s">
        <v>27</v>
      </c>
      <c r="I17" s="17" t="s">
        <v>28</v>
      </c>
      <c r="J17" s="629" t="s">
        <v>29</v>
      </c>
      <c r="K17" s="629" t="s">
        <v>30</v>
      </c>
      <c r="L17" s="628" t="s">
        <v>31</v>
      </c>
      <c r="M17" s="17" t="s">
        <v>32</v>
      </c>
      <c r="N17" s="17" t="s">
        <v>173</v>
      </c>
      <c r="O17" s="627" t="s">
        <v>174</v>
      </c>
      <c r="P17" s="96"/>
      <c r="Q17" s="96"/>
      <c r="R17" s="75"/>
    </row>
    <row r="18" spans="1:18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115"/>
      <c r="R18" s="75"/>
    </row>
    <row r="19" spans="1:18" ht="31.5">
      <c r="A19" s="625"/>
      <c r="B19" s="623"/>
      <c r="C19" s="270"/>
      <c r="D19" s="65" t="s">
        <v>149</v>
      </c>
      <c r="E19" s="66"/>
      <c r="F19" s="64"/>
      <c r="G19" s="64"/>
      <c r="H19" s="503"/>
      <c r="I19" s="503"/>
      <c r="J19" s="504"/>
      <c r="K19" s="69"/>
      <c r="L19" s="67"/>
      <c r="M19" s="70"/>
      <c r="N19" s="71"/>
      <c r="O19" s="211"/>
      <c r="P19" s="115"/>
      <c r="Q19" s="115"/>
      <c r="R19" s="75"/>
    </row>
    <row r="20" spans="1:18" ht="15.75">
      <c r="A20" s="45" t="s">
        <v>20</v>
      </c>
      <c r="B20" s="632" t="s">
        <v>1219</v>
      </c>
      <c r="C20" s="218"/>
      <c r="D20" s="41" t="s">
        <v>150</v>
      </c>
      <c r="E20" s="40" t="s">
        <v>39</v>
      </c>
      <c r="F20" s="72" t="s">
        <v>645</v>
      </c>
      <c r="G20" s="72"/>
      <c r="H20" s="224"/>
      <c r="I20" s="369"/>
      <c r="J20" s="505"/>
      <c r="K20" s="400">
        <f t="shared" ref="K20:K79" si="0">I20*J20/100</f>
        <v>0</v>
      </c>
      <c r="L20" s="401">
        <f t="shared" ref="L20:L125" si="1">I20+K20</f>
        <v>0</v>
      </c>
      <c r="M20" s="44">
        <v>300</v>
      </c>
      <c r="N20" s="421">
        <f t="shared" ref="N20:N125" si="2">L20*M20</f>
        <v>0</v>
      </c>
      <c r="O20" s="264"/>
      <c r="P20" s="115"/>
      <c r="Q20" s="115"/>
      <c r="R20" s="75"/>
    </row>
    <row r="21" spans="1:18" ht="15.75">
      <c r="A21" s="45" t="s">
        <v>21</v>
      </c>
      <c r="B21" s="710" t="s">
        <v>1237</v>
      </c>
      <c r="C21" s="218"/>
      <c r="D21" s="41" t="s">
        <v>1434</v>
      </c>
      <c r="E21" s="40" t="s">
        <v>39</v>
      </c>
      <c r="F21" s="72" t="s">
        <v>1392</v>
      </c>
      <c r="G21" s="72"/>
      <c r="H21" s="224"/>
      <c r="I21" s="369"/>
      <c r="J21" s="505"/>
      <c r="K21" s="400">
        <f t="shared" si="0"/>
        <v>0</v>
      </c>
      <c r="L21" s="401">
        <f t="shared" si="1"/>
        <v>0</v>
      </c>
      <c r="M21" s="44">
        <v>300</v>
      </c>
      <c r="N21" s="421">
        <f t="shared" si="2"/>
        <v>0</v>
      </c>
      <c r="O21" s="264"/>
      <c r="P21" s="115"/>
      <c r="Q21" s="115"/>
      <c r="R21" s="75"/>
    </row>
    <row r="22" spans="1:18" ht="15.75">
      <c r="A22" s="45" t="s">
        <v>22</v>
      </c>
      <c r="B22" s="632" t="s">
        <v>1221</v>
      </c>
      <c r="C22" s="218"/>
      <c r="D22" s="41" t="s">
        <v>564</v>
      </c>
      <c r="E22" s="40" t="s">
        <v>39</v>
      </c>
      <c r="F22" s="72" t="s">
        <v>645</v>
      </c>
      <c r="G22" s="72"/>
      <c r="H22" s="224"/>
      <c r="I22" s="369"/>
      <c r="J22" s="505"/>
      <c r="K22" s="400">
        <f t="shared" si="0"/>
        <v>0</v>
      </c>
      <c r="L22" s="401">
        <f t="shared" si="1"/>
        <v>0</v>
      </c>
      <c r="M22" s="44">
        <v>190</v>
      </c>
      <c r="N22" s="421">
        <f t="shared" si="2"/>
        <v>0</v>
      </c>
      <c r="O22" s="264"/>
      <c r="P22" s="115"/>
      <c r="Q22" s="115"/>
      <c r="R22" s="75"/>
    </row>
    <row r="23" spans="1:18" ht="31.5">
      <c r="A23" s="45" t="s">
        <v>23</v>
      </c>
      <c r="B23" s="710" t="s">
        <v>1460</v>
      </c>
      <c r="C23" s="218"/>
      <c r="D23" s="41" t="s">
        <v>1435</v>
      </c>
      <c r="E23" s="40" t="s">
        <v>39</v>
      </c>
      <c r="F23" s="72" t="s">
        <v>1392</v>
      </c>
      <c r="G23" s="72"/>
      <c r="H23" s="224"/>
      <c r="I23" s="369"/>
      <c r="J23" s="505"/>
      <c r="K23" s="400">
        <f t="shared" si="0"/>
        <v>0</v>
      </c>
      <c r="L23" s="401">
        <f t="shared" si="1"/>
        <v>0</v>
      </c>
      <c r="M23" s="44">
        <v>180</v>
      </c>
      <c r="N23" s="421">
        <f t="shared" si="2"/>
        <v>0</v>
      </c>
      <c r="O23" s="264"/>
      <c r="P23" s="115"/>
      <c r="Q23" s="115"/>
      <c r="R23" s="75"/>
    </row>
    <row r="24" spans="1:18" ht="15.75">
      <c r="A24" s="45" t="s">
        <v>24</v>
      </c>
      <c r="B24" s="632" t="s">
        <v>1220</v>
      </c>
      <c r="C24" s="218"/>
      <c r="D24" s="41" t="s">
        <v>565</v>
      </c>
      <c r="E24" s="40" t="s">
        <v>39</v>
      </c>
      <c r="F24" s="72" t="s">
        <v>645</v>
      </c>
      <c r="G24" s="72"/>
      <c r="H24" s="224"/>
      <c r="I24" s="369"/>
      <c r="J24" s="505"/>
      <c r="K24" s="400">
        <f t="shared" si="0"/>
        <v>0</v>
      </c>
      <c r="L24" s="401">
        <f t="shared" si="1"/>
        <v>0</v>
      </c>
      <c r="M24" s="44">
        <v>300</v>
      </c>
      <c r="N24" s="421">
        <f t="shared" si="2"/>
        <v>0</v>
      </c>
      <c r="O24" s="264"/>
      <c r="P24" s="115"/>
      <c r="Q24" s="115"/>
      <c r="R24" s="75"/>
    </row>
    <row r="25" spans="1:18" ht="15.75">
      <c r="A25" s="45" t="s">
        <v>25</v>
      </c>
      <c r="B25" s="632" t="s">
        <v>1222</v>
      </c>
      <c r="C25" s="218"/>
      <c r="D25" s="41" t="s">
        <v>619</v>
      </c>
      <c r="E25" s="40" t="s">
        <v>39</v>
      </c>
      <c r="F25" s="72" t="s">
        <v>645</v>
      </c>
      <c r="G25" s="72"/>
      <c r="H25" s="224"/>
      <c r="I25" s="369"/>
      <c r="J25" s="505"/>
      <c r="K25" s="400">
        <f t="shared" si="0"/>
        <v>0</v>
      </c>
      <c r="L25" s="401">
        <f t="shared" si="1"/>
        <v>0</v>
      </c>
      <c r="M25" s="44">
        <v>700</v>
      </c>
      <c r="N25" s="421">
        <f t="shared" si="2"/>
        <v>0</v>
      </c>
      <c r="O25" s="264"/>
      <c r="P25" s="115"/>
      <c r="Q25" s="115"/>
      <c r="R25" s="75"/>
    </row>
    <row r="26" spans="1:18" ht="15.75">
      <c r="A26" s="45" t="s">
        <v>26</v>
      </c>
      <c r="B26" s="632" t="s">
        <v>1223</v>
      </c>
      <c r="C26" s="218"/>
      <c r="D26" s="41" t="s">
        <v>566</v>
      </c>
      <c r="E26" s="40" t="s">
        <v>39</v>
      </c>
      <c r="F26" s="72" t="s">
        <v>645</v>
      </c>
      <c r="G26" s="72"/>
      <c r="H26" s="224"/>
      <c r="I26" s="369"/>
      <c r="J26" s="505"/>
      <c r="K26" s="400">
        <f t="shared" si="0"/>
        <v>0</v>
      </c>
      <c r="L26" s="401">
        <f t="shared" si="1"/>
        <v>0</v>
      </c>
      <c r="M26" s="44">
        <v>350</v>
      </c>
      <c r="N26" s="421">
        <f t="shared" si="2"/>
        <v>0</v>
      </c>
      <c r="O26" s="264"/>
      <c r="P26" s="115"/>
      <c r="Q26" s="115"/>
      <c r="R26" s="75"/>
    </row>
    <row r="27" spans="1:18" ht="15.75">
      <c r="A27" s="45" t="s">
        <v>27</v>
      </c>
      <c r="B27" s="710" t="s">
        <v>1461</v>
      </c>
      <c r="C27" s="218"/>
      <c r="D27" s="41" t="s">
        <v>1436</v>
      </c>
      <c r="E27" s="40" t="s">
        <v>39</v>
      </c>
      <c r="F27" s="72" t="s">
        <v>165</v>
      </c>
      <c r="G27" s="72"/>
      <c r="H27" s="224"/>
      <c r="I27" s="369"/>
      <c r="J27" s="505"/>
      <c r="K27" s="400">
        <f t="shared" si="0"/>
        <v>0</v>
      </c>
      <c r="L27" s="401">
        <f t="shared" si="1"/>
        <v>0</v>
      </c>
      <c r="M27" s="44">
        <v>100</v>
      </c>
      <c r="N27" s="421">
        <f t="shared" si="2"/>
        <v>0</v>
      </c>
      <c r="O27" s="264"/>
      <c r="P27" s="115"/>
      <c r="Q27" s="115"/>
      <c r="R27" s="75"/>
    </row>
    <row r="28" spans="1:18" ht="15.75">
      <c r="A28" s="45" t="s">
        <v>28</v>
      </c>
      <c r="B28" s="632" t="s">
        <v>1224</v>
      </c>
      <c r="C28" s="218"/>
      <c r="D28" s="41" t="s">
        <v>567</v>
      </c>
      <c r="E28" s="40" t="s">
        <v>39</v>
      </c>
      <c r="F28" s="72" t="s">
        <v>645</v>
      </c>
      <c r="G28" s="72"/>
      <c r="H28" s="224"/>
      <c r="I28" s="369"/>
      <c r="J28" s="505"/>
      <c r="K28" s="400">
        <f t="shared" si="0"/>
        <v>0</v>
      </c>
      <c r="L28" s="401">
        <f t="shared" si="1"/>
        <v>0</v>
      </c>
      <c r="M28" s="44">
        <v>230</v>
      </c>
      <c r="N28" s="421">
        <f t="shared" si="2"/>
        <v>0</v>
      </c>
      <c r="O28" s="264"/>
      <c r="P28" s="115"/>
      <c r="Q28" s="115"/>
      <c r="R28" s="75"/>
    </row>
    <row r="29" spans="1:18" ht="15.75">
      <c r="A29" s="45" t="s">
        <v>29</v>
      </c>
      <c r="B29" s="710" t="s">
        <v>1462</v>
      </c>
      <c r="C29" s="218"/>
      <c r="D29" s="41" t="s">
        <v>1437</v>
      </c>
      <c r="E29" s="40" t="s">
        <v>39</v>
      </c>
      <c r="F29" s="72" t="s">
        <v>1392</v>
      </c>
      <c r="G29" s="72"/>
      <c r="H29" s="224"/>
      <c r="I29" s="369"/>
      <c r="J29" s="505"/>
      <c r="K29" s="400">
        <f t="shared" si="0"/>
        <v>0</v>
      </c>
      <c r="L29" s="401">
        <f t="shared" si="1"/>
        <v>0</v>
      </c>
      <c r="M29" s="44">
        <v>100</v>
      </c>
      <c r="N29" s="421">
        <f t="shared" si="2"/>
        <v>0</v>
      </c>
      <c r="O29" s="264"/>
      <c r="P29" s="115"/>
      <c r="Q29" s="115"/>
      <c r="R29" s="75"/>
    </row>
    <row r="30" spans="1:18" ht="15.75">
      <c r="A30" s="45" t="s">
        <v>30</v>
      </c>
      <c r="B30" s="632" t="s">
        <v>1225</v>
      </c>
      <c r="C30" s="218"/>
      <c r="D30" s="41" t="s">
        <v>568</v>
      </c>
      <c r="E30" s="40" t="s">
        <v>39</v>
      </c>
      <c r="F30" s="72" t="s">
        <v>617</v>
      </c>
      <c r="G30" s="72"/>
      <c r="H30" s="224"/>
      <c r="I30" s="369"/>
      <c r="J30" s="505"/>
      <c r="K30" s="400">
        <f t="shared" si="0"/>
        <v>0</v>
      </c>
      <c r="L30" s="401">
        <f t="shared" si="1"/>
        <v>0</v>
      </c>
      <c r="M30" s="44">
        <v>160</v>
      </c>
      <c r="N30" s="421">
        <f t="shared" si="2"/>
        <v>0</v>
      </c>
      <c r="O30" s="264"/>
      <c r="P30" s="139"/>
      <c r="Q30" s="115"/>
      <c r="R30" s="75"/>
    </row>
    <row r="31" spans="1:18" ht="15.75">
      <c r="A31" s="45" t="s">
        <v>31</v>
      </c>
      <c r="B31" s="632" t="s">
        <v>1226</v>
      </c>
      <c r="C31" s="218"/>
      <c r="D31" s="41" t="s">
        <v>569</v>
      </c>
      <c r="E31" s="40" t="s">
        <v>39</v>
      </c>
      <c r="F31" s="72" t="s">
        <v>617</v>
      </c>
      <c r="G31" s="72"/>
      <c r="H31" s="224"/>
      <c r="I31" s="369"/>
      <c r="J31" s="505"/>
      <c r="K31" s="400">
        <f t="shared" si="0"/>
        <v>0</v>
      </c>
      <c r="L31" s="401">
        <f t="shared" si="1"/>
        <v>0</v>
      </c>
      <c r="M31" s="44">
        <v>700</v>
      </c>
      <c r="N31" s="421">
        <f t="shared" si="2"/>
        <v>0</v>
      </c>
      <c r="O31" s="264"/>
      <c r="P31" s="115"/>
      <c r="Q31" s="115"/>
      <c r="R31" s="75"/>
    </row>
    <row r="32" spans="1:18" ht="15.75">
      <c r="A32" s="45" t="s">
        <v>32</v>
      </c>
      <c r="B32" s="710" t="s">
        <v>1463</v>
      </c>
      <c r="C32" s="218"/>
      <c r="D32" s="41" t="s">
        <v>1438</v>
      </c>
      <c r="E32" s="40" t="s">
        <v>39</v>
      </c>
      <c r="F32" s="72" t="s">
        <v>165</v>
      </c>
      <c r="G32" s="72"/>
      <c r="H32" s="224"/>
      <c r="I32" s="369"/>
      <c r="J32" s="505"/>
      <c r="K32" s="400">
        <f t="shared" si="0"/>
        <v>0</v>
      </c>
      <c r="L32" s="401">
        <f t="shared" si="1"/>
        <v>0</v>
      </c>
      <c r="M32" s="44">
        <v>100</v>
      </c>
      <c r="N32" s="421">
        <f t="shared" si="2"/>
        <v>0</v>
      </c>
      <c r="O32" s="264"/>
      <c r="P32" s="115"/>
      <c r="Q32" s="115"/>
      <c r="R32" s="75"/>
    </row>
    <row r="33" spans="1:18" s="311" customFormat="1" ht="15.75">
      <c r="A33" s="45" t="s">
        <v>173</v>
      </c>
      <c r="B33" s="632" t="s">
        <v>1227</v>
      </c>
      <c r="C33" s="218"/>
      <c r="D33" s="53" t="s">
        <v>661</v>
      </c>
      <c r="E33" s="54" t="s">
        <v>39</v>
      </c>
      <c r="F33" s="72" t="s">
        <v>617</v>
      </c>
      <c r="G33" s="72"/>
      <c r="H33" s="224"/>
      <c r="I33" s="369"/>
      <c r="J33" s="505"/>
      <c r="K33" s="400">
        <f t="shared" si="0"/>
        <v>0</v>
      </c>
      <c r="L33" s="401">
        <f t="shared" si="1"/>
        <v>0</v>
      </c>
      <c r="M33" s="190">
        <v>200</v>
      </c>
      <c r="N33" s="421">
        <f t="shared" si="2"/>
        <v>0</v>
      </c>
      <c r="O33" s="264"/>
      <c r="P33" s="115"/>
      <c r="Q33" s="115"/>
      <c r="R33" s="374"/>
    </row>
    <row r="34" spans="1:18" ht="15.75">
      <c r="A34" s="45" t="s">
        <v>174</v>
      </c>
      <c r="B34" s="632" t="s">
        <v>1228</v>
      </c>
      <c r="C34" s="218"/>
      <c r="D34" s="41" t="s">
        <v>596</v>
      </c>
      <c r="E34" s="40" t="s">
        <v>39</v>
      </c>
      <c r="F34" s="72" t="s">
        <v>617</v>
      </c>
      <c r="G34" s="72"/>
      <c r="H34" s="224"/>
      <c r="I34" s="369"/>
      <c r="J34" s="505"/>
      <c r="K34" s="400">
        <f t="shared" si="0"/>
        <v>0</v>
      </c>
      <c r="L34" s="401">
        <f t="shared" si="1"/>
        <v>0</v>
      </c>
      <c r="M34" s="44">
        <v>570</v>
      </c>
      <c r="N34" s="421">
        <f t="shared" si="2"/>
        <v>0</v>
      </c>
      <c r="O34" s="264"/>
      <c r="P34" s="115"/>
      <c r="Q34" s="115"/>
      <c r="R34" s="75"/>
    </row>
    <row r="35" spans="1:18" ht="15.75">
      <c r="A35" s="45" t="s">
        <v>175</v>
      </c>
      <c r="B35" s="632" t="s">
        <v>1229</v>
      </c>
      <c r="C35" s="218"/>
      <c r="D35" s="41" t="s">
        <v>597</v>
      </c>
      <c r="E35" s="40" t="s">
        <v>39</v>
      </c>
      <c r="F35" s="72" t="s">
        <v>645</v>
      </c>
      <c r="G35" s="72"/>
      <c r="H35" s="224"/>
      <c r="I35" s="369"/>
      <c r="J35" s="505"/>
      <c r="K35" s="400">
        <f t="shared" si="0"/>
        <v>0</v>
      </c>
      <c r="L35" s="401">
        <f t="shared" si="1"/>
        <v>0</v>
      </c>
      <c r="M35" s="44">
        <v>150</v>
      </c>
      <c r="N35" s="421">
        <f t="shared" si="2"/>
        <v>0</v>
      </c>
      <c r="O35" s="264"/>
      <c r="P35" s="115"/>
      <c r="Q35" s="115"/>
      <c r="R35" s="75"/>
    </row>
    <row r="36" spans="1:18" ht="15.75">
      <c r="A36" s="45" t="s">
        <v>392</v>
      </c>
      <c r="B36" s="632" t="s">
        <v>1230</v>
      </c>
      <c r="C36" s="218"/>
      <c r="D36" s="41" t="s">
        <v>598</v>
      </c>
      <c r="E36" s="40" t="s">
        <v>39</v>
      </c>
      <c r="F36" s="72" t="s">
        <v>645</v>
      </c>
      <c r="G36" s="72"/>
      <c r="H36" s="224"/>
      <c r="I36" s="369"/>
      <c r="J36" s="505"/>
      <c r="K36" s="400">
        <f t="shared" si="0"/>
        <v>0</v>
      </c>
      <c r="L36" s="401">
        <f t="shared" si="1"/>
        <v>0</v>
      </c>
      <c r="M36" s="44">
        <v>120</v>
      </c>
      <c r="N36" s="421">
        <f t="shared" si="2"/>
        <v>0</v>
      </c>
      <c r="O36" s="264"/>
      <c r="P36" s="115"/>
      <c r="Q36" s="115"/>
      <c r="R36" s="75"/>
    </row>
    <row r="37" spans="1:18" ht="15.75">
      <c r="A37" s="45" t="s">
        <v>393</v>
      </c>
      <c r="B37" s="710" t="s">
        <v>1464</v>
      </c>
      <c r="C37" s="218"/>
      <c r="D37" s="41" t="s">
        <v>1439</v>
      </c>
      <c r="E37" s="40" t="s">
        <v>39</v>
      </c>
      <c r="F37" s="72" t="s">
        <v>1392</v>
      </c>
      <c r="G37" s="72"/>
      <c r="H37" s="224"/>
      <c r="I37" s="369"/>
      <c r="J37" s="505"/>
      <c r="K37" s="400">
        <f t="shared" si="0"/>
        <v>0</v>
      </c>
      <c r="L37" s="401">
        <f t="shared" si="1"/>
        <v>0</v>
      </c>
      <c r="M37" s="44">
        <v>50</v>
      </c>
      <c r="N37" s="421">
        <f t="shared" si="2"/>
        <v>0</v>
      </c>
      <c r="O37" s="264"/>
      <c r="P37" s="115"/>
      <c r="Q37" s="115"/>
      <c r="R37" s="75"/>
    </row>
    <row r="38" spans="1:18" ht="15.75">
      <c r="A38" s="45" t="s">
        <v>394</v>
      </c>
      <c r="B38" s="632" t="s">
        <v>1231</v>
      </c>
      <c r="C38" s="218"/>
      <c r="D38" s="41" t="s">
        <v>604</v>
      </c>
      <c r="E38" s="40" t="s">
        <v>39</v>
      </c>
      <c r="F38" s="72" t="s">
        <v>645</v>
      </c>
      <c r="G38" s="72"/>
      <c r="H38" s="224"/>
      <c r="I38" s="369"/>
      <c r="J38" s="505"/>
      <c r="K38" s="400">
        <f t="shared" si="0"/>
        <v>0</v>
      </c>
      <c r="L38" s="401">
        <f t="shared" si="1"/>
        <v>0</v>
      </c>
      <c r="M38" s="44">
        <v>680</v>
      </c>
      <c r="N38" s="421">
        <f t="shared" si="2"/>
        <v>0</v>
      </c>
      <c r="O38" s="264"/>
      <c r="P38" s="115"/>
      <c r="Q38" s="115"/>
      <c r="R38" s="75"/>
    </row>
    <row r="39" spans="1:18" ht="15.75">
      <c r="A39" s="45" t="s">
        <v>395</v>
      </c>
      <c r="B39" s="710" t="s">
        <v>1465</v>
      </c>
      <c r="C39" s="218"/>
      <c r="D39" s="41" t="s">
        <v>1440</v>
      </c>
      <c r="E39" s="40" t="s">
        <v>39</v>
      </c>
      <c r="F39" s="72" t="s">
        <v>165</v>
      </c>
      <c r="G39" s="72"/>
      <c r="H39" s="224"/>
      <c r="I39" s="369"/>
      <c r="J39" s="505"/>
      <c r="K39" s="400">
        <f t="shared" si="0"/>
        <v>0</v>
      </c>
      <c r="L39" s="401">
        <f t="shared" si="1"/>
        <v>0</v>
      </c>
      <c r="M39" s="44">
        <v>100</v>
      </c>
      <c r="N39" s="421">
        <f t="shared" si="2"/>
        <v>0</v>
      </c>
      <c r="O39" s="264"/>
      <c r="P39" s="115"/>
      <c r="Q39" s="115"/>
      <c r="R39" s="75"/>
    </row>
    <row r="40" spans="1:18" ht="15.75">
      <c r="A40" s="45" t="s">
        <v>396</v>
      </c>
      <c r="B40" s="632" t="s">
        <v>1232</v>
      </c>
      <c r="C40" s="218"/>
      <c r="D40" s="41" t="s">
        <v>2334</v>
      </c>
      <c r="E40" s="40" t="s">
        <v>39</v>
      </c>
      <c r="F40" s="72" t="s">
        <v>1390</v>
      </c>
      <c r="G40" s="72"/>
      <c r="H40" s="224"/>
      <c r="I40" s="369"/>
      <c r="J40" s="505"/>
      <c r="K40" s="400">
        <f t="shared" si="0"/>
        <v>0</v>
      </c>
      <c r="L40" s="401">
        <f t="shared" si="1"/>
        <v>0</v>
      </c>
      <c r="M40" s="44">
        <v>230</v>
      </c>
      <c r="N40" s="421">
        <f t="shared" si="2"/>
        <v>0</v>
      </c>
      <c r="O40" s="264"/>
      <c r="P40" s="115"/>
      <c r="Q40" s="115"/>
      <c r="R40" s="75"/>
    </row>
    <row r="41" spans="1:18" ht="15.75">
      <c r="A41" s="45" t="s">
        <v>397</v>
      </c>
      <c r="B41" s="710" t="s">
        <v>1467</v>
      </c>
      <c r="C41" s="218"/>
      <c r="D41" s="41" t="s">
        <v>1466</v>
      </c>
      <c r="E41" s="40" t="s">
        <v>39</v>
      </c>
      <c r="F41" s="72" t="s">
        <v>1392</v>
      </c>
      <c r="G41" s="72"/>
      <c r="H41" s="224"/>
      <c r="I41" s="369"/>
      <c r="J41" s="505"/>
      <c r="K41" s="400">
        <f t="shared" si="0"/>
        <v>0</v>
      </c>
      <c r="L41" s="401">
        <f t="shared" si="1"/>
        <v>0</v>
      </c>
      <c r="M41" s="44">
        <v>100</v>
      </c>
      <c r="N41" s="421">
        <f t="shared" si="2"/>
        <v>0</v>
      </c>
      <c r="O41" s="264"/>
      <c r="P41" s="115"/>
      <c r="Q41" s="115"/>
      <c r="R41" s="75"/>
    </row>
    <row r="42" spans="1:18" ht="15.75">
      <c r="A42" s="45" t="s">
        <v>398</v>
      </c>
      <c r="B42" s="632" t="s">
        <v>1233</v>
      </c>
      <c r="C42" s="218"/>
      <c r="D42" s="41" t="s">
        <v>570</v>
      </c>
      <c r="E42" s="40" t="s">
        <v>35</v>
      </c>
      <c r="F42" s="316" t="s">
        <v>105</v>
      </c>
      <c r="G42" s="316"/>
      <c r="H42" s="262"/>
      <c r="I42" s="369"/>
      <c r="J42" s="505"/>
      <c r="K42" s="400">
        <f t="shared" si="0"/>
        <v>0</v>
      </c>
      <c r="L42" s="401">
        <f t="shared" si="1"/>
        <v>0</v>
      </c>
      <c r="M42" s="44">
        <v>60</v>
      </c>
      <c r="N42" s="421">
        <f t="shared" si="2"/>
        <v>0</v>
      </c>
      <c r="O42" s="264"/>
      <c r="P42" s="139"/>
      <c r="Q42" s="115"/>
      <c r="R42" s="75"/>
    </row>
    <row r="43" spans="1:18" ht="15.75">
      <c r="A43" s="45" t="s">
        <v>405</v>
      </c>
      <c r="B43" s="632" t="s">
        <v>1234</v>
      </c>
      <c r="C43" s="218"/>
      <c r="D43" s="41" t="s">
        <v>571</v>
      </c>
      <c r="E43" s="40" t="s">
        <v>35</v>
      </c>
      <c r="F43" s="316" t="s">
        <v>105</v>
      </c>
      <c r="G43" s="316"/>
      <c r="H43" s="262"/>
      <c r="I43" s="369"/>
      <c r="J43" s="505"/>
      <c r="K43" s="400">
        <f t="shared" si="0"/>
        <v>0</v>
      </c>
      <c r="L43" s="401">
        <f t="shared" si="1"/>
        <v>0</v>
      </c>
      <c r="M43" s="44">
        <v>5</v>
      </c>
      <c r="N43" s="421">
        <f t="shared" si="2"/>
        <v>0</v>
      </c>
      <c r="O43" s="264"/>
      <c r="P43" s="139"/>
      <c r="Q43" s="115"/>
      <c r="R43" s="75"/>
    </row>
    <row r="44" spans="1:18" ht="15.75">
      <c r="A44" s="45" t="s">
        <v>406</v>
      </c>
      <c r="B44" s="632" t="s">
        <v>1235</v>
      </c>
      <c r="C44" s="218"/>
      <c r="D44" s="41" t="s">
        <v>572</v>
      </c>
      <c r="E44" s="40" t="s">
        <v>35</v>
      </c>
      <c r="F44" s="316" t="s">
        <v>105</v>
      </c>
      <c r="G44" s="316"/>
      <c r="H44" s="262"/>
      <c r="I44" s="369"/>
      <c r="J44" s="505"/>
      <c r="K44" s="400">
        <f t="shared" si="0"/>
        <v>0</v>
      </c>
      <c r="L44" s="401">
        <f t="shared" si="1"/>
        <v>0</v>
      </c>
      <c r="M44" s="44">
        <v>5</v>
      </c>
      <c r="N44" s="421">
        <f t="shared" si="2"/>
        <v>0</v>
      </c>
      <c r="O44" s="264"/>
      <c r="P44" s="139"/>
      <c r="Q44" s="115"/>
      <c r="R44" s="75"/>
    </row>
    <row r="45" spans="1:18" ht="15.75">
      <c r="A45" s="45" t="s">
        <v>408</v>
      </c>
      <c r="B45" s="632" t="s">
        <v>1236</v>
      </c>
      <c r="C45" s="218"/>
      <c r="D45" s="41" t="s">
        <v>152</v>
      </c>
      <c r="E45" s="40" t="s">
        <v>39</v>
      </c>
      <c r="F45" s="72" t="s">
        <v>645</v>
      </c>
      <c r="G45" s="72"/>
      <c r="H45" s="224"/>
      <c r="I45" s="369"/>
      <c r="J45" s="505"/>
      <c r="K45" s="400">
        <f t="shared" si="0"/>
        <v>0</v>
      </c>
      <c r="L45" s="401">
        <f t="shared" si="1"/>
        <v>0</v>
      </c>
      <c r="M45" s="44">
        <v>550</v>
      </c>
      <c r="N45" s="421">
        <f t="shared" si="2"/>
        <v>0</v>
      </c>
      <c r="O45" s="264"/>
      <c r="P45" s="115"/>
      <c r="Q45" s="115"/>
      <c r="R45" s="75"/>
    </row>
    <row r="46" spans="1:18" ht="15.75">
      <c r="A46" s="45" t="s">
        <v>409</v>
      </c>
      <c r="B46" s="632" t="s">
        <v>1238</v>
      </c>
      <c r="C46" s="218"/>
      <c r="D46" s="41" t="s">
        <v>154</v>
      </c>
      <c r="E46" s="40" t="s">
        <v>35</v>
      </c>
      <c r="F46" s="43" t="s">
        <v>155</v>
      </c>
      <c r="G46" s="43"/>
      <c r="H46" s="261"/>
      <c r="I46" s="369"/>
      <c r="J46" s="505"/>
      <c r="K46" s="400">
        <f t="shared" si="0"/>
        <v>0</v>
      </c>
      <c r="L46" s="401">
        <f t="shared" si="1"/>
        <v>0</v>
      </c>
      <c r="M46" s="44">
        <v>325</v>
      </c>
      <c r="N46" s="421">
        <f t="shared" si="2"/>
        <v>0</v>
      </c>
      <c r="O46" s="264"/>
      <c r="P46" s="115"/>
      <c r="Q46" s="115"/>
      <c r="R46" s="75"/>
    </row>
    <row r="47" spans="1:18" ht="15.75">
      <c r="A47" s="45" t="s">
        <v>411</v>
      </c>
      <c r="B47" s="710" t="s">
        <v>1491</v>
      </c>
      <c r="C47" s="218"/>
      <c r="D47" s="41" t="s">
        <v>1393</v>
      </c>
      <c r="E47" s="40" t="s">
        <v>35</v>
      </c>
      <c r="F47" s="43" t="s">
        <v>1395</v>
      </c>
      <c r="G47" s="43"/>
      <c r="H47" s="261"/>
      <c r="I47" s="369"/>
      <c r="J47" s="505"/>
      <c r="K47" s="400">
        <f t="shared" si="0"/>
        <v>0</v>
      </c>
      <c r="L47" s="401">
        <f t="shared" si="1"/>
        <v>0</v>
      </c>
      <c r="M47" s="44">
        <v>5</v>
      </c>
      <c r="N47" s="421">
        <f t="shared" si="2"/>
        <v>0</v>
      </c>
      <c r="O47" s="264"/>
      <c r="P47" s="115"/>
      <c r="Q47" s="115"/>
      <c r="R47" s="75"/>
    </row>
    <row r="48" spans="1:18" ht="15.75">
      <c r="A48" s="45" t="s">
        <v>412</v>
      </c>
      <c r="B48" s="710" t="s">
        <v>1492</v>
      </c>
      <c r="C48" s="218"/>
      <c r="D48" s="41" t="s">
        <v>1394</v>
      </c>
      <c r="E48" s="40" t="s">
        <v>35</v>
      </c>
      <c r="F48" s="43" t="s">
        <v>1395</v>
      </c>
      <c r="G48" s="43"/>
      <c r="H48" s="261"/>
      <c r="I48" s="369"/>
      <c r="J48" s="505"/>
      <c r="K48" s="400">
        <f t="shared" si="0"/>
        <v>0</v>
      </c>
      <c r="L48" s="401">
        <f t="shared" si="1"/>
        <v>0</v>
      </c>
      <c r="M48" s="44">
        <v>5</v>
      </c>
      <c r="N48" s="421">
        <f t="shared" si="2"/>
        <v>0</v>
      </c>
      <c r="O48" s="264"/>
      <c r="P48" s="115"/>
      <c r="Q48" s="115"/>
      <c r="R48" s="75"/>
    </row>
    <row r="49" spans="1:18" ht="15.75">
      <c r="A49" s="45" t="s">
        <v>413</v>
      </c>
      <c r="B49" s="632" t="s">
        <v>1239</v>
      </c>
      <c r="C49" s="218"/>
      <c r="D49" s="41" t="s">
        <v>156</v>
      </c>
      <c r="E49" s="40" t="s">
        <v>35</v>
      </c>
      <c r="F49" s="43" t="s">
        <v>155</v>
      </c>
      <c r="G49" s="43"/>
      <c r="H49" s="261"/>
      <c r="I49" s="369"/>
      <c r="J49" s="505"/>
      <c r="K49" s="400">
        <f t="shared" si="0"/>
        <v>0</v>
      </c>
      <c r="L49" s="401">
        <f t="shared" si="1"/>
        <v>0</v>
      </c>
      <c r="M49" s="44">
        <v>400</v>
      </c>
      <c r="N49" s="421">
        <f t="shared" si="2"/>
        <v>0</v>
      </c>
      <c r="O49" s="264"/>
      <c r="P49" s="115"/>
      <c r="Q49" s="115"/>
      <c r="R49" s="75"/>
    </row>
    <row r="50" spans="1:18" ht="15.75">
      <c r="A50" s="45" t="s">
        <v>414</v>
      </c>
      <c r="B50" s="632" t="s">
        <v>1240</v>
      </c>
      <c r="C50" s="218"/>
      <c r="D50" s="41" t="s">
        <v>157</v>
      </c>
      <c r="E50" s="40" t="s">
        <v>35</v>
      </c>
      <c r="F50" s="43" t="s">
        <v>155</v>
      </c>
      <c r="G50" s="43"/>
      <c r="H50" s="261"/>
      <c r="I50" s="369"/>
      <c r="J50" s="505"/>
      <c r="K50" s="400">
        <f t="shared" si="0"/>
        <v>0</v>
      </c>
      <c r="L50" s="401">
        <f t="shared" si="1"/>
        <v>0</v>
      </c>
      <c r="M50" s="44">
        <v>400</v>
      </c>
      <c r="N50" s="421">
        <f t="shared" si="2"/>
        <v>0</v>
      </c>
      <c r="O50" s="264"/>
      <c r="P50" s="115"/>
      <c r="Q50" s="115"/>
      <c r="R50" s="75"/>
    </row>
    <row r="51" spans="1:18" ht="31.5">
      <c r="A51" s="45" t="s">
        <v>415</v>
      </c>
      <c r="B51" s="632" t="s">
        <v>1241</v>
      </c>
      <c r="C51" s="218"/>
      <c r="D51" s="41" t="s">
        <v>574</v>
      </c>
      <c r="E51" s="40" t="s">
        <v>35</v>
      </c>
      <c r="F51" s="43" t="s">
        <v>155</v>
      </c>
      <c r="G51" s="43"/>
      <c r="H51" s="261"/>
      <c r="I51" s="369"/>
      <c r="J51" s="505"/>
      <c r="K51" s="400">
        <f t="shared" si="0"/>
        <v>0</v>
      </c>
      <c r="L51" s="401">
        <f t="shared" si="1"/>
        <v>0</v>
      </c>
      <c r="M51" s="44">
        <v>30</v>
      </c>
      <c r="N51" s="421">
        <f t="shared" si="2"/>
        <v>0</v>
      </c>
      <c r="O51" s="264"/>
      <c r="P51" s="115"/>
      <c r="Q51" s="115"/>
      <c r="R51" s="75"/>
    </row>
    <row r="52" spans="1:18" ht="15.75">
      <c r="A52" s="45" t="s">
        <v>416</v>
      </c>
      <c r="B52" s="632" t="s">
        <v>1242</v>
      </c>
      <c r="C52" s="218"/>
      <c r="D52" s="41" t="s">
        <v>158</v>
      </c>
      <c r="E52" s="40" t="s">
        <v>35</v>
      </c>
      <c r="F52" s="43" t="s">
        <v>155</v>
      </c>
      <c r="G52" s="43"/>
      <c r="H52" s="261"/>
      <c r="I52" s="369"/>
      <c r="J52" s="505"/>
      <c r="K52" s="400">
        <f t="shared" si="0"/>
        <v>0</v>
      </c>
      <c r="L52" s="401">
        <f t="shared" si="1"/>
        <v>0</v>
      </c>
      <c r="M52" s="44">
        <v>250</v>
      </c>
      <c r="N52" s="421">
        <f t="shared" si="2"/>
        <v>0</v>
      </c>
      <c r="O52" s="264"/>
      <c r="P52" s="115"/>
      <c r="Q52" s="115"/>
      <c r="R52" s="75"/>
    </row>
    <row r="53" spans="1:18" ht="31.5">
      <c r="A53" s="45" t="s">
        <v>417</v>
      </c>
      <c r="B53" s="632" t="s">
        <v>1243</v>
      </c>
      <c r="C53" s="218"/>
      <c r="D53" s="41" t="s">
        <v>575</v>
      </c>
      <c r="E53" s="40" t="s">
        <v>35</v>
      </c>
      <c r="F53" s="43" t="s">
        <v>155</v>
      </c>
      <c r="G53" s="43"/>
      <c r="H53" s="261"/>
      <c r="I53" s="369"/>
      <c r="J53" s="505"/>
      <c r="K53" s="400">
        <f t="shared" si="0"/>
        <v>0</v>
      </c>
      <c r="L53" s="401">
        <f t="shared" si="1"/>
        <v>0</v>
      </c>
      <c r="M53" s="44">
        <v>50</v>
      </c>
      <c r="N53" s="421">
        <f t="shared" si="2"/>
        <v>0</v>
      </c>
      <c r="O53" s="264"/>
      <c r="P53" s="115"/>
      <c r="Q53" s="115"/>
      <c r="R53" s="75"/>
    </row>
    <row r="54" spans="1:18" ht="15.75">
      <c r="A54" s="45" t="s">
        <v>418</v>
      </c>
      <c r="B54" s="632" t="s">
        <v>1244</v>
      </c>
      <c r="C54" s="218"/>
      <c r="D54" s="41" t="s">
        <v>1396</v>
      </c>
      <c r="E54" s="40" t="s">
        <v>35</v>
      </c>
      <c r="F54" s="43" t="s">
        <v>155</v>
      </c>
      <c r="G54" s="43"/>
      <c r="H54" s="261"/>
      <c r="I54" s="369"/>
      <c r="J54" s="505"/>
      <c r="K54" s="400">
        <f t="shared" si="0"/>
        <v>0</v>
      </c>
      <c r="L54" s="401">
        <f t="shared" si="1"/>
        <v>0</v>
      </c>
      <c r="M54" s="44">
        <v>170</v>
      </c>
      <c r="N54" s="421">
        <f t="shared" si="2"/>
        <v>0</v>
      </c>
      <c r="O54" s="264"/>
      <c r="P54" s="115"/>
      <c r="Q54" s="115"/>
      <c r="R54" s="75"/>
    </row>
    <row r="55" spans="1:18" ht="15.75">
      <c r="A55" s="45" t="s">
        <v>419</v>
      </c>
      <c r="B55" s="632" t="s">
        <v>1245</v>
      </c>
      <c r="C55" s="218"/>
      <c r="D55" s="41" t="s">
        <v>576</v>
      </c>
      <c r="E55" s="40" t="s">
        <v>35</v>
      </c>
      <c r="F55" s="43" t="s">
        <v>155</v>
      </c>
      <c r="G55" s="43"/>
      <c r="H55" s="261"/>
      <c r="I55" s="369"/>
      <c r="J55" s="505"/>
      <c r="K55" s="400">
        <f t="shared" si="0"/>
        <v>0</v>
      </c>
      <c r="L55" s="401">
        <f t="shared" si="1"/>
        <v>0</v>
      </c>
      <c r="M55" s="44">
        <v>215</v>
      </c>
      <c r="N55" s="421">
        <f t="shared" si="2"/>
        <v>0</v>
      </c>
      <c r="O55" s="264"/>
      <c r="P55" s="115"/>
      <c r="Q55" s="115"/>
      <c r="R55" s="75"/>
    </row>
    <row r="56" spans="1:18" ht="15.75">
      <c r="A56" s="45" t="s">
        <v>420</v>
      </c>
      <c r="B56" s="632" t="s">
        <v>1246</v>
      </c>
      <c r="C56" s="218"/>
      <c r="D56" s="41" t="s">
        <v>159</v>
      </c>
      <c r="E56" s="40" t="s">
        <v>35</v>
      </c>
      <c r="F56" s="43" t="s">
        <v>155</v>
      </c>
      <c r="G56" s="43"/>
      <c r="H56" s="261"/>
      <c r="I56" s="369"/>
      <c r="J56" s="505"/>
      <c r="K56" s="400">
        <f t="shared" si="0"/>
        <v>0</v>
      </c>
      <c r="L56" s="401">
        <f t="shared" si="1"/>
        <v>0</v>
      </c>
      <c r="M56" s="44">
        <v>220</v>
      </c>
      <c r="N56" s="421">
        <f t="shared" si="2"/>
        <v>0</v>
      </c>
      <c r="O56" s="264"/>
      <c r="P56" s="115"/>
      <c r="Q56" s="115"/>
      <c r="R56" s="75"/>
    </row>
    <row r="57" spans="1:18" ht="15.75">
      <c r="A57" s="45" t="s">
        <v>421</v>
      </c>
      <c r="B57" s="632" t="s">
        <v>1247</v>
      </c>
      <c r="C57" s="218"/>
      <c r="D57" s="41" t="s">
        <v>160</v>
      </c>
      <c r="E57" s="40" t="s">
        <v>161</v>
      </c>
      <c r="F57" s="43" t="s">
        <v>155</v>
      </c>
      <c r="G57" s="43"/>
      <c r="H57" s="261"/>
      <c r="I57" s="369"/>
      <c r="J57" s="505"/>
      <c r="K57" s="400">
        <f t="shared" si="0"/>
        <v>0</v>
      </c>
      <c r="L57" s="401">
        <f t="shared" si="1"/>
        <v>0</v>
      </c>
      <c r="M57" s="44">
        <v>150</v>
      </c>
      <c r="N57" s="421">
        <f t="shared" si="2"/>
        <v>0</v>
      </c>
      <c r="O57" s="264"/>
      <c r="P57" s="115"/>
      <c r="Q57" s="115"/>
      <c r="R57" s="75"/>
    </row>
    <row r="58" spans="1:18" ht="15.75">
      <c r="A58" s="45" t="s">
        <v>459</v>
      </c>
      <c r="B58" s="632" t="s">
        <v>1248</v>
      </c>
      <c r="C58" s="218"/>
      <c r="D58" s="41" t="s">
        <v>162</v>
      </c>
      <c r="E58" s="40" t="s">
        <v>35</v>
      </c>
      <c r="F58" s="43" t="s">
        <v>155</v>
      </c>
      <c r="G58" s="43"/>
      <c r="H58" s="261"/>
      <c r="I58" s="369"/>
      <c r="J58" s="505"/>
      <c r="K58" s="400">
        <f t="shared" si="0"/>
        <v>0</v>
      </c>
      <c r="L58" s="401">
        <f t="shared" si="1"/>
        <v>0</v>
      </c>
      <c r="M58" s="44">
        <v>190</v>
      </c>
      <c r="N58" s="421">
        <f t="shared" si="2"/>
        <v>0</v>
      </c>
      <c r="O58" s="264"/>
      <c r="P58" s="115"/>
      <c r="Q58" s="115"/>
      <c r="R58" s="75"/>
    </row>
    <row r="59" spans="1:18" ht="15.75">
      <c r="A59" s="45" t="s">
        <v>460</v>
      </c>
      <c r="B59" s="632" t="s">
        <v>1249</v>
      </c>
      <c r="C59" s="218"/>
      <c r="D59" s="41" t="s">
        <v>577</v>
      </c>
      <c r="E59" s="40" t="s">
        <v>35</v>
      </c>
      <c r="F59" s="43" t="s">
        <v>155</v>
      </c>
      <c r="G59" s="43"/>
      <c r="H59" s="261"/>
      <c r="I59" s="369"/>
      <c r="J59" s="505"/>
      <c r="K59" s="400">
        <f t="shared" si="0"/>
        <v>0</v>
      </c>
      <c r="L59" s="401">
        <f t="shared" si="1"/>
        <v>0</v>
      </c>
      <c r="M59" s="44">
        <v>190</v>
      </c>
      <c r="N59" s="421">
        <f t="shared" si="2"/>
        <v>0</v>
      </c>
      <c r="O59" s="264"/>
      <c r="P59" s="115"/>
      <c r="Q59" s="115"/>
      <c r="R59" s="75"/>
    </row>
    <row r="60" spans="1:18" ht="15.75">
      <c r="A60" s="45" t="s">
        <v>461</v>
      </c>
      <c r="B60" s="632" t="s">
        <v>1250</v>
      </c>
      <c r="C60" s="218"/>
      <c r="D60" s="41" t="s">
        <v>612</v>
      </c>
      <c r="E60" s="40" t="s">
        <v>35</v>
      </c>
      <c r="F60" s="43" t="s">
        <v>155</v>
      </c>
      <c r="G60" s="43"/>
      <c r="H60" s="261"/>
      <c r="I60" s="369"/>
      <c r="J60" s="505"/>
      <c r="K60" s="400">
        <f t="shared" si="0"/>
        <v>0</v>
      </c>
      <c r="L60" s="401">
        <f t="shared" si="1"/>
        <v>0</v>
      </c>
      <c r="M60" s="44">
        <v>90</v>
      </c>
      <c r="N60" s="421">
        <f t="shared" si="2"/>
        <v>0</v>
      </c>
      <c r="O60" s="264"/>
      <c r="P60" s="115"/>
      <c r="Q60" s="115"/>
      <c r="R60" s="75"/>
    </row>
    <row r="61" spans="1:18" ht="15.75">
      <c r="A61" s="45" t="s">
        <v>462</v>
      </c>
      <c r="B61" s="632" t="s">
        <v>1251</v>
      </c>
      <c r="C61" s="218"/>
      <c r="D61" s="41" t="s">
        <v>647</v>
      </c>
      <c r="E61" s="40" t="s">
        <v>35</v>
      </c>
      <c r="F61" s="43" t="s">
        <v>155</v>
      </c>
      <c r="G61" s="43"/>
      <c r="H61" s="261"/>
      <c r="I61" s="369"/>
      <c r="J61" s="505"/>
      <c r="K61" s="400">
        <f t="shared" si="0"/>
        <v>0</v>
      </c>
      <c r="L61" s="401">
        <f t="shared" si="1"/>
        <v>0</v>
      </c>
      <c r="M61" s="44">
        <v>70</v>
      </c>
      <c r="N61" s="421">
        <f t="shared" si="2"/>
        <v>0</v>
      </c>
      <c r="O61" s="264"/>
      <c r="P61" s="115"/>
      <c r="Q61" s="115"/>
      <c r="R61" s="75"/>
    </row>
    <row r="62" spans="1:18" ht="15.75">
      <c r="A62" s="45" t="s">
        <v>463</v>
      </c>
      <c r="B62" s="632" t="s">
        <v>1252</v>
      </c>
      <c r="C62" s="218"/>
      <c r="D62" s="41" t="s">
        <v>578</v>
      </c>
      <c r="E62" s="40" t="s">
        <v>35</v>
      </c>
      <c r="F62" s="43" t="s">
        <v>105</v>
      </c>
      <c r="G62" s="43"/>
      <c r="H62" s="261"/>
      <c r="I62" s="369"/>
      <c r="J62" s="505"/>
      <c r="K62" s="400">
        <f t="shared" si="0"/>
        <v>0</v>
      </c>
      <c r="L62" s="401">
        <f t="shared" si="1"/>
        <v>0</v>
      </c>
      <c r="M62" s="44">
        <v>20</v>
      </c>
      <c r="N62" s="421">
        <f t="shared" si="2"/>
        <v>0</v>
      </c>
      <c r="O62" s="264"/>
      <c r="P62" s="115"/>
      <c r="Q62" s="115"/>
      <c r="R62" s="75"/>
    </row>
    <row r="63" spans="1:18" ht="15.75">
      <c r="A63" s="45" t="s">
        <v>464</v>
      </c>
      <c r="B63" s="632" t="s">
        <v>1253</v>
      </c>
      <c r="C63" s="218"/>
      <c r="D63" s="41" t="s">
        <v>2335</v>
      </c>
      <c r="E63" s="40" t="s">
        <v>35</v>
      </c>
      <c r="F63" s="43" t="s">
        <v>155</v>
      </c>
      <c r="G63" s="43"/>
      <c r="H63" s="261"/>
      <c r="I63" s="369"/>
      <c r="J63" s="505"/>
      <c r="K63" s="400">
        <f t="shared" si="0"/>
        <v>0</v>
      </c>
      <c r="L63" s="401">
        <f t="shared" si="1"/>
        <v>0</v>
      </c>
      <c r="M63" s="44">
        <v>40</v>
      </c>
      <c r="N63" s="421">
        <f t="shared" si="2"/>
        <v>0</v>
      </c>
      <c r="O63" s="264"/>
      <c r="P63" s="115"/>
      <c r="Q63" s="115"/>
      <c r="R63" s="75"/>
    </row>
    <row r="64" spans="1:18" ht="15.75">
      <c r="A64" s="45" t="s">
        <v>465</v>
      </c>
      <c r="B64" s="710" t="s">
        <v>1493</v>
      </c>
      <c r="C64" s="218"/>
      <c r="D64" s="41" t="s">
        <v>2336</v>
      </c>
      <c r="E64" s="40" t="s">
        <v>35</v>
      </c>
      <c r="F64" s="43" t="s">
        <v>155</v>
      </c>
      <c r="G64" s="43"/>
      <c r="H64" s="261"/>
      <c r="I64" s="369"/>
      <c r="J64" s="505"/>
      <c r="K64" s="400">
        <f t="shared" si="0"/>
        <v>0</v>
      </c>
      <c r="L64" s="401">
        <f t="shared" si="1"/>
        <v>0</v>
      </c>
      <c r="M64" s="44">
        <v>10</v>
      </c>
      <c r="N64" s="421">
        <f t="shared" si="2"/>
        <v>0</v>
      </c>
      <c r="O64" s="264"/>
      <c r="P64" s="115"/>
      <c r="Q64" s="115"/>
      <c r="R64" s="75"/>
    </row>
    <row r="65" spans="1:18" ht="31.5">
      <c r="A65" s="45" t="s">
        <v>466</v>
      </c>
      <c r="B65" s="632" t="s">
        <v>1254</v>
      </c>
      <c r="C65" s="218"/>
      <c r="D65" s="41" t="s">
        <v>1441</v>
      </c>
      <c r="E65" s="40" t="s">
        <v>39</v>
      </c>
      <c r="F65" s="317" t="s">
        <v>105</v>
      </c>
      <c r="G65" s="317"/>
      <c r="H65" s="261"/>
      <c r="I65" s="369"/>
      <c r="J65" s="505"/>
      <c r="K65" s="400">
        <f t="shared" si="0"/>
        <v>0</v>
      </c>
      <c r="L65" s="401">
        <f t="shared" si="1"/>
        <v>0</v>
      </c>
      <c r="M65" s="44">
        <v>270</v>
      </c>
      <c r="N65" s="421">
        <f t="shared" si="2"/>
        <v>0</v>
      </c>
      <c r="O65" s="264"/>
      <c r="P65" s="115"/>
      <c r="Q65" s="115"/>
      <c r="R65" s="75"/>
    </row>
    <row r="66" spans="1:18" ht="15.75">
      <c r="A66" s="45" t="s">
        <v>467</v>
      </c>
      <c r="B66" s="632" t="s">
        <v>1255</v>
      </c>
      <c r="C66" s="218"/>
      <c r="D66" s="41" t="s">
        <v>579</v>
      </c>
      <c r="E66" s="40" t="s">
        <v>35</v>
      </c>
      <c r="F66" s="317" t="s">
        <v>105</v>
      </c>
      <c r="G66" s="317"/>
      <c r="H66" s="261"/>
      <c r="I66" s="369"/>
      <c r="J66" s="505"/>
      <c r="K66" s="400">
        <f t="shared" si="0"/>
        <v>0</v>
      </c>
      <c r="L66" s="401">
        <f t="shared" si="1"/>
        <v>0</v>
      </c>
      <c r="M66" s="44">
        <v>150</v>
      </c>
      <c r="N66" s="421">
        <f t="shared" si="2"/>
        <v>0</v>
      </c>
      <c r="O66" s="264"/>
      <c r="P66" s="115"/>
      <c r="Q66" s="115"/>
      <c r="R66" s="75"/>
    </row>
    <row r="67" spans="1:18" ht="15.75">
      <c r="A67" s="45" t="s">
        <v>469</v>
      </c>
      <c r="B67" s="632" t="s">
        <v>1256</v>
      </c>
      <c r="C67" s="218"/>
      <c r="D67" s="41" t="s">
        <v>580</v>
      </c>
      <c r="E67" s="40" t="s">
        <v>35</v>
      </c>
      <c r="F67" s="317" t="s">
        <v>105</v>
      </c>
      <c r="G67" s="317"/>
      <c r="H67" s="261"/>
      <c r="I67" s="369"/>
      <c r="J67" s="505"/>
      <c r="K67" s="400">
        <f t="shared" si="0"/>
        <v>0</v>
      </c>
      <c r="L67" s="401">
        <f t="shared" si="1"/>
        <v>0</v>
      </c>
      <c r="M67" s="44">
        <v>10</v>
      </c>
      <c r="N67" s="421">
        <f t="shared" si="2"/>
        <v>0</v>
      </c>
      <c r="O67" s="264"/>
      <c r="P67" s="115"/>
      <c r="Q67" s="115"/>
      <c r="R67" s="75"/>
    </row>
    <row r="68" spans="1:18" ht="15.75">
      <c r="A68" s="45" t="s">
        <v>471</v>
      </c>
      <c r="B68" s="632" t="s">
        <v>1257</v>
      </c>
      <c r="C68" s="218"/>
      <c r="D68" s="41" t="s">
        <v>581</v>
      </c>
      <c r="E68" s="40" t="s">
        <v>35</v>
      </c>
      <c r="F68" s="317" t="s">
        <v>105</v>
      </c>
      <c r="G68" s="317"/>
      <c r="H68" s="261"/>
      <c r="I68" s="369"/>
      <c r="J68" s="505"/>
      <c r="K68" s="400">
        <f t="shared" si="0"/>
        <v>0</v>
      </c>
      <c r="L68" s="401">
        <f t="shared" si="1"/>
        <v>0</v>
      </c>
      <c r="M68" s="44">
        <v>30</v>
      </c>
      <c r="N68" s="421">
        <f t="shared" si="2"/>
        <v>0</v>
      </c>
      <c r="O68" s="264"/>
      <c r="P68" s="115"/>
      <c r="Q68" s="115"/>
      <c r="R68" s="75"/>
    </row>
    <row r="69" spans="1:18" ht="15.75">
      <c r="A69" s="45" t="s">
        <v>473</v>
      </c>
      <c r="B69" s="632" t="s">
        <v>1258</v>
      </c>
      <c r="C69" s="218"/>
      <c r="D69" s="41" t="s">
        <v>582</v>
      </c>
      <c r="E69" s="40" t="s">
        <v>35</v>
      </c>
      <c r="F69" s="317" t="s">
        <v>105</v>
      </c>
      <c r="G69" s="317"/>
      <c r="H69" s="261"/>
      <c r="I69" s="369"/>
      <c r="J69" s="505"/>
      <c r="K69" s="400">
        <f t="shared" si="0"/>
        <v>0</v>
      </c>
      <c r="L69" s="401">
        <f t="shared" si="1"/>
        <v>0</v>
      </c>
      <c r="M69" s="44">
        <v>10</v>
      </c>
      <c r="N69" s="421">
        <f t="shared" si="2"/>
        <v>0</v>
      </c>
      <c r="O69" s="264"/>
      <c r="P69" s="115"/>
      <c r="Q69" s="115"/>
      <c r="R69" s="75"/>
    </row>
    <row r="70" spans="1:18" ht="15.75">
      <c r="A70" s="45" t="s">
        <v>475</v>
      </c>
      <c r="B70" s="632" t="s">
        <v>1259</v>
      </c>
      <c r="C70" s="218"/>
      <c r="D70" s="41" t="s">
        <v>602</v>
      </c>
      <c r="E70" s="40" t="s">
        <v>39</v>
      </c>
      <c r="F70" s="43" t="s">
        <v>105</v>
      </c>
      <c r="G70" s="43"/>
      <c r="H70" s="261"/>
      <c r="I70" s="369"/>
      <c r="J70" s="505"/>
      <c r="K70" s="400">
        <f t="shared" si="0"/>
        <v>0</v>
      </c>
      <c r="L70" s="401">
        <f t="shared" si="1"/>
        <v>0</v>
      </c>
      <c r="M70" s="44">
        <v>1600</v>
      </c>
      <c r="N70" s="421">
        <f t="shared" si="2"/>
        <v>0</v>
      </c>
      <c r="O70" s="264"/>
      <c r="P70" s="115"/>
      <c r="Q70" s="115"/>
      <c r="R70" s="75"/>
    </row>
    <row r="71" spans="1:18" ht="15.75">
      <c r="A71" s="45" t="s">
        <v>477</v>
      </c>
      <c r="B71" s="632" t="s">
        <v>1260</v>
      </c>
      <c r="C71" s="218"/>
      <c r="D71" s="41" t="s">
        <v>163</v>
      </c>
      <c r="E71" s="40" t="s">
        <v>39</v>
      </c>
      <c r="F71" s="43" t="s">
        <v>105</v>
      </c>
      <c r="G71" s="43"/>
      <c r="H71" s="261"/>
      <c r="I71" s="369"/>
      <c r="J71" s="505"/>
      <c r="K71" s="400">
        <f t="shared" si="0"/>
        <v>0</v>
      </c>
      <c r="L71" s="401">
        <f t="shared" si="1"/>
        <v>0</v>
      </c>
      <c r="M71" s="44">
        <v>180</v>
      </c>
      <c r="N71" s="421">
        <f t="shared" si="2"/>
        <v>0</v>
      </c>
      <c r="O71" s="264"/>
      <c r="P71" s="115"/>
      <c r="Q71" s="115"/>
      <c r="R71" s="75"/>
    </row>
    <row r="72" spans="1:18" s="311" customFormat="1" ht="15.75">
      <c r="A72" s="45" t="s">
        <v>479</v>
      </c>
      <c r="B72" s="632" t="s">
        <v>1261</v>
      </c>
      <c r="C72" s="218"/>
      <c r="D72" s="53" t="s">
        <v>613</v>
      </c>
      <c r="E72" s="54" t="s">
        <v>39</v>
      </c>
      <c r="F72" s="43" t="s">
        <v>105</v>
      </c>
      <c r="G72" s="43"/>
      <c r="H72" s="261"/>
      <c r="I72" s="369"/>
      <c r="J72" s="505"/>
      <c r="K72" s="400">
        <f t="shared" si="0"/>
        <v>0</v>
      </c>
      <c r="L72" s="401">
        <f t="shared" si="1"/>
        <v>0</v>
      </c>
      <c r="M72" s="190">
        <v>930</v>
      </c>
      <c r="N72" s="421">
        <f t="shared" si="2"/>
        <v>0</v>
      </c>
      <c r="O72" s="264"/>
      <c r="P72" s="115"/>
      <c r="Q72" s="115"/>
      <c r="R72" s="374"/>
    </row>
    <row r="73" spans="1:18" ht="15.75">
      <c r="A73" s="45" t="s">
        <v>481</v>
      </c>
      <c r="B73" s="632" t="s">
        <v>1262</v>
      </c>
      <c r="C73" s="218"/>
      <c r="D73" s="41" t="s">
        <v>584</v>
      </c>
      <c r="E73" s="40" t="s">
        <v>39</v>
      </c>
      <c r="F73" s="43" t="s">
        <v>105</v>
      </c>
      <c r="G73" s="43"/>
      <c r="H73" s="261"/>
      <c r="I73" s="369"/>
      <c r="J73" s="505"/>
      <c r="K73" s="400">
        <f t="shared" si="0"/>
        <v>0</v>
      </c>
      <c r="L73" s="401">
        <f t="shared" si="1"/>
        <v>0</v>
      </c>
      <c r="M73" s="44">
        <v>900</v>
      </c>
      <c r="N73" s="421">
        <f t="shared" si="2"/>
        <v>0</v>
      </c>
      <c r="O73" s="264"/>
      <c r="P73" s="115"/>
      <c r="Q73" s="115"/>
      <c r="R73" s="75"/>
    </row>
    <row r="74" spans="1:18" ht="15.75">
      <c r="A74" s="45" t="s">
        <v>483</v>
      </c>
      <c r="B74" s="632" t="s">
        <v>1263</v>
      </c>
      <c r="C74" s="218"/>
      <c r="D74" s="41" t="s">
        <v>658</v>
      </c>
      <c r="E74" s="40" t="s">
        <v>39</v>
      </c>
      <c r="F74" s="317" t="s">
        <v>105</v>
      </c>
      <c r="G74" s="317"/>
      <c r="H74" s="261"/>
      <c r="I74" s="369"/>
      <c r="J74" s="505"/>
      <c r="K74" s="400">
        <f t="shared" si="0"/>
        <v>0</v>
      </c>
      <c r="L74" s="401">
        <f t="shared" si="1"/>
        <v>0</v>
      </c>
      <c r="M74" s="44">
        <v>300</v>
      </c>
      <c r="N74" s="421">
        <f t="shared" si="2"/>
        <v>0</v>
      </c>
      <c r="O74" s="264"/>
      <c r="P74" s="115"/>
      <c r="Q74" s="115"/>
      <c r="R74" s="75"/>
    </row>
    <row r="75" spans="1:18" ht="15.75">
      <c r="A75" s="45" t="s">
        <v>485</v>
      </c>
      <c r="B75" s="632" t="s">
        <v>1264</v>
      </c>
      <c r="C75" s="218"/>
      <c r="D75" s="41" t="s">
        <v>659</v>
      </c>
      <c r="E75" s="40" t="s">
        <v>39</v>
      </c>
      <c r="F75" s="317" t="s">
        <v>105</v>
      </c>
      <c r="G75" s="317"/>
      <c r="H75" s="261"/>
      <c r="I75" s="369"/>
      <c r="J75" s="505"/>
      <c r="K75" s="400">
        <f t="shared" si="0"/>
        <v>0</v>
      </c>
      <c r="L75" s="401">
        <f t="shared" si="1"/>
        <v>0</v>
      </c>
      <c r="M75" s="44">
        <v>150</v>
      </c>
      <c r="N75" s="421">
        <f t="shared" si="2"/>
        <v>0</v>
      </c>
      <c r="O75" s="264"/>
      <c r="P75" s="115"/>
      <c r="Q75" s="115"/>
      <c r="R75" s="75"/>
    </row>
    <row r="76" spans="1:18" ht="15.75">
      <c r="A76" s="45" t="s">
        <v>487</v>
      </c>
      <c r="B76" s="632" t="s">
        <v>1265</v>
      </c>
      <c r="C76" s="218"/>
      <c r="D76" s="41" t="s">
        <v>660</v>
      </c>
      <c r="E76" s="40" t="s">
        <v>39</v>
      </c>
      <c r="F76" s="317" t="s">
        <v>105</v>
      </c>
      <c r="G76" s="317"/>
      <c r="H76" s="261"/>
      <c r="I76" s="369"/>
      <c r="J76" s="505"/>
      <c r="K76" s="400">
        <f t="shared" si="0"/>
        <v>0</v>
      </c>
      <c r="L76" s="401">
        <f t="shared" si="1"/>
        <v>0</v>
      </c>
      <c r="M76" s="44">
        <v>330</v>
      </c>
      <c r="N76" s="421">
        <f t="shared" si="2"/>
        <v>0</v>
      </c>
      <c r="O76" s="264"/>
      <c r="P76" s="115"/>
      <c r="Q76" s="115"/>
      <c r="R76" s="75"/>
    </row>
    <row r="77" spans="1:18" ht="15.75">
      <c r="A77" s="45" t="s">
        <v>812</v>
      </c>
      <c r="B77" s="632" t="s">
        <v>1266</v>
      </c>
      <c r="C77" s="218"/>
      <c r="D77" s="41" t="s">
        <v>648</v>
      </c>
      <c r="E77" s="40" t="s">
        <v>39</v>
      </c>
      <c r="F77" s="317" t="s">
        <v>645</v>
      </c>
      <c r="G77" s="317"/>
      <c r="H77" s="261"/>
      <c r="I77" s="369"/>
      <c r="J77" s="505"/>
      <c r="K77" s="400">
        <f t="shared" si="0"/>
        <v>0</v>
      </c>
      <c r="L77" s="401">
        <f t="shared" si="1"/>
        <v>0</v>
      </c>
      <c r="M77" s="44">
        <v>1800</v>
      </c>
      <c r="N77" s="421">
        <f t="shared" si="2"/>
        <v>0</v>
      </c>
      <c r="O77" s="264"/>
      <c r="P77" s="115"/>
      <c r="Q77" s="115"/>
      <c r="R77" s="75"/>
    </row>
    <row r="78" spans="1:18" ht="15.75">
      <c r="A78" s="45" t="s">
        <v>813</v>
      </c>
      <c r="B78" s="632" t="s">
        <v>1267</v>
      </c>
      <c r="C78" s="218"/>
      <c r="D78" s="41" t="s">
        <v>603</v>
      </c>
      <c r="E78" s="40" t="s">
        <v>39</v>
      </c>
      <c r="F78" s="317" t="s">
        <v>645</v>
      </c>
      <c r="G78" s="317"/>
      <c r="H78" s="261"/>
      <c r="I78" s="369"/>
      <c r="J78" s="505"/>
      <c r="K78" s="400">
        <f t="shared" si="0"/>
        <v>0</v>
      </c>
      <c r="L78" s="401">
        <f t="shared" si="1"/>
        <v>0</v>
      </c>
      <c r="M78" s="44">
        <v>630</v>
      </c>
      <c r="N78" s="421">
        <f t="shared" si="2"/>
        <v>0</v>
      </c>
      <c r="O78" s="264"/>
      <c r="P78" s="115"/>
      <c r="Q78" s="115"/>
      <c r="R78" s="75"/>
    </row>
    <row r="79" spans="1:18" ht="15.75">
      <c r="A79" s="45" t="s">
        <v>814</v>
      </c>
      <c r="B79" s="710" t="s">
        <v>1468</v>
      </c>
      <c r="C79" s="218"/>
      <c r="D79" s="41" t="s">
        <v>1442</v>
      </c>
      <c r="E79" s="40" t="s">
        <v>39</v>
      </c>
      <c r="F79" s="317" t="s">
        <v>1391</v>
      </c>
      <c r="G79" s="317"/>
      <c r="H79" s="261"/>
      <c r="I79" s="369"/>
      <c r="J79" s="505"/>
      <c r="K79" s="400">
        <f t="shared" si="0"/>
        <v>0</v>
      </c>
      <c r="L79" s="401">
        <f t="shared" si="1"/>
        <v>0</v>
      </c>
      <c r="M79" s="44">
        <v>200</v>
      </c>
      <c r="N79" s="421">
        <f t="shared" si="2"/>
        <v>0</v>
      </c>
      <c r="O79" s="264"/>
      <c r="P79" s="115"/>
      <c r="Q79" s="115"/>
      <c r="R79" s="75"/>
    </row>
    <row r="80" spans="1:18" ht="15.75">
      <c r="A80" s="45" t="s">
        <v>815</v>
      </c>
      <c r="B80" s="632" t="s">
        <v>1268</v>
      </c>
      <c r="C80" s="218"/>
      <c r="D80" s="41" t="s">
        <v>586</v>
      </c>
      <c r="E80" s="40" t="s">
        <v>39</v>
      </c>
      <c r="F80" s="43" t="s">
        <v>105</v>
      </c>
      <c r="G80" s="43"/>
      <c r="H80" s="261"/>
      <c r="I80" s="369"/>
      <c r="J80" s="505"/>
      <c r="K80" s="400">
        <f t="shared" ref="K80:K125" si="3">I80*J80/100</f>
        <v>0</v>
      </c>
      <c r="L80" s="401">
        <f t="shared" si="1"/>
        <v>0</v>
      </c>
      <c r="M80" s="44">
        <v>270</v>
      </c>
      <c r="N80" s="421">
        <f t="shared" si="2"/>
        <v>0</v>
      </c>
      <c r="O80" s="264"/>
      <c r="P80" s="115"/>
      <c r="Q80" s="115"/>
      <c r="R80" s="75"/>
    </row>
    <row r="81" spans="1:18" ht="15.75">
      <c r="A81" s="45" t="s">
        <v>860</v>
      </c>
      <c r="B81" s="710" t="s">
        <v>1469</v>
      </c>
      <c r="C81" s="218"/>
      <c r="D81" s="41" t="s">
        <v>1397</v>
      </c>
      <c r="E81" s="40"/>
      <c r="F81" s="317" t="s">
        <v>105</v>
      </c>
      <c r="G81" s="43"/>
      <c r="H81" s="261"/>
      <c r="I81" s="369"/>
      <c r="J81" s="505"/>
      <c r="K81" s="400">
        <f t="shared" si="3"/>
        <v>0</v>
      </c>
      <c r="L81" s="401">
        <f t="shared" si="1"/>
        <v>0</v>
      </c>
      <c r="M81" s="44">
        <v>400</v>
      </c>
      <c r="N81" s="421">
        <f t="shared" si="2"/>
        <v>0</v>
      </c>
      <c r="O81" s="264"/>
      <c r="P81" s="115"/>
      <c r="Q81" s="115"/>
      <c r="R81" s="75"/>
    </row>
    <row r="82" spans="1:18" ht="15.75">
      <c r="A82" s="45" t="s">
        <v>861</v>
      </c>
      <c r="B82" s="632" t="s">
        <v>1269</v>
      </c>
      <c r="C82" s="218"/>
      <c r="D82" s="41" t="s">
        <v>587</v>
      </c>
      <c r="E82" s="40" t="s">
        <v>39</v>
      </c>
      <c r="F82" s="43" t="s">
        <v>105</v>
      </c>
      <c r="G82" s="43"/>
      <c r="H82" s="261"/>
      <c r="I82" s="369"/>
      <c r="J82" s="505"/>
      <c r="K82" s="400">
        <f t="shared" si="3"/>
        <v>0</v>
      </c>
      <c r="L82" s="401">
        <f t="shared" si="1"/>
        <v>0</v>
      </c>
      <c r="M82" s="44">
        <v>800</v>
      </c>
      <c r="N82" s="421">
        <f t="shared" si="2"/>
        <v>0</v>
      </c>
      <c r="O82" s="264"/>
      <c r="P82" s="115"/>
      <c r="Q82" s="115"/>
      <c r="R82" s="75"/>
    </row>
    <row r="83" spans="1:18" ht="15.75">
      <c r="A83" s="45" t="s">
        <v>862</v>
      </c>
      <c r="B83" s="632" t="s">
        <v>1270</v>
      </c>
      <c r="C83" s="218"/>
      <c r="D83" s="41" t="s">
        <v>588</v>
      </c>
      <c r="E83" s="40" t="s">
        <v>39</v>
      </c>
      <c r="F83" s="43" t="s">
        <v>645</v>
      </c>
      <c r="G83" s="43"/>
      <c r="H83" s="261"/>
      <c r="I83" s="369"/>
      <c r="J83" s="505"/>
      <c r="K83" s="400">
        <f t="shared" si="3"/>
        <v>0</v>
      </c>
      <c r="L83" s="401">
        <f t="shared" si="1"/>
        <v>0</v>
      </c>
      <c r="M83" s="44">
        <v>750</v>
      </c>
      <c r="N83" s="421">
        <f t="shared" si="2"/>
        <v>0</v>
      </c>
      <c r="O83" s="264"/>
      <c r="P83" s="115"/>
      <c r="Q83" s="115"/>
      <c r="R83" s="75"/>
    </row>
    <row r="84" spans="1:18" ht="15.75">
      <c r="A84" s="45" t="s">
        <v>863</v>
      </c>
      <c r="B84" s="710" t="s">
        <v>1470</v>
      </c>
      <c r="C84" s="218"/>
      <c r="D84" s="41" t="s">
        <v>1398</v>
      </c>
      <c r="E84" s="40" t="s">
        <v>39</v>
      </c>
      <c r="F84" s="43" t="s">
        <v>617</v>
      </c>
      <c r="G84" s="43"/>
      <c r="H84" s="261"/>
      <c r="I84" s="369"/>
      <c r="J84" s="505"/>
      <c r="K84" s="400">
        <f t="shared" si="3"/>
        <v>0</v>
      </c>
      <c r="L84" s="401">
        <f t="shared" si="1"/>
        <v>0</v>
      </c>
      <c r="M84" s="44">
        <v>100</v>
      </c>
      <c r="N84" s="421">
        <f t="shared" si="2"/>
        <v>0</v>
      </c>
      <c r="O84" s="264"/>
      <c r="P84" s="115"/>
      <c r="Q84" s="115"/>
      <c r="R84" s="75"/>
    </row>
    <row r="85" spans="1:18" ht="15.75">
      <c r="A85" s="45" t="s">
        <v>864</v>
      </c>
      <c r="B85" s="710" t="s">
        <v>1471</v>
      </c>
      <c r="C85" s="218"/>
      <c r="D85" s="41" t="s">
        <v>1444</v>
      </c>
      <c r="E85" s="40" t="s">
        <v>39</v>
      </c>
      <c r="F85" s="43" t="s">
        <v>1443</v>
      </c>
      <c r="G85" s="43"/>
      <c r="H85" s="261"/>
      <c r="I85" s="369"/>
      <c r="J85" s="505"/>
      <c r="K85" s="400">
        <f t="shared" si="3"/>
        <v>0</v>
      </c>
      <c r="L85" s="401">
        <f t="shared" si="1"/>
        <v>0</v>
      </c>
      <c r="M85" s="44">
        <v>30</v>
      </c>
      <c r="N85" s="421">
        <f t="shared" si="2"/>
        <v>0</v>
      </c>
      <c r="O85" s="264"/>
      <c r="P85" s="115"/>
      <c r="Q85" s="115"/>
      <c r="R85" s="75"/>
    </row>
    <row r="86" spans="1:18" ht="15.75">
      <c r="A86" s="45" t="s">
        <v>865</v>
      </c>
      <c r="B86" s="632" t="s">
        <v>1272</v>
      </c>
      <c r="C86" s="218"/>
      <c r="D86" s="41" t="s">
        <v>589</v>
      </c>
      <c r="E86" s="40" t="s">
        <v>39</v>
      </c>
      <c r="F86" s="43" t="s">
        <v>645</v>
      </c>
      <c r="G86" s="43"/>
      <c r="H86" s="261"/>
      <c r="I86" s="369"/>
      <c r="J86" s="505"/>
      <c r="K86" s="400">
        <f t="shared" si="3"/>
        <v>0</v>
      </c>
      <c r="L86" s="401">
        <f t="shared" si="1"/>
        <v>0</v>
      </c>
      <c r="M86" s="44">
        <v>900</v>
      </c>
      <c r="N86" s="421">
        <f t="shared" si="2"/>
        <v>0</v>
      </c>
      <c r="O86" s="264"/>
      <c r="P86" s="115"/>
      <c r="Q86" s="115"/>
      <c r="R86" s="75"/>
    </row>
    <row r="87" spans="1:18" ht="15.75">
      <c r="A87" s="45" t="s">
        <v>866</v>
      </c>
      <c r="B87" s="710" t="s">
        <v>1472</v>
      </c>
      <c r="C87" s="218"/>
      <c r="D87" s="41" t="s">
        <v>1445</v>
      </c>
      <c r="E87" s="40"/>
      <c r="F87" s="43" t="s">
        <v>165</v>
      </c>
      <c r="G87" s="43"/>
      <c r="H87" s="261"/>
      <c r="I87" s="369"/>
      <c r="J87" s="505"/>
      <c r="K87" s="400">
        <f t="shared" si="3"/>
        <v>0</v>
      </c>
      <c r="L87" s="401">
        <f t="shared" si="1"/>
        <v>0</v>
      </c>
      <c r="M87" s="44">
        <v>100</v>
      </c>
      <c r="N87" s="421">
        <f t="shared" si="2"/>
        <v>0</v>
      </c>
      <c r="O87" s="264"/>
      <c r="P87" s="115"/>
      <c r="Q87" s="115"/>
      <c r="R87" s="75"/>
    </row>
    <row r="88" spans="1:18" ht="15.75">
      <c r="A88" s="45" t="s">
        <v>867</v>
      </c>
      <c r="B88" s="632" t="s">
        <v>1273</v>
      </c>
      <c r="C88" s="218"/>
      <c r="D88" s="41" t="s">
        <v>615</v>
      </c>
      <c r="E88" s="40" t="s">
        <v>39</v>
      </c>
      <c r="F88" s="43" t="s">
        <v>645</v>
      </c>
      <c r="G88" s="43"/>
      <c r="H88" s="261"/>
      <c r="I88" s="369"/>
      <c r="J88" s="505"/>
      <c r="K88" s="400">
        <f t="shared" si="3"/>
        <v>0</v>
      </c>
      <c r="L88" s="401">
        <f t="shared" si="1"/>
        <v>0</v>
      </c>
      <c r="M88" s="44">
        <v>700</v>
      </c>
      <c r="N88" s="421">
        <f t="shared" si="2"/>
        <v>0</v>
      </c>
      <c r="O88" s="264"/>
      <c r="P88" s="115"/>
      <c r="Q88" s="115"/>
      <c r="R88" s="75"/>
    </row>
    <row r="89" spans="1:18" ht="15.75">
      <c r="A89" s="45" t="s">
        <v>65</v>
      </c>
      <c r="B89" s="632" t="s">
        <v>1271</v>
      </c>
      <c r="C89" s="218"/>
      <c r="D89" s="41" t="s">
        <v>605</v>
      </c>
      <c r="E89" s="40" t="s">
        <v>39</v>
      </c>
      <c r="F89" s="318" t="s">
        <v>617</v>
      </c>
      <c r="G89" s="318"/>
      <c r="H89" s="261"/>
      <c r="I89" s="369"/>
      <c r="J89" s="505"/>
      <c r="K89" s="400">
        <f t="shared" si="3"/>
        <v>0</v>
      </c>
      <c r="L89" s="401">
        <f t="shared" si="1"/>
        <v>0</v>
      </c>
      <c r="M89" s="44">
        <v>300</v>
      </c>
      <c r="N89" s="421">
        <f t="shared" si="2"/>
        <v>0</v>
      </c>
      <c r="O89" s="264"/>
      <c r="P89" s="115"/>
      <c r="Q89" s="115"/>
      <c r="R89" s="75"/>
    </row>
    <row r="90" spans="1:18" ht="31.5">
      <c r="A90" s="45" t="s">
        <v>67</v>
      </c>
      <c r="B90" s="710" t="s">
        <v>1473</v>
      </c>
      <c r="C90" s="218"/>
      <c r="D90" s="41" t="s">
        <v>1399</v>
      </c>
      <c r="E90" s="40" t="s">
        <v>39</v>
      </c>
      <c r="F90" s="318" t="s">
        <v>617</v>
      </c>
      <c r="G90" s="318"/>
      <c r="H90" s="261"/>
      <c r="I90" s="369"/>
      <c r="J90" s="505"/>
      <c r="K90" s="400">
        <f t="shared" si="3"/>
        <v>0</v>
      </c>
      <c r="L90" s="401">
        <f t="shared" si="1"/>
        <v>0</v>
      </c>
      <c r="M90" s="44">
        <v>300</v>
      </c>
      <c r="N90" s="421">
        <f t="shared" si="2"/>
        <v>0</v>
      </c>
      <c r="O90" s="264"/>
      <c r="P90" s="115"/>
      <c r="Q90" s="115"/>
      <c r="R90" s="75"/>
    </row>
    <row r="91" spans="1:18" ht="15.75">
      <c r="A91" s="45" t="s">
        <v>69</v>
      </c>
      <c r="B91" s="632" t="s">
        <v>1274</v>
      </c>
      <c r="C91" s="218"/>
      <c r="D91" s="41" t="s">
        <v>606</v>
      </c>
      <c r="E91" s="40" t="s">
        <v>39</v>
      </c>
      <c r="F91" s="43" t="s">
        <v>617</v>
      </c>
      <c r="G91" s="43"/>
      <c r="H91" s="261"/>
      <c r="I91" s="369"/>
      <c r="J91" s="505"/>
      <c r="K91" s="400">
        <f t="shared" si="3"/>
        <v>0</v>
      </c>
      <c r="L91" s="401">
        <f t="shared" si="1"/>
        <v>0</v>
      </c>
      <c r="M91" s="44">
        <v>350</v>
      </c>
      <c r="N91" s="421">
        <f t="shared" si="2"/>
        <v>0</v>
      </c>
      <c r="O91" s="264"/>
      <c r="P91" s="115"/>
      <c r="Q91" s="115"/>
      <c r="R91" s="75"/>
    </row>
    <row r="92" spans="1:18" ht="15.75">
      <c r="A92" s="45" t="s">
        <v>70</v>
      </c>
      <c r="B92" s="632" t="s">
        <v>1276</v>
      </c>
      <c r="C92" s="218"/>
      <c r="D92" s="41" t="s">
        <v>590</v>
      </c>
      <c r="E92" s="40" t="s">
        <v>39</v>
      </c>
      <c r="F92" s="43" t="s">
        <v>617</v>
      </c>
      <c r="G92" s="43"/>
      <c r="H92" s="261"/>
      <c r="I92" s="369"/>
      <c r="J92" s="505"/>
      <c r="K92" s="400">
        <f t="shared" si="3"/>
        <v>0</v>
      </c>
      <c r="L92" s="401">
        <f t="shared" si="1"/>
        <v>0</v>
      </c>
      <c r="M92" s="44">
        <v>600</v>
      </c>
      <c r="N92" s="421">
        <f t="shared" si="2"/>
        <v>0</v>
      </c>
      <c r="O92" s="264"/>
      <c r="P92" s="115"/>
      <c r="Q92" s="115"/>
      <c r="R92" s="75"/>
    </row>
    <row r="93" spans="1:18" ht="15.75">
      <c r="A93" s="45" t="s">
        <v>71</v>
      </c>
      <c r="B93" s="710" t="s">
        <v>1474</v>
      </c>
      <c r="C93" s="218"/>
      <c r="D93" s="41" t="s">
        <v>1446</v>
      </c>
      <c r="E93" s="40" t="s">
        <v>39</v>
      </c>
      <c r="F93" s="43" t="s">
        <v>1392</v>
      </c>
      <c r="G93" s="43"/>
      <c r="H93" s="261"/>
      <c r="I93" s="369"/>
      <c r="J93" s="505"/>
      <c r="K93" s="400">
        <f t="shared" si="3"/>
        <v>0</v>
      </c>
      <c r="L93" s="401">
        <f t="shared" si="1"/>
        <v>0</v>
      </c>
      <c r="M93" s="44">
        <v>400</v>
      </c>
      <c r="N93" s="421">
        <f t="shared" si="2"/>
        <v>0</v>
      </c>
      <c r="O93" s="264"/>
      <c r="P93" s="115"/>
      <c r="Q93" s="115"/>
      <c r="R93" s="75"/>
    </row>
    <row r="94" spans="1:18" ht="15.75">
      <c r="A94" s="45" t="s">
        <v>72</v>
      </c>
      <c r="B94" s="710" t="s">
        <v>1475</v>
      </c>
      <c r="C94" s="218"/>
      <c r="D94" s="41" t="s">
        <v>1447</v>
      </c>
      <c r="E94" s="40" t="s">
        <v>39</v>
      </c>
      <c r="F94" s="43" t="s">
        <v>165</v>
      </c>
      <c r="G94" s="43"/>
      <c r="H94" s="261"/>
      <c r="I94" s="369"/>
      <c r="J94" s="505"/>
      <c r="K94" s="400">
        <f t="shared" si="3"/>
        <v>0</v>
      </c>
      <c r="L94" s="401">
        <f t="shared" si="1"/>
        <v>0</v>
      </c>
      <c r="M94" s="44">
        <v>100</v>
      </c>
      <c r="N94" s="421">
        <f t="shared" si="2"/>
        <v>0</v>
      </c>
      <c r="O94" s="264"/>
      <c r="P94" s="115"/>
      <c r="Q94" s="115"/>
      <c r="R94" s="75"/>
    </row>
    <row r="95" spans="1:18" ht="15.75">
      <c r="A95" s="45" t="s">
        <v>74</v>
      </c>
      <c r="B95" s="632" t="s">
        <v>1275</v>
      </c>
      <c r="C95" s="218"/>
      <c r="D95" s="41" t="s">
        <v>607</v>
      </c>
      <c r="E95" s="40" t="s">
        <v>39</v>
      </c>
      <c r="F95" s="43" t="s">
        <v>645</v>
      </c>
      <c r="G95" s="43"/>
      <c r="H95" s="261"/>
      <c r="I95" s="369"/>
      <c r="J95" s="505"/>
      <c r="K95" s="400">
        <f t="shared" si="3"/>
        <v>0</v>
      </c>
      <c r="L95" s="401">
        <f t="shared" si="1"/>
        <v>0</v>
      </c>
      <c r="M95" s="44">
        <v>800</v>
      </c>
      <c r="N95" s="421">
        <f t="shared" si="2"/>
        <v>0</v>
      </c>
      <c r="O95" s="264"/>
      <c r="P95" s="115"/>
      <c r="Q95" s="115"/>
      <c r="R95" s="75"/>
    </row>
    <row r="96" spans="1:18" ht="15.75">
      <c r="A96" s="45" t="s">
        <v>76</v>
      </c>
      <c r="B96" s="710" t="s">
        <v>1477</v>
      </c>
      <c r="C96" s="218"/>
      <c r="D96" s="41" t="s">
        <v>1476</v>
      </c>
      <c r="E96" s="40"/>
      <c r="F96" s="43" t="s">
        <v>1391</v>
      </c>
      <c r="G96" s="43"/>
      <c r="H96" s="261"/>
      <c r="I96" s="369"/>
      <c r="J96" s="505"/>
      <c r="K96" s="400">
        <f t="shared" si="3"/>
        <v>0</v>
      </c>
      <c r="L96" s="401">
        <f t="shared" si="1"/>
        <v>0</v>
      </c>
      <c r="M96" s="44"/>
      <c r="N96" s="421">
        <f t="shared" si="2"/>
        <v>0</v>
      </c>
      <c r="O96" s="264"/>
      <c r="P96" s="115"/>
      <c r="Q96" s="115"/>
      <c r="R96" s="75"/>
    </row>
    <row r="97" spans="1:18" ht="33.75" customHeight="1">
      <c r="A97" s="45" t="s">
        <v>77</v>
      </c>
      <c r="B97" s="632" t="s">
        <v>1277</v>
      </c>
      <c r="C97" s="218"/>
      <c r="D97" s="41" t="s">
        <v>618</v>
      </c>
      <c r="E97" s="40" t="s">
        <v>39</v>
      </c>
      <c r="F97" s="43" t="s">
        <v>645</v>
      </c>
      <c r="G97" s="43"/>
      <c r="H97" s="261"/>
      <c r="I97" s="369"/>
      <c r="J97" s="505"/>
      <c r="K97" s="400">
        <f t="shared" si="3"/>
        <v>0</v>
      </c>
      <c r="L97" s="401">
        <f t="shared" si="1"/>
        <v>0</v>
      </c>
      <c r="M97" s="44">
        <v>1200</v>
      </c>
      <c r="N97" s="421">
        <f t="shared" si="2"/>
        <v>0</v>
      </c>
      <c r="O97" s="264"/>
      <c r="P97" s="115"/>
      <c r="Q97" s="115"/>
      <c r="R97" s="75"/>
    </row>
    <row r="98" spans="1:18" ht="33.75" customHeight="1">
      <c r="A98" s="45" t="s">
        <v>79</v>
      </c>
      <c r="B98" s="710" t="s">
        <v>1478</v>
      </c>
      <c r="C98" s="218"/>
      <c r="D98" s="41" t="s">
        <v>1400</v>
      </c>
      <c r="E98" s="40" t="s">
        <v>39</v>
      </c>
      <c r="F98" s="43" t="s">
        <v>617</v>
      </c>
      <c r="G98" s="43"/>
      <c r="H98" s="261"/>
      <c r="I98" s="369"/>
      <c r="J98" s="505"/>
      <c r="K98" s="400">
        <f t="shared" si="3"/>
        <v>0</v>
      </c>
      <c r="L98" s="401">
        <f t="shared" si="1"/>
        <v>0</v>
      </c>
      <c r="M98" s="44">
        <v>100</v>
      </c>
      <c r="N98" s="421">
        <f t="shared" si="2"/>
        <v>0</v>
      </c>
      <c r="O98" s="264"/>
      <c r="P98" s="115"/>
      <c r="Q98" s="115"/>
      <c r="R98" s="75"/>
    </row>
    <row r="99" spans="1:18" ht="15.75">
      <c r="A99" s="45" t="s">
        <v>81</v>
      </c>
      <c r="B99" s="632" t="s">
        <v>1278</v>
      </c>
      <c r="C99" s="218"/>
      <c r="D99" s="41" t="s">
        <v>601</v>
      </c>
      <c r="E99" s="40" t="s">
        <v>39</v>
      </c>
      <c r="F99" s="43" t="s">
        <v>617</v>
      </c>
      <c r="G99" s="43"/>
      <c r="H99" s="261"/>
      <c r="I99" s="369"/>
      <c r="J99" s="505"/>
      <c r="K99" s="400">
        <f t="shared" si="3"/>
        <v>0</v>
      </c>
      <c r="L99" s="401">
        <f t="shared" si="1"/>
        <v>0</v>
      </c>
      <c r="M99" s="44">
        <v>1100</v>
      </c>
      <c r="N99" s="421">
        <f t="shared" si="2"/>
        <v>0</v>
      </c>
      <c r="O99" s="264"/>
      <c r="P99" s="115"/>
      <c r="Q99" s="115"/>
      <c r="R99" s="75"/>
    </row>
    <row r="100" spans="1:18" ht="31.5">
      <c r="A100" s="45" t="s">
        <v>83</v>
      </c>
      <c r="B100" s="710" t="s">
        <v>1479</v>
      </c>
      <c r="C100" s="218"/>
      <c r="D100" s="41" t="s">
        <v>1448</v>
      </c>
      <c r="E100" s="40" t="s">
        <v>39</v>
      </c>
      <c r="F100" s="43" t="s">
        <v>165</v>
      </c>
      <c r="G100" s="43"/>
      <c r="H100" s="261"/>
      <c r="I100" s="369"/>
      <c r="J100" s="505"/>
      <c r="K100" s="400">
        <f t="shared" si="3"/>
        <v>0</v>
      </c>
      <c r="L100" s="401">
        <f t="shared" si="1"/>
        <v>0</v>
      </c>
      <c r="M100" s="44">
        <v>100</v>
      </c>
      <c r="N100" s="421">
        <f t="shared" si="2"/>
        <v>0</v>
      </c>
      <c r="O100" s="264"/>
      <c r="P100" s="115"/>
      <c r="Q100" s="115"/>
      <c r="R100" s="75"/>
    </row>
    <row r="101" spans="1:18" ht="15.75">
      <c r="A101" s="45" t="s">
        <v>85</v>
      </c>
      <c r="B101" s="632" t="s">
        <v>1279</v>
      </c>
      <c r="C101" s="218"/>
      <c r="D101" s="41" t="s">
        <v>599</v>
      </c>
      <c r="E101" s="40" t="s">
        <v>39</v>
      </c>
      <c r="F101" s="43" t="s">
        <v>617</v>
      </c>
      <c r="G101" s="43"/>
      <c r="H101" s="261"/>
      <c r="I101" s="369"/>
      <c r="J101" s="505"/>
      <c r="K101" s="400">
        <f t="shared" si="3"/>
        <v>0</v>
      </c>
      <c r="L101" s="401">
        <f t="shared" si="1"/>
        <v>0</v>
      </c>
      <c r="M101" s="44">
        <v>700</v>
      </c>
      <c r="N101" s="421">
        <f t="shared" si="2"/>
        <v>0</v>
      </c>
      <c r="O101" s="264"/>
      <c r="P101" s="115"/>
      <c r="Q101" s="115"/>
      <c r="R101" s="75"/>
    </row>
    <row r="102" spans="1:18" ht="15.75">
      <c r="A102" s="45" t="s">
        <v>722</v>
      </c>
      <c r="B102" s="710" t="s">
        <v>1480</v>
      </c>
      <c r="C102" s="218"/>
      <c r="D102" s="41" t="s">
        <v>1449</v>
      </c>
      <c r="E102" s="40" t="s">
        <v>39</v>
      </c>
      <c r="F102" s="43" t="s">
        <v>165</v>
      </c>
      <c r="G102" s="43"/>
      <c r="H102" s="261"/>
      <c r="I102" s="369"/>
      <c r="J102" s="505"/>
      <c r="K102" s="400">
        <f t="shared" si="3"/>
        <v>0</v>
      </c>
      <c r="L102" s="401">
        <f t="shared" si="1"/>
        <v>0</v>
      </c>
      <c r="M102" s="44">
        <v>100</v>
      </c>
      <c r="N102" s="421">
        <f t="shared" si="2"/>
        <v>0</v>
      </c>
      <c r="O102" s="264"/>
      <c r="P102" s="115"/>
      <c r="Q102" s="115"/>
      <c r="R102" s="75"/>
    </row>
    <row r="103" spans="1:18" ht="15.75">
      <c r="A103" s="45" t="s">
        <v>729</v>
      </c>
      <c r="B103" s="632" t="s">
        <v>1280</v>
      </c>
      <c r="C103" s="218"/>
      <c r="D103" s="41" t="s">
        <v>600</v>
      </c>
      <c r="E103" s="40" t="s">
        <v>39</v>
      </c>
      <c r="F103" s="43" t="s">
        <v>617</v>
      </c>
      <c r="G103" s="43"/>
      <c r="H103" s="261"/>
      <c r="I103" s="369"/>
      <c r="J103" s="505"/>
      <c r="K103" s="400">
        <f t="shared" si="3"/>
        <v>0</v>
      </c>
      <c r="L103" s="401">
        <f t="shared" si="1"/>
        <v>0</v>
      </c>
      <c r="M103" s="44">
        <v>300</v>
      </c>
      <c r="N103" s="421">
        <f t="shared" si="2"/>
        <v>0</v>
      </c>
      <c r="O103" s="264"/>
      <c r="P103" s="115"/>
      <c r="Q103" s="115"/>
      <c r="R103" s="75"/>
    </row>
    <row r="104" spans="1:18" ht="15.75">
      <c r="A104" s="45" t="s">
        <v>730</v>
      </c>
      <c r="B104" s="710" t="s">
        <v>1481</v>
      </c>
      <c r="C104" s="218"/>
      <c r="D104" s="41" t="s">
        <v>1402</v>
      </c>
      <c r="E104" s="40" t="s">
        <v>39</v>
      </c>
      <c r="F104" s="43" t="s">
        <v>617</v>
      </c>
      <c r="G104" s="43"/>
      <c r="H104" s="261"/>
      <c r="I104" s="369"/>
      <c r="J104" s="505"/>
      <c r="K104" s="400">
        <f t="shared" si="3"/>
        <v>0</v>
      </c>
      <c r="L104" s="401">
        <f t="shared" si="1"/>
        <v>0</v>
      </c>
      <c r="M104" s="44">
        <v>300</v>
      </c>
      <c r="N104" s="421">
        <f t="shared" si="2"/>
        <v>0</v>
      </c>
      <c r="O104" s="264"/>
      <c r="P104" s="115"/>
      <c r="Q104" s="115"/>
      <c r="R104" s="75"/>
    </row>
    <row r="105" spans="1:18" ht="15.75">
      <c r="A105" s="45" t="s">
        <v>868</v>
      </c>
      <c r="B105" s="632" t="s">
        <v>1281</v>
      </c>
      <c r="C105" s="218"/>
      <c r="D105" s="41" t="s">
        <v>1401</v>
      </c>
      <c r="E105" s="40" t="s">
        <v>39</v>
      </c>
      <c r="F105" s="43" t="s">
        <v>617</v>
      </c>
      <c r="G105" s="43"/>
      <c r="H105" s="261"/>
      <c r="I105" s="369"/>
      <c r="J105" s="505"/>
      <c r="K105" s="400">
        <f t="shared" si="3"/>
        <v>0</v>
      </c>
      <c r="L105" s="401">
        <f t="shared" si="1"/>
        <v>0</v>
      </c>
      <c r="M105" s="44">
        <v>1750</v>
      </c>
      <c r="N105" s="421">
        <f t="shared" si="2"/>
        <v>0</v>
      </c>
      <c r="O105" s="264"/>
      <c r="P105" s="115"/>
      <c r="Q105" s="115"/>
      <c r="R105" s="75"/>
    </row>
    <row r="106" spans="1:18" ht="15.75">
      <c r="A106" s="45" t="s">
        <v>869</v>
      </c>
      <c r="B106" s="632" t="s">
        <v>1282</v>
      </c>
      <c r="C106" s="218"/>
      <c r="D106" s="41" t="s">
        <v>608</v>
      </c>
      <c r="E106" s="40" t="s">
        <v>39</v>
      </c>
      <c r="F106" s="43" t="s">
        <v>617</v>
      </c>
      <c r="G106" s="43"/>
      <c r="H106" s="261"/>
      <c r="I106" s="369"/>
      <c r="J106" s="505"/>
      <c r="K106" s="400">
        <f t="shared" si="3"/>
        <v>0</v>
      </c>
      <c r="L106" s="401">
        <f t="shared" si="1"/>
        <v>0</v>
      </c>
      <c r="M106" s="44">
        <v>2100</v>
      </c>
      <c r="N106" s="421">
        <f t="shared" si="2"/>
        <v>0</v>
      </c>
      <c r="O106" s="264"/>
      <c r="P106" s="115"/>
      <c r="Q106" s="115"/>
      <c r="R106" s="75"/>
    </row>
    <row r="107" spans="1:18" ht="15.75">
      <c r="A107" s="45" t="s">
        <v>870</v>
      </c>
      <c r="B107" s="632" t="s">
        <v>1283</v>
      </c>
      <c r="C107" s="218"/>
      <c r="D107" s="41" t="s">
        <v>609</v>
      </c>
      <c r="E107" s="40" t="s">
        <v>39</v>
      </c>
      <c r="F107" s="43" t="s">
        <v>617</v>
      </c>
      <c r="G107" s="43"/>
      <c r="H107" s="261"/>
      <c r="I107" s="369"/>
      <c r="J107" s="505"/>
      <c r="K107" s="400">
        <f t="shared" si="3"/>
        <v>0</v>
      </c>
      <c r="L107" s="401">
        <f t="shared" si="1"/>
        <v>0</v>
      </c>
      <c r="M107" s="44">
        <v>450</v>
      </c>
      <c r="N107" s="421">
        <f t="shared" si="2"/>
        <v>0</v>
      </c>
      <c r="O107" s="264"/>
      <c r="P107" s="115"/>
      <c r="Q107" s="115"/>
      <c r="R107" s="75"/>
    </row>
    <row r="108" spans="1:18" ht="15.75">
      <c r="A108" s="45" t="s">
        <v>871</v>
      </c>
      <c r="B108" s="632" t="s">
        <v>1284</v>
      </c>
      <c r="C108" s="218"/>
      <c r="D108" s="41" t="s">
        <v>591</v>
      </c>
      <c r="E108" s="40" t="s">
        <v>39</v>
      </c>
      <c r="F108" s="43" t="s">
        <v>645</v>
      </c>
      <c r="G108" s="43"/>
      <c r="H108" s="261"/>
      <c r="I108" s="369"/>
      <c r="J108" s="505"/>
      <c r="K108" s="400">
        <f t="shared" si="3"/>
        <v>0</v>
      </c>
      <c r="L108" s="401">
        <f t="shared" si="1"/>
        <v>0</v>
      </c>
      <c r="M108" s="44">
        <v>650</v>
      </c>
      <c r="N108" s="421">
        <f t="shared" si="2"/>
        <v>0</v>
      </c>
      <c r="O108" s="264"/>
      <c r="P108" s="115"/>
      <c r="Q108" s="115"/>
      <c r="R108" s="75"/>
    </row>
    <row r="109" spans="1:18" ht="15.75">
      <c r="A109" s="45" t="s">
        <v>872</v>
      </c>
      <c r="B109" s="710" t="s">
        <v>1482</v>
      </c>
      <c r="C109" s="218"/>
      <c r="D109" s="41" t="s">
        <v>1450</v>
      </c>
      <c r="E109" s="40" t="s">
        <v>39</v>
      </c>
      <c r="F109" s="43" t="s">
        <v>1392</v>
      </c>
      <c r="G109" s="43"/>
      <c r="H109" s="261"/>
      <c r="I109" s="369"/>
      <c r="J109" s="505"/>
      <c r="K109" s="400">
        <f t="shared" si="3"/>
        <v>0</v>
      </c>
      <c r="L109" s="401">
        <f t="shared" si="1"/>
        <v>0</v>
      </c>
      <c r="M109" s="44">
        <v>40</v>
      </c>
      <c r="N109" s="421">
        <f t="shared" si="2"/>
        <v>0</v>
      </c>
      <c r="O109" s="264"/>
      <c r="P109" s="115"/>
      <c r="Q109" s="115"/>
      <c r="R109" s="75"/>
    </row>
    <row r="110" spans="1:18" ht="15.75">
      <c r="A110" s="45" t="s">
        <v>873</v>
      </c>
      <c r="B110" s="710" t="s">
        <v>1483</v>
      </c>
      <c r="C110" s="218"/>
      <c r="D110" s="41" t="s">
        <v>1451</v>
      </c>
      <c r="E110" s="40" t="s">
        <v>39</v>
      </c>
      <c r="F110" s="43" t="s">
        <v>165</v>
      </c>
      <c r="G110" s="43"/>
      <c r="H110" s="261"/>
      <c r="I110" s="369"/>
      <c r="J110" s="505"/>
      <c r="K110" s="400">
        <f t="shared" si="3"/>
        <v>0</v>
      </c>
      <c r="L110" s="401">
        <f t="shared" si="1"/>
        <v>0</v>
      </c>
      <c r="M110" s="44">
        <v>10</v>
      </c>
      <c r="N110" s="421">
        <f t="shared" si="2"/>
        <v>0</v>
      </c>
      <c r="O110" s="264"/>
      <c r="P110" s="115"/>
      <c r="Q110" s="115"/>
      <c r="R110" s="75"/>
    </row>
    <row r="111" spans="1:18" ht="15.75">
      <c r="A111" s="45" t="s">
        <v>874</v>
      </c>
      <c r="B111" s="632" t="s">
        <v>1285</v>
      </c>
      <c r="C111" s="218"/>
      <c r="D111" s="41" t="s">
        <v>616</v>
      </c>
      <c r="E111" s="40" t="s">
        <v>39</v>
      </c>
      <c r="F111" s="43" t="s">
        <v>1453</v>
      </c>
      <c r="G111" s="43"/>
      <c r="H111" s="261"/>
      <c r="I111" s="369"/>
      <c r="J111" s="505"/>
      <c r="K111" s="400">
        <f t="shared" si="3"/>
        <v>0</v>
      </c>
      <c r="L111" s="401">
        <f t="shared" si="1"/>
        <v>0</v>
      </c>
      <c r="M111" s="44">
        <v>300</v>
      </c>
      <c r="N111" s="421">
        <f t="shared" si="2"/>
        <v>0</v>
      </c>
      <c r="O111" s="264"/>
      <c r="P111" s="115"/>
      <c r="Q111" s="115"/>
      <c r="R111" s="75"/>
    </row>
    <row r="112" spans="1:18" ht="15.75">
      <c r="A112" s="45" t="s">
        <v>875</v>
      </c>
      <c r="B112" s="710" t="s">
        <v>1484</v>
      </c>
      <c r="C112" s="218"/>
      <c r="D112" s="41" t="s">
        <v>1452</v>
      </c>
      <c r="E112" s="40" t="s">
        <v>39</v>
      </c>
      <c r="F112" s="43" t="s">
        <v>1392</v>
      </c>
      <c r="G112" s="43"/>
      <c r="H112" s="261"/>
      <c r="I112" s="369"/>
      <c r="J112" s="505"/>
      <c r="K112" s="400">
        <f t="shared" si="3"/>
        <v>0</v>
      </c>
      <c r="L112" s="401">
        <f t="shared" si="1"/>
        <v>0</v>
      </c>
      <c r="M112" s="44">
        <v>1000</v>
      </c>
      <c r="N112" s="421">
        <f t="shared" si="2"/>
        <v>0</v>
      </c>
      <c r="O112" s="264"/>
      <c r="P112" s="115"/>
      <c r="Q112" s="115"/>
      <c r="R112" s="75"/>
    </row>
    <row r="113" spans="1:18" ht="15.75">
      <c r="A113" s="45" t="s">
        <v>876</v>
      </c>
      <c r="B113" s="632" t="s">
        <v>1286</v>
      </c>
      <c r="C113" s="218"/>
      <c r="D113" s="41" t="s">
        <v>166</v>
      </c>
      <c r="E113" s="40" t="s">
        <v>39</v>
      </c>
      <c r="F113" s="43" t="s">
        <v>645</v>
      </c>
      <c r="G113" s="43"/>
      <c r="H113" s="261"/>
      <c r="I113" s="369"/>
      <c r="J113" s="505"/>
      <c r="K113" s="400">
        <f t="shared" si="3"/>
        <v>0</v>
      </c>
      <c r="L113" s="401">
        <f t="shared" si="1"/>
        <v>0</v>
      </c>
      <c r="M113" s="44">
        <v>100</v>
      </c>
      <c r="N113" s="421">
        <f t="shared" si="2"/>
        <v>0</v>
      </c>
      <c r="O113" s="264"/>
      <c r="P113" s="115"/>
      <c r="Q113" s="115"/>
      <c r="R113" s="75"/>
    </row>
    <row r="114" spans="1:18" ht="15.75">
      <c r="A114" s="45" t="s">
        <v>877</v>
      </c>
      <c r="B114" s="710" t="s">
        <v>1485</v>
      </c>
      <c r="C114" s="218"/>
      <c r="D114" s="41" t="s">
        <v>1454</v>
      </c>
      <c r="E114" s="40" t="s">
        <v>39</v>
      </c>
      <c r="F114" s="43" t="s">
        <v>1392</v>
      </c>
      <c r="G114" s="43"/>
      <c r="H114" s="261"/>
      <c r="I114" s="369"/>
      <c r="J114" s="505"/>
      <c r="K114" s="400">
        <f t="shared" si="3"/>
        <v>0</v>
      </c>
      <c r="L114" s="401">
        <f t="shared" si="1"/>
        <v>0</v>
      </c>
      <c r="M114" s="44">
        <v>200</v>
      </c>
      <c r="N114" s="421">
        <f t="shared" si="2"/>
        <v>0</v>
      </c>
      <c r="O114" s="264"/>
      <c r="P114" s="115"/>
      <c r="Q114" s="115"/>
      <c r="R114" s="75"/>
    </row>
    <row r="115" spans="1:18" ht="15.75">
      <c r="A115" s="45" t="s">
        <v>878</v>
      </c>
      <c r="B115" s="632" t="s">
        <v>1287</v>
      </c>
      <c r="C115" s="218"/>
      <c r="D115" s="41" t="s">
        <v>167</v>
      </c>
      <c r="E115" s="40" t="s">
        <v>39</v>
      </c>
      <c r="F115" s="43" t="s">
        <v>617</v>
      </c>
      <c r="G115" s="43"/>
      <c r="H115" s="261"/>
      <c r="I115" s="369"/>
      <c r="J115" s="505"/>
      <c r="K115" s="400">
        <f t="shared" si="3"/>
        <v>0</v>
      </c>
      <c r="L115" s="401">
        <f t="shared" si="1"/>
        <v>0</v>
      </c>
      <c r="M115" s="44">
        <v>650</v>
      </c>
      <c r="N115" s="421">
        <f t="shared" si="2"/>
        <v>0</v>
      </c>
      <c r="O115" s="264"/>
      <c r="P115" s="115"/>
      <c r="Q115" s="115"/>
      <c r="R115" s="75"/>
    </row>
    <row r="116" spans="1:18" ht="15.75">
      <c r="A116" s="45" t="s">
        <v>879</v>
      </c>
      <c r="B116" s="710" t="s">
        <v>1486</v>
      </c>
      <c r="C116" s="218"/>
      <c r="D116" s="41" t="s">
        <v>1455</v>
      </c>
      <c r="E116" s="40" t="s">
        <v>39</v>
      </c>
      <c r="F116" s="43" t="s">
        <v>1392</v>
      </c>
      <c r="G116" s="43"/>
      <c r="H116" s="261"/>
      <c r="I116" s="369"/>
      <c r="J116" s="505"/>
      <c r="K116" s="400">
        <f t="shared" si="3"/>
        <v>0</v>
      </c>
      <c r="L116" s="401">
        <f t="shared" si="1"/>
        <v>0</v>
      </c>
      <c r="M116" s="44">
        <v>700</v>
      </c>
      <c r="N116" s="421">
        <f t="shared" si="2"/>
        <v>0</v>
      </c>
      <c r="O116" s="264"/>
      <c r="P116" s="115"/>
      <c r="Q116" s="115"/>
      <c r="R116" s="75"/>
    </row>
    <row r="117" spans="1:18" ht="15.75">
      <c r="A117" s="45" t="s">
        <v>880</v>
      </c>
      <c r="B117" s="632" t="s">
        <v>1288</v>
      </c>
      <c r="C117" s="218"/>
      <c r="D117" s="41" t="s">
        <v>168</v>
      </c>
      <c r="E117" s="40" t="s">
        <v>39</v>
      </c>
      <c r="F117" s="43" t="s">
        <v>1453</v>
      </c>
      <c r="G117" s="43"/>
      <c r="H117" s="261"/>
      <c r="I117" s="369"/>
      <c r="J117" s="505"/>
      <c r="K117" s="400">
        <f t="shared" si="3"/>
        <v>0</v>
      </c>
      <c r="L117" s="401">
        <f t="shared" si="1"/>
        <v>0</v>
      </c>
      <c r="M117" s="44">
        <v>400</v>
      </c>
      <c r="N117" s="421">
        <f t="shared" si="2"/>
        <v>0</v>
      </c>
      <c r="O117" s="264"/>
      <c r="P117" s="115"/>
      <c r="Q117" s="115"/>
      <c r="R117" s="75"/>
    </row>
    <row r="118" spans="1:18" ht="15.75">
      <c r="A118" s="45" t="s">
        <v>881</v>
      </c>
      <c r="B118" s="710" t="s">
        <v>1487</v>
      </c>
      <c r="C118" s="218"/>
      <c r="D118" s="41" t="s">
        <v>1456</v>
      </c>
      <c r="E118" s="40" t="s">
        <v>39</v>
      </c>
      <c r="F118" s="43" t="s">
        <v>1392</v>
      </c>
      <c r="G118" s="43"/>
      <c r="H118" s="261"/>
      <c r="I118" s="369"/>
      <c r="J118" s="505"/>
      <c r="K118" s="400">
        <f t="shared" si="3"/>
        <v>0</v>
      </c>
      <c r="L118" s="401">
        <f t="shared" si="1"/>
        <v>0</v>
      </c>
      <c r="M118" s="44">
        <v>2000</v>
      </c>
      <c r="N118" s="421">
        <f t="shared" si="2"/>
        <v>0</v>
      </c>
      <c r="O118" s="264"/>
      <c r="P118" s="115"/>
      <c r="Q118" s="115"/>
      <c r="R118" s="75"/>
    </row>
    <row r="119" spans="1:18" ht="15.75">
      <c r="A119" s="45" t="s">
        <v>882</v>
      </c>
      <c r="B119" s="632" t="s">
        <v>1289</v>
      </c>
      <c r="C119" s="218"/>
      <c r="D119" s="41" t="s">
        <v>592</v>
      </c>
      <c r="E119" s="40" t="s">
        <v>39</v>
      </c>
      <c r="F119" s="43" t="s">
        <v>1453</v>
      </c>
      <c r="G119" s="43"/>
      <c r="H119" s="261"/>
      <c r="I119" s="369"/>
      <c r="J119" s="505"/>
      <c r="K119" s="400">
        <f t="shared" si="3"/>
        <v>0</v>
      </c>
      <c r="L119" s="401">
        <f t="shared" si="1"/>
        <v>0</v>
      </c>
      <c r="M119" s="44">
        <v>350</v>
      </c>
      <c r="N119" s="421">
        <f t="shared" si="2"/>
        <v>0</v>
      </c>
      <c r="O119" s="264"/>
      <c r="P119" s="115"/>
      <c r="Q119" s="115"/>
      <c r="R119" s="75"/>
    </row>
    <row r="120" spans="1:18" ht="15.75">
      <c r="A120" s="45" t="s">
        <v>883</v>
      </c>
      <c r="B120" s="710" t="s">
        <v>1488</v>
      </c>
      <c r="C120" s="218"/>
      <c r="D120" s="41" t="s">
        <v>1457</v>
      </c>
      <c r="E120" s="40" t="s">
        <v>39</v>
      </c>
      <c r="F120" s="43" t="s">
        <v>1392</v>
      </c>
      <c r="G120" s="43"/>
      <c r="H120" s="261"/>
      <c r="I120" s="369"/>
      <c r="J120" s="505"/>
      <c r="K120" s="400">
        <f t="shared" si="3"/>
        <v>0</v>
      </c>
      <c r="L120" s="401">
        <f t="shared" si="1"/>
        <v>0</v>
      </c>
      <c r="M120" s="44">
        <v>100</v>
      </c>
      <c r="N120" s="421">
        <f t="shared" si="2"/>
        <v>0</v>
      </c>
      <c r="O120" s="264"/>
      <c r="P120" s="115"/>
      <c r="Q120" s="115"/>
      <c r="R120" s="75"/>
    </row>
    <row r="121" spans="1:18" ht="15.75">
      <c r="A121" s="45" t="s">
        <v>884</v>
      </c>
      <c r="B121" s="632" t="s">
        <v>1290</v>
      </c>
      <c r="C121" s="218"/>
      <c r="D121" s="41" t="s">
        <v>593</v>
      </c>
      <c r="E121" s="40" t="s">
        <v>39</v>
      </c>
      <c r="F121" s="43" t="s">
        <v>645</v>
      </c>
      <c r="G121" s="43"/>
      <c r="H121" s="261"/>
      <c r="I121" s="369"/>
      <c r="J121" s="505"/>
      <c r="K121" s="400">
        <f t="shared" si="3"/>
        <v>0</v>
      </c>
      <c r="L121" s="401">
        <f t="shared" si="1"/>
        <v>0</v>
      </c>
      <c r="M121" s="44">
        <v>300</v>
      </c>
      <c r="N121" s="421">
        <f t="shared" si="2"/>
        <v>0</v>
      </c>
      <c r="O121" s="264"/>
      <c r="P121" s="115"/>
      <c r="Q121" s="115"/>
      <c r="R121" s="75"/>
    </row>
    <row r="122" spans="1:18" ht="15.75">
      <c r="A122" s="45" t="s">
        <v>885</v>
      </c>
      <c r="B122" s="710" t="s">
        <v>1489</v>
      </c>
      <c r="C122" s="218"/>
      <c r="D122" s="41" t="s">
        <v>1458</v>
      </c>
      <c r="E122" s="40" t="s">
        <v>39</v>
      </c>
      <c r="F122" s="43" t="s">
        <v>1392</v>
      </c>
      <c r="G122" s="43"/>
      <c r="H122" s="261"/>
      <c r="I122" s="369"/>
      <c r="J122" s="505"/>
      <c r="K122" s="400">
        <f t="shared" si="3"/>
        <v>0</v>
      </c>
      <c r="L122" s="401">
        <f t="shared" si="1"/>
        <v>0</v>
      </c>
      <c r="M122" s="44">
        <v>1000</v>
      </c>
      <c r="N122" s="421">
        <f t="shared" si="2"/>
        <v>0</v>
      </c>
      <c r="O122" s="264"/>
      <c r="P122" s="115"/>
      <c r="Q122" s="115"/>
      <c r="R122" s="75"/>
    </row>
    <row r="123" spans="1:18" ht="15.75">
      <c r="A123" s="45" t="s">
        <v>886</v>
      </c>
      <c r="B123" s="632" t="s">
        <v>1291</v>
      </c>
      <c r="C123" s="626"/>
      <c r="D123" s="41" t="s">
        <v>594</v>
      </c>
      <c r="E123" s="40" t="s">
        <v>39</v>
      </c>
      <c r="F123" s="43" t="s">
        <v>617</v>
      </c>
      <c r="G123" s="43"/>
      <c r="H123" s="261"/>
      <c r="I123" s="369"/>
      <c r="J123" s="505"/>
      <c r="K123" s="400">
        <f t="shared" si="3"/>
        <v>0</v>
      </c>
      <c r="L123" s="401">
        <f t="shared" si="1"/>
        <v>0</v>
      </c>
      <c r="M123" s="44">
        <v>700</v>
      </c>
      <c r="N123" s="421">
        <f t="shared" si="2"/>
        <v>0</v>
      </c>
      <c r="O123" s="264"/>
      <c r="P123" s="115"/>
      <c r="Q123" s="115"/>
      <c r="R123" s="75"/>
    </row>
    <row r="124" spans="1:18" ht="31.5">
      <c r="A124" s="45" t="s">
        <v>887</v>
      </c>
      <c r="B124" s="710" t="s">
        <v>1490</v>
      </c>
      <c r="C124" s="218"/>
      <c r="D124" s="41" t="s">
        <v>1459</v>
      </c>
      <c r="E124" s="40" t="s">
        <v>39</v>
      </c>
      <c r="F124" s="43" t="s">
        <v>165</v>
      </c>
      <c r="G124" s="43"/>
      <c r="H124" s="261"/>
      <c r="I124" s="369"/>
      <c r="J124" s="505"/>
      <c r="K124" s="400">
        <f t="shared" si="3"/>
        <v>0</v>
      </c>
      <c r="L124" s="401">
        <f t="shared" si="1"/>
        <v>0</v>
      </c>
      <c r="M124" s="44">
        <v>50</v>
      </c>
      <c r="N124" s="421">
        <f t="shared" si="2"/>
        <v>0</v>
      </c>
      <c r="O124" s="264"/>
      <c r="P124" s="115"/>
      <c r="Q124" s="115"/>
      <c r="R124" s="75"/>
    </row>
    <row r="125" spans="1:18" ht="16.5" thickBot="1">
      <c r="A125" s="45" t="s">
        <v>888</v>
      </c>
      <c r="B125" s="632" t="s">
        <v>1292</v>
      </c>
      <c r="C125" s="218"/>
      <c r="D125" s="41" t="s">
        <v>611</v>
      </c>
      <c r="E125" s="40" t="s">
        <v>39</v>
      </c>
      <c r="F125" s="43" t="s">
        <v>105</v>
      </c>
      <c r="G125" s="43"/>
      <c r="H125" s="261"/>
      <c r="I125" s="369"/>
      <c r="J125" s="505"/>
      <c r="K125" s="400">
        <f t="shared" si="3"/>
        <v>0</v>
      </c>
      <c r="L125" s="401">
        <f t="shared" si="1"/>
        <v>0</v>
      </c>
      <c r="M125" s="44">
        <v>450</v>
      </c>
      <c r="N125" s="421">
        <f t="shared" si="2"/>
        <v>0</v>
      </c>
      <c r="O125" s="264"/>
      <c r="P125" s="115"/>
      <c r="Q125" s="115"/>
      <c r="R125" s="75"/>
    </row>
    <row r="126" spans="1:18" ht="16.5" thickTop="1">
      <c r="A126" s="772" t="s">
        <v>86</v>
      </c>
      <c r="B126" s="764"/>
      <c r="C126" s="764"/>
      <c r="D126" s="764"/>
      <c r="E126" s="764"/>
      <c r="F126" s="764"/>
      <c r="G126" s="764"/>
      <c r="H126" s="764"/>
      <c r="I126" s="764"/>
      <c r="J126" s="764"/>
      <c r="K126" s="764"/>
      <c r="L126" s="764"/>
      <c r="M126" s="765"/>
      <c r="N126" s="425">
        <f>SUM(N20:N125)</f>
        <v>0</v>
      </c>
      <c r="O126" s="55"/>
      <c r="P126" s="29"/>
      <c r="Q126" s="29"/>
    </row>
    <row r="127" spans="1:18" ht="15.75">
      <c r="A127" s="766" t="s">
        <v>87</v>
      </c>
      <c r="B127" s="767"/>
      <c r="C127" s="767"/>
      <c r="D127" s="767"/>
      <c r="E127" s="767"/>
      <c r="F127" s="767"/>
      <c r="G127" s="767"/>
      <c r="H127" s="767"/>
      <c r="I127" s="767"/>
      <c r="J127" s="767"/>
      <c r="K127" s="767"/>
      <c r="L127" s="767"/>
      <c r="M127" s="768"/>
      <c r="N127" s="426">
        <f>N126-N128</f>
        <v>0</v>
      </c>
      <c r="O127" s="55"/>
      <c r="P127" s="29"/>
      <c r="Q127" s="29"/>
    </row>
    <row r="128" spans="1:18" ht="16.5" thickBot="1">
      <c r="A128" s="769" t="s">
        <v>88</v>
      </c>
      <c r="B128" s="770"/>
      <c r="C128" s="770"/>
      <c r="D128" s="770"/>
      <c r="E128" s="770"/>
      <c r="F128" s="770"/>
      <c r="G128" s="770"/>
      <c r="H128" s="770"/>
      <c r="I128" s="770"/>
      <c r="J128" s="770"/>
      <c r="K128" s="770"/>
      <c r="L128" s="770"/>
      <c r="M128" s="771"/>
      <c r="N128" s="427">
        <f>N126/1.095</f>
        <v>0</v>
      </c>
      <c r="O128" s="55"/>
      <c r="P128" s="29"/>
      <c r="Q128" s="29"/>
    </row>
    <row r="129" spans="1:18" ht="16.5" thickTop="1">
      <c r="A129" s="56"/>
      <c r="B129" s="56"/>
      <c r="C129" s="55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5"/>
      <c r="O129" s="55"/>
      <c r="P129" s="29"/>
      <c r="Q129" s="29"/>
    </row>
    <row r="130" spans="1:18">
      <c r="A130" s="163"/>
      <c r="B130" s="163"/>
      <c r="C130" s="164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64"/>
      <c r="O130" s="164"/>
      <c r="P130" s="115"/>
      <c r="Q130" s="115"/>
      <c r="R130" s="75"/>
    </row>
    <row r="131" spans="1:18">
      <c r="A131" s="163"/>
      <c r="B131" s="163"/>
      <c r="C131" s="164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64"/>
      <c r="O131" s="164"/>
      <c r="P131" s="115"/>
      <c r="Q131" s="115"/>
      <c r="R131" s="75"/>
    </row>
    <row r="132" spans="1:18" ht="15.75">
      <c r="A132" s="506" t="s">
        <v>89</v>
      </c>
      <c r="B132" s="506"/>
      <c r="C132" s="96"/>
      <c r="D132" s="96"/>
      <c r="E132" s="76"/>
      <c r="F132" s="76"/>
      <c r="G132" s="76"/>
      <c r="H132" s="76"/>
      <c r="I132" s="115"/>
      <c r="J132" s="115"/>
      <c r="K132" s="115"/>
      <c r="L132" s="115"/>
      <c r="M132" s="115"/>
      <c r="N132" s="115"/>
      <c r="O132" s="164"/>
      <c r="P132" s="115"/>
      <c r="Q132" s="115"/>
      <c r="R132" s="75"/>
    </row>
    <row r="133" spans="1:18">
      <c r="A133" s="165"/>
      <c r="B133" s="165"/>
      <c r="C133" s="96"/>
      <c r="D133" s="96"/>
      <c r="E133" s="76"/>
      <c r="F133" s="76"/>
      <c r="G133" s="76"/>
      <c r="H133" s="76"/>
      <c r="I133" s="115"/>
      <c r="J133" s="115"/>
      <c r="K133" s="115"/>
      <c r="L133" s="115"/>
      <c r="M133" s="115"/>
      <c r="N133" s="115"/>
      <c r="O133" s="164"/>
      <c r="P133" s="115"/>
      <c r="Q133" s="115"/>
      <c r="R133" s="75"/>
    </row>
    <row r="134" spans="1:18">
      <c r="A134" s="165"/>
      <c r="B134" s="165"/>
      <c r="C134" s="96"/>
      <c r="D134" s="96"/>
      <c r="E134" s="76"/>
      <c r="F134" s="76"/>
      <c r="G134" s="76"/>
      <c r="H134" s="76"/>
      <c r="I134" s="115"/>
      <c r="J134" s="115"/>
      <c r="K134" s="115"/>
      <c r="L134" s="115"/>
      <c r="M134" s="115"/>
      <c r="N134" s="115"/>
      <c r="O134" s="164"/>
      <c r="P134" s="115"/>
      <c r="Q134" s="115"/>
      <c r="R134" s="75"/>
    </row>
    <row r="135" spans="1:18">
      <c r="A135" s="165"/>
      <c r="B135" s="165"/>
      <c r="C135" s="96"/>
      <c r="D135" s="96"/>
      <c r="E135" s="76"/>
      <c r="F135" s="76"/>
      <c r="G135" s="76"/>
      <c r="H135" s="76"/>
      <c r="I135" s="115"/>
      <c r="J135" s="115"/>
      <c r="K135" s="115"/>
      <c r="L135" s="115"/>
      <c r="M135" s="115"/>
      <c r="N135" s="115"/>
      <c r="O135" s="164"/>
      <c r="P135" s="115"/>
      <c r="Q135" s="115"/>
      <c r="R135" s="75"/>
    </row>
    <row r="136" spans="1:18">
      <c r="A136" s="165"/>
      <c r="B136" s="165"/>
      <c r="C136" s="96"/>
      <c r="D136" s="96"/>
      <c r="E136" s="76"/>
      <c r="F136" s="76"/>
      <c r="G136" s="76"/>
      <c r="H136" s="76"/>
      <c r="I136" s="115"/>
      <c r="J136" s="115"/>
      <c r="K136" s="115"/>
      <c r="L136" s="115"/>
      <c r="M136" s="115"/>
      <c r="N136" s="115"/>
      <c r="O136" s="164"/>
      <c r="P136" s="115"/>
      <c r="Q136" s="115"/>
      <c r="R136" s="75"/>
    </row>
    <row r="137" spans="1:18">
      <c r="A137" s="165"/>
      <c r="B137" s="165"/>
      <c r="C137" s="96"/>
      <c r="D137" s="96"/>
      <c r="E137" s="76"/>
      <c r="F137" s="76"/>
      <c r="G137" s="76"/>
      <c r="H137" s="76"/>
      <c r="I137" s="115"/>
      <c r="J137" s="115"/>
      <c r="K137" s="115"/>
      <c r="L137" s="115"/>
      <c r="M137" s="115"/>
      <c r="N137" s="115"/>
      <c r="O137" s="164"/>
      <c r="P137" s="115"/>
      <c r="Q137" s="115"/>
      <c r="R137" s="75"/>
    </row>
    <row r="138" spans="1:18">
      <c r="A138" s="165"/>
      <c r="B138" s="165"/>
      <c r="C138" s="96"/>
      <c r="D138" s="96"/>
      <c r="E138" s="76"/>
      <c r="F138" s="76"/>
      <c r="G138" s="76"/>
      <c r="H138" s="76"/>
      <c r="I138" s="115"/>
      <c r="J138" s="115"/>
      <c r="K138" s="115"/>
      <c r="L138" s="115"/>
      <c r="M138" s="115"/>
      <c r="N138" s="115"/>
      <c r="O138" s="164"/>
      <c r="P138" s="115"/>
      <c r="Q138" s="115"/>
      <c r="R138" s="75"/>
    </row>
    <row r="139" spans="1:18">
      <c r="A139" s="165"/>
      <c r="B139" s="165"/>
      <c r="C139" s="96"/>
      <c r="D139" s="96"/>
      <c r="E139" s="76"/>
      <c r="F139" s="76"/>
      <c r="G139" s="76"/>
      <c r="H139" s="76"/>
      <c r="I139" s="115"/>
      <c r="J139" s="115"/>
      <c r="K139" s="115"/>
      <c r="L139" s="115"/>
      <c r="M139" s="115"/>
      <c r="N139" s="115"/>
      <c r="O139" s="164"/>
      <c r="P139" s="115"/>
      <c r="Q139" s="115"/>
      <c r="R139" s="75"/>
    </row>
    <row r="140" spans="1:18">
      <c r="A140" s="165"/>
      <c r="B140" s="165"/>
      <c r="C140" s="96"/>
      <c r="D140" s="96"/>
      <c r="E140" s="76"/>
      <c r="F140" s="76"/>
      <c r="G140" s="76"/>
      <c r="H140" s="76"/>
      <c r="I140" s="115"/>
      <c r="J140" s="115"/>
      <c r="K140" s="115"/>
      <c r="L140" s="115"/>
      <c r="M140" s="115"/>
      <c r="N140" s="115"/>
      <c r="O140" s="164"/>
      <c r="P140" s="115"/>
      <c r="Q140" s="115"/>
      <c r="R140" s="75"/>
    </row>
    <row r="141" spans="1:18">
      <c r="A141" s="165"/>
      <c r="B141" s="165"/>
      <c r="C141" s="96"/>
      <c r="D141" s="96"/>
      <c r="E141" s="76"/>
      <c r="F141" s="76"/>
      <c r="G141" s="76"/>
      <c r="H141" s="76"/>
      <c r="I141" s="115"/>
      <c r="J141" s="115"/>
      <c r="K141" s="115"/>
      <c r="L141" s="115"/>
      <c r="M141" s="115"/>
      <c r="N141" s="115"/>
      <c r="O141" s="164"/>
      <c r="P141" s="115"/>
      <c r="Q141" s="115"/>
      <c r="R141" s="75"/>
    </row>
    <row r="142" spans="1:18">
      <c r="A142" s="165"/>
      <c r="B142" s="165"/>
      <c r="C142" s="96"/>
      <c r="D142" s="96"/>
      <c r="E142" s="76"/>
      <c r="F142" s="76"/>
      <c r="G142" s="76"/>
      <c r="H142" s="76"/>
      <c r="I142" s="115"/>
      <c r="J142" s="115"/>
      <c r="K142" s="115"/>
      <c r="L142" s="115"/>
      <c r="M142" s="115"/>
      <c r="N142" s="115"/>
      <c r="O142" s="164"/>
      <c r="P142" s="115"/>
      <c r="Q142" s="115"/>
      <c r="R142" s="75"/>
    </row>
    <row r="143" spans="1:18">
      <c r="A143" s="165"/>
      <c r="B143" s="165"/>
      <c r="C143" s="96"/>
      <c r="D143" s="96"/>
      <c r="E143" s="76"/>
      <c r="F143" s="76"/>
      <c r="G143" s="76"/>
      <c r="H143" s="76"/>
      <c r="I143" s="115"/>
      <c r="J143" s="115"/>
      <c r="K143" s="115"/>
      <c r="L143" s="115"/>
      <c r="M143" s="115"/>
      <c r="N143" s="115"/>
      <c r="O143" s="164"/>
      <c r="P143" s="115"/>
      <c r="Q143" s="115"/>
      <c r="R143" s="75"/>
    </row>
    <row r="144" spans="1:18">
      <c r="A144" s="165"/>
      <c r="B144" s="165"/>
      <c r="C144" s="96"/>
      <c r="D144" s="96"/>
      <c r="E144" s="76"/>
      <c r="F144" s="76"/>
      <c r="G144" s="76"/>
      <c r="H144" s="76"/>
      <c r="I144" s="115"/>
      <c r="J144" s="115"/>
      <c r="K144" s="115"/>
      <c r="L144" s="115"/>
      <c r="M144" s="115"/>
      <c r="N144" s="115"/>
      <c r="O144" s="164"/>
      <c r="P144" s="115"/>
      <c r="Q144" s="115"/>
      <c r="R144" s="75"/>
    </row>
    <row r="145" spans="1:18">
      <c r="A145" s="165"/>
      <c r="B145" s="165"/>
      <c r="C145" s="96"/>
      <c r="D145" s="96"/>
      <c r="E145" s="76"/>
      <c r="F145" s="76"/>
      <c r="G145" s="76"/>
      <c r="H145" s="76"/>
      <c r="I145" s="115"/>
      <c r="J145" s="115"/>
      <c r="K145" s="115"/>
      <c r="L145" s="115"/>
      <c r="M145" s="115"/>
      <c r="N145" s="115"/>
      <c r="O145" s="164"/>
      <c r="P145" s="115"/>
      <c r="Q145" s="115"/>
      <c r="R145" s="75"/>
    </row>
    <row r="146" spans="1:18">
      <c r="A146" s="165"/>
      <c r="B146" s="165"/>
      <c r="C146" s="96"/>
      <c r="D146" s="96"/>
      <c r="E146" s="76"/>
      <c r="F146" s="76"/>
      <c r="G146" s="76"/>
      <c r="H146" s="76"/>
      <c r="I146" s="115"/>
      <c r="J146" s="115"/>
      <c r="K146" s="115"/>
      <c r="L146" s="115"/>
      <c r="M146" s="115"/>
      <c r="N146" s="115"/>
      <c r="O146" s="164"/>
      <c r="P146" s="115"/>
      <c r="Q146" s="115"/>
      <c r="R146" s="75"/>
    </row>
    <row r="147" spans="1:18">
      <c r="A147" s="165"/>
      <c r="B147" s="165"/>
      <c r="C147" s="96"/>
      <c r="D147" s="96"/>
      <c r="E147" s="76"/>
      <c r="F147" s="76"/>
      <c r="G147" s="76"/>
      <c r="H147" s="76"/>
      <c r="I147" s="115"/>
      <c r="J147" s="115"/>
      <c r="K147" s="115"/>
      <c r="L147" s="115"/>
      <c r="M147" s="115"/>
      <c r="N147" s="115"/>
      <c r="O147" s="164"/>
      <c r="P147" s="115"/>
      <c r="Q147" s="115"/>
      <c r="R147" s="75"/>
    </row>
    <row r="148" spans="1:18">
      <c r="A148" s="165"/>
      <c r="B148" s="165"/>
      <c r="C148" s="96"/>
      <c r="D148" s="96"/>
      <c r="E148" s="76"/>
      <c r="F148" s="76"/>
      <c r="G148" s="76"/>
      <c r="H148" s="76"/>
      <c r="I148" s="115"/>
      <c r="J148" s="115"/>
      <c r="K148" s="115"/>
      <c r="L148" s="115"/>
      <c r="M148" s="115"/>
      <c r="N148" s="115"/>
      <c r="O148" s="164"/>
      <c r="P148" s="115"/>
      <c r="Q148" s="115"/>
      <c r="R148" s="75"/>
    </row>
    <row r="149" spans="1:18">
      <c r="A149" s="165"/>
      <c r="B149" s="165"/>
      <c r="C149" s="96"/>
      <c r="D149" s="96"/>
      <c r="E149" s="76"/>
      <c r="F149" s="76"/>
      <c r="G149" s="76"/>
      <c r="H149" s="76"/>
      <c r="I149" s="115"/>
      <c r="J149" s="115"/>
      <c r="K149" s="115"/>
      <c r="L149" s="115"/>
      <c r="M149" s="115"/>
      <c r="N149" s="115"/>
      <c r="O149" s="164"/>
      <c r="P149" s="115"/>
      <c r="Q149" s="115"/>
      <c r="R149" s="75"/>
    </row>
    <row r="150" spans="1:18">
      <c r="A150" s="165"/>
      <c r="B150" s="165"/>
      <c r="C150" s="96"/>
      <c r="D150" s="96"/>
      <c r="E150" s="76"/>
      <c r="F150" s="76"/>
      <c r="G150" s="76"/>
      <c r="H150" s="76"/>
      <c r="I150" s="115"/>
      <c r="J150" s="115"/>
      <c r="K150" s="115"/>
      <c r="L150" s="115"/>
      <c r="M150" s="115"/>
      <c r="N150" s="115"/>
      <c r="O150" s="164"/>
      <c r="P150" s="115"/>
      <c r="Q150" s="115"/>
      <c r="R150" s="75"/>
    </row>
    <row r="151" spans="1:18">
      <c r="A151" s="165"/>
      <c r="B151" s="165"/>
      <c r="C151" s="96"/>
      <c r="D151" s="96"/>
      <c r="E151" s="76"/>
      <c r="F151" s="76"/>
      <c r="G151" s="76"/>
      <c r="H151" s="76"/>
      <c r="I151" s="115"/>
      <c r="J151" s="115"/>
      <c r="K151" s="115"/>
      <c r="L151" s="115"/>
      <c r="M151" s="115"/>
      <c r="N151" s="115"/>
      <c r="O151" s="164"/>
      <c r="P151" s="115"/>
      <c r="Q151" s="115"/>
      <c r="R151" s="75"/>
    </row>
    <row r="152" spans="1:18">
      <c r="A152" s="165"/>
      <c r="B152" s="165"/>
      <c r="C152" s="96"/>
      <c r="D152" s="96"/>
      <c r="E152" s="76"/>
      <c r="F152" s="76"/>
      <c r="G152" s="76"/>
      <c r="H152" s="76"/>
      <c r="I152" s="115"/>
      <c r="J152" s="115"/>
      <c r="K152" s="115"/>
      <c r="L152" s="115"/>
      <c r="M152" s="115"/>
      <c r="N152" s="115"/>
      <c r="O152" s="164"/>
      <c r="P152" s="115"/>
      <c r="Q152" s="115"/>
      <c r="R152" s="75"/>
    </row>
    <row r="153" spans="1:18">
      <c r="A153" s="759"/>
      <c r="B153" s="759"/>
      <c r="C153" s="746"/>
      <c r="D153" s="746"/>
      <c r="E153" s="746"/>
      <c r="F153" s="746"/>
      <c r="G153" s="383"/>
      <c r="H153" s="76"/>
      <c r="I153" s="115"/>
      <c r="J153" s="115"/>
      <c r="K153" s="115"/>
      <c r="L153" s="115"/>
      <c r="M153" s="115"/>
      <c r="N153" s="164"/>
      <c r="O153" s="164"/>
      <c r="P153" s="115"/>
      <c r="Q153" s="115"/>
      <c r="R153" s="75"/>
    </row>
    <row r="154" spans="1:18">
      <c r="A154" s="759"/>
      <c r="B154" s="759"/>
      <c r="C154" s="746"/>
      <c r="D154" s="746"/>
      <c r="E154" s="746"/>
      <c r="F154" s="746"/>
      <c r="G154" s="383"/>
      <c r="H154" s="383"/>
      <c r="I154" s="115"/>
      <c r="J154" s="115"/>
      <c r="K154" s="115"/>
      <c r="L154" s="164"/>
      <c r="M154" s="164"/>
      <c r="N154" s="164"/>
      <c r="O154" s="164"/>
      <c r="P154" s="115"/>
      <c r="Q154" s="115"/>
      <c r="R154" s="75"/>
    </row>
    <row r="155" spans="1:18">
      <c r="A155" s="759"/>
      <c r="B155" s="759"/>
      <c r="C155" s="746"/>
      <c r="D155" s="746"/>
      <c r="E155" s="746"/>
      <c r="F155" s="746"/>
      <c r="G155" s="383"/>
      <c r="H155" s="383"/>
      <c r="I155" s="164"/>
      <c r="J155" s="164"/>
      <c r="K155" s="164"/>
      <c r="L155" s="164"/>
      <c r="M155" s="164"/>
      <c r="N155" s="164"/>
      <c r="O155" s="164"/>
      <c r="P155" s="115"/>
      <c r="Q155" s="115"/>
      <c r="R155" s="75"/>
    </row>
    <row r="156" spans="1:18">
      <c r="A156" s="760"/>
      <c r="B156" s="760"/>
      <c r="C156" s="761"/>
      <c r="D156" s="761"/>
      <c r="E156" s="761"/>
      <c r="F156" s="761"/>
      <c r="G156" s="385"/>
      <c r="H156" s="383"/>
      <c r="I156" s="164"/>
      <c r="J156" s="164"/>
      <c r="K156" s="164"/>
      <c r="L156" s="164"/>
      <c r="M156" s="164"/>
      <c r="N156" s="164"/>
      <c r="O156" s="164"/>
      <c r="P156" s="115"/>
      <c r="Q156" s="115"/>
      <c r="R156" s="75"/>
    </row>
    <row r="157" spans="1:18">
      <c r="A157" s="166"/>
      <c r="B157" s="166"/>
      <c r="C157" s="383"/>
      <c r="D157" s="383"/>
      <c r="E157" s="383"/>
      <c r="F157" s="383"/>
      <c r="G157" s="383"/>
      <c r="H157" s="383"/>
      <c r="I157" s="164"/>
      <c r="J157" s="164"/>
      <c r="K157" s="164"/>
      <c r="L157" s="164"/>
      <c r="M157" s="164"/>
      <c r="N157" s="164"/>
      <c r="O157" s="164"/>
      <c r="P157" s="115"/>
      <c r="Q157" s="115"/>
      <c r="R157" s="75"/>
    </row>
    <row r="158" spans="1:18" ht="18.75">
      <c r="A158" s="309"/>
      <c r="B158" s="309"/>
      <c r="C158" s="96"/>
      <c r="D158" s="96"/>
      <c r="E158" s="76"/>
      <c r="F158" s="76"/>
      <c r="G158" s="76"/>
      <c r="H158" s="76"/>
      <c r="I158" s="164"/>
      <c r="J158" s="164"/>
      <c r="K158" s="164"/>
      <c r="L158" s="164"/>
      <c r="M158" s="164"/>
      <c r="N158" s="164"/>
      <c r="O158" s="164"/>
      <c r="P158" s="115"/>
      <c r="Q158" s="115"/>
      <c r="R158" s="75"/>
    </row>
    <row r="159" spans="1:18">
      <c r="A159" s="169"/>
      <c r="B159" s="169"/>
      <c r="C159" s="169"/>
      <c r="D159" s="96"/>
      <c r="E159" s="76"/>
      <c r="F159" s="76"/>
      <c r="G159" s="76"/>
      <c r="H159" s="76"/>
      <c r="I159" s="164"/>
      <c r="J159" s="164"/>
      <c r="K159" s="164"/>
      <c r="L159" s="164"/>
      <c r="M159" s="164"/>
      <c r="N159" s="164"/>
      <c r="O159" s="164"/>
      <c r="P159" s="115"/>
      <c r="Q159" s="115"/>
      <c r="R159" s="75"/>
    </row>
    <row r="160" spans="1:18" ht="15.75">
      <c r="A160" s="169"/>
      <c r="B160" s="169"/>
      <c r="C160" s="169"/>
      <c r="D160" s="96"/>
      <c r="E160" s="76"/>
      <c r="F160" s="76"/>
      <c r="G160" s="76"/>
      <c r="H160" s="76"/>
      <c r="I160" s="170"/>
      <c r="J160" s="164"/>
      <c r="K160" s="164"/>
      <c r="L160" s="164"/>
      <c r="M160" s="164"/>
      <c r="N160" s="164"/>
      <c r="O160" s="164"/>
      <c r="P160" s="115"/>
      <c r="Q160" s="115"/>
      <c r="R160" s="75"/>
    </row>
    <row r="161" spans="1:17">
      <c r="A161" s="169"/>
      <c r="B161" s="169"/>
      <c r="C161" s="3"/>
      <c r="D161" s="32"/>
      <c r="E161" s="1"/>
      <c r="F161" s="1"/>
      <c r="G161" s="1"/>
      <c r="H161" s="1"/>
      <c r="I161" s="164"/>
      <c r="J161" s="164"/>
      <c r="K161" s="30"/>
      <c r="L161" s="30"/>
      <c r="M161" s="30"/>
      <c r="N161" s="30"/>
      <c r="O161" s="30"/>
      <c r="P161" s="29"/>
      <c r="Q161" s="29"/>
    </row>
    <row r="162" spans="1:17">
      <c r="A162" s="773"/>
      <c r="B162" s="773"/>
      <c r="C162" s="774"/>
      <c r="D162" s="30"/>
      <c r="E162" s="30"/>
      <c r="F162" s="30"/>
      <c r="G162" s="30"/>
      <c r="H162" s="30"/>
      <c r="I162" s="33"/>
      <c r="J162" s="30"/>
      <c r="K162" s="30"/>
      <c r="L162" s="30"/>
      <c r="M162" s="30"/>
      <c r="N162" s="30"/>
      <c r="O162" s="30"/>
      <c r="P162" s="29"/>
      <c r="Q162" s="29"/>
    </row>
    <row r="163" spans="1:17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29"/>
      <c r="Q163" s="29"/>
    </row>
    <row r="164" spans="1:17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29"/>
      <c r="Q164" s="29"/>
    </row>
    <row r="165" spans="1:17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29"/>
      <c r="Q165" s="29"/>
    </row>
    <row r="166" spans="1:17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29"/>
      <c r="Q166" s="29"/>
    </row>
    <row r="167" spans="1:17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29"/>
      <c r="Q167" s="29"/>
    </row>
    <row r="168" spans="1:17">
      <c r="A168" s="30"/>
      <c r="B168" s="30"/>
      <c r="C168" s="30"/>
      <c r="D168" s="30"/>
      <c r="E168" s="30"/>
      <c r="F168" s="314"/>
      <c r="G168" s="314"/>
      <c r="H168" s="30"/>
      <c r="I168" s="30"/>
      <c r="J168" s="30"/>
      <c r="K168" s="30"/>
      <c r="L168" s="30"/>
      <c r="M168" s="30"/>
      <c r="N168" s="30"/>
      <c r="O168" s="30"/>
      <c r="P168" s="29"/>
      <c r="Q168" s="29"/>
    </row>
  </sheetData>
  <sheetProtection algorithmName="SHA-512" hashValue="MvexrYuzgnIbqIKcHo+IoL3DLpbsbVeWvPyaY8QQtQS0WmBPLvOiJ2+yfSLssSERAqyVIXLk74neoP5v1NDlkg==" saltValue="0DlllskNCZCAzZt0bMyuAQ==" spinCount="100000" sheet="1" selectLockedCells="1"/>
  <mergeCells count="12">
    <mergeCell ref="A162:C162"/>
    <mergeCell ref="I1:K1"/>
    <mergeCell ref="A2:F2"/>
    <mergeCell ref="A3:F3"/>
    <mergeCell ref="A4:F4"/>
    <mergeCell ref="A126:M126"/>
    <mergeCell ref="A127:M127"/>
    <mergeCell ref="A128:M128"/>
    <mergeCell ref="A153:F153"/>
    <mergeCell ref="A154:F154"/>
    <mergeCell ref="A155:F155"/>
    <mergeCell ref="A156:F156"/>
  </mergeCells>
  <pageMargins left="0.70866141732283472" right="0.70866141732283472" top="0.74803149606299213" bottom="0.74803149606299213" header="0.31496062992125984" footer="0.31496062992125984"/>
  <pageSetup paperSize="9" scale="31" orientation="landscape" horizontalDpi="4294967293" verticalDpi="0" r:id="rId1"/>
  <rowBreaks count="1" manualBreakCount="1">
    <brk id="67" max="1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topLeftCell="A19" zoomScale="75" zoomScaleNormal="75" workbookViewId="0">
      <selection activeCell="I20" sqref="I20:J20"/>
    </sheetView>
  </sheetViews>
  <sheetFormatPr defaultRowHeight="15"/>
  <cols>
    <col min="1" max="1" width="12" customWidth="1"/>
    <col min="2" max="2" width="16.5703125" customWidth="1"/>
    <col min="3" max="3" width="13.42578125" customWidth="1"/>
    <col min="4" max="4" width="38.28515625" customWidth="1"/>
    <col min="6" max="6" width="21.42578125" customWidth="1"/>
    <col min="7" max="7" width="41.85546875" customWidth="1"/>
    <col min="8" max="8" width="15.7109375" customWidth="1"/>
    <col min="9" max="9" width="13.28515625" customWidth="1"/>
    <col min="11" max="11" width="11.42578125" customWidth="1"/>
    <col min="12" max="12" width="12.42578125" customWidth="1"/>
    <col min="13" max="13" width="13.140625" customWidth="1"/>
    <col min="14" max="14" width="15.5703125" customWidth="1"/>
    <col min="15" max="15" width="19.7109375" customWidth="1"/>
  </cols>
  <sheetData>
    <row r="1" spans="1:21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  <c r="Q1" s="75"/>
      <c r="R1" s="75"/>
    </row>
    <row r="2" spans="1:21" ht="15.75">
      <c r="A2" s="748"/>
      <c r="B2" s="748"/>
      <c r="C2" s="748"/>
      <c r="D2" s="749"/>
      <c r="E2" s="749"/>
      <c r="F2" s="749"/>
      <c r="G2" s="382"/>
      <c r="H2" s="382"/>
      <c r="I2" s="76"/>
      <c r="J2" s="77"/>
      <c r="K2" s="78"/>
      <c r="L2" s="75"/>
      <c r="M2" s="75"/>
      <c r="N2" s="75"/>
      <c r="O2" s="75"/>
      <c r="P2" s="75"/>
      <c r="Q2" s="75"/>
      <c r="R2" s="75"/>
    </row>
    <row r="3" spans="1:21" ht="15.75">
      <c r="A3" s="748"/>
      <c r="B3" s="748"/>
      <c r="C3" s="748"/>
      <c r="D3" s="749"/>
      <c r="E3" s="749"/>
      <c r="F3" s="749"/>
      <c r="G3" s="382"/>
      <c r="H3" s="382"/>
      <c r="I3" s="76"/>
      <c r="J3" s="77"/>
      <c r="K3" s="78"/>
      <c r="L3" s="79"/>
      <c r="M3" s="75"/>
      <c r="N3" s="75"/>
      <c r="O3" s="75"/>
      <c r="P3" s="75"/>
      <c r="Q3" s="75"/>
      <c r="R3" s="75"/>
    </row>
    <row r="4" spans="1:21" ht="15.75">
      <c r="A4" s="748"/>
      <c r="B4" s="748"/>
      <c r="C4" s="748"/>
      <c r="D4" s="749"/>
      <c r="E4" s="749"/>
      <c r="F4" s="749"/>
      <c r="G4" s="382"/>
      <c r="H4" s="382"/>
      <c r="I4" s="76"/>
      <c r="J4" s="77"/>
      <c r="K4" s="78"/>
      <c r="L4" s="75"/>
      <c r="M4" s="75"/>
      <c r="N4" s="75"/>
      <c r="O4" s="75"/>
      <c r="P4" s="75"/>
      <c r="Q4" s="75"/>
      <c r="R4" s="75"/>
      <c r="U4" s="183"/>
    </row>
    <row r="5" spans="1:21" ht="15.75">
      <c r="A5" s="381"/>
      <c r="B5" s="622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</row>
    <row r="6" spans="1:21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</row>
    <row r="7" spans="1:21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</row>
    <row r="8" spans="1:21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</row>
    <row r="9" spans="1:21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</row>
    <row r="10" spans="1:2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2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21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21">
      <c r="A13" s="75"/>
      <c r="B13" s="75"/>
      <c r="C13" s="75"/>
      <c r="D13" s="198" t="s">
        <v>1149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21" ht="15.75" thickBot="1">
      <c r="D14" s="740" t="s">
        <v>2399</v>
      </c>
    </row>
    <row r="15" spans="1:21" ht="15.75" thickBot="1">
      <c r="G15" s="3"/>
      <c r="H15" s="386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21" ht="76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88" t="s">
        <v>15</v>
      </c>
      <c r="H16" s="507" t="s">
        <v>662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75"/>
      <c r="R16" s="75"/>
    </row>
    <row r="17" spans="1:23" ht="15.75" thickTop="1">
      <c r="A17" s="17" t="s">
        <v>20</v>
      </c>
      <c r="B17" s="17" t="s">
        <v>2313</v>
      </c>
      <c r="C17" s="17" t="s">
        <v>22</v>
      </c>
      <c r="D17" s="17" t="s">
        <v>23</v>
      </c>
      <c r="E17" s="17" t="s">
        <v>24</v>
      </c>
      <c r="F17" s="17" t="s">
        <v>25</v>
      </c>
      <c r="G17" s="17" t="s">
        <v>26</v>
      </c>
      <c r="H17" s="17" t="s">
        <v>27</v>
      </c>
      <c r="I17" s="17" t="s">
        <v>28</v>
      </c>
      <c r="J17" s="17" t="s">
        <v>29</v>
      </c>
      <c r="K17" s="17" t="s">
        <v>30</v>
      </c>
      <c r="L17" s="17" t="s">
        <v>31</v>
      </c>
      <c r="M17" s="17" t="s">
        <v>32</v>
      </c>
      <c r="N17" s="17" t="s">
        <v>173</v>
      </c>
      <c r="O17" s="17" t="s">
        <v>174</v>
      </c>
      <c r="P17" s="719"/>
      <c r="Q17" s="75"/>
      <c r="R17" s="75"/>
    </row>
    <row r="18" spans="1:23" ht="15.75" thickBot="1">
      <c r="A18" s="23"/>
      <c r="B18" s="23"/>
      <c r="C18" s="105"/>
      <c r="D18" s="24"/>
      <c r="E18" s="24"/>
      <c r="F18" s="24"/>
      <c r="G18" s="105"/>
      <c r="H18" s="509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75"/>
      <c r="R18" s="75"/>
    </row>
    <row r="19" spans="1:23" ht="15.75">
      <c r="A19" s="172"/>
      <c r="B19" s="630"/>
      <c r="C19" s="201"/>
      <c r="D19" s="173" t="s">
        <v>423</v>
      </c>
      <c r="E19" s="174"/>
      <c r="F19" s="174"/>
      <c r="G19" s="201"/>
      <c r="H19" s="201"/>
      <c r="I19" s="201"/>
      <c r="J19" s="201"/>
      <c r="K19" s="175"/>
      <c r="L19" s="176"/>
      <c r="M19" s="177"/>
      <c r="N19" s="178"/>
      <c r="O19" s="310"/>
      <c r="P19" s="115"/>
      <c r="Q19" s="75"/>
      <c r="R19" s="75"/>
    </row>
    <row r="20" spans="1:23" s="311" customFormat="1" ht="15.75">
      <c r="A20" s="319" t="s">
        <v>20</v>
      </c>
      <c r="B20" s="631" t="s">
        <v>1297</v>
      </c>
      <c r="C20" s="357"/>
      <c r="D20" s="312" t="s">
        <v>1060</v>
      </c>
      <c r="E20" s="313" t="s">
        <v>39</v>
      </c>
      <c r="F20" s="40" t="s">
        <v>105</v>
      </c>
      <c r="G20" s="510"/>
      <c r="H20" s="510"/>
      <c r="I20" s="511"/>
      <c r="J20" s="512"/>
      <c r="K20" s="400">
        <f>I20*J20/100</f>
        <v>0</v>
      </c>
      <c r="L20" s="401">
        <f>I20+K20</f>
        <v>0</v>
      </c>
      <c r="M20" s="187">
        <v>330</v>
      </c>
      <c r="N20" s="421">
        <f t="shared" ref="N20:N48" si="0">L20*M20</f>
        <v>0</v>
      </c>
      <c r="O20" s="280"/>
      <c r="P20" s="115"/>
      <c r="Q20" s="115"/>
      <c r="R20" s="374"/>
    </row>
    <row r="21" spans="1:23" s="311" customFormat="1" ht="15.75">
      <c r="A21" s="319" t="s">
        <v>21</v>
      </c>
      <c r="B21" s="631" t="s">
        <v>1298</v>
      </c>
      <c r="C21" s="357"/>
      <c r="D21" s="312" t="s">
        <v>1059</v>
      </c>
      <c r="E21" s="313" t="s">
        <v>39</v>
      </c>
      <c r="F21" s="40" t="s">
        <v>105</v>
      </c>
      <c r="G21" s="510"/>
      <c r="H21" s="510"/>
      <c r="I21" s="511"/>
      <c r="J21" s="512"/>
      <c r="K21" s="400">
        <f t="shared" ref="K21:K48" si="1">I21*J21/100</f>
        <v>0</v>
      </c>
      <c r="L21" s="401">
        <f t="shared" ref="L21:L48" si="2">I21+K21</f>
        <v>0</v>
      </c>
      <c r="M21" s="187">
        <v>330</v>
      </c>
      <c r="N21" s="421">
        <f t="shared" si="0"/>
        <v>0</v>
      </c>
      <c r="O21" s="513"/>
      <c r="P21" s="115"/>
      <c r="Q21" s="115"/>
      <c r="R21" s="374"/>
    </row>
    <row r="22" spans="1:23" ht="15.75">
      <c r="A22" s="319" t="s">
        <v>22</v>
      </c>
      <c r="B22" s="632" t="s">
        <v>1299</v>
      </c>
      <c r="C22" s="221"/>
      <c r="D22" s="42" t="s">
        <v>646</v>
      </c>
      <c r="E22" s="40" t="s">
        <v>39</v>
      </c>
      <c r="F22" s="40" t="s">
        <v>105</v>
      </c>
      <c r="G22" s="262"/>
      <c r="H22" s="262"/>
      <c r="I22" s="369"/>
      <c r="J22" s="512"/>
      <c r="K22" s="400">
        <f t="shared" si="1"/>
        <v>0</v>
      </c>
      <c r="L22" s="401">
        <f t="shared" si="2"/>
        <v>0</v>
      </c>
      <c r="M22" s="44">
        <v>1100</v>
      </c>
      <c r="N22" s="421">
        <f t="shared" si="0"/>
        <v>0</v>
      </c>
      <c r="O22" s="276"/>
      <c r="P22" s="115"/>
      <c r="Q22" s="75"/>
      <c r="R22" s="75"/>
    </row>
    <row r="23" spans="1:23" ht="15.75">
      <c r="A23" s="319" t="s">
        <v>23</v>
      </c>
      <c r="B23" s="633" t="s">
        <v>1300</v>
      </c>
      <c r="C23" s="358"/>
      <c r="D23" s="42" t="s">
        <v>1061</v>
      </c>
      <c r="E23" s="359" t="s">
        <v>39</v>
      </c>
      <c r="F23" s="40" t="s">
        <v>105</v>
      </c>
      <c r="G23" s="360"/>
      <c r="H23" s="360"/>
      <c r="I23" s="365"/>
      <c r="J23" s="512"/>
      <c r="K23" s="400">
        <f t="shared" si="1"/>
        <v>0</v>
      </c>
      <c r="L23" s="401">
        <f t="shared" si="2"/>
        <v>0</v>
      </c>
      <c r="M23" s="361">
        <v>400</v>
      </c>
      <c r="N23" s="421">
        <f t="shared" si="0"/>
        <v>0</v>
      </c>
      <c r="O23" s="276"/>
      <c r="P23" s="115"/>
      <c r="Q23" s="75"/>
      <c r="R23" s="75"/>
    </row>
    <row r="24" spans="1:23" ht="15.75">
      <c r="A24" s="319" t="s">
        <v>24</v>
      </c>
      <c r="B24" s="650" t="s">
        <v>1839</v>
      </c>
      <c r="C24" s="358"/>
      <c r="D24" s="42" t="s">
        <v>1832</v>
      </c>
      <c r="E24" s="359" t="s">
        <v>35</v>
      </c>
      <c r="F24" s="40" t="s">
        <v>105</v>
      </c>
      <c r="G24" s="360"/>
      <c r="H24" s="360"/>
      <c r="I24" s="365"/>
      <c r="J24" s="512"/>
      <c r="K24" s="400">
        <f t="shared" si="1"/>
        <v>0</v>
      </c>
      <c r="L24" s="401">
        <f t="shared" si="2"/>
        <v>0</v>
      </c>
      <c r="M24" s="361">
        <v>80</v>
      </c>
      <c r="N24" s="421">
        <f t="shared" si="0"/>
        <v>0</v>
      </c>
      <c r="O24" s="276"/>
      <c r="P24" s="115"/>
      <c r="Q24" s="75"/>
      <c r="R24" s="75"/>
    </row>
    <row r="25" spans="1:23" ht="15.75">
      <c r="A25" s="319" t="s">
        <v>25</v>
      </c>
      <c r="B25" s="633" t="s">
        <v>1301</v>
      </c>
      <c r="C25" s="358"/>
      <c r="D25" s="42" t="s">
        <v>573</v>
      </c>
      <c r="E25" s="359" t="s">
        <v>39</v>
      </c>
      <c r="F25" s="40" t="s">
        <v>105</v>
      </c>
      <c r="G25" s="360"/>
      <c r="H25" s="360"/>
      <c r="I25" s="365"/>
      <c r="J25" s="512"/>
      <c r="K25" s="400">
        <f t="shared" si="1"/>
        <v>0</v>
      </c>
      <c r="L25" s="401">
        <f t="shared" si="2"/>
        <v>0</v>
      </c>
      <c r="M25" s="361">
        <v>680</v>
      </c>
      <c r="N25" s="421">
        <f t="shared" si="0"/>
        <v>0</v>
      </c>
      <c r="O25" s="276"/>
      <c r="P25" s="115"/>
      <c r="Q25" s="75"/>
      <c r="R25" s="75"/>
    </row>
    <row r="26" spans="1:23" ht="31.5">
      <c r="A26" s="319" t="s">
        <v>26</v>
      </c>
      <c r="B26" s="633" t="s">
        <v>1302</v>
      </c>
      <c r="C26" s="358"/>
      <c r="D26" s="42" t="s">
        <v>610</v>
      </c>
      <c r="E26" s="359" t="s">
        <v>39</v>
      </c>
      <c r="F26" s="40" t="s">
        <v>1063</v>
      </c>
      <c r="G26" s="360"/>
      <c r="H26" s="360"/>
      <c r="I26" s="365"/>
      <c r="J26" s="512"/>
      <c r="K26" s="400">
        <f t="shared" si="1"/>
        <v>0</v>
      </c>
      <c r="L26" s="401">
        <f t="shared" si="2"/>
        <v>0</v>
      </c>
      <c r="M26" s="361">
        <v>700</v>
      </c>
      <c r="N26" s="421">
        <f t="shared" si="0"/>
        <v>0</v>
      </c>
      <c r="O26" s="276"/>
      <c r="P26" s="115"/>
      <c r="Q26" s="75"/>
      <c r="R26" s="75"/>
      <c r="W26" s="183"/>
    </row>
    <row r="27" spans="1:23" ht="15.75">
      <c r="A27" s="319" t="s">
        <v>27</v>
      </c>
      <c r="B27" s="633" t="s">
        <v>1303</v>
      </c>
      <c r="C27" s="358"/>
      <c r="D27" s="42" t="s">
        <v>1068</v>
      </c>
      <c r="E27" s="359" t="s">
        <v>35</v>
      </c>
      <c r="F27" s="40" t="s">
        <v>105</v>
      </c>
      <c r="G27" s="360"/>
      <c r="H27" s="360"/>
      <c r="I27" s="365"/>
      <c r="J27" s="512"/>
      <c r="K27" s="400">
        <f t="shared" si="1"/>
        <v>0</v>
      </c>
      <c r="L27" s="401">
        <f t="shared" si="2"/>
        <v>0</v>
      </c>
      <c r="M27" s="361">
        <v>5</v>
      </c>
      <c r="N27" s="421">
        <f t="shared" si="0"/>
        <v>0</v>
      </c>
      <c r="O27" s="276"/>
      <c r="P27" s="115"/>
      <c r="Q27" s="75"/>
      <c r="R27" s="75"/>
    </row>
    <row r="28" spans="1:23" ht="15.75">
      <c r="A28" s="319" t="s">
        <v>28</v>
      </c>
      <c r="B28" s="633" t="s">
        <v>1304</v>
      </c>
      <c r="C28" s="358"/>
      <c r="D28" s="42" t="s">
        <v>1069</v>
      </c>
      <c r="E28" s="359" t="s">
        <v>35</v>
      </c>
      <c r="F28" s="40" t="s">
        <v>105</v>
      </c>
      <c r="G28" s="360"/>
      <c r="H28" s="360"/>
      <c r="I28" s="365"/>
      <c r="J28" s="512"/>
      <c r="K28" s="400">
        <f t="shared" si="1"/>
        <v>0</v>
      </c>
      <c r="L28" s="401">
        <f t="shared" si="2"/>
        <v>0</v>
      </c>
      <c r="M28" s="361">
        <v>5</v>
      </c>
      <c r="N28" s="421">
        <f t="shared" si="0"/>
        <v>0</v>
      </c>
      <c r="O28" s="276"/>
      <c r="P28" s="115"/>
      <c r="Q28" s="75"/>
      <c r="R28" s="75"/>
    </row>
    <row r="29" spans="1:23" ht="15.75">
      <c r="A29" s="319" t="s">
        <v>29</v>
      </c>
      <c r="B29" s="633" t="s">
        <v>1305</v>
      </c>
      <c r="C29" s="358"/>
      <c r="D29" s="42" t="s">
        <v>1818</v>
      </c>
      <c r="E29" s="359" t="s">
        <v>35</v>
      </c>
      <c r="F29" s="40" t="s">
        <v>105</v>
      </c>
      <c r="G29" s="360"/>
      <c r="H29" s="360"/>
      <c r="I29" s="365"/>
      <c r="J29" s="512"/>
      <c r="K29" s="400">
        <f t="shared" si="1"/>
        <v>0</v>
      </c>
      <c r="L29" s="401">
        <f t="shared" si="2"/>
        <v>0</v>
      </c>
      <c r="M29" s="361">
        <v>30</v>
      </c>
      <c r="N29" s="421">
        <f t="shared" si="0"/>
        <v>0</v>
      </c>
      <c r="O29" s="276"/>
      <c r="P29" s="115"/>
      <c r="Q29" s="75"/>
      <c r="R29" s="75"/>
    </row>
    <row r="30" spans="1:23" ht="15.75">
      <c r="A30" s="319" t="s">
        <v>30</v>
      </c>
      <c r="B30" s="633" t="s">
        <v>1306</v>
      </c>
      <c r="C30" s="358"/>
      <c r="D30" s="42" t="s">
        <v>1070</v>
      </c>
      <c r="E30" s="359" t="s">
        <v>35</v>
      </c>
      <c r="F30" s="40" t="s">
        <v>105</v>
      </c>
      <c r="G30" s="360"/>
      <c r="H30" s="360"/>
      <c r="I30" s="365"/>
      <c r="J30" s="512"/>
      <c r="K30" s="400">
        <f t="shared" si="1"/>
        <v>0</v>
      </c>
      <c r="L30" s="401">
        <f t="shared" si="2"/>
        <v>0</v>
      </c>
      <c r="M30" s="361">
        <v>5</v>
      </c>
      <c r="N30" s="421">
        <f t="shared" si="0"/>
        <v>0</v>
      </c>
      <c r="O30" s="276"/>
      <c r="P30" s="115"/>
      <c r="Q30" s="75"/>
      <c r="R30" s="75"/>
    </row>
    <row r="31" spans="1:23" ht="15.75">
      <c r="A31" s="319" t="s">
        <v>31</v>
      </c>
      <c r="B31" s="633" t="s">
        <v>1307</v>
      </c>
      <c r="C31" s="358"/>
      <c r="D31" s="42" t="s">
        <v>1071</v>
      </c>
      <c r="E31" s="359" t="s">
        <v>35</v>
      </c>
      <c r="F31" s="40" t="s">
        <v>105</v>
      </c>
      <c r="G31" s="360"/>
      <c r="H31" s="360"/>
      <c r="I31" s="365"/>
      <c r="J31" s="512"/>
      <c r="K31" s="400">
        <f t="shared" si="1"/>
        <v>0</v>
      </c>
      <c r="L31" s="401">
        <f t="shared" si="2"/>
        <v>0</v>
      </c>
      <c r="M31" s="361">
        <v>10</v>
      </c>
      <c r="N31" s="421">
        <f t="shared" si="0"/>
        <v>0</v>
      </c>
      <c r="O31" s="276"/>
      <c r="P31" s="115"/>
      <c r="Q31" s="75"/>
      <c r="R31" s="75"/>
    </row>
    <row r="32" spans="1:23" ht="15.75">
      <c r="A32" s="319" t="s">
        <v>32</v>
      </c>
      <c r="B32" s="633" t="s">
        <v>1308</v>
      </c>
      <c r="C32" s="358"/>
      <c r="D32" s="42" t="s">
        <v>649</v>
      </c>
      <c r="E32" s="359" t="s">
        <v>39</v>
      </c>
      <c r="F32" s="40" t="s">
        <v>105</v>
      </c>
      <c r="G32" s="360"/>
      <c r="H32" s="360"/>
      <c r="I32" s="365"/>
      <c r="J32" s="512"/>
      <c r="K32" s="400">
        <f t="shared" si="1"/>
        <v>0</v>
      </c>
      <c r="L32" s="401">
        <f t="shared" si="2"/>
        <v>0</v>
      </c>
      <c r="M32" s="361">
        <v>610</v>
      </c>
      <c r="N32" s="421">
        <f t="shared" si="0"/>
        <v>0</v>
      </c>
      <c r="O32" s="276"/>
      <c r="P32" s="115"/>
      <c r="Q32" s="75"/>
      <c r="R32" s="75"/>
    </row>
    <row r="33" spans="1:18" ht="15.75">
      <c r="A33" s="319" t="s">
        <v>173</v>
      </c>
      <c r="B33" s="633" t="s">
        <v>1309</v>
      </c>
      <c r="C33" s="358"/>
      <c r="D33" s="42" t="s">
        <v>1065</v>
      </c>
      <c r="E33" s="359" t="s">
        <v>35</v>
      </c>
      <c r="F33" s="40" t="s">
        <v>1066</v>
      </c>
      <c r="G33" s="360"/>
      <c r="H33" s="360"/>
      <c r="I33" s="365"/>
      <c r="J33" s="512"/>
      <c r="K33" s="400">
        <f t="shared" si="1"/>
        <v>0</v>
      </c>
      <c r="L33" s="401">
        <f t="shared" si="2"/>
        <v>0</v>
      </c>
      <c r="M33" s="361">
        <v>10</v>
      </c>
      <c r="N33" s="421">
        <f t="shared" si="0"/>
        <v>0</v>
      </c>
      <c r="O33" s="276"/>
      <c r="P33" s="115"/>
      <c r="Q33" s="75"/>
      <c r="R33" s="75"/>
    </row>
    <row r="34" spans="1:18" ht="15.75">
      <c r="A34" s="319" t="s">
        <v>174</v>
      </c>
      <c r="B34" s="633" t="s">
        <v>1310</v>
      </c>
      <c r="C34" s="358"/>
      <c r="D34" s="42" t="s">
        <v>1078</v>
      </c>
      <c r="E34" s="359" t="s">
        <v>39</v>
      </c>
      <c r="F34" s="362" t="s">
        <v>105</v>
      </c>
      <c r="G34" s="360"/>
      <c r="H34" s="360"/>
      <c r="I34" s="365"/>
      <c r="J34" s="512"/>
      <c r="K34" s="400">
        <f t="shared" si="1"/>
        <v>0</v>
      </c>
      <c r="L34" s="401">
        <f t="shared" si="2"/>
        <v>0</v>
      </c>
      <c r="M34" s="361">
        <v>440</v>
      </c>
      <c r="N34" s="421">
        <f t="shared" si="0"/>
        <v>0</v>
      </c>
      <c r="O34" s="276"/>
      <c r="P34" s="115"/>
      <c r="Q34" s="75"/>
      <c r="R34" s="75"/>
    </row>
    <row r="35" spans="1:18" ht="15.75">
      <c r="A35" s="319" t="s">
        <v>175</v>
      </c>
      <c r="B35" s="633" t="s">
        <v>1311</v>
      </c>
      <c r="C35" s="358"/>
      <c r="D35" s="42" t="s">
        <v>1067</v>
      </c>
      <c r="E35" s="359" t="s">
        <v>39</v>
      </c>
      <c r="F35" s="40" t="s">
        <v>105</v>
      </c>
      <c r="G35" s="360"/>
      <c r="H35" s="360"/>
      <c r="I35" s="365"/>
      <c r="J35" s="512"/>
      <c r="K35" s="400">
        <f t="shared" si="1"/>
        <v>0</v>
      </c>
      <c r="L35" s="401">
        <f t="shared" si="2"/>
        <v>0</v>
      </c>
      <c r="M35" s="361">
        <v>80</v>
      </c>
      <c r="N35" s="421">
        <f t="shared" si="0"/>
        <v>0</v>
      </c>
      <c r="O35" s="276"/>
      <c r="P35" s="115"/>
      <c r="Q35" s="75"/>
      <c r="R35" s="75"/>
    </row>
    <row r="36" spans="1:18" ht="31.5">
      <c r="A36" s="319" t="s">
        <v>392</v>
      </c>
      <c r="B36" s="650" t="s">
        <v>1840</v>
      </c>
      <c r="C36" s="358"/>
      <c r="D36" s="42" t="s">
        <v>1820</v>
      </c>
      <c r="E36" s="359" t="s">
        <v>39</v>
      </c>
      <c r="F36" s="40" t="s">
        <v>105</v>
      </c>
      <c r="G36" s="360"/>
      <c r="H36" s="360"/>
      <c r="I36" s="365"/>
      <c r="J36" s="512"/>
      <c r="K36" s="400">
        <f t="shared" si="1"/>
        <v>0</v>
      </c>
      <c r="L36" s="401">
        <f t="shared" si="2"/>
        <v>0</v>
      </c>
      <c r="M36" s="361">
        <v>90</v>
      </c>
      <c r="N36" s="421">
        <f t="shared" si="0"/>
        <v>0</v>
      </c>
      <c r="O36" s="276"/>
      <c r="P36" s="115"/>
      <c r="Q36" s="75"/>
      <c r="R36" s="75"/>
    </row>
    <row r="37" spans="1:18" ht="31.5">
      <c r="A37" s="319" t="s">
        <v>393</v>
      </c>
      <c r="B37" s="633" t="s">
        <v>1312</v>
      </c>
      <c r="C37" s="358"/>
      <c r="D37" s="42" t="s">
        <v>583</v>
      </c>
      <c r="E37" s="359" t="s">
        <v>39</v>
      </c>
      <c r="F37" s="40" t="s">
        <v>620</v>
      </c>
      <c r="G37" s="360"/>
      <c r="H37" s="360"/>
      <c r="I37" s="365"/>
      <c r="J37" s="512"/>
      <c r="K37" s="400">
        <f t="shared" si="1"/>
        <v>0</v>
      </c>
      <c r="L37" s="401">
        <f t="shared" si="2"/>
        <v>0</v>
      </c>
      <c r="M37" s="361">
        <v>420</v>
      </c>
      <c r="N37" s="421">
        <f t="shared" si="0"/>
        <v>0</v>
      </c>
      <c r="O37" s="276"/>
      <c r="P37" s="115"/>
      <c r="Q37" s="75"/>
      <c r="R37" s="75"/>
    </row>
    <row r="38" spans="1:18" ht="15.75">
      <c r="A38" s="319" t="s">
        <v>394</v>
      </c>
      <c r="B38" s="633" t="s">
        <v>1313</v>
      </c>
      <c r="C38" s="358"/>
      <c r="D38" s="42" t="s">
        <v>614</v>
      </c>
      <c r="E38" s="359" t="s">
        <v>39</v>
      </c>
      <c r="F38" s="40" t="s">
        <v>105</v>
      </c>
      <c r="G38" s="360"/>
      <c r="H38" s="360"/>
      <c r="I38" s="365"/>
      <c r="J38" s="512"/>
      <c r="K38" s="400">
        <f t="shared" si="1"/>
        <v>0</v>
      </c>
      <c r="L38" s="401">
        <f t="shared" si="2"/>
        <v>0</v>
      </c>
      <c r="M38" s="361">
        <v>410</v>
      </c>
      <c r="N38" s="421">
        <f t="shared" si="0"/>
        <v>0</v>
      </c>
      <c r="O38" s="276"/>
      <c r="P38" s="115"/>
      <c r="Q38" s="75"/>
      <c r="R38" s="75"/>
    </row>
    <row r="39" spans="1:18" ht="15.75">
      <c r="A39" s="319" t="s">
        <v>395</v>
      </c>
      <c r="B39" s="633" t="s">
        <v>1314</v>
      </c>
      <c r="C39" s="358"/>
      <c r="D39" s="42" t="s">
        <v>1077</v>
      </c>
      <c r="E39" s="359" t="s">
        <v>39</v>
      </c>
      <c r="F39" s="40" t="s">
        <v>105</v>
      </c>
      <c r="G39" s="360"/>
      <c r="H39" s="360"/>
      <c r="I39" s="365"/>
      <c r="J39" s="512"/>
      <c r="K39" s="400">
        <f t="shared" si="1"/>
        <v>0</v>
      </c>
      <c r="L39" s="401">
        <f t="shared" si="2"/>
        <v>0</v>
      </c>
      <c r="M39" s="361">
        <v>300</v>
      </c>
      <c r="N39" s="421">
        <f t="shared" si="0"/>
        <v>0</v>
      </c>
      <c r="O39" s="276"/>
      <c r="P39" s="115"/>
      <c r="Q39" s="75"/>
      <c r="R39" s="75"/>
    </row>
    <row r="40" spans="1:18" ht="15.75">
      <c r="A40" s="319" t="s">
        <v>396</v>
      </c>
      <c r="B40" s="633" t="s">
        <v>1315</v>
      </c>
      <c r="C40" s="358"/>
      <c r="D40" s="42" t="s">
        <v>585</v>
      </c>
      <c r="E40" s="359" t="s">
        <v>164</v>
      </c>
      <c r="F40" s="40" t="s">
        <v>105</v>
      </c>
      <c r="G40" s="360"/>
      <c r="H40" s="360"/>
      <c r="I40" s="365"/>
      <c r="J40" s="512"/>
      <c r="K40" s="400">
        <f t="shared" si="1"/>
        <v>0</v>
      </c>
      <c r="L40" s="401">
        <f t="shared" si="2"/>
        <v>0</v>
      </c>
      <c r="M40" s="361">
        <v>400</v>
      </c>
      <c r="N40" s="421">
        <f t="shared" si="0"/>
        <v>0</v>
      </c>
      <c r="O40" s="276"/>
      <c r="P40" s="115"/>
      <c r="Q40" s="75"/>
      <c r="R40" s="75"/>
    </row>
    <row r="41" spans="1:18" ht="31.5">
      <c r="A41" s="319" t="s">
        <v>397</v>
      </c>
      <c r="B41" s="650" t="s">
        <v>1837</v>
      </c>
      <c r="C41" s="358"/>
      <c r="D41" s="42" t="s">
        <v>1062</v>
      </c>
      <c r="E41" s="359" t="s">
        <v>39</v>
      </c>
      <c r="F41" s="40" t="s">
        <v>105</v>
      </c>
      <c r="G41" s="360"/>
      <c r="H41" s="360"/>
      <c r="I41" s="365"/>
      <c r="J41" s="512"/>
      <c r="K41" s="400">
        <f t="shared" si="1"/>
        <v>0</v>
      </c>
      <c r="L41" s="401">
        <f t="shared" si="2"/>
        <v>0</v>
      </c>
      <c r="M41" s="361">
        <v>200</v>
      </c>
      <c r="N41" s="421">
        <f t="shared" si="0"/>
        <v>0</v>
      </c>
      <c r="O41" s="276"/>
      <c r="P41" s="115"/>
      <c r="Q41" s="75"/>
      <c r="R41" s="75"/>
    </row>
    <row r="42" spans="1:18" ht="15.75">
      <c r="A42" s="319" t="s">
        <v>398</v>
      </c>
      <c r="B42" s="650" t="s">
        <v>1835</v>
      </c>
      <c r="C42" s="358"/>
      <c r="D42" s="42" t="s">
        <v>1064</v>
      </c>
      <c r="E42" s="359" t="s">
        <v>35</v>
      </c>
      <c r="F42" s="40" t="s">
        <v>620</v>
      </c>
      <c r="G42" s="360"/>
      <c r="H42" s="360"/>
      <c r="I42" s="365"/>
      <c r="J42" s="512"/>
      <c r="K42" s="400">
        <f t="shared" si="1"/>
        <v>0</v>
      </c>
      <c r="L42" s="401">
        <f t="shared" si="2"/>
        <v>0</v>
      </c>
      <c r="M42" s="361">
        <v>15</v>
      </c>
      <c r="N42" s="421">
        <f t="shared" si="0"/>
        <v>0</v>
      </c>
      <c r="O42" s="276"/>
      <c r="P42" s="115"/>
      <c r="Q42" s="75"/>
      <c r="R42" s="75"/>
    </row>
    <row r="43" spans="1:18" ht="15.75">
      <c r="A43" s="319" t="s">
        <v>405</v>
      </c>
      <c r="B43" s="650" t="s">
        <v>2309</v>
      </c>
      <c r="C43" s="358"/>
      <c r="D43" s="42" t="s">
        <v>2307</v>
      </c>
      <c r="E43" s="359" t="s">
        <v>39</v>
      </c>
      <c r="F43" s="362" t="s">
        <v>105</v>
      </c>
      <c r="G43" s="360"/>
      <c r="H43" s="360"/>
      <c r="I43" s="365"/>
      <c r="J43" s="512"/>
      <c r="K43" s="400">
        <f t="shared" si="1"/>
        <v>0</v>
      </c>
      <c r="L43" s="401">
        <f t="shared" si="2"/>
        <v>0</v>
      </c>
      <c r="M43" s="361">
        <v>440</v>
      </c>
      <c r="N43" s="421">
        <f t="shared" si="0"/>
        <v>0</v>
      </c>
      <c r="O43" s="276"/>
      <c r="P43" s="115"/>
      <c r="Q43" s="75"/>
      <c r="R43" s="75"/>
    </row>
    <row r="44" spans="1:18" ht="15.75">
      <c r="A44" s="319" t="s">
        <v>406</v>
      </c>
      <c r="B44" s="650" t="s">
        <v>2310</v>
      </c>
      <c r="C44" s="358"/>
      <c r="D44" s="42" t="s">
        <v>2308</v>
      </c>
      <c r="E44" s="359" t="s">
        <v>39</v>
      </c>
      <c r="F44" s="362" t="s">
        <v>105</v>
      </c>
      <c r="G44" s="360"/>
      <c r="H44" s="360"/>
      <c r="I44" s="365"/>
      <c r="J44" s="512"/>
      <c r="K44" s="400">
        <f t="shared" si="1"/>
        <v>0</v>
      </c>
      <c r="L44" s="401">
        <f t="shared" si="2"/>
        <v>0</v>
      </c>
      <c r="M44" s="361">
        <v>440</v>
      </c>
      <c r="N44" s="421">
        <f t="shared" si="0"/>
        <v>0</v>
      </c>
      <c r="O44" s="276"/>
      <c r="P44" s="115"/>
      <c r="Q44" s="75"/>
      <c r="R44" s="75"/>
    </row>
    <row r="45" spans="1:18" ht="31.5">
      <c r="A45" s="319" t="s">
        <v>408</v>
      </c>
      <c r="B45" s="650" t="s">
        <v>1836</v>
      </c>
      <c r="C45" s="358"/>
      <c r="D45" s="42" t="s">
        <v>1833</v>
      </c>
      <c r="E45" s="359" t="s">
        <v>39</v>
      </c>
      <c r="F45" s="40" t="s">
        <v>105</v>
      </c>
      <c r="G45" s="360"/>
      <c r="H45" s="360"/>
      <c r="I45" s="365"/>
      <c r="J45" s="512"/>
      <c r="K45" s="400">
        <f t="shared" si="1"/>
        <v>0</v>
      </c>
      <c r="L45" s="401">
        <f t="shared" si="2"/>
        <v>0</v>
      </c>
      <c r="M45" s="361">
        <v>600</v>
      </c>
      <c r="N45" s="421">
        <f t="shared" si="0"/>
        <v>0</v>
      </c>
      <c r="O45" s="276"/>
      <c r="P45" s="115"/>
      <c r="Q45" s="75"/>
      <c r="R45" s="75"/>
    </row>
    <row r="46" spans="1:18" ht="47.25">
      <c r="A46" s="319" t="s">
        <v>409</v>
      </c>
      <c r="B46" s="650" t="s">
        <v>1841</v>
      </c>
      <c r="C46" s="358"/>
      <c r="D46" s="42" t="s">
        <v>2311</v>
      </c>
      <c r="E46" s="359" t="s">
        <v>39</v>
      </c>
      <c r="F46" s="40" t="s">
        <v>105</v>
      </c>
      <c r="G46" s="649"/>
      <c r="H46" s="360"/>
      <c r="I46" s="365"/>
      <c r="J46" s="512"/>
      <c r="K46" s="400">
        <f t="shared" si="1"/>
        <v>0</v>
      </c>
      <c r="L46" s="401">
        <f t="shared" si="2"/>
        <v>0</v>
      </c>
      <c r="M46" s="361">
        <v>300</v>
      </c>
      <c r="N46" s="421">
        <f t="shared" si="0"/>
        <v>0</v>
      </c>
      <c r="O46" s="276"/>
      <c r="P46" s="115"/>
      <c r="Q46" s="75"/>
      <c r="R46" s="75"/>
    </row>
    <row r="47" spans="1:18" ht="31.5">
      <c r="A47" s="319" t="s">
        <v>411</v>
      </c>
      <c r="B47" s="650" t="s">
        <v>1842</v>
      </c>
      <c r="C47" s="358"/>
      <c r="D47" s="42" t="s">
        <v>1834</v>
      </c>
      <c r="E47" s="359" t="s">
        <v>39</v>
      </c>
      <c r="F47" s="40" t="s">
        <v>105</v>
      </c>
      <c r="G47" s="649"/>
      <c r="H47" s="360"/>
      <c r="I47" s="365"/>
      <c r="J47" s="512"/>
      <c r="K47" s="400">
        <f t="shared" si="1"/>
        <v>0</v>
      </c>
      <c r="L47" s="401">
        <f t="shared" si="2"/>
        <v>0</v>
      </c>
      <c r="M47" s="361">
        <v>300</v>
      </c>
      <c r="N47" s="421">
        <f t="shared" si="0"/>
        <v>0</v>
      </c>
      <c r="O47" s="276"/>
      <c r="P47" s="115"/>
      <c r="Q47" s="75"/>
      <c r="R47" s="75"/>
    </row>
    <row r="48" spans="1:18" ht="32.25" thickBot="1">
      <c r="A48" s="319" t="s">
        <v>412</v>
      </c>
      <c r="B48" s="650" t="s">
        <v>1838</v>
      </c>
      <c r="C48" s="358"/>
      <c r="D48" s="42" t="s">
        <v>595</v>
      </c>
      <c r="E48" s="359" t="s">
        <v>39</v>
      </c>
      <c r="F48" s="40" t="s">
        <v>165</v>
      </c>
      <c r="G48" s="360"/>
      <c r="H48" s="360"/>
      <c r="I48" s="365"/>
      <c r="J48" s="512"/>
      <c r="K48" s="400">
        <f t="shared" si="1"/>
        <v>0</v>
      </c>
      <c r="L48" s="401">
        <f t="shared" si="2"/>
        <v>0</v>
      </c>
      <c r="M48" s="361">
        <v>1300</v>
      </c>
      <c r="N48" s="421">
        <f t="shared" si="0"/>
        <v>0</v>
      </c>
      <c r="O48" s="276"/>
      <c r="P48" s="115"/>
      <c r="Q48" s="75"/>
      <c r="R48" s="75"/>
    </row>
    <row r="49" spans="1:18" ht="16.5" thickTop="1">
      <c r="A49" s="762" t="s">
        <v>86</v>
      </c>
      <c r="B49" s="763"/>
      <c r="C49" s="764"/>
      <c r="D49" s="764"/>
      <c r="E49" s="764"/>
      <c r="F49" s="764"/>
      <c r="G49" s="764"/>
      <c r="H49" s="764"/>
      <c r="I49" s="764"/>
      <c r="J49" s="764"/>
      <c r="K49" s="764"/>
      <c r="L49" s="764"/>
      <c r="M49" s="765"/>
      <c r="N49" s="422">
        <f>SUM(N20:N48)</f>
        <v>0</v>
      </c>
      <c r="O49" s="196"/>
      <c r="P49" s="29"/>
    </row>
    <row r="50" spans="1:18" ht="15.75">
      <c r="A50" s="766" t="s">
        <v>87</v>
      </c>
      <c r="B50" s="767"/>
      <c r="C50" s="767"/>
      <c r="D50" s="767"/>
      <c r="E50" s="767"/>
      <c r="F50" s="767"/>
      <c r="G50" s="767"/>
      <c r="H50" s="767"/>
      <c r="I50" s="767"/>
      <c r="J50" s="767"/>
      <c r="K50" s="767"/>
      <c r="L50" s="767"/>
      <c r="M50" s="768"/>
      <c r="N50" s="423">
        <f>N49-N51</f>
        <v>0</v>
      </c>
      <c r="O50" s="55"/>
      <c r="P50" s="29"/>
    </row>
    <row r="51" spans="1:18" ht="16.5" thickBot="1">
      <c r="A51" s="769" t="s">
        <v>88</v>
      </c>
      <c r="B51" s="770"/>
      <c r="C51" s="770"/>
      <c r="D51" s="770"/>
      <c r="E51" s="770"/>
      <c r="F51" s="770"/>
      <c r="G51" s="770"/>
      <c r="H51" s="770"/>
      <c r="I51" s="770"/>
      <c r="J51" s="770"/>
      <c r="K51" s="770"/>
      <c r="L51" s="770"/>
      <c r="M51" s="771"/>
      <c r="N51" s="424">
        <f>N49/1.095</f>
        <v>0</v>
      </c>
      <c r="O51" s="55"/>
      <c r="P51" s="29"/>
    </row>
    <row r="52" spans="1:18" ht="16.5" thickTop="1">
      <c r="A52" s="56"/>
      <c r="B52" s="56"/>
      <c r="C52" s="55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5"/>
      <c r="O52" s="55"/>
      <c r="P52" s="29"/>
    </row>
    <row r="53" spans="1:18" ht="15.75">
      <c r="A53" s="241"/>
      <c r="B53" s="241"/>
      <c r="C53" s="24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42"/>
      <c r="O53" s="242"/>
      <c r="P53" s="115"/>
      <c r="Q53" s="75"/>
      <c r="R53" s="75"/>
    </row>
    <row r="54" spans="1:18">
      <c r="A54" s="75" t="s">
        <v>89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>
      <c r="A55" s="75" t="s">
        <v>1174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>
      <c r="A56" s="75" t="s">
        <v>1175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>
      <c r="A57" s="75" t="s">
        <v>1176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>
      <c r="A58" s="75" t="s">
        <v>93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>
      <c r="A59" s="75" t="s">
        <v>94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ht="15.75">
      <c r="A62" s="291" t="s">
        <v>95</v>
      </c>
      <c r="B62" s="75"/>
      <c r="C62" s="75"/>
      <c r="D62" s="75"/>
      <c r="E62" s="75"/>
      <c r="F62" s="75"/>
      <c r="G62" s="75"/>
      <c r="H62" s="75"/>
      <c r="I62" s="291" t="s">
        <v>96</v>
      </c>
      <c r="J62" s="75"/>
      <c r="K62" s="75"/>
      <c r="L62" s="75"/>
      <c r="M62" s="75"/>
      <c r="N62" s="75"/>
      <c r="O62" s="75"/>
      <c r="P62" s="75"/>
      <c r="Q62" s="75"/>
      <c r="R62" s="75"/>
    </row>
    <row r="63" spans="1:18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>
      <c r="A64" s="75" t="s">
        <v>97</v>
      </c>
      <c r="B64" s="75"/>
      <c r="C64" s="75"/>
      <c r="D64" s="75"/>
      <c r="E64" s="75"/>
      <c r="F64" s="75"/>
      <c r="G64" s="75"/>
      <c r="H64" s="75"/>
      <c r="I64" s="75" t="s">
        <v>97</v>
      </c>
      <c r="J64" s="75"/>
      <c r="K64" s="75"/>
      <c r="L64" s="75"/>
      <c r="M64" s="75"/>
      <c r="N64" s="75"/>
      <c r="O64" s="75"/>
      <c r="P64" s="75"/>
      <c r="Q64" s="75"/>
      <c r="R64" s="75"/>
    </row>
    <row r="65" spans="1:18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</row>
    <row r="68" spans="1:18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</row>
    <row r="70" spans="1:18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</row>
    <row r="71" spans="1:18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</row>
    <row r="72" spans="1:18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</row>
    <row r="73" spans="1:18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</row>
    <row r="74" spans="1:18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</row>
    <row r="75" spans="1:18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</row>
  </sheetData>
  <sheetProtection selectLockedCells="1"/>
  <mergeCells count="7">
    <mergeCell ref="A51:M51"/>
    <mergeCell ref="I1:K1"/>
    <mergeCell ref="A2:F2"/>
    <mergeCell ref="A3:F3"/>
    <mergeCell ref="A4:F4"/>
    <mergeCell ref="A49:M49"/>
    <mergeCell ref="A50:M50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5"/>
  <sheetViews>
    <sheetView view="pageBreakPreview" zoomScale="75" zoomScaleNormal="50" zoomScaleSheetLayoutView="75" workbookViewId="0">
      <selection activeCell="M122" sqref="M122"/>
    </sheetView>
  </sheetViews>
  <sheetFormatPr defaultRowHeight="15"/>
  <cols>
    <col min="1" max="1" width="12.42578125" customWidth="1"/>
    <col min="2" max="2" width="16.5703125" customWidth="1"/>
    <col min="3" max="3" width="16" customWidth="1"/>
    <col min="4" max="4" width="40.7109375" customWidth="1"/>
    <col min="6" max="7" width="16.140625" customWidth="1"/>
    <col min="8" max="8" width="41.42578125" customWidth="1"/>
    <col min="9" max="9" width="20.42578125" customWidth="1"/>
    <col min="10" max="10" width="12.140625" customWidth="1"/>
    <col min="11" max="11" width="12.42578125" customWidth="1"/>
    <col min="12" max="12" width="17" customWidth="1"/>
    <col min="13" max="13" width="15.42578125" customWidth="1"/>
    <col min="14" max="14" width="12.28515625" customWidth="1"/>
    <col min="15" max="15" width="13" customWidth="1"/>
    <col min="16" max="16" width="11.5703125" customWidth="1"/>
    <col min="17" max="17" width="14.140625" customWidth="1"/>
    <col min="18" max="18" width="17.85546875" customWidth="1"/>
  </cols>
  <sheetData>
    <row r="1" spans="1:21" ht="15.75">
      <c r="A1" s="73" t="s">
        <v>0</v>
      </c>
      <c r="B1" s="73"/>
      <c r="C1" s="74"/>
      <c r="D1" s="75"/>
      <c r="E1" s="75"/>
      <c r="F1" s="75"/>
      <c r="G1" s="75"/>
      <c r="H1" s="75"/>
      <c r="I1" s="75"/>
      <c r="J1" s="747" t="s">
        <v>1218</v>
      </c>
      <c r="K1" s="747"/>
      <c r="L1" s="380"/>
      <c r="M1" s="75"/>
      <c r="N1" s="75"/>
      <c r="O1" s="75"/>
      <c r="P1" s="75"/>
      <c r="Q1" s="75"/>
      <c r="R1" s="75"/>
      <c r="S1" s="75"/>
      <c r="T1" s="75"/>
    </row>
    <row r="2" spans="1:21" ht="15.75">
      <c r="A2" s="748"/>
      <c r="B2" s="748"/>
      <c r="C2" s="748"/>
      <c r="D2" s="749"/>
      <c r="E2" s="749"/>
      <c r="F2" s="749"/>
      <c r="G2" s="382"/>
      <c r="H2" s="382"/>
      <c r="I2" s="382"/>
      <c r="J2" s="76"/>
      <c r="K2" s="77"/>
      <c r="L2" s="78"/>
      <c r="M2" s="75"/>
      <c r="N2" s="75"/>
      <c r="O2" s="75"/>
      <c r="P2" s="75"/>
      <c r="Q2" s="75"/>
      <c r="R2" s="75"/>
      <c r="S2" s="75"/>
      <c r="T2" s="75"/>
    </row>
    <row r="3" spans="1:21" ht="15.75">
      <c r="A3" s="748"/>
      <c r="B3" s="748"/>
      <c r="C3" s="748"/>
      <c r="D3" s="749"/>
      <c r="E3" s="749"/>
      <c r="F3" s="749"/>
      <c r="G3" s="382"/>
      <c r="H3" s="382"/>
      <c r="I3" s="382"/>
      <c r="J3" s="76"/>
      <c r="K3" s="77"/>
      <c r="L3" s="78"/>
      <c r="M3" s="75"/>
      <c r="N3" s="75"/>
      <c r="O3" s="75"/>
      <c r="P3" s="75"/>
      <c r="Q3" s="75"/>
      <c r="R3" s="75"/>
      <c r="S3" s="75"/>
      <c r="T3" s="75"/>
      <c r="U3" s="183"/>
    </row>
    <row r="4" spans="1:21" ht="15.75">
      <c r="A4" s="748"/>
      <c r="B4" s="748"/>
      <c r="C4" s="748"/>
      <c r="D4" s="749"/>
      <c r="E4" s="749"/>
      <c r="F4" s="749"/>
      <c r="G4" s="382"/>
      <c r="H4" s="382"/>
      <c r="I4" s="382"/>
      <c r="J4" s="76"/>
      <c r="K4" s="77"/>
      <c r="L4" s="78"/>
      <c r="M4" s="75"/>
      <c r="N4" s="75"/>
      <c r="O4" s="75"/>
      <c r="P4" s="75"/>
      <c r="Q4" s="75"/>
      <c r="R4" s="75"/>
      <c r="S4" s="75"/>
      <c r="T4" s="75"/>
      <c r="U4" s="183"/>
    </row>
    <row r="5" spans="1:21" ht="15.75">
      <c r="A5" s="381"/>
      <c r="B5" s="671"/>
      <c r="C5" s="381"/>
      <c r="D5" s="75"/>
      <c r="E5" s="75"/>
      <c r="F5" s="75"/>
      <c r="G5" s="75"/>
      <c r="H5" s="75"/>
      <c r="I5" s="75"/>
      <c r="J5" s="76"/>
      <c r="K5" s="77"/>
      <c r="L5" s="78"/>
      <c r="M5" s="75"/>
      <c r="N5" s="75"/>
      <c r="O5" s="75"/>
      <c r="P5" s="75"/>
      <c r="Q5" s="75"/>
      <c r="R5" s="79"/>
      <c r="S5" s="75"/>
      <c r="T5" s="75"/>
    </row>
    <row r="6" spans="1:21" ht="15.75">
      <c r="A6" s="80" t="s">
        <v>1</v>
      </c>
      <c r="B6" s="80"/>
      <c r="C6" s="80"/>
      <c r="D6" s="75"/>
      <c r="E6" s="75"/>
      <c r="F6" s="75"/>
      <c r="G6" s="75"/>
      <c r="H6" s="75"/>
      <c r="I6" s="75"/>
      <c r="J6" s="76"/>
      <c r="K6" s="77"/>
      <c r="L6" s="78"/>
      <c r="M6" s="75"/>
      <c r="N6" s="75"/>
      <c r="O6" s="75"/>
      <c r="P6" s="75"/>
      <c r="Q6" s="75"/>
      <c r="R6" s="75"/>
      <c r="S6" s="75"/>
      <c r="T6" s="75"/>
    </row>
    <row r="7" spans="1:21" ht="15.75">
      <c r="A7" s="81" t="s">
        <v>2</v>
      </c>
      <c r="B7" s="81"/>
      <c r="C7" s="81"/>
      <c r="D7" s="75"/>
      <c r="E7" s="75"/>
      <c r="F7" s="75"/>
      <c r="G7" s="75"/>
      <c r="H7" s="75"/>
      <c r="I7" s="75"/>
      <c r="J7" s="76"/>
      <c r="K7" s="77"/>
      <c r="L7" s="78"/>
      <c r="M7" s="75"/>
      <c r="N7" s="75"/>
      <c r="O7" s="75"/>
      <c r="P7" s="75"/>
      <c r="Q7" s="75"/>
      <c r="R7" s="75"/>
      <c r="S7" s="75"/>
      <c r="T7" s="75"/>
    </row>
    <row r="8" spans="1:21" ht="15.75">
      <c r="A8" s="81" t="s">
        <v>3</v>
      </c>
      <c r="B8" s="81"/>
      <c r="C8" s="81"/>
      <c r="D8" s="75"/>
      <c r="E8" s="75"/>
      <c r="F8" s="75"/>
      <c r="G8" s="75"/>
      <c r="H8" s="75"/>
      <c r="I8" s="75"/>
      <c r="J8" s="76"/>
      <c r="K8" s="77"/>
      <c r="L8" s="78"/>
      <c r="M8" s="75"/>
      <c r="N8" s="75"/>
      <c r="O8" s="75"/>
      <c r="P8" s="75"/>
      <c r="Q8" s="75"/>
      <c r="R8" s="75"/>
      <c r="S8" s="75"/>
      <c r="T8" s="75"/>
    </row>
    <row r="9" spans="1:21" ht="15.75">
      <c r="A9" s="81" t="s">
        <v>4</v>
      </c>
      <c r="B9" s="81"/>
      <c r="C9" s="81"/>
      <c r="D9" s="75"/>
      <c r="E9" s="75"/>
      <c r="F9" s="75"/>
      <c r="G9" s="75"/>
      <c r="H9" s="75"/>
      <c r="I9" s="75"/>
      <c r="J9" s="76"/>
      <c r="K9" s="77"/>
      <c r="L9" s="77"/>
      <c r="M9" s="75"/>
      <c r="N9" s="75"/>
      <c r="O9" s="75"/>
      <c r="P9" s="75"/>
      <c r="Q9" s="75"/>
      <c r="R9" s="75"/>
      <c r="S9" s="75"/>
      <c r="T9" s="75"/>
    </row>
    <row r="10" spans="1:2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</row>
    <row r="11" spans="1:2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1" ht="15.75">
      <c r="A12" s="75"/>
      <c r="B12" s="75"/>
      <c r="C12" s="75"/>
      <c r="D12" s="197" t="s">
        <v>5</v>
      </c>
      <c r="E12" s="75"/>
      <c r="F12" s="75"/>
      <c r="G12" s="75"/>
      <c r="H12" s="169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1">
      <c r="A13" s="75"/>
      <c r="B13" s="75"/>
      <c r="C13" s="75"/>
      <c r="D13" s="198" t="s">
        <v>169</v>
      </c>
      <c r="E13" s="75"/>
      <c r="F13" s="75"/>
      <c r="G13" s="75"/>
      <c r="H13" s="169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</row>
    <row r="14" spans="1:21">
      <c r="D14" s="740" t="s">
        <v>2400</v>
      </c>
    </row>
    <row r="15" spans="1:21" ht="15.75" thickBot="1">
      <c r="D15" s="2"/>
    </row>
    <row r="16" spans="1:21" ht="15.75" thickBot="1">
      <c r="I16" s="82"/>
      <c r="J16" s="83"/>
      <c r="K16" s="83" t="s">
        <v>170</v>
      </c>
      <c r="L16" s="83"/>
      <c r="M16" s="83"/>
      <c r="N16" s="84" t="s">
        <v>171</v>
      </c>
      <c r="O16" s="85"/>
      <c r="P16" s="86" t="s">
        <v>172</v>
      </c>
      <c r="Q16" s="87"/>
    </row>
    <row r="17" spans="1:21" ht="91.5" thickTop="1" thickBot="1">
      <c r="A17" s="9" t="s">
        <v>10</v>
      </c>
      <c r="B17" s="9" t="s">
        <v>1296</v>
      </c>
      <c r="C17" s="88" t="s">
        <v>11</v>
      </c>
      <c r="D17" s="11" t="s">
        <v>12</v>
      </c>
      <c r="E17" s="11" t="s">
        <v>13</v>
      </c>
      <c r="F17" s="10" t="s">
        <v>14</v>
      </c>
      <c r="G17" s="10" t="s">
        <v>662</v>
      </c>
      <c r="H17" s="88" t="s">
        <v>15</v>
      </c>
      <c r="I17" s="89" t="s">
        <v>1131</v>
      </c>
      <c r="J17" s="90" t="s">
        <v>1132</v>
      </c>
      <c r="K17" s="91" t="s">
        <v>16</v>
      </c>
      <c r="L17" s="92" t="s">
        <v>1133</v>
      </c>
      <c r="M17" s="13" t="s">
        <v>1134</v>
      </c>
      <c r="N17" s="93" t="s">
        <v>1082</v>
      </c>
      <c r="O17" s="14" t="s">
        <v>17</v>
      </c>
      <c r="P17" s="728" t="s">
        <v>1083</v>
      </c>
      <c r="Q17" s="15" t="s">
        <v>18</v>
      </c>
      <c r="R17" s="95" t="s">
        <v>19</v>
      </c>
      <c r="S17" s="96"/>
      <c r="T17" s="96"/>
      <c r="U17" s="75"/>
    </row>
    <row r="18" spans="1:21" ht="15.75" thickTop="1">
      <c r="A18" s="17" t="s">
        <v>20</v>
      </c>
      <c r="B18" s="17" t="s">
        <v>21</v>
      </c>
      <c r="C18" s="17" t="s">
        <v>22</v>
      </c>
      <c r="D18" s="17" t="s">
        <v>23</v>
      </c>
      <c r="E18" s="17" t="s">
        <v>24</v>
      </c>
      <c r="F18" s="17" t="s">
        <v>25</v>
      </c>
      <c r="G18" s="17" t="s">
        <v>26</v>
      </c>
      <c r="H18" s="17" t="s">
        <v>27</v>
      </c>
      <c r="I18" s="17" t="s">
        <v>28</v>
      </c>
      <c r="J18" s="17" t="s">
        <v>29</v>
      </c>
      <c r="K18" s="17" t="s">
        <v>30</v>
      </c>
      <c r="L18" s="17" t="s">
        <v>31</v>
      </c>
      <c r="M18" s="17" t="s">
        <v>32</v>
      </c>
      <c r="N18" s="17" t="s">
        <v>173</v>
      </c>
      <c r="O18" s="729" t="s">
        <v>174</v>
      </c>
      <c r="P18" s="732" t="s">
        <v>175</v>
      </c>
      <c r="Q18" s="730" t="s">
        <v>392</v>
      </c>
      <c r="R18" s="628" t="s">
        <v>393</v>
      </c>
      <c r="S18" s="719"/>
      <c r="T18" s="96"/>
      <c r="U18" s="75"/>
    </row>
    <row r="19" spans="1:21" ht="15.75" thickBot="1">
      <c r="A19" s="23"/>
      <c r="B19" s="23"/>
      <c r="C19" s="105"/>
      <c r="D19" s="24"/>
      <c r="E19" s="24"/>
      <c r="F19" s="24"/>
      <c r="G19" s="24"/>
      <c r="H19" s="105"/>
      <c r="I19" s="720"/>
      <c r="J19" s="720"/>
      <c r="K19" s="721"/>
      <c r="L19" s="722" t="s">
        <v>2388</v>
      </c>
      <c r="M19" s="723" t="s">
        <v>2389</v>
      </c>
      <c r="N19" s="721"/>
      <c r="O19" s="112"/>
      <c r="P19" s="113" t="s">
        <v>1143</v>
      </c>
      <c r="Q19" s="731" t="s">
        <v>2390</v>
      </c>
      <c r="R19" s="724"/>
      <c r="S19" s="115"/>
      <c r="T19" s="115"/>
      <c r="U19" s="75"/>
    </row>
    <row r="20" spans="1:21">
      <c r="A20" s="116"/>
      <c r="B20" s="669"/>
      <c r="C20" s="117"/>
      <c r="D20" s="118" t="s">
        <v>176</v>
      </c>
      <c r="E20" s="119"/>
      <c r="F20" s="119"/>
      <c r="G20" s="119"/>
      <c r="H20" s="117"/>
      <c r="I20" s="120"/>
      <c r="J20" s="120"/>
      <c r="K20" s="120"/>
      <c r="L20" s="121"/>
      <c r="M20" s="122"/>
      <c r="N20" s="123"/>
      <c r="O20" s="124"/>
      <c r="P20" s="125"/>
      <c r="Q20" s="126"/>
      <c r="R20" s="127"/>
      <c r="S20" s="115"/>
      <c r="T20" s="115"/>
      <c r="U20" s="75"/>
    </row>
    <row r="21" spans="1:21" s="311" customFormat="1">
      <c r="A21" s="387" t="s">
        <v>20</v>
      </c>
      <c r="B21" s="672" t="s">
        <v>2053</v>
      </c>
      <c r="C21" s="328"/>
      <c r="D21" s="331" t="s">
        <v>777</v>
      </c>
      <c r="E21" s="131" t="s">
        <v>35</v>
      </c>
      <c r="F21" s="132" t="s">
        <v>178</v>
      </c>
      <c r="G21" s="329"/>
      <c r="H21" s="328"/>
      <c r="I21" s="405"/>
      <c r="J21" s="514"/>
      <c r="K21" s="366"/>
      <c r="L21" s="410">
        <f>I21+(I21*K21/100)</f>
        <v>0</v>
      </c>
      <c r="M21" s="411">
        <f>J21+(J21*K21/100)</f>
        <v>0</v>
      </c>
      <c r="N21" s="390">
        <v>2</v>
      </c>
      <c r="O21" s="137">
        <v>5</v>
      </c>
      <c r="P21" s="413">
        <f>L21*N21</f>
        <v>0</v>
      </c>
      <c r="Q21" s="414">
        <f>M21*O21</f>
        <v>0</v>
      </c>
      <c r="R21" s="330"/>
      <c r="S21" s="115"/>
      <c r="T21" s="115"/>
      <c r="U21" s="374"/>
    </row>
    <row r="22" spans="1:21">
      <c r="A22" s="128" t="s">
        <v>21</v>
      </c>
      <c r="B22" s="673" t="s">
        <v>2054</v>
      </c>
      <c r="C22" s="129"/>
      <c r="D22" s="130" t="s">
        <v>177</v>
      </c>
      <c r="E22" s="131" t="s">
        <v>35</v>
      </c>
      <c r="F22" s="132" t="s">
        <v>178</v>
      </c>
      <c r="G22" s="132"/>
      <c r="H22" s="133"/>
      <c r="I22" s="405"/>
      <c r="J22" s="406"/>
      <c r="K22" s="366"/>
      <c r="L22" s="410">
        <f>I22+(I22*K22/100)</f>
        <v>0</v>
      </c>
      <c r="M22" s="411">
        <f t="shared" ref="M22:M77" si="0">J22+(J22*K22/100)</f>
        <v>0</v>
      </c>
      <c r="N22" s="390">
        <v>10</v>
      </c>
      <c r="O22" s="137">
        <v>30</v>
      </c>
      <c r="P22" s="413">
        <f>L22*N22</f>
        <v>0</v>
      </c>
      <c r="Q22" s="414">
        <f>M22*O22</f>
        <v>0</v>
      </c>
      <c r="R22" s="138"/>
      <c r="S22" s="115"/>
      <c r="T22" s="115"/>
      <c r="U22" s="75"/>
    </row>
    <row r="23" spans="1:21">
      <c r="A23" s="387" t="s">
        <v>22</v>
      </c>
      <c r="B23" s="672" t="s">
        <v>2055</v>
      </c>
      <c r="C23" s="129"/>
      <c r="D23" s="130" t="s">
        <v>179</v>
      </c>
      <c r="E23" s="131" t="s">
        <v>35</v>
      </c>
      <c r="F23" s="132" t="s">
        <v>178</v>
      </c>
      <c r="G23" s="132"/>
      <c r="H23" s="133"/>
      <c r="I23" s="405"/>
      <c r="J23" s="367"/>
      <c r="K23" s="366"/>
      <c r="L23" s="410">
        <f t="shared" ref="L23:L91" si="1">I23+(I23*K23/100)</f>
        <v>0</v>
      </c>
      <c r="M23" s="411">
        <f t="shared" si="0"/>
        <v>0</v>
      </c>
      <c r="N23" s="390">
        <v>15</v>
      </c>
      <c r="O23" s="137">
        <v>40</v>
      </c>
      <c r="P23" s="413">
        <f t="shared" ref="P23:Q91" si="2">L23*N23</f>
        <v>0</v>
      </c>
      <c r="Q23" s="414">
        <f t="shared" si="2"/>
        <v>0</v>
      </c>
      <c r="R23" s="138"/>
      <c r="S23" s="115"/>
      <c r="T23" s="115"/>
      <c r="U23" s="75"/>
    </row>
    <row r="24" spans="1:21">
      <c r="A24" s="128" t="s">
        <v>23</v>
      </c>
      <c r="B24" s="673" t="s">
        <v>2056</v>
      </c>
      <c r="C24" s="129"/>
      <c r="D24" s="130" t="s">
        <v>180</v>
      </c>
      <c r="E24" s="131" t="s">
        <v>35</v>
      </c>
      <c r="F24" s="132" t="s">
        <v>178</v>
      </c>
      <c r="G24" s="132"/>
      <c r="H24" s="133"/>
      <c r="I24" s="405"/>
      <c r="J24" s="367"/>
      <c r="K24" s="366"/>
      <c r="L24" s="410">
        <f t="shared" si="1"/>
        <v>0</v>
      </c>
      <c r="M24" s="411">
        <f t="shared" si="0"/>
        <v>0</v>
      </c>
      <c r="N24" s="390">
        <v>0</v>
      </c>
      <c r="O24" s="137">
        <v>15</v>
      </c>
      <c r="P24" s="413">
        <f t="shared" si="2"/>
        <v>0</v>
      </c>
      <c r="Q24" s="414">
        <f t="shared" si="2"/>
        <v>0</v>
      </c>
      <c r="R24" s="138"/>
      <c r="S24" s="115"/>
      <c r="T24" s="115"/>
      <c r="U24" s="75"/>
    </row>
    <row r="25" spans="1:21">
      <c r="A25" s="387" t="s">
        <v>24</v>
      </c>
      <c r="B25" s="672" t="s">
        <v>2057</v>
      </c>
      <c r="C25" s="129"/>
      <c r="D25" s="130" t="s">
        <v>181</v>
      </c>
      <c r="E25" s="131" t="s">
        <v>35</v>
      </c>
      <c r="F25" s="132" t="s">
        <v>178</v>
      </c>
      <c r="G25" s="132"/>
      <c r="H25" s="133"/>
      <c r="I25" s="405"/>
      <c r="J25" s="367"/>
      <c r="K25" s="366"/>
      <c r="L25" s="410">
        <f t="shared" si="1"/>
        <v>0</v>
      </c>
      <c r="M25" s="411">
        <f t="shared" si="0"/>
        <v>0</v>
      </c>
      <c r="N25" s="390">
        <v>0</v>
      </c>
      <c r="O25" s="137">
        <v>100</v>
      </c>
      <c r="P25" s="413">
        <f t="shared" si="2"/>
        <v>0</v>
      </c>
      <c r="Q25" s="414">
        <f t="shared" si="2"/>
        <v>0</v>
      </c>
      <c r="R25" s="138"/>
      <c r="S25" s="115"/>
      <c r="T25" s="115"/>
      <c r="U25" s="75"/>
    </row>
    <row r="26" spans="1:21">
      <c r="A26" s="128" t="s">
        <v>25</v>
      </c>
      <c r="B26" s="673" t="s">
        <v>2058</v>
      </c>
      <c r="C26" s="129"/>
      <c r="D26" s="130" t="s">
        <v>182</v>
      </c>
      <c r="E26" s="131" t="s">
        <v>35</v>
      </c>
      <c r="F26" s="132" t="s">
        <v>178</v>
      </c>
      <c r="G26" s="132"/>
      <c r="H26" s="133"/>
      <c r="I26" s="405"/>
      <c r="J26" s="367"/>
      <c r="K26" s="366"/>
      <c r="L26" s="410">
        <f t="shared" si="1"/>
        <v>0</v>
      </c>
      <c r="M26" s="411">
        <f t="shared" si="0"/>
        <v>0</v>
      </c>
      <c r="N26" s="390">
        <v>20</v>
      </c>
      <c r="O26" s="137">
        <v>50</v>
      </c>
      <c r="P26" s="413">
        <f t="shared" si="2"/>
        <v>0</v>
      </c>
      <c r="Q26" s="414">
        <f t="shared" si="2"/>
        <v>0</v>
      </c>
      <c r="R26" s="138"/>
      <c r="S26" s="115"/>
      <c r="T26" s="115"/>
      <c r="U26" s="75"/>
    </row>
    <row r="27" spans="1:21">
      <c r="A27" s="387" t="s">
        <v>26</v>
      </c>
      <c r="B27" s="672" t="s">
        <v>2059</v>
      </c>
      <c r="C27" s="129"/>
      <c r="D27" s="130" t="s">
        <v>183</v>
      </c>
      <c r="E27" s="131" t="s">
        <v>35</v>
      </c>
      <c r="F27" s="132" t="s">
        <v>178</v>
      </c>
      <c r="G27" s="132"/>
      <c r="H27" s="133"/>
      <c r="I27" s="405"/>
      <c r="J27" s="367"/>
      <c r="K27" s="366"/>
      <c r="L27" s="410">
        <f t="shared" si="1"/>
        <v>0</v>
      </c>
      <c r="M27" s="411">
        <f t="shared" si="0"/>
        <v>0</v>
      </c>
      <c r="N27" s="390">
        <v>10</v>
      </c>
      <c r="O27" s="137">
        <v>45</v>
      </c>
      <c r="P27" s="413">
        <f t="shared" si="2"/>
        <v>0</v>
      </c>
      <c r="Q27" s="414">
        <f t="shared" si="2"/>
        <v>0</v>
      </c>
      <c r="R27" s="138"/>
      <c r="S27" s="115"/>
      <c r="T27" s="115"/>
      <c r="U27" s="75"/>
    </row>
    <row r="28" spans="1:21">
      <c r="A28" s="128" t="s">
        <v>27</v>
      </c>
      <c r="B28" s="673" t="s">
        <v>2060</v>
      </c>
      <c r="C28" s="129"/>
      <c r="D28" s="130" t="s">
        <v>184</v>
      </c>
      <c r="E28" s="131" t="s">
        <v>35</v>
      </c>
      <c r="F28" s="132" t="s">
        <v>178</v>
      </c>
      <c r="G28" s="132"/>
      <c r="H28" s="133"/>
      <c r="I28" s="405"/>
      <c r="J28" s="367"/>
      <c r="K28" s="366"/>
      <c r="L28" s="410">
        <f t="shared" si="1"/>
        <v>0</v>
      </c>
      <c r="M28" s="411">
        <f t="shared" si="0"/>
        <v>0</v>
      </c>
      <c r="N28" s="390">
        <v>140</v>
      </c>
      <c r="O28" s="137">
        <v>550</v>
      </c>
      <c r="P28" s="413">
        <f t="shared" si="2"/>
        <v>0</v>
      </c>
      <c r="Q28" s="414">
        <f t="shared" si="2"/>
        <v>0</v>
      </c>
      <c r="R28" s="138"/>
      <c r="S28" s="139"/>
      <c r="T28" s="115"/>
      <c r="U28" s="75"/>
    </row>
    <row r="29" spans="1:21">
      <c r="A29" s="387" t="s">
        <v>28</v>
      </c>
      <c r="B29" s="672" t="s">
        <v>2061</v>
      </c>
      <c r="C29" s="129"/>
      <c r="D29" s="130" t="s">
        <v>185</v>
      </c>
      <c r="E29" s="131" t="s">
        <v>35</v>
      </c>
      <c r="F29" s="132" t="s">
        <v>178</v>
      </c>
      <c r="G29" s="132"/>
      <c r="H29" s="133"/>
      <c r="I29" s="405"/>
      <c r="J29" s="367"/>
      <c r="K29" s="366"/>
      <c r="L29" s="410">
        <f t="shared" si="1"/>
        <v>0</v>
      </c>
      <c r="M29" s="411">
        <f t="shared" si="0"/>
        <v>0</v>
      </c>
      <c r="N29" s="390">
        <v>5</v>
      </c>
      <c r="O29" s="137">
        <v>15</v>
      </c>
      <c r="P29" s="413">
        <f t="shared" si="2"/>
        <v>0</v>
      </c>
      <c r="Q29" s="414">
        <f t="shared" si="2"/>
        <v>0</v>
      </c>
      <c r="R29" s="138"/>
      <c r="S29" s="139"/>
      <c r="T29" s="115"/>
      <c r="U29" s="75"/>
    </row>
    <row r="30" spans="1:21">
      <c r="A30" s="128" t="s">
        <v>29</v>
      </c>
      <c r="B30" s="673" t="s">
        <v>2062</v>
      </c>
      <c r="C30" s="129"/>
      <c r="D30" s="130" t="s">
        <v>186</v>
      </c>
      <c r="E30" s="131" t="s">
        <v>35</v>
      </c>
      <c r="F30" s="132" t="s">
        <v>178</v>
      </c>
      <c r="G30" s="132"/>
      <c r="H30" s="133"/>
      <c r="I30" s="405"/>
      <c r="J30" s="367"/>
      <c r="K30" s="366"/>
      <c r="L30" s="410">
        <f>I30+(I30*K30/100)</f>
        <v>0</v>
      </c>
      <c r="M30" s="411">
        <f t="shared" si="0"/>
        <v>0</v>
      </c>
      <c r="N30" s="390">
        <v>10</v>
      </c>
      <c r="O30" s="137">
        <v>25</v>
      </c>
      <c r="P30" s="413">
        <f t="shared" si="2"/>
        <v>0</v>
      </c>
      <c r="Q30" s="414">
        <f t="shared" si="2"/>
        <v>0</v>
      </c>
      <c r="R30" s="138"/>
      <c r="S30" s="115"/>
      <c r="T30" s="115"/>
      <c r="U30" s="75"/>
    </row>
    <row r="31" spans="1:21">
      <c r="A31" s="387" t="s">
        <v>30</v>
      </c>
      <c r="B31" s="672" t="s">
        <v>2063</v>
      </c>
      <c r="C31" s="129"/>
      <c r="D31" s="130" t="s">
        <v>1081</v>
      </c>
      <c r="E31" s="131" t="s">
        <v>35</v>
      </c>
      <c r="F31" s="132" t="s">
        <v>178</v>
      </c>
      <c r="G31" s="132"/>
      <c r="H31" s="133"/>
      <c r="I31" s="405"/>
      <c r="J31" s="367"/>
      <c r="K31" s="366"/>
      <c r="L31" s="410">
        <f t="shared" si="1"/>
        <v>0</v>
      </c>
      <c r="M31" s="411">
        <f t="shared" si="0"/>
        <v>0</v>
      </c>
      <c r="N31" s="390">
        <v>2</v>
      </c>
      <c r="O31" s="137">
        <v>5</v>
      </c>
      <c r="P31" s="413">
        <f t="shared" si="2"/>
        <v>0</v>
      </c>
      <c r="Q31" s="414">
        <f t="shared" si="2"/>
        <v>0</v>
      </c>
      <c r="R31" s="138"/>
      <c r="S31" s="115"/>
      <c r="T31" s="115"/>
      <c r="U31" s="75"/>
    </row>
    <row r="32" spans="1:21">
      <c r="A32" s="128" t="s">
        <v>31</v>
      </c>
      <c r="B32" s="673" t="s">
        <v>2064</v>
      </c>
      <c r="C32" s="129"/>
      <c r="D32" s="130" t="s">
        <v>187</v>
      </c>
      <c r="E32" s="131" t="s">
        <v>35</v>
      </c>
      <c r="F32" s="132" t="s">
        <v>178</v>
      </c>
      <c r="G32" s="132"/>
      <c r="H32" s="133"/>
      <c r="I32" s="405"/>
      <c r="J32" s="367"/>
      <c r="K32" s="366"/>
      <c r="L32" s="410">
        <f t="shared" si="1"/>
        <v>0</v>
      </c>
      <c r="M32" s="411">
        <f t="shared" si="0"/>
        <v>0</v>
      </c>
      <c r="N32" s="390">
        <v>1</v>
      </c>
      <c r="O32" s="137">
        <v>2</v>
      </c>
      <c r="P32" s="413">
        <f t="shared" si="2"/>
        <v>0</v>
      </c>
      <c r="Q32" s="414">
        <f t="shared" si="2"/>
        <v>0</v>
      </c>
      <c r="R32" s="138"/>
      <c r="S32" s="115"/>
      <c r="T32" s="115"/>
      <c r="U32" s="75"/>
    </row>
    <row r="33" spans="1:21">
      <c r="A33" s="387" t="s">
        <v>32</v>
      </c>
      <c r="B33" s="672" t="s">
        <v>2065</v>
      </c>
      <c r="C33" s="129"/>
      <c r="D33" s="130" t="s">
        <v>188</v>
      </c>
      <c r="E33" s="131" t="s">
        <v>35</v>
      </c>
      <c r="F33" s="132" t="s">
        <v>178</v>
      </c>
      <c r="G33" s="132"/>
      <c r="H33" s="133"/>
      <c r="I33" s="405"/>
      <c r="J33" s="367"/>
      <c r="K33" s="366"/>
      <c r="L33" s="410">
        <f t="shared" si="1"/>
        <v>0</v>
      </c>
      <c r="M33" s="411">
        <f t="shared" si="0"/>
        <v>0</v>
      </c>
      <c r="N33" s="390">
        <v>3</v>
      </c>
      <c r="O33" s="137">
        <v>10</v>
      </c>
      <c r="P33" s="413">
        <f t="shared" si="2"/>
        <v>0</v>
      </c>
      <c r="Q33" s="414">
        <f t="shared" si="2"/>
        <v>0</v>
      </c>
      <c r="R33" s="138"/>
      <c r="S33" s="115"/>
      <c r="T33" s="115"/>
      <c r="U33" s="75"/>
    </row>
    <row r="34" spans="1:21">
      <c r="A34" s="128" t="s">
        <v>173</v>
      </c>
      <c r="B34" s="673" t="s">
        <v>2066</v>
      </c>
      <c r="C34" s="129"/>
      <c r="D34" s="130" t="s">
        <v>1096</v>
      </c>
      <c r="E34" s="131" t="s">
        <v>35</v>
      </c>
      <c r="F34" s="132" t="s">
        <v>178</v>
      </c>
      <c r="G34" s="132"/>
      <c r="H34" s="133"/>
      <c r="I34" s="405"/>
      <c r="J34" s="367"/>
      <c r="K34" s="366"/>
      <c r="L34" s="410">
        <f t="shared" si="1"/>
        <v>0</v>
      </c>
      <c r="M34" s="411">
        <f t="shared" si="0"/>
        <v>0</v>
      </c>
      <c r="N34" s="390">
        <v>1</v>
      </c>
      <c r="O34" s="137">
        <v>5</v>
      </c>
      <c r="P34" s="413">
        <f t="shared" si="2"/>
        <v>0</v>
      </c>
      <c r="Q34" s="414">
        <f t="shared" si="2"/>
        <v>0</v>
      </c>
      <c r="R34" s="138"/>
      <c r="S34" s="115"/>
      <c r="T34" s="115"/>
      <c r="U34" s="75"/>
    </row>
    <row r="35" spans="1:21">
      <c r="A35" s="387" t="s">
        <v>174</v>
      </c>
      <c r="B35" s="672" t="s">
        <v>2067</v>
      </c>
      <c r="C35" s="129"/>
      <c r="D35" s="130" t="s">
        <v>189</v>
      </c>
      <c r="E35" s="131" t="s">
        <v>35</v>
      </c>
      <c r="F35" s="132" t="s">
        <v>178</v>
      </c>
      <c r="G35" s="132"/>
      <c r="H35" s="133"/>
      <c r="I35" s="405"/>
      <c r="J35" s="367"/>
      <c r="K35" s="366"/>
      <c r="L35" s="410">
        <f t="shared" si="1"/>
        <v>0</v>
      </c>
      <c r="M35" s="411">
        <f t="shared" si="0"/>
        <v>0</v>
      </c>
      <c r="N35" s="390">
        <v>5</v>
      </c>
      <c r="O35" s="137">
        <v>15</v>
      </c>
      <c r="P35" s="413">
        <f t="shared" si="2"/>
        <v>0</v>
      </c>
      <c r="Q35" s="414">
        <f t="shared" si="2"/>
        <v>0</v>
      </c>
      <c r="R35" s="138"/>
      <c r="S35" s="115"/>
      <c r="T35" s="115"/>
      <c r="U35" s="75"/>
    </row>
    <row r="36" spans="1:21">
      <c r="A36" s="128" t="s">
        <v>175</v>
      </c>
      <c r="B36" s="673" t="s">
        <v>2068</v>
      </c>
      <c r="C36" s="129"/>
      <c r="D36" s="130" t="s">
        <v>190</v>
      </c>
      <c r="E36" s="131" t="s">
        <v>35</v>
      </c>
      <c r="F36" s="132" t="s">
        <v>178</v>
      </c>
      <c r="G36" s="132"/>
      <c r="H36" s="133"/>
      <c r="I36" s="405"/>
      <c r="J36" s="367"/>
      <c r="K36" s="366"/>
      <c r="L36" s="410">
        <f t="shared" si="1"/>
        <v>0</v>
      </c>
      <c r="M36" s="411">
        <f t="shared" si="0"/>
        <v>0</v>
      </c>
      <c r="N36" s="390">
        <v>5</v>
      </c>
      <c r="O36" s="137">
        <v>20</v>
      </c>
      <c r="P36" s="413">
        <f t="shared" si="2"/>
        <v>0</v>
      </c>
      <c r="Q36" s="414">
        <f t="shared" si="2"/>
        <v>0</v>
      </c>
      <c r="R36" s="138"/>
      <c r="S36" s="115"/>
      <c r="T36" s="115"/>
      <c r="U36" s="75"/>
    </row>
    <row r="37" spans="1:21">
      <c r="A37" s="387" t="s">
        <v>392</v>
      </c>
      <c r="B37" s="672" t="s">
        <v>2069</v>
      </c>
      <c r="C37" s="129"/>
      <c r="D37" s="130" t="s">
        <v>191</v>
      </c>
      <c r="E37" s="131" t="s">
        <v>35</v>
      </c>
      <c r="F37" s="132" t="s">
        <v>178</v>
      </c>
      <c r="G37" s="132"/>
      <c r="H37" s="133"/>
      <c r="I37" s="405"/>
      <c r="J37" s="367"/>
      <c r="K37" s="366"/>
      <c r="L37" s="410">
        <f t="shared" si="1"/>
        <v>0</v>
      </c>
      <c r="M37" s="411">
        <f t="shared" si="0"/>
        <v>0</v>
      </c>
      <c r="N37" s="390">
        <v>35</v>
      </c>
      <c r="O37" s="137">
        <v>140</v>
      </c>
      <c r="P37" s="413">
        <f t="shared" si="2"/>
        <v>0</v>
      </c>
      <c r="Q37" s="414">
        <f t="shared" si="2"/>
        <v>0</v>
      </c>
      <c r="R37" s="138"/>
      <c r="S37" s="139"/>
      <c r="T37" s="115"/>
      <c r="U37" s="75"/>
    </row>
    <row r="38" spans="1:21">
      <c r="A38" s="128" t="s">
        <v>393</v>
      </c>
      <c r="B38" s="673" t="s">
        <v>2070</v>
      </c>
      <c r="C38" s="129"/>
      <c r="D38" s="130" t="s">
        <v>192</v>
      </c>
      <c r="E38" s="131" t="s">
        <v>35</v>
      </c>
      <c r="F38" s="132" t="s">
        <v>178</v>
      </c>
      <c r="G38" s="132"/>
      <c r="H38" s="133"/>
      <c r="I38" s="405"/>
      <c r="J38" s="367"/>
      <c r="K38" s="366"/>
      <c r="L38" s="410">
        <f t="shared" si="1"/>
        <v>0</v>
      </c>
      <c r="M38" s="411">
        <f t="shared" si="0"/>
        <v>0</v>
      </c>
      <c r="N38" s="390">
        <v>75</v>
      </c>
      <c r="O38" s="137">
        <v>300</v>
      </c>
      <c r="P38" s="413">
        <f t="shared" si="2"/>
        <v>0</v>
      </c>
      <c r="Q38" s="414">
        <f t="shared" si="2"/>
        <v>0</v>
      </c>
      <c r="R38" s="138"/>
      <c r="S38" s="139"/>
      <c r="T38" s="115"/>
      <c r="U38" s="75"/>
    </row>
    <row r="39" spans="1:21">
      <c r="A39" s="387" t="s">
        <v>394</v>
      </c>
      <c r="B39" s="672" t="s">
        <v>2071</v>
      </c>
      <c r="C39" s="129"/>
      <c r="D39" s="130" t="s">
        <v>193</v>
      </c>
      <c r="E39" s="131" t="s">
        <v>35</v>
      </c>
      <c r="F39" s="132" t="s">
        <v>178</v>
      </c>
      <c r="G39" s="132"/>
      <c r="H39" s="133"/>
      <c r="I39" s="405"/>
      <c r="J39" s="367"/>
      <c r="K39" s="366"/>
      <c r="L39" s="410">
        <f t="shared" si="1"/>
        <v>0</v>
      </c>
      <c r="M39" s="411">
        <f t="shared" si="0"/>
        <v>0</v>
      </c>
      <c r="N39" s="390">
        <v>3</v>
      </c>
      <c r="O39" s="137">
        <v>10</v>
      </c>
      <c r="P39" s="413">
        <f t="shared" si="2"/>
        <v>0</v>
      </c>
      <c r="Q39" s="414">
        <f t="shared" si="2"/>
        <v>0</v>
      </c>
      <c r="R39" s="138"/>
      <c r="S39" s="115"/>
      <c r="T39" s="115"/>
      <c r="U39" s="75"/>
    </row>
    <row r="40" spans="1:21">
      <c r="A40" s="128" t="s">
        <v>395</v>
      </c>
      <c r="B40" s="673" t="s">
        <v>2072</v>
      </c>
      <c r="C40" s="129"/>
      <c r="D40" s="140" t="s">
        <v>194</v>
      </c>
      <c r="E40" s="131" t="s">
        <v>35</v>
      </c>
      <c r="F40" s="132" t="s">
        <v>178</v>
      </c>
      <c r="G40" s="132"/>
      <c r="H40" s="133"/>
      <c r="I40" s="405"/>
      <c r="J40" s="367"/>
      <c r="K40" s="366"/>
      <c r="L40" s="410">
        <f t="shared" si="1"/>
        <v>0</v>
      </c>
      <c r="M40" s="411">
        <f t="shared" si="0"/>
        <v>0</v>
      </c>
      <c r="N40" s="390">
        <v>1125</v>
      </c>
      <c r="O40" s="137">
        <v>4500</v>
      </c>
      <c r="P40" s="413">
        <f t="shared" si="2"/>
        <v>0</v>
      </c>
      <c r="Q40" s="414">
        <f t="shared" si="2"/>
        <v>0</v>
      </c>
      <c r="R40" s="138"/>
      <c r="S40" s="115"/>
      <c r="T40" s="115"/>
      <c r="U40" s="75"/>
    </row>
    <row r="41" spans="1:21">
      <c r="A41" s="387" t="s">
        <v>396</v>
      </c>
      <c r="B41" s="672" t="s">
        <v>2073</v>
      </c>
      <c r="C41" s="129"/>
      <c r="D41" s="140" t="s">
        <v>195</v>
      </c>
      <c r="E41" s="131" t="s">
        <v>35</v>
      </c>
      <c r="F41" s="132" t="s">
        <v>178</v>
      </c>
      <c r="G41" s="132"/>
      <c r="H41" s="133"/>
      <c r="I41" s="405"/>
      <c r="J41" s="367"/>
      <c r="K41" s="366"/>
      <c r="L41" s="410">
        <f t="shared" si="1"/>
        <v>0</v>
      </c>
      <c r="M41" s="411">
        <f t="shared" si="0"/>
        <v>0</v>
      </c>
      <c r="N41" s="390">
        <v>200</v>
      </c>
      <c r="O41" s="137">
        <v>800</v>
      </c>
      <c r="P41" s="413">
        <f t="shared" si="2"/>
        <v>0</v>
      </c>
      <c r="Q41" s="414">
        <f t="shared" si="2"/>
        <v>0</v>
      </c>
      <c r="R41" s="138"/>
      <c r="S41" s="115"/>
      <c r="T41" s="115"/>
      <c r="U41" s="75"/>
    </row>
    <row r="42" spans="1:21">
      <c r="A42" s="128" t="s">
        <v>397</v>
      </c>
      <c r="B42" s="673" t="s">
        <v>2074</v>
      </c>
      <c r="C42" s="129"/>
      <c r="D42" s="130" t="s">
        <v>196</v>
      </c>
      <c r="E42" s="131" t="s">
        <v>35</v>
      </c>
      <c r="F42" s="141" t="s">
        <v>197</v>
      </c>
      <c r="G42" s="141"/>
      <c r="H42" s="142"/>
      <c r="I42" s="407"/>
      <c r="J42" s="367"/>
      <c r="K42" s="366"/>
      <c r="L42" s="410">
        <f t="shared" si="1"/>
        <v>0</v>
      </c>
      <c r="M42" s="411">
        <f t="shared" si="0"/>
        <v>0</v>
      </c>
      <c r="N42" s="390">
        <v>25</v>
      </c>
      <c r="O42" s="137">
        <v>100</v>
      </c>
      <c r="P42" s="413">
        <f t="shared" si="2"/>
        <v>0</v>
      </c>
      <c r="Q42" s="414">
        <f t="shared" si="2"/>
        <v>0</v>
      </c>
      <c r="R42" s="138"/>
      <c r="S42" s="115"/>
      <c r="T42" s="115"/>
      <c r="U42" s="75"/>
    </row>
    <row r="43" spans="1:21">
      <c r="A43" s="387" t="s">
        <v>398</v>
      </c>
      <c r="B43" s="672" t="s">
        <v>2075</v>
      </c>
      <c r="C43" s="129"/>
      <c r="D43" s="130" t="s">
        <v>198</v>
      </c>
      <c r="E43" s="131" t="s">
        <v>35</v>
      </c>
      <c r="F43" s="141" t="s">
        <v>197</v>
      </c>
      <c r="G43" s="141"/>
      <c r="H43" s="142"/>
      <c r="I43" s="407"/>
      <c r="J43" s="367"/>
      <c r="K43" s="366"/>
      <c r="L43" s="410">
        <f t="shared" si="1"/>
        <v>0</v>
      </c>
      <c r="M43" s="411">
        <f t="shared" si="0"/>
        <v>0</v>
      </c>
      <c r="N43" s="390">
        <v>20</v>
      </c>
      <c r="O43" s="137">
        <v>70</v>
      </c>
      <c r="P43" s="413">
        <f t="shared" si="2"/>
        <v>0</v>
      </c>
      <c r="Q43" s="414">
        <f t="shared" si="2"/>
        <v>0</v>
      </c>
      <c r="R43" s="138"/>
      <c r="S43" s="115"/>
      <c r="T43" s="115"/>
      <c r="U43" s="75"/>
    </row>
    <row r="44" spans="1:21">
      <c r="A44" s="128" t="s">
        <v>405</v>
      </c>
      <c r="B44" s="673" t="s">
        <v>2076</v>
      </c>
      <c r="C44" s="129"/>
      <c r="D44" s="130" t="s">
        <v>199</v>
      </c>
      <c r="E44" s="131" t="s">
        <v>35</v>
      </c>
      <c r="F44" s="141" t="s">
        <v>197</v>
      </c>
      <c r="G44" s="141"/>
      <c r="H44" s="142"/>
      <c r="I44" s="407"/>
      <c r="J44" s="367"/>
      <c r="K44" s="366"/>
      <c r="L44" s="410">
        <f t="shared" si="1"/>
        <v>0</v>
      </c>
      <c r="M44" s="411">
        <f t="shared" si="0"/>
        <v>0</v>
      </c>
      <c r="N44" s="390">
        <v>20</v>
      </c>
      <c r="O44" s="137">
        <v>70</v>
      </c>
      <c r="P44" s="413">
        <f t="shared" si="2"/>
        <v>0</v>
      </c>
      <c r="Q44" s="414">
        <f t="shared" si="2"/>
        <v>0</v>
      </c>
      <c r="R44" s="138"/>
      <c r="S44" s="115"/>
      <c r="T44" s="115"/>
      <c r="U44" s="75"/>
    </row>
    <row r="45" spans="1:21">
      <c r="A45" s="387" t="s">
        <v>406</v>
      </c>
      <c r="B45" s="672" t="s">
        <v>2077</v>
      </c>
      <c r="C45" s="129"/>
      <c r="D45" s="130" t="s">
        <v>200</v>
      </c>
      <c r="E45" s="131" t="s">
        <v>35</v>
      </c>
      <c r="F45" s="132" t="s">
        <v>178</v>
      </c>
      <c r="G45" s="132"/>
      <c r="H45" s="133"/>
      <c r="I45" s="405"/>
      <c r="J45" s="367"/>
      <c r="K45" s="366"/>
      <c r="L45" s="410">
        <f t="shared" si="1"/>
        <v>0</v>
      </c>
      <c r="M45" s="411">
        <f t="shared" si="0"/>
        <v>0</v>
      </c>
      <c r="N45" s="390">
        <v>60</v>
      </c>
      <c r="O45" s="137">
        <v>160</v>
      </c>
      <c r="P45" s="413">
        <f t="shared" si="2"/>
        <v>0</v>
      </c>
      <c r="Q45" s="414">
        <f t="shared" si="2"/>
        <v>0</v>
      </c>
      <c r="R45" s="138"/>
      <c r="S45" s="115"/>
      <c r="T45" s="115"/>
      <c r="U45" s="75"/>
    </row>
    <row r="46" spans="1:21">
      <c r="A46" s="128" t="s">
        <v>408</v>
      </c>
      <c r="B46" s="673" t="s">
        <v>2078</v>
      </c>
      <c r="C46" s="129"/>
      <c r="D46" s="130" t="s">
        <v>778</v>
      </c>
      <c r="E46" s="131" t="s">
        <v>35</v>
      </c>
      <c r="F46" s="132" t="s">
        <v>178</v>
      </c>
      <c r="G46" s="132"/>
      <c r="H46" s="133"/>
      <c r="I46" s="405"/>
      <c r="J46" s="367"/>
      <c r="K46" s="366"/>
      <c r="L46" s="410">
        <f t="shared" si="1"/>
        <v>0</v>
      </c>
      <c r="M46" s="411">
        <f t="shared" si="0"/>
        <v>0</v>
      </c>
      <c r="N46" s="390">
        <v>1</v>
      </c>
      <c r="O46" s="137">
        <v>5</v>
      </c>
      <c r="P46" s="413">
        <f t="shared" si="2"/>
        <v>0</v>
      </c>
      <c r="Q46" s="414">
        <f t="shared" si="2"/>
        <v>0</v>
      </c>
      <c r="R46" s="138"/>
      <c r="S46" s="115"/>
      <c r="T46" s="115"/>
      <c r="U46" s="75"/>
    </row>
    <row r="47" spans="1:21">
      <c r="A47" s="387" t="s">
        <v>409</v>
      </c>
      <c r="B47" s="672" t="s">
        <v>2079</v>
      </c>
      <c r="C47" s="129"/>
      <c r="D47" s="130" t="s">
        <v>201</v>
      </c>
      <c r="E47" s="131" t="s">
        <v>35</v>
      </c>
      <c r="F47" s="132" t="s">
        <v>178</v>
      </c>
      <c r="G47" s="132"/>
      <c r="H47" s="133"/>
      <c r="I47" s="405"/>
      <c r="J47" s="367"/>
      <c r="K47" s="366"/>
      <c r="L47" s="410">
        <f t="shared" si="1"/>
        <v>0</v>
      </c>
      <c r="M47" s="411">
        <f t="shared" si="0"/>
        <v>0</v>
      </c>
      <c r="N47" s="390">
        <v>0</v>
      </c>
      <c r="O47" s="137">
        <v>30</v>
      </c>
      <c r="P47" s="413">
        <f t="shared" si="2"/>
        <v>0</v>
      </c>
      <c r="Q47" s="414">
        <f t="shared" si="2"/>
        <v>0</v>
      </c>
      <c r="R47" s="138"/>
      <c r="S47" s="115"/>
      <c r="T47" s="115"/>
      <c r="U47" s="75"/>
    </row>
    <row r="48" spans="1:21">
      <c r="A48" s="128" t="s">
        <v>411</v>
      </c>
      <c r="B48" s="673" t="s">
        <v>2080</v>
      </c>
      <c r="C48" s="129"/>
      <c r="D48" s="130" t="s">
        <v>202</v>
      </c>
      <c r="E48" s="131" t="s">
        <v>35</v>
      </c>
      <c r="F48" s="132" t="s">
        <v>178</v>
      </c>
      <c r="G48" s="132"/>
      <c r="H48" s="133"/>
      <c r="I48" s="405"/>
      <c r="J48" s="367"/>
      <c r="K48" s="366"/>
      <c r="L48" s="410">
        <f t="shared" si="1"/>
        <v>0</v>
      </c>
      <c r="M48" s="411">
        <f t="shared" si="0"/>
        <v>0</v>
      </c>
      <c r="N48" s="390">
        <v>5</v>
      </c>
      <c r="O48" s="137">
        <v>10</v>
      </c>
      <c r="P48" s="413">
        <f t="shared" si="2"/>
        <v>0</v>
      </c>
      <c r="Q48" s="414">
        <f t="shared" si="2"/>
        <v>0</v>
      </c>
      <c r="R48" s="138"/>
      <c r="S48" s="115"/>
      <c r="T48" s="115"/>
      <c r="U48" s="75"/>
    </row>
    <row r="49" spans="1:21">
      <c r="A49" s="387" t="s">
        <v>412</v>
      </c>
      <c r="B49" s="672" t="s">
        <v>2081</v>
      </c>
      <c r="C49" s="129"/>
      <c r="D49" s="130" t="s">
        <v>203</v>
      </c>
      <c r="E49" s="131" t="s">
        <v>35</v>
      </c>
      <c r="F49" s="132" t="s">
        <v>178</v>
      </c>
      <c r="G49" s="132"/>
      <c r="H49" s="133"/>
      <c r="I49" s="405"/>
      <c r="J49" s="367"/>
      <c r="K49" s="366"/>
      <c r="L49" s="410">
        <f t="shared" si="1"/>
        <v>0</v>
      </c>
      <c r="M49" s="411">
        <f t="shared" si="0"/>
        <v>0</v>
      </c>
      <c r="N49" s="390">
        <v>0</v>
      </c>
      <c r="O49" s="137">
        <v>10</v>
      </c>
      <c r="P49" s="413">
        <f t="shared" si="2"/>
        <v>0</v>
      </c>
      <c r="Q49" s="414">
        <f t="shared" si="2"/>
        <v>0</v>
      </c>
      <c r="R49" s="138"/>
      <c r="S49" s="115"/>
      <c r="T49" s="115"/>
      <c r="U49" s="75"/>
    </row>
    <row r="50" spans="1:21">
      <c r="A50" s="128" t="s">
        <v>413</v>
      </c>
      <c r="B50" s="673" t="s">
        <v>2082</v>
      </c>
      <c r="C50" s="129"/>
      <c r="D50" s="130" t="s">
        <v>204</v>
      </c>
      <c r="E50" s="131" t="s">
        <v>35</v>
      </c>
      <c r="F50" s="132" t="s">
        <v>178</v>
      </c>
      <c r="G50" s="132"/>
      <c r="H50" s="133"/>
      <c r="I50" s="405"/>
      <c r="J50" s="367"/>
      <c r="K50" s="366"/>
      <c r="L50" s="410">
        <f t="shared" si="1"/>
        <v>0</v>
      </c>
      <c r="M50" s="411">
        <f t="shared" si="0"/>
        <v>0</v>
      </c>
      <c r="N50" s="390">
        <v>50</v>
      </c>
      <c r="O50" s="137">
        <v>150</v>
      </c>
      <c r="P50" s="413">
        <f t="shared" si="2"/>
        <v>0</v>
      </c>
      <c r="Q50" s="414">
        <f t="shared" si="2"/>
        <v>0</v>
      </c>
      <c r="R50" s="138"/>
      <c r="S50" s="115"/>
      <c r="T50" s="115"/>
      <c r="U50" s="75"/>
    </row>
    <row r="51" spans="1:21">
      <c r="A51" s="387" t="s">
        <v>414</v>
      </c>
      <c r="B51" s="672" t="s">
        <v>2083</v>
      </c>
      <c r="C51" s="129"/>
      <c r="D51" s="130" t="s">
        <v>205</v>
      </c>
      <c r="E51" s="131" t="s">
        <v>35</v>
      </c>
      <c r="F51" s="132" t="s">
        <v>178</v>
      </c>
      <c r="G51" s="132"/>
      <c r="H51" s="133"/>
      <c r="I51" s="405"/>
      <c r="J51" s="367"/>
      <c r="K51" s="366"/>
      <c r="L51" s="410">
        <f t="shared" si="1"/>
        <v>0</v>
      </c>
      <c r="M51" s="411">
        <f t="shared" si="0"/>
        <v>0</v>
      </c>
      <c r="N51" s="390">
        <v>10</v>
      </c>
      <c r="O51" s="137">
        <v>40</v>
      </c>
      <c r="P51" s="413">
        <f t="shared" si="2"/>
        <v>0</v>
      </c>
      <c r="Q51" s="414">
        <f t="shared" si="2"/>
        <v>0</v>
      </c>
      <c r="R51" s="138"/>
      <c r="S51" s="115"/>
      <c r="T51" s="115"/>
      <c r="U51" s="75"/>
    </row>
    <row r="52" spans="1:21">
      <c r="A52" s="128" t="s">
        <v>415</v>
      </c>
      <c r="B52" s="673" t="s">
        <v>2084</v>
      </c>
      <c r="C52" s="129"/>
      <c r="D52" s="130" t="s">
        <v>206</v>
      </c>
      <c r="E52" s="131" t="s">
        <v>35</v>
      </c>
      <c r="F52" s="132" t="s">
        <v>178</v>
      </c>
      <c r="G52" s="132"/>
      <c r="H52" s="133"/>
      <c r="I52" s="405"/>
      <c r="J52" s="367"/>
      <c r="K52" s="366"/>
      <c r="L52" s="410">
        <f t="shared" si="1"/>
        <v>0</v>
      </c>
      <c r="M52" s="411">
        <f t="shared" si="0"/>
        <v>0</v>
      </c>
      <c r="N52" s="390">
        <v>20</v>
      </c>
      <c r="O52" s="137">
        <v>70</v>
      </c>
      <c r="P52" s="413">
        <f t="shared" si="2"/>
        <v>0</v>
      </c>
      <c r="Q52" s="414">
        <f t="shared" si="2"/>
        <v>0</v>
      </c>
      <c r="R52" s="138"/>
      <c r="S52" s="115"/>
      <c r="T52" s="115"/>
      <c r="U52" s="75"/>
    </row>
    <row r="53" spans="1:21">
      <c r="A53" s="387" t="s">
        <v>416</v>
      </c>
      <c r="B53" s="672" t="s">
        <v>2085</v>
      </c>
      <c r="C53" s="129"/>
      <c r="D53" s="130" t="s">
        <v>207</v>
      </c>
      <c r="E53" s="131" t="s">
        <v>35</v>
      </c>
      <c r="F53" s="132" t="s">
        <v>178</v>
      </c>
      <c r="G53" s="132"/>
      <c r="H53" s="133"/>
      <c r="I53" s="405"/>
      <c r="J53" s="367"/>
      <c r="K53" s="366"/>
      <c r="L53" s="410">
        <f t="shared" si="1"/>
        <v>0</v>
      </c>
      <c r="M53" s="411">
        <f t="shared" si="0"/>
        <v>0</v>
      </c>
      <c r="N53" s="390">
        <v>30</v>
      </c>
      <c r="O53" s="137">
        <v>85</v>
      </c>
      <c r="P53" s="413">
        <f t="shared" si="2"/>
        <v>0</v>
      </c>
      <c r="Q53" s="414">
        <f t="shared" si="2"/>
        <v>0</v>
      </c>
      <c r="R53" s="138"/>
      <c r="S53" s="115"/>
      <c r="T53" s="115"/>
      <c r="U53" s="75"/>
    </row>
    <row r="54" spans="1:21">
      <c r="A54" s="128" t="s">
        <v>417</v>
      </c>
      <c r="B54" s="673" t="s">
        <v>2086</v>
      </c>
      <c r="C54" s="129"/>
      <c r="D54" s="130" t="s">
        <v>208</v>
      </c>
      <c r="E54" s="131" t="s">
        <v>35</v>
      </c>
      <c r="F54" s="132" t="s">
        <v>178</v>
      </c>
      <c r="G54" s="132"/>
      <c r="H54" s="133"/>
      <c r="I54" s="405"/>
      <c r="J54" s="367"/>
      <c r="K54" s="366"/>
      <c r="L54" s="410">
        <f t="shared" si="1"/>
        <v>0</v>
      </c>
      <c r="M54" s="411">
        <f t="shared" si="0"/>
        <v>0</v>
      </c>
      <c r="N54" s="390">
        <v>70</v>
      </c>
      <c r="O54" s="137">
        <v>215</v>
      </c>
      <c r="P54" s="413">
        <f t="shared" si="2"/>
        <v>0</v>
      </c>
      <c r="Q54" s="414">
        <f t="shared" si="2"/>
        <v>0</v>
      </c>
      <c r="R54" s="138"/>
      <c r="S54" s="115"/>
      <c r="T54" s="115"/>
      <c r="U54" s="75"/>
    </row>
    <row r="55" spans="1:21">
      <c r="A55" s="387" t="s">
        <v>418</v>
      </c>
      <c r="B55" s="672" t="s">
        <v>2087</v>
      </c>
      <c r="C55" s="129"/>
      <c r="D55" s="130" t="s">
        <v>209</v>
      </c>
      <c r="E55" s="131" t="s">
        <v>35</v>
      </c>
      <c r="F55" s="132" t="s">
        <v>178</v>
      </c>
      <c r="G55" s="132"/>
      <c r="H55" s="133"/>
      <c r="I55" s="405"/>
      <c r="J55" s="367"/>
      <c r="K55" s="366"/>
      <c r="L55" s="410">
        <f t="shared" si="1"/>
        <v>0</v>
      </c>
      <c r="M55" s="411">
        <f t="shared" si="0"/>
        <v>0</v>
      </c>
      <c r="N55" s="390">
        <v>30</v>
      </c>
      <c r="O55" s="137">
        <v>75</v>
      </c>
      <c r="P55" s="413">
        <f t="shared" si="2"/>
        <v>0</v>
      </c>
      <c r="Q55" s="414">
        <f t="shared" si="2"/>
        <v>0</v>
      </c>
      <c r="R55" s="138"/>
      <c r="S55" s="115"/>
      <c r="T55" s="115"/>
      <c r="U55" s="75"/>
    </row>
    <row r="56" spans="1:21">
      <c r="A56" s="128" t="s">
        <v>419</v>
      </c>
      <c r="B56" s="673" t="s">
        <v>2088</v>
      </c>
      <c r="C56" s="129"/>
      <c r="D56" s="130" t="s">
        <v>210</v>
      </c>
      <c r="E56" s="131" t="s">
        <v>35</v>
      </c>
      <c r="F56" s="132" t="s">
        <v>178</v>
      </c>
      <c r="G56" s="132"/>
      <c r="H56" s="133"/>
      <c r="I56" s="405"/>
      <c r="J56" s="367"/>
      <c r="K56" s="366"/>
      <c r="L56" s="410">
        <f t="shared" si="1"/>
        <v>0</v>
      </c>
      <c r="M56" s="411">
        <f t="shared" si="0"/>
        <v>0</v>
      </c>
      <c r="N56" s="390">
        <v>5</v>
      </c>
      <c r="O56" s="137">
        <v>15</v>
      </c>
      <c r="P56" s="413">
        <f t="shared" si="2"/>
        <v>0</v>
      </c>
      <c r="Q56" s="414">
        <f t="shared" si="2"/>
        <v>0</v>
      </c>
      <c r="R56" s="138"/>
      <c r="S56" s="115"/>
      <c r="T56" s="115"/>
      <c r="U56" s="75"/>
    </row>
    <row r="57" spans="1:21">
      <c r="A57" s="387" t="s">
        <v>420</v>
      </c>
      <c r="B57" s="672" t="s">
        <v>2089</v>
      </c>
      <c r="C57" s="129"/>
      <c r="D57" s="130" t="s">
        <v>211</v>
      </c>
      <c r="E57" s="131" t="s">
        <v>35</v>
      </c>
      <c r="F57" s="132" t="s">
        <v>178</v>
      </c>
      <c r="G57" s="132"/>
      <c r="H57" s="133"/>
      <c r="I57" s="405"/>
      <c r="J57" s="367"/>
      <c r="K57" s="366"/>
      <c r="L57" s="410">
        <f t="shared" si="1"/>
        <v>0</v>
      </c>
      <c r="M57" s="411">
        <f t="shared" si="0"/>
        <v>0</v>
      </c>
      <c r="N57" s="390">
        <v>25</v>
      </c>
      <c r="O57" s="137">
        <v>90</v>
      </c>
      <c r="P57" s="413">
        <f t="shared" si="2"/>
        <v>0</v>
      </c>
      <c r="Q57" s="414">
        <f t="shared" si="2"/>
        <v>0</v>
      </c>
      <c r="R57" s="138"/>
      <c r="S57" s="115"/>
      <c r="T57" s="115"/>
      <c r="U57" s="75"/>
    </row>
    <row r="58" spans="1:21">
      <c r="A58" s="128" t="s">
        <v>421</v>
      </c>
      <c r="B58" s="673" t="s">
        <v>2090</v>
      </c>
      <c r="C58" s="129"/>
      <c r="D58" s="130" t="s">
        <v>212</v>
      </c>
      <c r="E58" s="131" t="s">
        <v>35</v>
      </c>
      <c r="F58" s="132" t="s">
        <v>178</v>
      </c>
      <c r="G58" s="132"/>
      <c r="H58" s="133"/>
      <c r="I58" s="405"/>
      <c r="J58" s="367"/>
      <c r="K58" s="366"/>
      <c r="L58" s="410">
        <f t="shared" si="1"/>
        <v>0</v>
      </c>
      <c r="M58" s="411">
        <f t="shared" si="0"/>
        <v>0</v>
      </c>
      <c r="N58" s="390">
        <v>20</v>
      </c>
      <c r="O58" s="137">
        <v>65</v>
      </c>
      <c r="P58" s="413">
        <f t="shared" si="2"/>
        <v>0</v>
      </c>
      <c r="Q58" s="414">
        <f t="shared" si="2"/>
        <v>0</v>
      </c>
      <c r="R58" s="138"/>
      <c r="S58" s="115"/>
      <c r="T58" s="115"/>
      <c r="U58" s="75"/>
    </row>
    <row r="59" spans="1:21">
      <c r="A59" s="387" t="s">
        <v>459</v>
      </c>
      <c r="B59" s="672" t="s">
        <v>2091</v>
      </c>
      <c r="C59" s="129"/>
      <c r="D59" s="130" t="s">
        <v>213</v>
      </c>
      <c r="E59" s="131" t="s">
        <v>35</v>
      </c>
      <c r="F59" s="132" t="s">
        <v>178</v>
      </c>
      <c r="G59" s="132"/>
      <c r="H59" s="133"/>
      <c r="I59" s="405"/>
      <c r="J59" s="367"/>
      <c r="K59" s="366"/>
      <c r="L59" s="410">
        <f t="shared" si="1"/>
        <v>0</v>
      </c>
      <c r="M59" s="411">
        <f t="shared" si="0"/>
        <v>0</v>
      </c>
      <c r="N59" s="390">
        <v>0</v>
      </c>
      <c r="O59" s="137">
        <v>10</v>
      </c>
      <c r="P59" s="413">
        <f t="shared" si="2"/>
        <v>0</v>
      </c>
      <c r="Q59" s="414">
        <f t="shared" si="2"/>
        <v>0</v>
      </c>
      <c r="R59" s="138"/>
      <c r="S59" s="115"/>
      <c r="T59" s="115"/>
      <c r="U59" s="75"/>
    </row>
    <row r="60" spans="1:21">
      <c r="A60" s="128" t="s">
        <v>460</v>
      </c>
      <c r="B60" s="673" t="s">
        <v>2092</v>
      </c>
      <c r="C60" s="129"/>
      <c r="D60" s="130" t="s">
        <v>214</v>
      </c>
      <c r="E60" s="131" t="s">
        <v>35</v>
      </c>
      <c r="F60" s="132" t="s">
        <v>178</v>
      </c>
      <c r="G60" s="132"/>
      <c r="H60" s="133"/>
      <c r="I60" s="405"/>
      <c r="J60" s="367"/>
      <c r="K60" s="366"/>
      <c r="L60" s="410">
        <f t="shared" si="1"/>
        <v>0</v>
      </c>
      <c r="M60" s="411">
        <f t="shared" si="0"/>
        <v>0</v>
      </c>
      <c r="N60" s="390">
        <v>1</v>
      </c>
      <c r="O60" s="137">
        <v>5</v>
      </c>
      <c r="P60" s="413">
        <f t="shared" si="2"/>
        <v>0</v>
      </c>
      <c r="Q60" s="414">
        <f t="shared" si="2"/>
        <v>0</v>
      </c>
      <c r="R60" s="138"/>
      <c r="S60" s="115"/>
      <c r="T60" s="115"/>
      <c r="U60" s="75"/>
    </row>
    <row r="61" spans="1:21">
      <c r="A61" s="387" t="s">
        <v>461</v>
      </c>
      <c r="B61" s="672" t="s">
        <v>2093</v>
      </c>
      <c r="C61" s="129"/>
      <c r="D61" s="130" t="s">
        <v>215</v>
      </c>
      <c r="E61" s="131" t="s">
        <v>35</v>
      </c>
      <c r="F61" s="132" t="s">
        <v>178</v>
      </c>
      <c r="G61" s="132"/>
      <c r="H61" s="133"/>
      <c r="I61" s="405"/>
      <c r="J61" s="367"/>
      <c r="K61" s="366"/>
      <c r="L61" s="410">
        <f t="shared" si="1"/>
        <v>0</v>
      </c>
      <c r="M61" s="411">
        <f t="shared" si="0"/>
        <v>0</v>
      </c>
      <c r="N61" s="390">
        <v>1</v>
      </c>
      <c r="O61" s="137">
        <v>5</v>
      </c>
      <c r="P61" s="413">
        <f t="shared" si="2"/>
        <v>0</v>
      </c>
      <c r="Q61" s="414">
        <f t="shared" si="2"/>
        <v>0</v>
      </c>
      <c r="R61" s="138"/>
      <c r="S61" s="115"/>
      <c r="T61" s="115"/>
      <c r="U61" s="75"/>
    </row>
    <row r="62" spans="1:21">
      <c r="A62" s="128" t="s">
        <v>462</v>
      </c>
      <c r="B62" s="673" t="s">
        <v>2094</v>
      </c>
      <c r="C62" s="129"/>
      <c r="D62" s="130" t="s">
        <v>216</v>
      </c>
      <c r="E62" s="131" t="s">
        <v>35</v>
      </c>
      <c r="F62" s="132" t="s">
        <v>178</v>
      </c>
      <c r="G62" s="132"/>
      <c r="H62" s="133"/>
      <c r="I62" s="405"/>
      <c r="J62" s="367"/>
      <c r="K62" s="366"/>
      <c r="L62" s="410">
        <f t="shared" si="1"/>
        <v>0</v>
      </c>
      <c r="M62" s="411">
        <f t="shared" si="0"/>
        <v>0</v>
      </c>
      <c r="N62" s="390">
        <v>0</v>
      </c>
      <c r="O62" s="137">
        <v>30</v>
      </c>
      <c r="P62" s="413">
        <f t="shared" si="2"/>
        <v>0</v>
      </c>
      <c r="Q62" s="414">
        <f t="shared" si="2"/>
        <v>0</v>
      </c>
      <c r="R62" s="138"/>
      <c r="S62" s="115"/>
      <c r="T62" s="115"/>
      <c r="U62" s="75"/>
    </row>
    <row r="63" spans="1:21">
      <c r="A63" s="387" t="s">
        <v>463</v>
      </c>
      <c r="B63" s="672" t="s">
        <v>2095</v>
      </c>
      <c r="C63" s="129"/>
      <c r="D63" s="130" t="s">
        <v>217</v>
      </c>
      <c r="E63" s="131" t="s">
        <v>35</v>
      </c>
      <c r="F63" s="132" t="s">
        <v>178</v>
      </c>
      <c r="G63" s="132"/>
      <c r="H63" s="133"/>
      <c r="I63" s="405"/>
      <c r="J63" s="367"/>
      <c r="K63" s="366"/>
      <c r="L63" s="410">
        <f t="shared" si="1"/>
        <v>0</v>
      </c>
      <c r="M63" s="411">
        <f t="shared" si="0"/>
        <v>0</v>
      </c>
      <c r="N63" s="390">
        <v>10</v>
      </c>
      <c r="O63" s="137">
        <v>20</v>
      </c>
      <c r="P63" s="413">
        <f t="shared" si="2"/>
        <v>0</v>
      </c>
      <c r="Q63" s="414">
        <f t="shared" si="2"/>
        <v>0</v>
      </c>
      <c r="R63" s="138"/>
      <c r="S63" s="115"/>
      <c r="T63" s="115"/>
      <c r="U63" s="75"/>
    </row>
    <row r="64" spans="1:21">
      <c r="A64" s="128" t="s">
        <v>464</v>
      </c>
      <c r="B64" s="673" t="s">
        <v>2096</v>
      </c>
      <c r="C64" s="129"/>
      <c r="D64" s="130" t="s">
        <v>218</v>
      </c>
      <c r="E64" s="131" t="s">
        <v>35</v>
      </c>
      <c r="F64" s="132" t="s">
        <v>178</v>
      </c>
      <c r="G64" s="132"/>
      <c r="H64" s="133"/>
      <c r="I64" s="405"/>
      <c r="J64" s="367"/>
      <c r="K64" s="366"/>
      <c r="L64" s="410">
        <f t="shared" si="1"/>
        <v>0</v>
      </c>
      <c r="M64" s="411">
        <f t="shared" si="0"/>
        <v>0</v>
      </c>
      <c r="N64" s="390">
        <v>2</v>
      </c>
      <c r="O64" s="137">
        <v>5</v>
      </c>
      <c r="P64" s="413">
        <f t="shared" si="2"/>
        <v>0</v>
      </c>
      <c r="Q64" s="414">
        <f t="shared" si="2"/>
        <v>0</v>
      </c>
      <c r="R64" s="138"/>
      <c r="S64" s="115"/>
      <c r="T64" s="115"/>
      <c r="U64" s="75"/>
    </row>
    <row r="65" spans="1:21">
      <c r="A65" s="387" t="s">
        <v>465</v>
      </c>
      <c r="B65" s="672" t="s">
        <v>2097</v>
      </c>
      <c r="C65" s="129"/>
      <c r="D65" s="130" t="s">
        <v>219</v>
      </c>
      <c r="E65" s="131" t="s">
        <v>35</v>
      </c>
      <c r="F65" s="132" t="s">
        <v>178</v>
      </c>
      <c r="G65" s="132"/>
      <c r="H65" s="133"/>
      <c r="I65" s="405"/>
      <c r="J65" s="367"/>
      <c r="K65" s="366"/>
      <c r="L65" s="410">
        <f t="shared" si="1"/>
        <v>0</v>
      </c>
      <c r="M65" s="411">
        <f t="shared" si="0"/>
        <v>0</v>
      </c>
      <c r="N65" s="390">
        <v>20</v>
      </c>
      <c r="O65" s="137">
        <v>120</v>
      </c>
      <c r="P65" s="413">
        <f t="shared" si="2"/>
        <v>0</v>
      </c>
      <c r="Q65" s="414">
        <f t="shared" si="2"/>
        <v>0</v>
      </c>
      <c r="R65" s="138"/>
      <c r="S65" s="115"/>
      <c r="T65" s="115"/>
      <c r="U65" s="75"/>
    </row>
    <row r="66" spans="1:21">
      <c r="A66" s="128" t="s">
        <v>466</v>
      </c>
      <c r="B66" s="673" t="s">
        <v>2098</v>
      </c>
      <c r="C66" s="129"/>
      <c r="D66" s="130" t="s">
        <v>1079</v>
      </c>
      <c r="E66" s="131" t="s">
        <v>35</v>
      </c>
      <c r="F66" s="132" t="s">
        <v>178</v>
      </c>
      <c r="G66" s="132"/>
      <c r="H66" s="133"/>
      <c r="I66" s="405"/>
      <c r="J66" s="367"/>
      <c r="K66" s="366"/>
      <c r="L66" s="410">
        <f t="shared" si="1"/>
        <v>0</v>
      </c>
      <c r="M66" s="411">
        <f t="shared" si="0"/>
        <v>0</v>
      </c>
      <c r="N66" s="390">
        <v>150</v>
      </c>
      <c r="O66" s="137">
        <v>330</v>
      </c>
      <c r="P66" s="413">
        <f t="shared" si="2"/>
        <v>0</v>
      </c>
      <c r="Q66" s="414">
        <f t="shared" si="2"/>
        <v>0</v>
      </c>
      <c r="R66" s="138"/>
      <c r="S66" s="115"/>
      <c r="T66" s="115"/>
      <c r="U66" s="75"/>
    </row>
    <row r="67" spans="1:21">
      <c r="A67" s="387" t="s">
        <v>467</v>
      </c>
      <c r="B67" s="672" t="s">
        <v>2099</v>
      </c>
      <c r="C67" s="129"/>
      <c r="D67" s="130" t="s">
        <v>220</v>
      </c>
      <c r="E67" s="131" t="s">
        <v>35</v>
      </c>
      <c r="F67" s="132" t="s">
        <v>178</v>
      </c>
      <c r="G67" s="132"/>
      <c r="H67" s="133"/>
      <c r="I67" s="405"/>
      <c r="J67" s="367"/>
      <c r="K67" s="366"/>
      <c r="L67" s="410">
        <f t="shared" si="1"/>
        <v>0</v>
      </c>
      <c r="M67" s="411">
        <f t="shared" si="0"/>
        <v>0</v>
      </c>
      <c r="N67" s="390">
        <v>20</v>
      </c>
      <c r="O67" s="137">
        <v>30</v>
      </c>
      <c r="P67" s="413">
        <f t="shared" si="2"/>
        <v>0</v>
      </c>
      <c r="Q67" s="414">
        <f t="shared" si="2"/>
        <v>0</v>
      </c>
      <c r="R67" s="138"/>
      <c r="S67" s="115"/>
      <c r="T67" s="115"/>
      <c r="U67" s="75"/>
    </row>
    <row r="68" spans="1:21">
      <c r="A68" s="128" t="s">
        <v>469</v>
      </c>
      <c r="B68" s="673" t="s">
        <v>2100</v>
      </c>
      <c r="C68" s="129"/>
      <c r="D68" s="130" t="s">
        <v>221</v>
      </c>
      <c r="E68" s="131" t="s">
        <v>35</v>
      </c>
      <c r="F68" s="132" t="s">
        <v>178</v>
      </c>
      <c r="G68" s="132"/>
      <c r="H68" s="133"/>
      <c r="I68" s="405"/>
      <c r="J68" s="367"/>
      <c r="K68" s="366"/>
      <c r="L68" s="410">
        <f t="shared" si="1"/>
        <v>0</v>
      </c>
      <c r="M68" s="411">
        <f t="shared" si="0"/>
        <v>0</v>
      </c>
      <c r="N68" s="390">
        <v>0</v>
      </c>
      <c r="O68" s="137">
        <v>30</v>
      </c>
      <c r="P68" s="413">
        <f t="shared" si="2"/>
        <v>0</v>
      </c>
      <c r="Q68" s="414">
        <f t="shared" si="2"/>
        <v>0</v>
      </c>
      <c r="R68" s="138"/>
      <c r="S68" s="115"/>
      <c r="T68" s="115"/>
      <c r="U68" s="75"/>
    </row>
    <row r="69" spans="1:21">
      <c r="A69" s="387" t="s">
        <v>471</v>
      </c>
      <c r="B69" s="672" t="s">
        <v>2101</v>
      </c>
      <c r="C69" s="129"/>
      <c r="D69" s="130" t="s">
        <v>222</v>
      </c>
      <c r="E69" s="131" t="s">
        <v>35</v>
      </c>
      <c r="F69" s="132" t="s">
        <v>178</v>
      </c>
      <c r="G69" s="132"/>
      <c r="H69" s="133"/>
      <c r="I69" s="405"/>
      <c r="J69" s="367"/>
      <c r="K69" s="366"/>
      <c r="L69" s="410">
        <f t="shared" si="1"/>
        <v>0</v>
      </c>
      <c r="M69" s="411">
        <f t="shared" si="0"/>
        <v>0</v>
      </c>
      <c r="N69" s="390">
        <v>10</v>
      </c>
      <c r="O69" s="137">
        <v>10</v>
      </c>
      <c r="P69" s="413">
        <f t="shared" si="2"/>
        <v>0</v>
      </c>
      <c r="Q69" s="414">
        <f t="shared" si="2"/>
        <v>0</v>
      </c>
      <c r="R69" s="138"/>
      <c r="S69" s="115"/>
      <c r="T69" s="115"/>
      <c r="U69" s="75"/>
    </row>
    <row r="70" spans="1:21">
      <c r="A70" s="128" t="s">
        <v>473</v>
      </c>
      <c r="B70" s="673" t="s">
        <v>2102</v>
      </c>
      <c r="C70" s="129"/>
      <c r="D70" s="130" t="s">
        <v>223</v>
      </c>
      <c r="E70" s="131" t="s">
        <v>35</v>
      </c>
      <c r="F70" s="132" t="s">
        <v>178</v>
      </c>
      <c r="G70" s="132"/>
      <c r="H70" s="133"/>
      <c r="I70" s="405"/>
      <c r="J70" s="367"/>
      <c r="K70" s="366"/>
      <c r="L70" s="410">
        <f t="shared" si="1"/>
        <v>0</v>
      </c>
      <c r="M70" s="411">
        <f t="shared" si="0"/>
        <v>0</v>
      </c>
      <c r="N70" s="390">
        <v>0</v>
      </c>
      <c r="O70" s="137">
        <v>10</v>
      </c>
      <c r="P70" s="413">
        <f t="shared" si="2"/>
        <v>0</v>
      </c>
      <c r="Q70" s="414">
        <f t="shared" si="2"/>
        <v>0</v>
      </c>
      <c r="R70" s="138"/>
      <c r="S70" s="115"/>
      <c r="T70" s="115"/>
      <c r="U70" s="75"/>
    </row>
    <row r="71" spans="1:21">
      <c r="A71" s="387" t="s">
        <v>475</v>
      </c>
      <c r="B71" s="672" t="s">
        <v>2103</v>
      </c>
      <c r="C71" s="129"/>
      <c r="D71" s="130" t="s">
        <v>224</v>
      </c>
      <c r="E71" s="131" t="s">
        <v>35</v>
      </c>
      <c r="F71" s="132" t="s">
        <v>178</v>
      </c>
      <c r="G71" s="132"/>
      <c r="H71" s="133"/>
      <c r="I71" s="405"/>
      <c r="J71" s="367"/>
      <c r="K71" s="366"/>
      <c r="L71" s="410">
        <f t="shared" si="1"/>
        <v>0</v>
      </c>
      <c r="M71" s="411">
        <f t="shared" si="0"/>
        <v>0</v>
      </c>
      <c r="N71" s="390">
        <v>15</v>
      </c>
      <c r="O71" s="137">
        <v>60</v>
      </c>
      <c r="P71" s="413">
        <f t="shared" si="2"/>
        <v>0</v>
      </c>
      <c r="Q71" s="414">
        <f t="shared" si="2"/>
        <v>0</v>
      </c>
      <c r="R71" s="138"/>
      <c r="S71" s="115"/>
      <c r="T71" s="115"/>
      <c r="U71" s="75"/>
    </row>
    <row r="72" spans="1:21">
      <c r="A72" s="128" t="s">
        <v>477</v>
      </c>
      <c r="B72" s="673" t="s">
        <v>2104</v>
      </c>
      <c r="C72" s="129"/>
      <c r="D72" s="130" t="s">
        <v>772</v>
      </c>
      <c r="E72" s="131" t="s">
        <v>35</v>
      </c>
      <c r="F72" s="132" t="s">
        <v>178</v>
      </c>
      <c r="G72" s="132"/>
      <c r="H72" s="133"/>
      <c r="I72" s="405"/>
      <c r="J72" s="367"/>
      <c r="K72" s="366"/>
      <c r="L72" s="410">
        <f t="shared" si="1"/>
        <v>0</v>
      </c>
      <c r="M72" s="411">
        <f t="shared" si="0"/>
        <v>0</v>
      </c>
      <c r="N72" s="390">
        <v>40</v>
      </c>
      <c r="O72" s="137">
        <v>120</v>
      </c>
      <c r="P72" s="413">
        <f t="shared" si="2"/>
        <v>0</v>
      </c>
      <c r="Q72" s="414">
        <f t="shared" si="2"/>
        <v>0</v>
      </c>
      <c r="R72" s="138"/>
      <c r="S72" s="115"/>
      <c r="T72" s="115"/>
      <c r="U72" s="75"/>
    </row>
    <row r="73" spans="1:21">
      <c r="A73" s="387" t="s">
        <v>479</v>
      </c>
      <c r="B73" s="672" t="s">
        <v>2105</v>
      </c>
      <c r="C73" s="129"/>
      <c r="D73" s="130" t="s">
        <v>225</v>
      </c>
      <c r="E73" s="131" t="s">
        <v>35</v>
      </c>
      <c r="F73" s="132" t="s">
        <v>178</v>
      </c>
      <c r="G73" s="132"/>
      <c r="H73" s="133"/>
      <c r="I73" s="405"/>
      <c r="J73" s="367"/>
      <c r="K73" s="366"/>
      <c r="L73" s="410">
        <f t="shared" si="1"/>
        <v>0</v>
      </c>
      <c r="M73" s="411">
        <f t="shared" si="0"/>
        <v>0</v>
      </c>
      <c r="N73" s="390">
        <v>250</v>
      </c>
      <c r="O73" s="137">
        <v>575</v>
      </c>
      <c r="P73" s="413">
        <f t="shared" si="2"/>
        <v>0</v>
      </c>
      <c r="Q73" s="414">
        <f t="shared" si="2"/>
        <v>0</v>
      </c>
      <c r="R73" s="138"/>
      <c r="S73" s="115"/>
      <c r="T73" s="115"/>
      <c r="U73" s="75"/>
    </row>
    <row r="74" spans="1:21">
      <c r="A74" s="128" t="s">
        <v>481</v>
      </c>
      <c r="B74" s="673" t="s">
        <v>2106</v>
      </c>
      <c r="C74" s="129"/>
      <c r="D74" s="130" t="s">
        <v>226</v>
      </c>
      <c r="E74" s="131" t="s">
        <v>35</v>
      </c>
      <c r="F74" s="132" t="s">
        <v>197</v>
      </c>
      <c r="G74" s="132"/>
      <c r="H74" s="133"/>
      <c r="I74" s="405"/>
      <c r="J74" s="367"/>
      <c r="K74" s="366"/>
      <c r="L74" s="410">
        <f t="shared" si="1"/>
        <v>0</v>
      </c>
      <c r="M74" s="411">
        <f t="shared" si="0"/>
        <v>0</v>
      </c>
      <c r="N74" s="390">
        <v>20</v>
      </c>
      <c r="O74" s="137">
        <v>80</v>
      </c>
      <c r="P74" s="413">
        <f t="shared" si="2"/>
        <v>0</v>
      </c>
      <c r="Q74" s="414">
        <f t="shared" si="2"/>
        <v>0</v>
      </c>
      <c r="R74" s="138"/>
      <c r="S74" s="115"/>
      <c r="T74" s="115"/>
      <c r="U74" s="75"/>
    </row>
    <row r="75" spans="1:21">
      <c r="A75" s="387" t="s">
        <v>483</v>
      </c>
      <c r="B75" s="725" t="s">
        <v>2302</v>
      </c>
      <c r="C75" s="129"/>
      <c r="D75" s="130" t="s">
        <v>979</v>
      </c>
      <c r="E75" s="131" t="s">
        <v>35</v>
      </c>
      <c r="F75" s="132" t="s">
        <v>1019</v>
      </c>
      <c r="G75" s="132"/>
      <c r="H75" s="133"/>
      <c r="I75" s="405"/>
      <c r="J75" s="367"/>
      <c r="K75" s="366"/>
      <c r="L75" s="410">
        <f t="shared" si="1"/>
        <v>0</v>
      </c>
      <c r="M75" s="411">
        <f t="shared" si="0"/>
        <v>0</v>
      </c>
      <c r="N75" s="390">
        <v>3</v>
      </c>
      <c r="O75" s="137">
        <v>10</v>
      </c>
      <c r="P75" s="413">
        <f t="shared" si="2"/>
        <v>0</v>
      </c>
      <c r="Q75" s="414">
        <f t="shared" si="2"/>
        <v>0</v>
      </c>
      <c r="R75" s="138"/>
      <c r="S75" s="115"/>
      <c r="T75" s="115"/>
      <c r="U75" s="75"/>
    </row>
    <row r="76" spans="1:21">
      <c r="A76" s="128" t="s">
        <v>485</v>
      </c>
      <c r="B76" s="672" t="s">
        <v>2107</v>
      </c>
      <c r="C76" s="129"/>
      <c r="D76" s="130" t="s">
        <v>227</v>
      </c>
      <c r="E76" s="131" t="s">
        <v>35</v>
      </c>
      <c r="F76" s="132" t="s">
        <v>178</v>
      </c>
      <c r="G76" s="132"/>
      <c r="H76" s="133"/>
      <c r="I76" s="405"/>
      <c r="J76" s="367"/>
      <c r="K76" s="366"/>
      <c r="L76" s="410">
        <f t="shared" si="1"/>
        <v>0</v>
      </c>
      <c r="M76" s="411">
        <f t="shared" si="0"/>
        <v>0</v>
      </c>
      <c r="N76" s="390">
        <v>75</v>
      </c>
      <c r="O76" s="137">
        <v>300</v>
      </c>
      <c r="P76" s="413">
        <f t="shared" si="2"/>
        <v>0</v>
      </c>
      <c r="Q76" s="414">
        <f t="shared" si="2"/>
        <v>0</v>
      </c>
      <c r="R76" s="138"/>
      <c r="S76" s="115"/>
      <c r="T76" s="115"/>
      <c r="U76" s="75"/>
    </row>
    <row r="77" spans="1:21">
      <c r="A77" s="387" t="s">
        <v>487</v>
      </c>
      <c r="B77" s="673" t="s">
        <v>2108</v>
      </c>
      <c r="C77" s="129"/>
      <c r="D77" s="130" t="s">
        <v>228</v>
      </c>
      <c r="E77" s="131" t="s">
        <v>35</v>
      </c>
      <c r="F77" s="132" t="s">
        <v>178</v>
      </c>
      <c r="G77" s="132"/>
      <c r="H77" s="133"/>
      <c r="I77" s="405"/>
      <c r="J77" s="367"/>
      <c r="K77" s="366"/>
      <c r="L77" s="410">
        <f t="shared" si="1"/>
        <v>0</v>
      </c>
      <c r="M77" s="411">
        <f t="shared" si="0"/>
        <v>0</v>
      </c>
      <c r="N77" s="390">
        <v>10</v>
      </c>
      <c r="O77" s="137">
        <v>60</v>
      </c>
      <c r="P77" s="413">
        <f t="shared" si="2"/>
        <v>0</v>
      </c>
      <c r="Q77" s="414">
        <f t="shared" si="2"/>
        <v>0</v>
      </c>
      <c r="R77" s="138"/>
      <c r="S77" s="115"/>
      <c r="T77" s="115"/>
      <c r="U77" s="75"/>
    </row>
    <row r="78" spans="1:21">
      <c r="A78" s="143"/>
      <c r="B78" s="674"/>
      <c r="C78" s="144"/>
      <c r="D78" s="145" t="s">
        <v>229</v>
      </c>
      <c r="E78" s="146"/>
      <c r="F78" s="147"/>
      <c r="G78" s="147"/>
      <c r="H78" s="148"/>
      <c r="I78" s="408"/>
      <c r="J78" s="409"/>
      <c r="K78" s="149"/>
      <c r="L78" s="412"/>
      <c r="M78" s="412"/>
      <c r="N78" s="391"/>
      <c r="O78" s="151"/>
      <c r="P78" s="415"/>
      <c r="Q78" s="416"/>
      <c r="R78" s="152"/>
      <c r="S78" s="115"/>
      <c r="T78" s="115"/>
      <c r="U78" s="75"/>
    </row>
    <row r="79" spans="1:21">
      <c r="A79" s="128" t="s">
        <v>812</v>
      </c>
      <c r="B79" s="673" t="s">
        <v>2109</v>
      </c>
      <c r="C79" s="129"/>
      <c r="D79" s="130" t="s">
        <v>230</v>
      </c>
      <c r="E79" s="131" t="s">
        <v>35</v>
      </c>
      <c r="F79" s="132" t="s">
        <v>178</v>
      </c>
      <c r="G79" s="132"/>
      <c r="H79" s="133"/>
      <c r="I79" s="405"/>
      <c r="J79" s="367"/>
      <c r="K79" s="134"/>
      <c r="L79" s="410">
        <f t="shared" si="1"/>
        <v>0</v>
      </c>
      <c r="M79" s="411">
        <f t="shared" ref="M79:M91" si="3">J79+(J79*K79/100)</f>
        <v>0</v>
      </c>
      <c r="N79" s="390">
        <v>85</v>
      </c>
      <c r="O79" s="137">
        <v>330</v>
      </c>
      <c r="P79" s="413">
        <f t="shared" si="2"/>
        <v>0</v>
      </c>
      <c r="Q79" s="414">
        <f t="shared" si="2"/>
        <v>0</v>
      </c>
      <c r="R79" s="138"/>
      <c r="S79" s="115"/>
      <c r="T79" s="115"/>
      <c r="U79" s="75"/>
    </row>
    <row r="80" spans="1:21">
      <c r="A80" s="128" t="s">
        <v>813</v>
      </c>
      <c r="B80" s="673" t="s">
        <v>2110</v>
      </c>
      <c r="C80" s="129"/>
      <c r="D80" s="130" t="s">
        <v>231</v>
      </c>
      <c r="E80" s="131" t="s">
        <v>35</v>
      </c>
      <c r="F80" s="132" t="s">
        <v>178</v>
      </c>
      <c r="G80" s="132"/>
      <c r="H80" s="133"/>
      <c r="I80" s="405"/>
      <c r="J80" s="367"/>
      <c r="K80" s="134"/>
      <c r="L80" s="410">
        <f t="shared" si="1"/>
        <v>0</v>
      </c>
      <c r="M80" s="411">
        <f t="shared" si="3"/>
        <v>0</v>
      </c>
      <c r="N80" s="390">
        <v>400</v>
      </c>
      <c r="O80" s="137">
        <v>1500</v>
      </c>
      <c r="P80" s="413">
        <f t="shared" si="2"/>
        <v>0</v>
      </c>
      <c r="Q80" s="414">
        <f t="shared" si="2"/>
        <v>0</v>
      </c>
      <c r="R80" s="138"/>
      <c r="S80" s="115"/>
      <c r="T80" s="115"/>
      <c r="U80" s="75"/>
    </row>
    <row r="81" spans="1:21">
      <c r="A81" s="128" t="s">
        <v>814</v>
      </c>
      <c r="B81" s="673" t="s">
        <v>2111</v>
      </c>
      <c r="C81" s="129"/>
      <c r="D81" s="130" t="s">
        <v>232</v>
      </c>
      <c r="E81" s="131" t="s">
        <v>35</v>
      </c>
      <c r="F81" s="132" t="s">
        <v>178</v>
      </c>
      <c r="G81" s="132"/>
      <c r="H81" s="133"/>
      <c r="I81" s="405"/>
      <c r="J81" s="367"/>
      <c r="K81" s="134"/>
      <c r="L81" s="410">
        <f t="shared" si="1"/>
        <v>0</v>
      </c>
      <c r="M81" s="411">
        <f t="shared" si="3"/>
        <v>0</v>
      </c>
      <c r="N81" s="390">
        <v>2</v>
      </c>
      <c r="O81" s="137">
        <v>5</v>
      </c>
      <c r="P81" s="413">
        <f t="shared" si="2"/>
        <v>0</v>
      </c>
      <c r="Q81" s="414">
        <f t="shared" si="2"/>
        <v>0</v>
      </c>
      <c r="R81" s="138"/>
      <c r="S81" s="115"/>
      <c r="T81" s="115"/>
      <c r="U81" s="75"/>
    </row>
    <row r="82" spans="1:21">
      <c r="A82" s="128" t="s">
        <v>815</v>
      </c>
      <c r="B82" s="673" t="s">
        <v>2112</v>
      </c>
      <c r="C82" s="129"/>
      <c r="D82" s="130" t="s">
        <v>233</v>
      </c>
      <c r="E82" s="131" t="s">
        <v>35</v>
      </c>
      <c r="F82" s="132" t="s">
        <v>178</v>
      </c>
      <c r="G82" s="132"/>
      <c r="H82" s="133"/>
      <c r="I82" s="405"/>
      <c r="J82" s="367"/>
      <c r="K82" s="134"/>
      <c r="L82" s="410">
        <f t="shared" si="1"/>
        <v>0</v>
      </c>
      <c r="M82" s="411">
        <f t="shared" si="3"/>
        <v>0</v>
      </c>
      <c r="N82" s="390">
        <v>360</v>
      </c>
      <c r="O82" s="137">
        <v>720</v>
      </c>
      <c r="P82" s="413">
        <f t="shared" si="2"/>
        <v>0</v>
      </c>
      <c r="Q82" s="414">
        <f t="shared" si="2"/>
        <v>0</v>
      </c>
      <c r="R82" s="138"/>
      <c r="S82" s="115"/>
      <c r="T82" s="115"/>
      <c r="U82" s="75"/>
    </row>
    <row r="83" spans="1:21">
      <c r="A83" s="128" t="s">
        <v>860</v>
      </c>
      <c r="B83" s="673" t="s">
        <v>2113</v>
      </c>
      <c r="C83" s="129"/>
      <c r="D83" s="130" t="s">
        <v>234</v>
      </c>
      <c r="E83" s="131" t="s">
        <v>35</v>
      </c>
      <c r="F83" s="132" t="s">
        <v>178</v>
      </c>
      <c r="G83" s="132"/>
      <c r="H83" s="133"/>
      <c r="I83" s="405"/>
      <c r="J83" s="367"/>
      <c r="K83" s="134"/>
      <c r="L83" s="410">
        <f t="shared" si="1"/>
        <v>0</v>
      </c>
      <c r="M83" s="411">
        <f t="shared" si="3"/>
        <v>0</v>
      </c>
      <c r="N83" s="390">
        <v>85</v>
      </c>
      <c r="O83" s="137">
        <v>90</v>
      </c>
      <c r="P83" s="413">
        <f t="shared" si="2"/>
        <v>0</v>
      </c>
      <c r="Q83" s="414">
        <f t="shared" si="2"/>
        <v>0</v>
      </c>
      <c r="R83" s="138"/>
      <c r="S83" s="115"/>
      <c r="T83" s="115"/>
      <c r="U83" s="75"/>
    </row>
    <row r="84" spans="1:21">
      <c r="A84" s="128" t="s">
        <v>861</v>
      </c>
      <c r="B84" s="673" t="s">
        <v>2114</v>
      </c>
      <c r="C84" s="129"/>
      <c r="D84" s="130" t="s">
        <v>235</v>
      </c>
      <c r="E84" s="131" t="s">
        <v>35</v>
      </c>
      <c r="F84" s="132" t="s">
        <v>178</v>
      </c>
      <c r="G84" s="132"/>
      <c r="H84" s="133"/>
      <c r="I84" s="405"/>
      <c r="J84" s="367"/>
      <c r="K84" s="134"/>
      <c r="L84" s="410">
        <f t="shared" si="1"/>
        <v>0</v>
      </c>
      <c r="M84" s="411">
        <f t="shared" si="3"/>
        <v>0</v>
      </c>
      <c r="N84" s="390">
        <v>0</v>
      </c>
      <c r="O84" s="137">
        <v>5</v>
      </c>
      <c r="P84" s="413">
        <f t="shared" si="2"/>
        <v>0</v>
      </c>
      <c r="Q84" s="414">
        <f t="shared" si="2"/>
        <v>0</v>
      </c>
      <c r="R84" s="138"/>
      <c r="S84" s="115"/>
      <c r="T84" s="115"/>
      <c r="U84" s="75"/>
    </row>
    <row r="85" spans="1:21">
      <c r="A85" s="128" t="s">
        <v>862</v>
      </c>
      <c r="B85" s="673" t="s">
        <v>2115</v>
      </c>
      <c r="C85" s="129"/>
      <c r="D85" s="130" t="s">
        <v>236</v>
      </c>
      <c r="E85" s="131" t="s">
        <v>35</v>
      </c>
      <c r="F85" s="132" t="s">
        <v>178</v>
      </c>
      <c r="G85" s="132"/>
      <c r="H85" s="133"/>
      <c r="I85" s="405"/>
      <c r="J85" s="367"/>
      <c r="K85" s="134"/>
      <c r="L85" s="410">
        <f t="shared" si="1"/>
        <v>0</v>
      </c>
      <c r="M85" s="411">
        <f t="shared" si="3"/>
        <v>0</v>
      </c>
      <c r="N85" s="390">
        <v>30</v>
      </c>
      <c r="O85" s="137">
        <v>240</v>
      </c>
      <c r="P85" s="413">
        <f t="shared" si="2"/>
        <v>0</v>
      </c>
      <c r="Q85" s="414">
        <f t="shared" si="2"/>
        <v>0</v>
      </c>
      <c r="R85" s="138"/>
      <c r="S85" s="115"/>
      <c r="T85" s="115"/>
      <c r="U85" s="75"/>
    </row>
    <row r="86" spans="1:21">
      <c r="A86" s="128" t="s">
        <v>863</v>
      </c>
      <c r="B86" s="673" t="s">
        <v>2116</v>
      </c>
      <c r="C86" s="129"/>
      <c r="D86" s="130" t="s">
        <v>237</v>
      </c>
      <c r="E86" s="131" t="s">
        <v>35</v>
      </c>
      <c r="F86" s="132" t="s">
        <v>178</v>
      </c>
      <c r="G86" s="132"/>
      <c r="H86" s="133"/>
      <c r="I86" s="405"/>
      <c r="J86" s="367"/>
      <c r="K86" s="134"/>
      <c r="L86" s="410">
        <f t="shared" si="1"/>
        <v>0</v>
      </c>
      <c r="M86" s="411">
        <f t="shared" si="3"/>
        <v>0</v>
      </c>
      <c r="N86" s="390">
        <v>15</v>
      </c>
      <c r="O86" s="137">
        <v>120</v>
      </c>
      <c r="P86" s="413">
        <f t="shared" si="2"/>
        <v>0</v>
      </c>
      <c r="Q86" s="414">
        <f t="shared" si="2"/>
        <v>0</v>
      </c>
      <c r="R86" s="138"/>
      <c r="S86" s="115"/>
      <c r="T86" s="115"/>
      <c r="U86" s="75"/>
    </row>
    <row r="87" spans="1:21">
      <c r="A87" s="128" t="s">
        <v>864</v>
      </c>
      <c r="B87" s="673" t="s">
        <v>2117</v>
      </c>
      <c r="C87" s="129"/>
      <c r="D87" s="130" t="s">
        <v>773</v>
      </c>
      <c r="E87" s="131" t="s">
        <v>35</v>
      </c>
      <c r="F87" s="132" t="s">
        <v>178</v>
      </c>
      <c r="G87" s="132"/>
      <c r="H87" s="133"/>
      <c r="I87" s="405"/>
      <c r="J87" s="367"/>
      <c r="K87" s="134"/>
      <c r="L87" s="410">
        <f t="shared" si="1"/>
        <v>0</v>
      </c>
      <c r="M87" s="411">
        <f t="shared" si="3"/>
        <v>0</v>
      </c>
      <c r="N87" s="390">
        <v>0</v>
      </c>
      <c r="O87" s="137">
        <v>120</v>
      </c>
      <c r="P87" s="413">
        <f t="shared" si="2"/>
        <v>0</v>
      </c>
      <c r="Q87" s="414">
        <f t="shared" si="2"/>
        <v>0</v>
      </c>
      <c r="R87" s="138"/>
      <c r="S87" s="115"/>
      <c r="T87" s="115"/>
      <c r="U87" s="75"/>
    </row>
    <row r="88" spans="1:21">
      <c r="A88" s="128" t="s">
        <v>865</v>
      </c>
      <c r="B88" s="673" t="s">
        <v>2118</v>
      </c>
      <c r="C88" s="129"/>
      <c r="D88" s="130" t="s">
        <v>238</v>
      </c>
      <c r="E88" s="131" t="s">
        <v>35</v>
      </c>
      <c r="F88" s="132" t="s">
        <v>178</v>
      </c>
      <c r="G88" s="132"/>
      <c r="H88" s="133"/>
      <c r="I88" s="405"/>
      <c r="J88" s="367"/>
      <c r="K88" s="134"/>
      <c r="L88" s="410">
        <f t="shared" si="1"/>
        <v>0</v>
      </c>
      <c r="M88" s="411">
        <f t="shared" si="3"/>
        <v>0</v>
      </c>
      <c r="N88" s="390">
        <v>350</v>
      </c>
      <c r="O88" s="137">
        <v>1400</v>
      </c>
      <c r="P88" s="413">
        <f t="shared" si="2"/>
        <v>0</v>
      </c>
      <c r="Q88" s="414">
        <f t="shared" si="2"/>
        <v>0</v>
      </c>
      <c r="R88" s="138"/>
      <c r="S88" s="153" t="s">
        <v>239</v>
      </c>
      <c r="T88" s="115"/>
      <c r="U88" s="75"/>
    </row>
    <row r="89" spans="1:21">
      <c r="A89" s="128" t="s">
        <v>866</v>
      </c>
      <c r="B89" s="673" t="s">
        <v>2119</v>
      </c>
      <c r="C89" s="129"/>
      <c r="D89" s="130" t="s">
        <v>240</v>
      </c>
      <c r="E89" s="131" t="s">
        <v>35</v>
      </c>
      <c r="F89" s="132" t="s">
        <v>178</v>
      </c>
      <c r="G89" s="132"/>
      <c r="H89" s="133"/>
      <c r="I89" s="405"/>
      <c r="J89" s="367"/>
      <c r="K89" s="134"/>
      <c r="L89" s="410">
        <f t="shared" si="1"/>
        <v>0</v>
      </c>
      <c r="M89" s="411">
        <f t="shared" si="3"/>
        <v>0</v>
      </c>
      <c r="N89" s="390">
        <v>0</v>
      </c>
      <c r="O89" s="137">
        <v>30</v>
      </c>
      <c r="P89" s="413">
        <f t="shared" si="2"/>
        <v>0</v>
      </c>
      <c r="Q89" s="414">
        <f t="shared" si="2"/>
        <v>0</v>
      </c>
      <c r="R89" s="138"/>
      <c r="S89" s="115"/>
      <c r="T89" s="115"/>
      <c r="U89" s="75"/>
    </row>
    <row r="90" spans="1:21">
      <c r="A90" s="128" t="s">
        <v>867</v>
      </c>
      <c r="B90" s="673" t="s">
        <v>2120</v>
      </c>
      <c r="C90" s="129"/>
      <c r="D90" s="130" t="s">
        <v>241</v>
      </c>
      <c r="E90" s="131" t="s">
        <v>35</v>
      </c>
      <c r="F90" s="132" t="s">
        <v>178</v>
      </c>
      <c r="G90" s="132"/>
      <c r="H90" s="133"/>
      <c r="I90" s="405"/>
      <c r="J90" s="367"/>
      <c r="K90" s="134"/>
      <c r="L90" s="410">
        <f t="shared" si="1"/>
        <v>0</v>
      </c>
      <c r="M90" s="411">
        <f t="shared" si="3"/>
        <v>0</v>
      </c>
      <c r="N90" s="390">
        <v>850</v>
      </c>
      <c r="O90" s="137">
        <v>2400</v>
      </c>
      <c r="P90" s="413">
        <f t="shared" si="2"/>
        <v>0</v>
      </c>
      <c r="Q90" s="414">
        <f t="shared" si="2"/>
        <v>0</v>
      </c>
      <c r="R90" s="138"/>
      <c r="S90" s="153" t="s">
        <v>239</v>
      </c>
      <c r="T90" s="115"/>
      <c r="U90" s="75"/>
    </row>
    <row r="91" spans="1:21">
      <c r="A91" s="128" t="s">
        <v>65</v>
      </c>
      <c r="B91" s="673" t="s">
        <v>2121</v>
      </c>
      <c r="C91" s="129"/>
      <c r="D91" s="130" t="s">
        <v>242</v>
      </c>
      <c r="E91" s="131" t="s">
        <v>35</v>
      </c>
      <c r="F91" s="132" t="s">
        <v>178</v>
      </c>
      <c r="G91" s="132"/>
      <c r="H91" s="133"/>
      <c r="I91" s="405"/>
      <c r="J91" s="367"/>
      <c r="K91" s="134"/>
      <c r="L91" s="410">
        <f t="shared" si="1"/>
        <v>0</v>
      </c>
      <c r="M91" s="411">
        <f t="shared" si="3"/>
        <v>0</v>
      </c>
      <c r="N91" s="390">
        <v>95</v>
      </c>
      <c r="O91" s="137">
        <v>110</v>
      </c>
      <c r="P91" s="413">
        <f t="shared" si="2"/>
        <v>0</v>
      </c>
      <c r="Q91" s="414">
        <f t="shared" si="2"/>
        <v>0</v>
      </c>
      <c r="R91" s="138"/>
      <c r="S91" s="115"/>
      <c r="T91" s="115"/>
      <c r="U91" s="75"/>
    </row>
    <row r="92" spans="1:21">
      <c r="A92" s="128" t="s">
        <v>67</v>
      </c>
      <c r="B92" s="673" t="s">
        <v>2122</v>
      </c>
      <c r="C92" s="129"/>
      <c r="D92" s="130" t="s">
        <v>243</v>
      </c>
      <c r="E92" s="131" t="s">
        <v>35</v>
      </c>
      <c r="F92" s="132" t="s">
        <v>178</v>
      </c>
      <c r="G92" s="132"/>
      <c r="H92" s="133"/>
      <c r="I92" s="405"/>
      <c r="J92" s="367"/>
      <c r="K92" s="134"/>
      <c r="L92" s="410">
        <f t="shared" ref="L92:L122" si="4">I92+(I92*K92/100)</f>
        <v>0</v>
      </c>
      <c r="M92" s="411">
        <f t="shared" ref="M92:M122" si="5">J92+(J92*K92/100)</f>
        <v>0</v>
      </c>
      <c r="N92" s="390">
        <v>0</v>
      </c>
      <c r="O92" s="137">
        <v>350</v>
      </c>
      <c r="P92" s="413">
        <f t="shared" ref="P92:Q122" si="6">L92*N92</f>
        <v>0</v>
      </c>
      <c r="Q92" s="414">
        <f t="shared" si="6"/>
        <v>0</v>
      </c>
      <c r="R92" s="138"/>
      <c r="S92" s="115"/>
      <c r="T92" s="115"/>
      <c r="U92" s="75"/>
    </row>
    <row r="93" spans="1:21">
      <c r="A93" s="128" t="s">
        <v>69</v>
      </c>
      <c r="B93" s="673" t="s">
        <v>2123</v>
      </c>
      <c r="C93" s="129"/>
      <c r="D93" s="130" t="s">
        <v>244</v>
      </c>
      <c r="E93" s="131" t="s">
        <v>35</v>
      </c>
      <c r="F93" s="132" t="s">
        <v>178</v>
      </c>
      <c r="G93" s="132"/>
      <c r="H93" s="133"/>
      <c r="I93" s="405"/>
      <c r="J93" s="367"/>
      <c r="K93" s="134"/>
      <c r="L93" s="410">
        <f t="shared" si="4"/>
        <v>0</v>
      </c>
      <c r="M93" s="411">
        <f t="shared" si="5"/>
        <v>0</v>
      </c>
      <c r="N93" s="390">
        <v>30</v>
      </c>
      <c r="O93" s="137">
        <v>210</v>
      </c>
      <c r="P93" s="413">
        <f t="shared" si="6"/>
        <v>0</v>
      </c>
      <c r="Q93" s="414">
        <f t="shared" si="6"/>
        <v>0</v>
      </c>
      <c r="R93" s="138"/>
      <c r="S93" s="115"/>
      <c r="T93" s="115"/>
      <c r="U93" s="75"/>
    </row>
    <row r="94" spans="1:21">
      <c r="A94" s="128" t="s">
        <v>70</v>
      </c>
      <c r="B94" s="673" t="s">
        <v>2124</v>
      </c>
      <c r="C94" s="129"/>
      <c r="D94" s="130" t="s">
        <v>245</v>
      </c>
      <c r="E94" s="131" t="s">
        <v>35</v>
      </c>
      <c r="F94" s="132" t="s">
        <v>178</v>
      </c>
      <c r="G94" s="132"/>
      <c r="H94" s="133"/>
      <c r="I94" s="405"/>
      <c r="J94" s="367"/>
      <c r="K94" s="134"/>
      <c r="L94" s="410">
        <f t="shared" si="4"/>
        <v>0</v>
      </c>
      <c r="M94" s="411">
        <f t="shared" si="5"/>
        <v>0</v>
      </c>
      <c r="N94" s="390">
        <v>20</v>
      </c>
      <c r="O94" s="137">
        <v>60</v>
      </c>
      <c r="P94" s="413">
        <f t="shared" si="6"/>
        <v>0</v>
      </c>
      <c r="Q94" s="414">
        <f t="shared" si="6"/>
        <v>0</v>
      </c>
      <c r="R94" s="138"/>
      <c r="S94" s="115"/>
      <c r="T94" s="115"/>
      <c r="U94" s="75"/>
    </row>
    <row r="95" spans="1:21">
      <c r="A95" s="128" t="s">
        <v>71</v>
      </c>
      <c r="B95" s="673" t="s">
        <v>2125</v>
      </c>
      <c r="C95" s="129"/>
      <c r="D95" s="130" t="s">
        <v>246</v>
      </c>
      <c r="E95" s="131" t="s">
        <v>35</v>
      </c>
      <c r="F95" s="132" t="s">
        <v>178</v>
      </c>
      <c r="G95" s="132"/>
      <c r="H95" s="133"/>
      <c r="I95" s="405"/>
      <c r="J95" s="367"/>
      <c r="K95" s="134"/>
      <c r="L95" s="410">
        <f t="shared" si="4"/>
        <v>0</v>
      </c>
      <c r="M95" s="411">
        <f t="shared" si="5"/>
        <v>0</v>
      </c>
      <c r="N95" s="390">
        <v>80</v>
      </c>
      <c r="O95" s="137">
        <v>160</v>
      </c>
      <c r="P95" s="413">
        <f t="shared" si="6"/>
        <v>0</v>
      </c>
      <c r="Q95" s="414">
        <f t="shared" si="6"/>
        <v>0</v>
      </c>
      <c r="R95" s="138"/>
      <c r="S95" s="115"/>
      <c r="T95" s="115"/>
      <c r="U95" s="75"/>
    </row>
    <row r="96" spans="1:21" ht="30">
      <c r="A96" s="128" t="s">
        <v>72</v>
      </c>
      <c r="B96" s="673" t="s">
        <v>2126</v>
      </c>
      <c r="C96" s="129"/>
      <c r="D96" s="130" t="s">
        <v>771</v>
      </c>
      <c r="E96" s="131" t="s">
        <v>35</v>
      </c>
      <c r="F96" s="132" t="s">
        <v>178</v>
      </c>
      <c r="G96" s="132"/>
      <c r="H96" s="133"/>
      <c r="I96" s="405"/>
      <c r="J96" s="367"/>
      <c r="K96" s="134"/>
      <c r="L96" s="410">
        <f t="shared" si="4"/>
        <v>0</v>
      </c>
      <c r="M96" s="411">
        <f t="shared" si="5"/>
        <v>0</v>
      </c>
      <c r="N96" s="390">
        <v>0</v>
      </c>
      <c r="O96" s="137">
        <v>700</v>
      </c>
      <c r="P96" s="413">
        <f t="shared" si="6"/>
        <v>0</v>
      </c>
      <c r="Q96" s="414">
        <f t="shared" si="6"/>
        <v>0</v>
      </c>
      <c r="R96" s="138"/>
      <c r="S96" s="115"/>
      <c r="T96" s="115"/>
      <c r="U96" s="75"/>
    </row>
    <row r="97" spans="1:21">
      <c r="A97" s="128" t="s">
        <v>74</v>
      </c>
      <c r="B97" s="673" t="s">
        <v>2127</v>
      </c>
      <c r="C97" s="129"/>
      <c r="D97" s="130" t="s">
        <v>247</v>
      </c>
      <c r="E97" s="131" t="s">
        <v>35</v>
      </c>
      <c r="F97" s="132" t="s">
        <v>178</v>
      </c>
      <c r="G97" s="132"/>
      <c r="H97" s="133"/>
      <c r="I97" s="405"/>
      <c r="J97" s="367"/>
      <c r="K97" s="134"/>
      <c r="L97" s="410">
        <f t="shared" si="4"/>
        <v>0</v>
      </c>
      <c r="M97" s="411">
        <f t="shared" si="5"/>
        <v>0</v>
      </c>
      <c r="N97" s="390">
        <v>100</v>
      </c>
      <c r="O97" s="137">
        <v>380</v>
      </c>
      <c r="P97" s="413">
        <f t="shared" si="6"/>
        <v>0</v>
      </c>
      <c r="Q97" s="414">
        <f t="shared" si="6"/>
        <v>0</v>
      </c>
      <c r="R97" s="138"/>
      <c r="S97" s="115"/>
      <c r="T97" s="115"/>
      <c r="U97" s="75"/>
    </row>
    <row r="98" spans="1:21">
      <c r="A98" s="128" t="s">
        <v>76</v>
      </c>
      <c r="B98" s="673" t="s">
        <v>2128</v>
      </c>
      <c r="C98" s="129"/>
      <c r="D98" s="130" t="s">
        <v>248</v>
      </c>
      <c r="E98" s="131" t="s">
        <v>35</v>
      </c>
      <c r="F98" s="132" t="s">
        <v>178</v>
      </c>
      <c r="G98" s="132"/>
      <c r="H98" s="133"/>
      <c r="I98" s="405"/>
      <c r="J98" s="367"/>
      <c r="K98" s="134"/>
      <c r="L98" s="410">
        <f t="shared" si="4"/>
        <v>0</v>
      </c>
      <c r="M98" s="411">
        <f t="shared" si="5"/>
        <v>0</v>
      </c>
      <c r="N98" s="390">
        <v>150</v>
      </c>
      <c r="O98" s="137">
        <v>270</v>
      </c>
      <c r="P98" s="413">
        <f t="shared" si="6"/>
        <v>0</v>
      </c>
      <c r="Q98" s="414">
        <f t="shared" si="6"/>
        <v>0</v>
      </c>
      <c r="R98" s="138"/>
      <c r="S98" s="115"/>
      <c r="T98" s="115"/>
      <c r="U98" s="75"/>
    </row>
    <row r="99" spans="1:21">
      <c r="A99" s="128" t="s">
        <v>77</v>
      </c>
      <c r="B99" s="673" t="s">
        <v>2129</v>
      </c>
      <c r="C99" s="129"/>
      <c r="D99" s="130" t="s">
        <v>249</v>
      </c>
      <c r="E99" s="131" t="s">
        <v>35</v>
      </c>
      <c r="F99" s="132" t="s">
        <v>178</v>
      </c>
      <c r="G99" s="132"/>
      <c r="H99" s="133"/>
      <c r="I99" s="405"/>
      <c r="J99" s="367"/>
      <c r="K99" s="134"/>
      <c r="L99" s="410">
        <f t="shared" si="4"/>
        <v>0</v>
      </c>
      <c r="M99" s="411">
        <f t="shared" si="5"/>
        <v>0</v>
      </c>
      <c r="N99" s="390">
        <v>245</v>
      </c>
      <c r="O99" s="137">
        <v>980</v>
      </c>
      <c r="P99" s="413">
        <f t="shared" si="6"/>
        <v>0</v>
      </c>
      <c r="Q99" s="414">
        <f t="shared" si="6"/>
        <v>0</v>
      </c>
      <c r="R99" s="138"/>
      <c r="S99" s="115"/>
      <c r="T99" s="115"/>
      <c r="U99" s="75"/>
    </row>
    <row r="100" spans="1:21">
      <c r="A100" s="128" t="s">
        <v>79</v>
      </c>
      <c r="B100" s="673" t="s">
        <v>2130</v>
      </c>
      <c r="C100" s="129"/>
      <c r="D100" s="130" t="s">
        <v>774</v>
      </c>
      <c r="E100" s="131" t="s">
        <v>35</v>
      </c>
      <c r="F100" s="132" t="s">
        <v>178</v>
      </c>
      <c r="G100" s="132"/>
      <c r="H100" s="133"/>
      <c r="I100" s="405"/>
      <c r="J100" s="367"/>
      <c r="K100" s="134"/>
      <c r="L100" s="410">
        <f t="shared" si="4"/>
        <v>0</v>
      </c>
      <c r="M100" s="411">
        <f t="shared" si="5"/>
        <v>0</v>
      </c>
      <c r="N100" s="390">
        <v>1</v>
      </c>
      <c r="O100" s="137">
        <v>3</v>
      </c>
      <c r="P100" s="413">
        <f t="shared" si="6"/>
        <v>0</v>
      </c>
      <c r="Q100" s="414">
        <f t="shared" si="6"/>
        <v>0</v>
      </c>
      <c r="R100" s="138"/>
      <c r="S100" s="115"/>
      <c r="T100" s="115"/>
      <c r="U100" s="75"/>
    </row>
    <row r="101" spans="1:21">
      <c r="A101" s="128" t="s">
        <v>81</v>
      </c>
      <c r="B101" s="673" t="s">
        <v>2131</v>
      </c>
      <c r="C101" s="129"/>
      <c r="D101" s="130" t="s">
        <v>250</v>
      </c>
      <c r="E101" s="131" t="s">
        <v>35</v>
      </c>
      <c r="F101" s="132" t="s">
        <v>178</v>
      </c>
      <c r="G101" s="132"/>
      <c r="H101" s="133"/>
      <c r="I101" s="405"/>
      <c r="J101" s="367"/>
      <c r="K101" s="134"/>
      <c r="L101" s="410">
        <f t="shared" si="4"/>
        <v>0</v>
      </c>
      <c r="M101" s="411">
        <f t="shared" si="5"/>
        <v>0</v>
      </c>
      <c r="N101" s="390">
        <v>0</v>
      </c>
      <c r="O101" s="137">
        <v>230</v>
      </c>
      <c r="P101" s="413">
        <f t="shared" si="6"/>
        <v>0</v>
      </c>
      <c r="Q101" s="414">
        <f t="shared" si="6"/>
        <v>0</v>
      </c>
      <c r="R101" s="138"/>
      <c r="S101" s="115"/>
      <c r="T101" s="115"/>
      <c r="U101" s="75"/>
    </row>
    <row r="102" spans="1:21">
      <c r="A102" s="128" t="s">
        <v>83</v>
      </c>
      <c r="B102" s="673" t="s">
        <v>2132</v>
      </c>
      <c r="C102" s="129"/>
      <c r="D102" s="130" t="s">
        <v>251</v>
      </c>
      <c r="E102" s="131" t="s">
        <v>35</v>
      </c>
      <c r="F102" s="132" t="s">
        <v>178</v>
      </c>
      <c r="G102" s="132"/>
      <c r="H102" s="133"/>
      <c r="I102" s="405"/>
      <c r="J102" s="367"/>
      <c r="K102" s="134"/>
      <c r="L102" s="410">
        <f t="shared" si="4"/>
        <v>0</v>
      </c>
      <c r="M102" s="411">
        <f t="shared" si="5"/>
        <v>0</v>
      </c>
      <c r="N102" s="390">
        <v>0</v>
      </c>
      <c r="O102" s="137">
        <v>120</v>
      </c>
      <c r="P102" s="413">
        <f t="shared" si="6"/>
        <v>0</v>
      </c>
      <c r="Q102" s="414">
        <f t="shared" si="6"/>
        <v>0</v>
      </c>
      <c r="R102" s="138"/>
      <c r="S102" s="115"/>
      <c r="T102" s="115"/>
      <c r="U102" s="75"/>
    </row>
    <row r="103" spans="1:21">
      <c r="A103" s="128" t="s">
        <v>85</v>
      </c>
      <c r="B103" s="673" t="s">
        <v>2133</v>
      </c>
      <c r="C103" s="129"/>
      <c r="D103" s="130" t="s">
        <v>252</v>
      </c>
      <c r="E103" s="131" t="s">
        <v>35</v>
      </c>
      <c r="F103" s="132" t="s">
        <v>178</v>
      </c>
      <c r="G103" s="132"/>
      <c r="H103" s="133"/>
      <c r="I103" s="405"/>
      <c r="J103" s="367"/>
      <c r="K103" s="134"/>
      <c r="L103" s="410">
        <f t="shared" si="4"/>
        <v>0</v>
      </c>
      <c r="M103" s="411">
        <f t="shared" si="5"/>
        <v>0</v>
      </c>
      <c r="N103" s="390">
        <v>3</v>
      </c>
      <c r="O103" s="137">
        <v>10</v>
      </c>
      <c r="P103" s="413">
        <f t="shared" si="6"/>
        <v>0</v>
      </c>
      <c r="Q103" s="414">
        <f t="shared" si="6"/>
        <v>0</v>
      </c>
      <c r="R103" s="138"/>
      <c r="S103" s="115"/>
      <c r="T103" s="115"/>
      <c r="U103" s="75"/>
    </row>
    <row r="104" spans="1:21" ht="30">
      <c r="A104" s="128" t="s">
        <v>722</v>
      </c>
      <c r="B104" s="673" t="s">
        <v>2134</v>
      </c>
      <c r="C104" s="129"/>
      <c r="D104" s="130" t="s">
        <v>2301</v>
      </c>
      <c r="E104" s="131" t="s">
        <v>35</v>
      </c>
      <c r="F104" s="132" t="s">
        <v>178</v>
      </c>
      <c r="G104" s="132"/>
      <c r="H104" s="133"/>
      <c r="I104" s="405"/>
      <c r="J104" s="367"/>
      <c r="K104" s="134"/>
      <c r="L104" s="410">
        <f t="shared" si="4"/>
        <v>0</v>
      </c>
      <c r="M104" s="411">
        <f t="shared" si="5"/>
        <v>0</v>
      </c>
      <c r="N104" s="390">
        <v>5</v>
      </c>
      <c r="O104" s="137">
        <v>15</v>
      </c>
      <c r="P104" s="413">
        <f t="shared" si="6"/>
        <v>0</v>
      </c>
      <c r="Q104" s="414">
        <f t="shared" si="6"/>
        <v>0</v>
      </c>
      <c r="R104" s="138"/>
      <c r="S104" s="115"/>
      <c r="T104" s="115"/>
      <c r="U104" s="75"/>
    </row>
    <row r="105" spans="1:21">
      <c r="A105" s="128" t="s">
        <v>729</v>
      </c>
      <c r="B105" s="673" t="s">
        <v>2135</v>
      </c>
      <c r="C105" s="129"/>
      <c r="D105" s="130" t="s">
        <v>253</v>
      </c>
      <c r="E105" s="131" t="s">
        <v>35</v>
      </c>
      <c r="F105" s="132" t="s">
        <v>178</v>
      </c>
      <c r="G105" s="132"/>
      <c r="H105" s="133"/>
      <c r="I105" s="405"/>
      <c r="J105" s="367"/>
      <c r="K105" s="134"/>
      <c r="L105" s="410">
        <f t="shared" si="4"/>
        <v>0</v>
      </c>
      <c r="M105" s="411">
        <f t="shared" si="5"/>
        <v>0</v>
      </c>
      <c r="N105" s="390">
        <v>5</v>
      </c>
      <c r="O105" s="137">
        <v>25</v>
      </c>
      <c r="P105" s="413">
        <f t="shared" si="6"/>
        <v>0</v>
      </c>
      <c r="Q105" s="414">
        <f t="shared" si="6"/>
        <v>0</v>
      </c>
      <c r="R105" s="138"/>
      <c r="S105" s="115"/>
      <c r="T105" s="115"/>
      <c r="U105" s="75"/>
    </row>
    <row r="106" spans="1:21">
      <c r="A106" s="128" t="s">
        <v>730</v>
      </c>
      <c r="B106" s="673" t="s">
        <v>2136</v>
      </c>
      <c r="C106" s="129"/>
      <c r="D106" s="130" t="s">
        <v>2300</v>
      </c>
      <c r="E106" s="131" t="s">
        <v>35</v>
      </c>
      <c r="F106" s="132" t="s">
        <v>178</v>
      </c>
      <c r="G106" s="132"/>
      <c r="H106" s="133"/>
      <c r="I106" s="405"/>
      <c r="J106" s="367"/>
      <c r="K106" s="134"/>
      <c r="L106" s="410">
        <f t="shared" si="4"/>
        <v>0</v>
      </c>
      <c r="M106" s="411">
        <f t="shared" si="5"/>
        <v>0</v>
      </c>
      <c r="N106" s="390">
        <v>1</v>
      </c>
      <c r="O106" s="137">
        <v>2</v>
      </c>
      <c r="P106" s="413">
        <f t="shared" si="6"/>
        <v>0</v>
      </c>
      <c r="Q106" s="414">
        <f t="shared" si="6"/>
        <v>0</v>
      </c>
      <c r="R106" s="138"/>
      <c r="S106" s="115"/>
      <c r="T106" s="115"/>
      <c r="U106" s="75"/>
    </row>
    <row r="107" spans="1:21">
      <c r="A107" s="128" t="s">
        <v>868</v>
      </c>
      <c r="B107" s="725" t="s">
        <v>2303</v>
      </c>
      <c r="C107" s="129"/>
      <c r="D107" s="130" t="s">
        <v>2297</v>
      </c>
      <c r="E107" s="131" t="s">
        <v>35</v>
      </c>
      <c r="F107" s="132" t="s">
        <v>178</v>
      </c>
      <c r="G107" s="132"/>
      <c r="H107" s="133"/>
      <c r="I107" s="405"/>
      <c r="J107" s="367"/>
      <c r="K107" s="134"/>
      <c r="L107" s="410">
        <f t="shared" si="4"/>
        <v>0</v>
      </c>
      <c r="M107" s="411">
        <f t="shared" si="5"/>
        <v>0</v>
      </c>
      <c r="N107" s="390">
        <v>1</v>
      </c>
      <c r="O107" s="137">
        <v>2</v>
      </c>
      <c r="P107" s="413">
        <f t="shared" si="6"/>
        <v>0</v>
      </c>
      <c r="Q107" s="414">
        <f t="shared" si="6"/>
        <v>0</v>
      </c>
      <c r="R107" s="138"/>
      <c r="S107" s="115"/>
      <c r="T107" s="115"/>
      <c r="U107" s="75"/>
    </row>
    <row r="108" spans="1:21" ht="30">
      <c r="A108" s="128" t="s">
        <v>869</v>
      </c>
      <c r="B108" s="725" t="s">
        <v>2304</v>
      </c>
      <c r="C108" s="129"/>
      <c r="D108" s="130" t="s">
        <v>2298</v>
      </c>
      <c r="E108" s="131" t="s">
        <v>35</v>
      </c>
      <c r="F108" s="132" t="s">
        <v>178</v>
      </c>
      <c r="G108" s="132"/>
      <c r="H108" s="133"/>
      <c r="I108" s="405"/>
      <c r="J108" s="367"/>
      <c r="K108" s="134"/>
      <c r="L108" s="410">
        <f t="shared" si="4"/>
        <v>0</v>
      </c>
      <c r="M108" s="411">
        <f t="shared" si="5"/>
        <v>0</v>
      </c>
      <c r="N108" s="390">
        <v>1</v>
      </c>
      <c r="O108" s="137">
        <v>2</v>
      </c>
      <c r="P108" s="413">
        <f t="shared" si="6"/>
        <v>0</v>
      </c>
      <c r="Q108" s="414">
        <f t="shared" si="6"/>
        <v>0</v>
      </c>
      <c r="R108" s="138"/>
      <c r="S108" s="115"/>
      <c r="T108" s="115"/>
      <c r="U108" s="75"/>
    </row>
    <row r="109" spans="1:21" ht="30">
      <c r="A109" s="128" t="s">
        <v>870</v>
      </c>
      <c r="B109" s="725" t="s">
        <v>2305</v>
      </c>
      <c r="C109" s="129"/>
      <c r="D109" s="130" t="s">
        <v>2299</v>
      </c>
      <c r="E109" s="131" t="s">
        <v>35</v>
      </c>
      <c r="F109" s="132" t="s">
        <v>178</v>
      </c>
      <c r="G109" s="132"/>
      <c r="H109" s="133"/>
      <c r="I109" s="405"/>
      <c r="J109" s="367"/>
      <c r="K109" s="134"/>
      <c r="L109" s="410">
        <f t="shared" si="4"/>
        <v>0</v>
      </c>
      <c r="M109" s="411">
        <f t="shared" si="5"/>
        <v>0</v>
      </c>
      <c r="N109" s="390">
        <v>1</v>
      </c>
      <c r="O109" s="137">
        <v>1</v>
      </c>
      <c r="P109" s="413">
        <f t="shared" si="6"/>
        <v>0</v>
      </c>
      <c r="Q109" s="414">
        <f t="shared" si="6"/>
        <v>0</v>
      </c>
      <c r="R109" s="138"/>
      <c r="S109" s="115"/>
      <c r="T109" s="115"/>
      <c r="U109" s="75"/>
    </row>
    <row r="110" spans="1:21">
      <c r="A110" s="128" t="s">
        <v>871</v>
      </c>
      <c r="B110" s="673" t="s">
        <v>2137</v>
      </c>
      <c r="C110" s="129"/>
      <c r="D110" s="130" t="s">
        <v>254</v>
      </c>
      <c r="E110" s="131" t="s">
        <v>35</v>
      </c>
      <c r="F110" s="132" t="s">
        <v>178</v>
      </c>
      <c r="G110" s="132"/>
      <c r="H110" s="133"/>
      <c r="I110" s="405"/>
      <c r="J110" s="367"/>
      <c r="K110" s="134"/>
      <c r="L110" s="410">
        <f t="shared" si="4"/>
        <v>0</v>
      </c>
      <c r="M110" s="411">
        <f t="shared" si="5"/>
        <v>0</v>
      </c>
      <c r="N110" s="390">
        <v>1</v>
      </c>
      <c r="O110" s="137">
        <v>5</v>
      </c>
      <c r="P110" s="413">
        <f t="shared" si="6"/>
        <v>0</v>
      </c>
      <c r="Q110" s="414">
        <f t="shared" si="6"/>
        <v>0</v>
      </c>
      <c r="R110" s="138"/>
      <c r="S110" s="115"/>
      <c r="T110" s="115"/>
      <c r="U110" s="75"/>
    </row>
    <row r="111" spans="1:21">
      <c r="A111" s="156"/>
      <c r="B111" s="675"/>
      <c r="C111" s="144"/>
      <c r="D111" s="145" t="s">
        <v>255</v>
      </c>
      <c r="E111" s="146"/>
      <c r="F111" s="147"/>
      <c r="G111" s="147"/>
      <c r="H111" s="148"/>
      <c r="I111" s="408"/>
      <c r="J111" s="409"/>
      <c r="K111" s="149"/>
      <c r="L111" s="412"/>
      <c r="M111" s="412"/>
      <c r="N111" s="391"/>
      <c r="O111" s="151"/>
      <c r="P111" s="415"/>
      <c r="Q111" s="416"/>
      <c r="R111" s="152"/>
      <c r="S111" s="115"/>
      <c r="T111" s="115"/>
      <c r="U111" s="75"/>
    </row>
    <row r="112" spans="1:21">
      <c r="A112" s="155" t="s">
        <v>872</v>
      </c>
      <c r="B112" s="676" t="s">
        <v>2138</v>
      </c>
      <c r="C112" s="129"/>
      <c r="D112" s="157" t="s">
        <v>256</v>
      </c>
      <c r="E112" s="131" t="s">
        <v>35</v>
      </c>
      <c r="F112" s="132" t="s">
        <v>178</v>
      </c>
      <c r="G112" s="132"/>
      <c r="H112" s="133"/>
      <c r="I112" s="405"/>
      <c r="J112" s="367"/>
      <c r="K112" s="134"/>
      <c r="L112" s="410">
        <f t="shared" si="4"/>
        <v>0</v>
      </c>
      <c r="M112" s="411">
        <f t="shared" si="5"/>
        <v>0</v>
      </c>
      <c r="N112" s="390">
        <v>3</v>
      </c>
      <c r="O112" s="137">
        <v>5</v>
      </c>
      <c r="P112" s="413">
        <f t="shared" si="6"/>
        <v>0</v>
      </c>
      <c r="Q112" s="414">
        <f t="shared" si="6"/>
        <v>0</v>
      </c>
      <c r="R112" s="138"/>
      <c r="S112" s="115"/>
      <c r="T112" s="115"/>
      <c r="U112" s="75"/>
    </row>
    <row r="113" spans="1:21">
      <c r="A113" s="156"/>
      <c r="B113" s="675"/>
      <c r="C113" s="144"/>
      <c r="D113" s="145" t="s">
        <v>257</v>
      </c>
      <c r="E113" s="146"/>
      <c r="F113" s="147"/>
      <c r="G113" s="147"/>
      <c r="H113" s="148"/>
      <c r="I113" s="408"/>
      <c r="J113" s="409"/>
      <c r="K113" s="149"/>
      <c r="L113" s="412"/>
      <c r="M113" s="412"/>
      <c r="N113" s="391"/>
      <c r="O113" s="151"/>
      <c r="P113" s="415"/>
      <c r="Q113" s="416"/>
      <c r="R113" s="152"/>
      <c r="S113" s="115"/>
      <c r="T113" s="115"/>
      <c r="U113" s="75"/>
    </row>
    <row r="114" spans="1:21">
      <c r="A114" s="155" t="s">
        <v>873</v>
      </c>
      <c r="B114" s="676" t="s">
        <v>2139</v>
      </c>
      <c r="C114" s="129"/>
      <c r="D114" s="130" t="s">
        <v>258</v>
      </c>
      <c r="E114" s="131" t="s">
        <v>35</v>
      </c>
      <c r="F114" s="141" t="s">
        <v>261</v>
      </c>
      <c r="G114" s="141"/>
      <c r="H114" s="142"/>
      <c r="I114" s="407"/>
      <c r="J114" s="367"/>
      <c r="K114" s="134"/>
      <c r="L114" s="410">
        <f t="shared" si="4"/>
        <v>0</v>
      </c>
      <c r="M114" s="411">
        <f t="shared" si="5"/>
        <v>0</v>
      </c>
      <c r="N114" s="390">
        <v>5</v>
      </c>
      <c r="O114" s="137">
        <v>15</v>
      </c>
      <c r="P114" s="413">
        <f t="shared" si="6"/>
        <v>0</v>
      </c>
      <c r="Q114" s="414">
        <f t="shared" si="6"/>
        <v>0</v>
      </c>
      <c r="R114" s="138"/>
      <c r="S114" s="115"/>
      <c r="T114" s="115"/>
      <c r="U114" s="75"/>
    </row>
    <row r="115" spans="1:21">
      <c r="A115" s="155" t="s">
        <v>874</v>
      </c>
      <c r="B115" s="677" t="s">
        <v>2140</v>
      </c>
      <c r="C115" s="129"/>
      <c r="D115" s="130" t="s">
        <v>1080</v>
      </c>
      <c r="E115" s="131" t="s">
        <v>35</v>
      </c>
      <c r="F115" s="141" t="s">
        <v>261</v>
      </c>
      <c r="G115" s="141"/>
      <c r="H115" s="142"/>
      <c r="I115" s="407"/>
      <c r="J115" s="367"/>
      <c r="K115" s="134"/>
      <c r="L115" s="410">
        <f t="shared" si="4"/>
        <v>0</v>
      </c>
      <c r="M115" s="411">
        <f t="shared" si="5"/>
        <v>0</v>
      </c>
      <c r="N115" s="390">
        <v>25</v>
      </c>
      <c r="O115" s="137">
        <v>90</v>
      </c>
      <c r="P115" s="413">
        <f t="shared" si="6"/>
        <v>0</v>
      </c>
      <c r="Q115" s="414">
        <f t="shared" si="6"/>
        <v>0</v>
      </c>
      <c r="R115" s="138"/>
      <c r="S115" s="115"/>
      <c r="T115" s="115"/>
      <c r="U115" s="75"/>
    </row>
    <row r="116" spans="1:21">
      <c r="A116" s="155" t="s">
        <v>875</v>
      </c>
      <c r="B116" s="676" t="s">
        <v>2141</v>
      </c>
      <c r="C116" s="129"/>
      <c r="D116" s="130" t="s">
        <v>775</v>
      </c>
      <c r="E116" s="131" t="s">
        <v>35</v>
      </c>
      <c r="F116" s="141" t="s">
        <v>261</v>
      </c>
      <c r="G116" s="141"/>
      <c r="H116" s="142"/>
      <c r="I116" s="407"/>
      <c r="J116" s="367"/>
      <c r="K116" s="134"/>
      <c r="L116" s="410">
        <f t="shared" si="4"/>
        <v>0</v>
      </c>
      <c r="M116" s="411">
        <f t="shared" si="5"/>
        <v>0</v>
      </c>
      <c r="N116" s="390">
        <v>5</v>
      </c>
      <c r="O116" s="137">
        <v>10</v>
      </c>
      <c r="P116" s="413">
        <f t="shared" si="6"/>
        <v>0</v>
      </c>
      <c r="Q116" s="414">
        <f t="shared" si="6"/>
        <v>0</v>
      </c>
      <c r="R116" s="138"/>
      <c r="S116" s="115"/>
      <c r="T116" s="115"/>
      <c r="U116" s="75"/>
    </row>
    <row r="117" spans="1:21">
      <c r="A117" s="155" t="s">
        <v>876</v>
      </c>
      <c r="B117" s="677" t="s">
        <v>2142</v>
      </c>
      <c r="C117" s="129"/>
      <c r="D117" s="130" t="s">
        <v>776</v>
      </c>
      <c r="E117" s="131" t="s">
        <v>35</v>
      </c>
      <c r="F117" s="141" t="s">
        <v>261</v>
      </c>
      <c r="G117" s="141"/>
      <c r="H117" s="142"/>
      <c r="I117" s="407"/>
      <c r="J117" s="367"/>
      <c r="K117" s="134"/>
      <c r="L117" s="410">
        <f t="shared" si="4"/>
        <v>0</v>
      </c>
      <c r="M117" s="411">
        <f t="shared" si="5"/>
        <v>0</v>
      </c>
      <c r="N117" s="390">
        <v>5</v>
      </c>
      <c r="O117" s="137">
        <v>10</v>
      </c>
      <c r="P117" s="413">
        <f t="shared" si="6"/>
        <v>0</v>
      </c>
      <c r="Q117" s="414">
        <f t="shared" si="6"/>
        <v>0</v>
      </c>
      <c r="R117" s="138"/>
      <c r="S117" s="115"/>
      <c r="T117" s="115"/>
      <c r="U117" s="75"/>
    </row>
    <row r="118" spans="1:21">
      <c r="A118" s="158"/>
      <c r="B118" s="678"/>
      <c r="C118" s="144"/>
      <c r="D118" s="145" t="s">
        <v>259</v>
      </c>
      <c r="E118" s="146"/>
      <c r="F118" s="147"/>
      <c r="G118" s="147"/>
      <c r="H118" s="148"/>
      <c r="I118" s="408"/>
      <c r="J118" s="409"/>
      <c r="K118" s="149"/>
      <c r="L118" s="150"/>
      <c r="M118" s="150"/>
      <c r="N118" s="391"/>
      <c r="O118" s="151"/>
      <c r="P118" s="415"/>
      <c r="Q118" s="416"/>
      <c r="R118" s="152"/>
      <c r="S118" s="115"/>
      <c r="T118" s="115"/>
      <c r="U118" s="75"/>
    </row>
    <row r="119" spans="1:21">
      <c r="A119" s="154" t="s">
        <v>877</v>
      </c>
      <c r="B119" s="677" t="s">
        <v>2143</v>
      </c>
      <c r="C119" s="129"/>
      <c r="D119" s="159" t="s">
        <v>260</v>
      </c>
      <c r="E119" s="160" t="s">
        <v>35</v>
      </c>
      <c r="F119" s="141" t="s">
        <v>261</v>
      </c>
      <c r="G119" s="141"/>
      <c r="H119" s="142"/>
      <c r="I119" s="407"/>
      <c r="J119" s="367"/>
      <c r="K119" s="134"/>
      <c r="L119" s="135">
        <f t="shared" si="4"/>
        <v>0</v>
      </c>
      <c r="M119" s="136">
        <f t="shared" si="5"/>
        <v>0</v>
      </c>
      <c r="N119" s="390">
        <v>2</v>
      </c>
      <c r="O119" s="161">
        <v>5</v>
      </c>
      <c r="P119" s="413">
        <f t="shared" si="6"/>
        <v>0</v>
      </c>
      <c r="Q119" s="414">
        <f t="shared" si="6"/>
        <v>0</v>
      </c>
      <c r="R119" s="138"/>
      <c r="S119" s="115"/>
      <c r="T119" s="115"/>
      <c r="U119" s="75"/>
    </row>
    <row r="120" spans="1:21">
      <c r="A120" s="154" t="s">
        <v>878</v>
      </c>
      <c r="B120" s="677" t="s">
        <v>2144</v>
      </c>
      <c r="C120" s="129"/>
      <c r="D120" s="130" t="s">
        <v>262</v>
      </c>
      <c r="E120" s="131" t="s">
        <v>35</v>
      </c>
      <c r="F120" s="141" t="s">
        <v>261</v>
      </c>
      <c r="G120" s="141"/>
      <c r="H120" s="142"/>
      <c r="I120" s="407"/>
      <c r="J120" s="367"/>
      <c r="K120" s="134"/>
      <c r="L120" s="135">
        <f t="shared" si="4"/>
        <v>0</v>
      </c>
      <c r="M120" s="136">
        <f t="shared" si="5"/>
        <v>0</v>
      </c>
      <c r="N120" s="390">
        <v>3</v>
      </c>
      <c r="O120" s="137">
        <v>5</v>
      </c>
      <c r="P120" s="413">
        <f t="shared" si="6"/>
        <v>0</v>
      </c>
      <c r="Q120" s="414">
        <f t="shared" si="6"/>
        <v>0</v>
      </c>
      <c r="R120" s="138"/>
      <c r="S120" s="115"/>
      <c r="T120" s="115"/>
      <c r="U120" s="75"/>
    </row>
    <row r="121" spans="1:21">
      <c r="A121" s="154" t="s">
        <v>879</v>
      </c>
      <c r="B121" s="677" t="s">
        <v>2145</v>
      </c>
      <c r="C121" s="129"/>
      <c r="D121" s="130" t="s">
        <v>263</v>
      </c>
      <c r="E121" s="131" t="s">
        <v>35</v>
      </c>
      <c r="F121" s="141" t="s">
        <v>261</v>
      </c>
      <c r="G121" s="141"/>
      <c r="H121" s="142"/>
      <c r="I121" s="407"/>
      <c r="J121" s="367"/>
      <c r="K121" s="134"/>
      <c r="L121" s="135">
        <f t="shared" si="4"/>
        <v>0</v>
      </c>
      <c r="M121" s="136">
        <f t="shared" si="5"/>
        <v>0</v>
      </c>
      <c r="N121" s="390">
        <v>1</v>
      </c>
      <c r="O121" s="137">
        <v>2</v>
      </c>
      <c r="P121" s="413">
        <f t="shared" si="6"/>
        <v>0</v>
      </c>
      <c r="Q121" s="414">
        <f t="shared" si="6"/>
        <v>0</v>
      </c>
      <c r="R121" s="138"/>
      <c r="S121" s="115"/>
      <c r="T121" s="115"/>
      <c r="U121" s="75"/>
    </row>
    <row r="122" spans="1:21" ht="15.75" thickBot="1">
      <c r="A122" s="154" t="s">
        <v>880</v>
      </c>
      <c r="B122" s="677" t="s">
        <v>2146</v>
      </c>
      <c r="C122" s="129"/>
      <c r="D122" s="130" t="s">
        <v>264</v>
      </c>
      <c r="E122" s="131" t="s">
        <v>35</v>
      </c>
      <c r="F122" s="141" t="s">
        <v>261</v>
      </c>
      <c r="G122" s="141"/>
      <c r="H122" s="142"/>
      <c r="I122" s="407"/>
      <c r="J122" s="367"/>
      <c r="K122" s="134"/>
      <c r="L122" s="135">
        <f t="shared" si="4"/>
        <v>0</v>
      </c>
      <c r="M122" s="136">
        <f t="shared" si="5"/>
        <v>0</v>
      </c>
      <c r="N122" s="390">
        <v>1</v>
      </c>
      <c r="O122" s="137">
        <v>5</v>
      </c>
      <c r="P122" s="413">
        <f t="shared" si="6"/>
        <v>0</v>
      </c>
      <c r="Q122" s="414">
        <f t="shared" si="6"/>
        <v>0</v>
      </c>
      <c r="R122" s="162"/>
      <c r="S122" s="115"/>
      <c r="T122" s="115"/>
      <c r="U122" s="75"/>
    </row>
    <row r="123" spans="1:21" ht="16.5" thickTop="1" thickBot="1">
      <c r="A123" s="777" t="s">
        <v>86</v>
      </c>
      <c r="B123" s="778"/>
      <c r="C123" s="778"/>
      <c r="D123" s="778"/>
      <c r="E123" s="778"/>
      <c r="F123" s="778"/>
      <c r="G123" s="778"/>
      <c r="H123" s="778"/>
      <c r="I123" s="778"/>
      <c r="J123" s="778"/>
      <c r="K123" s="778"/>
      <c r="L123" s="778"/>
      <c r="M123" s="778"/>
      <c r="N123" s="778"/>
      <c r="O123" s="779"/>
      <c r="P123" s="417">
        <f>SUM(P22:P122)</f>
        <v>0</v>
      </c>
      <c r="Q123" s="727">
        <f>SUM(Q22:Q122)</f>
        <v>0</v>
      </c>
      <c r="R123" s="30"/>
      <c r="S123" s="29"/>
      <c r="T123" s="29"/>
    </row>
    <row r="124" spans="1:21" ht="15.75" thickTop="1">
      <c r="A124" s="780" t="s">
        <v>87</v>
      </c>
      <c r="B124" s="781"/>
      <c r="C124" s="781"/>
      <c r="D124" s="781"/>
      <c r="E124" s="781"/>
      <c r="F124" s="781"/>
      <c r="G124" s="781"/>
      <c r="H124" s="781"/>
      <c r="I124" s="781"/>
      <c r="J124" s="781"/>
      <c r="K124" s="781"/>
      <c r="L124" s="781"/>
      <c r="M124" s="781"/>
      <c r="N124" s="781"/>
      <c r="O124" s="782"/>
      <c r="P124" s="418">
        <f>P123-P125</f>
        <v>0</v>
      </c>
      <c r="Q124" s="726">
        <f>Q123-Q125</f>
        <v>0</v>
      </c>
      <c r="R124" s="30"/>
      <c r="S124" s="29"/>
      <c r="T124" s="29"/>
    </row>
    <row r="125" spans="1:21" ht="15.75" thickBot="1">
      <c r="A125" s="783" t="s">
        <v>88</v>
      </c>
      <c r="B125" s="784"/>
      <c r="C125" s="784"/>
      <c r="D125" s="784"/>
      <c r="E125" s="784"/>
      <c r="F125" s="784"/>
      <c r="G125" s="784"/>
      <c r="H125" s="784"/>
      <c r="I125" s="784"/>
      <c r="J125" s="784"/>
      <c r="K125" s="784"/>
      <c r="L125" s="784"/>
      <c r="M125" s="784"/>
      <c r="N125" s="784"/>
      <c r="O125" s="785"/>
      <c r="P125" s="419">
        <f>P123/1.095</f>
        <v>0</v>
      </c>
      <c r="Q125" s="420">
        <f>Q123/1.095</f>
        <v>0</v>
      </c>
      <c r="R125" s="30"/>
      <c r="S125" s="29"/>
      <c r="T125" s="29"/>
    </row>
    <row r="126" spans="1:21" ht="15.75" thickTop="1">
      <c r="A126" s="31"/>
      <c r="B126" s="31"/>
      <c r="C126" s="30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30"/>
      <c r="R126" s="30"/>
      <c r="S126" s="29"/>
      <c r="T126" s="29"/>
    </row>
    <row r="127" spans="1:21">
      <c r="A127" s="163"/>
      <c r="B127" s="163"/>
      <c r="C127" s="164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64"/>
      <c r="R127" s="164"/>
      <c r="S127" s="115"/>
      <c r="T127" s="115"/>
      <c r="U127" s="75"/>
    </row>
    <row r="128" spans="1:21">
      <c r="A128" s="163"/>
      <c r="B128" s="163"/>
      <c r="C128" s="164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64"/>
      <c r="R128" s="164"/>
      <c r="S128" s="115"/>
      <c r="T128" s="115"/>
      <c r="U128" s="75"/>
    </row>
    <row r="129" spans="1:21">
      <c r="A129" s="165" t="s">
        <v>89</v>
      </c>
      <c r="B129" s="165"/>
      <c r="C129" s="96"/>
      <c r="D129" s="96"/>
      <c r="E129" s="76"/>
      <c r="F129" s="76"/>
      <c r="G129" s="76"/>
      <c r="H129" s="76"/>
      <c r="I129" s="115"/>
      <c r="J129" s="115"/>
      <c r="K129" s="115"/>
      <c r="L129" s="115"/>
      <c r="M129" s="115"/>
      <c r="N129" s="115"/>
      <c r="O129" s="115"/>
      <c r="P129" s="115"/>
      <c r="Q129" s="115"/>
      <c r="R129" s="164"/>
      <c r="S129" s="115"/>
      <c r="T129" s="115"/>
      <c r="U129" s="75"/>
    </row>
    <row r="130" spans="1:21">
      <c r="A130" s="759" t="s">
        <v>90</v>
      </c>
      <c r="B130" s="759"/>
      <c r="C130" s="746"/>
      <c r="D130" s="746"/>
      <c r="E130" s="746"/>
      <c r="F130" s="746"/>
      <c r="G130" s="383"/>
      <c r="H130" s="76"/>
      <c r="I130" s="115"/>
      <c r="J130" s="115"/>
      <c r="K130" s="115"/>
      <c r="L130" s="115"/>
      <c r="M130" s="115"/>
      <c r="N130" s="115"/>
      <c r="O130" s="115"/>
      <c r="P130" s="115"/>
      <c r="Q130" s="164"/>
      <c r="R130" s="164"/>
      <c r="S130" s="115"/>
      <c r="T130" s="115"/>
      <c r="U130" s="75"/>
    </row>
    <row r="131" spans="1:21">
      <c r="A131" s="759" t="s">
        <v>91</v>
      </c>
      <c r="B131" s="759"/>
      <c r="C131" s="746"/>
      <c r="D131" s="746"/>
      <c r="E131" s="746"/>
      <c r="F131" s="746"/>
      <c r="G131" s="383"/>
      <c r="H131" s="383"/>
      <c r="I131" s="115"/>
      <c r="J131" s="115"/>
      <c r="K131" s="164"/>
      <c r="L131" s="164"/>
      <c r="M131" s="164"/>
      <c r="N131" s="164"/>
      <c r="O131" s="164"/>
      <c r="P131" s="164"/>
      <c r="Q131" s="164"/>
      <c r="R131" s="164"/>
      <c r="S131" s="115"/>
      <c r="T131" s="115"/>
      <c r="U131" s="75"/>
    </row>
    <row r="132" spans="1:21">
      <c r="A132" s="759" t="s">
        <v>92</v>
      </c>
      <c r="B132" s="759"/>
      <c r="C132" s="746"/>
      <c r="D132" s="746"/>
      <c r="E132" s="746"/>
      <c r="F132" s="746"/>
      <c r="G132" s="383"/>
      <c r="H132" s="383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15"/>
      <c r="T132" s="115"/>
      <c r="U132" s="75"/>
    </row>
    <row r="133" spans="1:21">
      <c r="A133" s="760" t="s">
        <v>93</v>
      </c>
      <c r="B133" s="760"/>
      <c r="C133" s="761"/>
      <c r="D133" s="761"/>
      <c r="E133" s="761"/>
      <c r="F133" s="761"/>
      <c r="G133" s="385"/>
      <c r="H133" s="383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15"/>
      <c r="T133" s="115"/>
      <c r="U133" s="75"/>
    </row>
    <row r="134" spans="1:21">
      <c r="A134" s="166" t="s">
        <v>131</v>
      </c>
      <c r="B134" s="166"/>
      <c r="C134" s="383"/>
      <c r="D134" s="383"/>
      <c r="E134" s="383"/>
      <c r="F134" s="383"/>
      <c r="G134" s="383"/>
      <c r="H134" s="383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15"/>
      <c r="T134" s="115"/>
      <c r="U134" s="75"/>
    </row>
    <row r="135" spans="1:21">
      <c r="A135" s="166"/>
      <c r="B135" s="166"/>
      <c r="C135" s="383"/>
      <c r="D135" s="383"/>
      <c r="E135" s="383"/>
      <c r="F135" s="383"/>
      <c r="G135" s="383"/>
      <c r="H135" s="383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15"/>
      <c r="T135" s="115"/>
      <c r="U135" s="75"/>
    </row>
    <row r="136" spans="1:21">
      <c r="A136" s="167"/>
      <c r="B136" s="167"/>
      <c r="C136" s="168"/>
      <c r="D136" s="168"/>
      <c r="E136" s="168"/>
      <c r="F136" s="168"/>
      <c r="G136" s="168"/>
      <c r="H136" s="168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15"/>
      <c r="T136" s="115"/>
      <c r="U136" s="75"/>
    </row>
    <row r="137" spans="1:21">
      <c r="A137" s="167" t="s">
        <v>1094</v>
      </c>
      <c r="B137" s="167"/>
      <c r="C137" s="168"/>
      <c r="D137" s="168"/>
      <c r="E137" s="168"/>
      <c r="F137" s="168"/>
      <c r="G137" s="168"/>
      <c r="H137" s="168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15"/>
      <c r="T137" s="115"/>
      <c r="U137" s="75"/>
    </row>
    <row r="138" spans="1:21">
      <c r="A138" s="166"/>
      <c r="B138" s="166"/>
      <c r="C138" s="383"/>
      <c r="D138" s="383"/>
      <c r="E138" s="383"/>
      <c r="F138" s="383"/>
      <c r="G138" s="383"/>
      <c r="H138" s="383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15"/>
      <c r="T138" s="115"/>
      <c r="U138" s="75"/>
    </row>
    <row r="139" spans="1:21">
      <c r="A139" s="169"/>
      <c r="B139" s="169"/>
      <c r="C139" s="169"/>
      <c r="D139" s="96"/>
      <c r="E139" s="76"/>
      <c r="F139" s="76"/>
      <c r="G139" s="76"/>
      <c r="H139" s="76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15"/>
      <c r="T139" s="115"/>
      <c r="U139" s="75"/>
    </row>
    <row r="140" spans="1:21" ht="15.75">
      <c r="A140" s="169" t="s">
        <v>95</v>
      </c>
      <c r="B140" s="169"/>
      <c r="C140" s="169"/>
      <c r="D140" s="96"/>
      <c r="E140" s="76"/>
      <c r="F140" s="76"/>
      <c r="G140" s="76"/>
      <c r="H140" s="76"/>
      <c r="I140" s="170"/>
      <c r="J140" s="164"/>
      <c r="K140" s="164"/>
      <c r="L140" s="171" t="s">
        <v>96</v>
      </c>
      <c r="M140" s="171"/>
      <c r="N140" s="171"/>
      <c r="O140" s="164"/>
      <c r="P140" s="164"/>
      <c r="Q140" s="164"/>
      <c r="R140" s="164"/>
      <c r="S140" s="115"/>
      <c r="T140" s="115"/>
      <c r="U140" s="75"/>
    </row>
    <row r="141" spans="1:21">
      <c r="A141" s="169"/>
      <c r="B141" s="169"/>
      <c r="C141" s="169"/>
      <c r="D141" s="96"/>
      <c r="E141" s="76"/>
      <c r="F141" s="76"/>
      <c r="G141" s="76"/>
      <c r="H141" s="76"/>
      <c r="I141" s="164"/>
      <c r="J141" s="164"/>
      <c r="K141" s="164"/>
      <c r="L141" s="171"/>
      <c r="M141" s="171"/>
      <c r="N141" s="171"/>
      <c r="O141" s="164"/>
      <c r="P141" s="164"/>
      <c r="Q141" s="164"/>
      <c r="R141" s="164"/>
      <c r="S141" s="115"/>
      <c r="T141" s="115"/>
      <c r="U141" s="75"/>
    </row>
    <row r="142" spans="1:21">
      <c r="A142" s="745" t="s">
        <v>97</v>
      </c>
      <c r="B142" s="745"/>
      <c r="C142" s="746"/>
      <c r="D142" s="164"/>
      <c r="E142" s="164"/>
      <c r="F142" s="164"/>
      <c r="G142" s="164"/>
      <c r="H142" s="164"/>
      <c r="I142" s="383"/>
      <c r="J142" s="164"/>
      <c r="K142" s="164"/>
      <c r="L142" s="171" t="s">
        <v>97</v>
      </c>
      <c r="M142" s="171"/>
      <c r="N142" s="171"/>
      <c r="O142" s="164"/>
      <c r="P142" s="164"/>
      <c r="Q142" s="164"/>
      <c r="R142" s="164"/>
      <c r="S142" s="115"/>
      <c r="T142" s="115"/>
      <c r="U142" s="75"/>
    </row>
    <row r="143" spans="1:21">
      <c r="A143" s="164"/>
      <c r="B143" s="164"/>
      <c r="C143" s="164"/>
      <c r="D143" s="164"/>
      <c r="E143" s="164"/>
      <c r="F143" s="164"/>
      <c r="G143" s="164"/>
      <c r="H143" s="164"/>
      <c r="I143" s="164"/>
      <c r="J143" s="164"/>
      <c r="K143" s="164"/>
      <c r="L143" s="171"/>
      <c r="M143" s="171"/>
      <c r="N143" s="171"/>
      <c r="O143" s="164"/>
      <c r="P143" s="164"/>
      <c r="Q143" s="164"/>
      <c r="R143" s="164"/>
      <c r="S143" s="115"/>
      <c r="T143" s="115"/>
      <c r="U143" s="75"/>
    </row>
    <row r="144" spans="1:21">
      <c r="A144" s="164"/>
      <c r="B144" s="164"/>
      <c r="C144" s="164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15"/>
      <c r="T144" s="115"/>
      <c r="U144" s="75"/>
    </row>
    <row r="145" spans="1:20">
      <c r="A145" s="164"/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29"/>
      <c r="T145" s="29"/>
    </row>
  </sheetData>
  <sheetProtection selectLockedCells="1"/>
  <mergeCells count="12">
    <mergeCell ref="A142:C142"/>
    <mergeCell ref="J1:K1"/>
    <mergeCell ref="A2:F2"/>
    <mergeCell ref="A3:F3"/>
    <mergeCell ref="A4:F4"/>
    <mergeCell ref="A123:O123"/>
    <mergeCell ref="A124:O124"/>
    <mergeCell ref="A125:O125"/>
    <mergeCell ref="A130:F130"/>
    <mergeCell ref="A131:F131"/>
    <mergeCell ref="A132:F132"/>
    <mergeCell ref="A133:F133"/>
  </mergeCells>
  <pageMargins left="0.7" right="0.7" top="0.75" bottom="0.75" header="0.3" footer="0.3"/>
  <pageSetup paperSize="9" scale="26" orientation="portrait" horizontalDpi="4294967293" verticalDpi="0" r:id="rId1"/>
  <rowBreaks count="1" manualBreakCount="1">
    <brk id="7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3"/>
  <sheetViews>
    <sheetView view="pageBreakPreview" topLeftCell="A118" zoomScale="75" zoomScaleNormal="75" zoomScaleSheetLayoutView="75" workbookViewId="0">
      <selection activeCell="I20" sqref="I20:J20"/>
    </sheetView>
  </sheetViews>
  <sheetFormatPr defaultRowHeight="15"/>
  <cols>
    <col min="1" max="1" width="12.7109375" customWidth="1"/>
    <col min="2" max="2" width="17.140625" customWidth="1"/>
    <col min="3" max="3" width="13.85546875" customWidth="1"/>
    <col min="4" max="4" width="53.85546875" customWidth="1"/>
    <col min="6" max="6" width="28.5703125" customWidth="1"/>
    <col min="7" max="7" width="17.140625" customWidth="1"/>
    <col min="8" max="8" width="40.85546875" customWidth="1"/>
    <col min="9" max="9" width="13.28515625" customWidth="1"/>
    <col min="10" max="10" width="11.5703125" customWidth="1"/>
    <col min="11" max="11" width="12.28515625" customWidth="1"/>
    <col min="12" max="12" width="12.5703125" customWidth="1"/>
    <col min="13" max="13" width="12" customWidth="1"/>
    <col min="14" max="14" width="15.85546875" customWidth="1"/>
    <col min="15" max="15" width="22.42578125" customWidth="1"/>
  </cols>
  <sheetData>
    <row r="1" spans="1:22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ht="15.75">
      <c r="A2" s="748"/>
      <c r="B2" s="748"/>
      <c r="C2" s="748"/>
      <c r="D2" s="749"/>
      <c r="E2" s="749"/>
      <c r="F2" s="749"/>
      <c r="G2" s="518"/>
      <c r="H2" s="518"/>
      <c r="I2" s="76"/>
      <c r="J2" s="77"/>
      <c r="K2" s="78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2" ht="15.75">
      <c r="A3" s="748"/>
      <c r="B3" s="748"/>
      <c r="C3" s="748"/>
      <c r="D3" s="749"/>
      <c r="E3" s="749"/>
      <c r="F3" s="749"/>
      <c r="G3" s="518"/>
      <c r="H3" s="518"/>
      <c r="I3" s="76"/>
      <c r="J3" s="77"/>
      <c r="K3" s="78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ht="15.75">
      <c r="A4" s="748"/>
      <c r="B4" s="748"/>
      <c r="C4" s="748"/>
      <c r="D4" s="749"/>
      <c r="E4" s="749"/>
      <c r="F4" s="749"/>
      <c r="G4" s="518"/>
      <c r="H4" s="518"/>
      <c r="I4" s="76"/>
      <c r="J4" s="77"/>
      <c r="K4" s="78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2" ht="15.75">
      <c r="A5" s="517"/>
      <c r="B5" s="637"/>
      <c r="C5" s="517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</row>
    <row r="6" spans="1:22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</row>
    <row r="7" spans="1:22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</row>
    <row r="8" spans="1:22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</row>
    <row r="9" spans="1:22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</row>
    <row r="10" spans="1:22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</row>
    <row r="11" spans="1:2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</row>
    <row r="12" spans="1:22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22">
      <c r="A13" s="75"/>
      <c r="B13" s="75"/>
      <c r="C13" s="75"/>
      <c r="D13" s="198" t="s">
        <v>265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</row>
    <row r="14" spans="1:22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22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22" ht="61.5" thickTop="1" thickBot="1">
      <c r="A16" s="522" t="s">
        <v>10</v>
      </c>
      <c r="B16" s="9" t="s">
        <v>1296</v>
      </c>
      <c r="C16" s="88" t="s">
        <v>11</v>
      </c>
      <c r="D16" s="601" t="s">
        <v>12</v>
      </c>
      <c r="E16" s="601" t="s">
        <v>13</v>
      </c>
      <c r="F16" s="88" t="s">
        <v>14</v>
      </c>
      <c r="G16" s="88" t="s">
        <v>662</v>
      </c>
      <c r="H16" s="88" t="s">
        <v>15</v>
      </c>
      <c r="I16" s="90" t="s">
        <v>1140</v>
      </c>
      <c r="J16" s="91" t="s">
        <v>16</v>
      </c>
      <c r="K16" s="91" t="s">
        <v>1141</v>
      </c>
      <c r="L16" s="603" t="s">
        <v>1142</v>
      </c>
      <c r="M16" s="604" t="s">
        <v>17</v>
      </c>
      <c r="N16" s="605" t="s">
        <v>18</v>
      </c>
      <c r="O16" s="95" t="s">
        <v>19</v>
      </c>
      <c r="P16" s="96"/>
      <c r="Q16" s="75"/>
      <c r="R16" s="75"/>
      <c r="S16" s="75"/>
      <c r="T16" s="75"/>
      <c r="U16" s="75"/>
    </row>
    <row r="17" spans="1:21" ht="15.75" thickTop="1">
      <c r="A17" s="508" t="s">
        <v>20</v>
      </c>
      <c r="B17" s="508" t="s">
        <v>2313</v>
      </c>
      <c r="C17" s="97" t="s">
        <v>22</v>
      </c>
      <c r="D17" s="97" t="s">
        <v>23</v>
      </c>
      <c r="E17" s="97" t="s">
        <v>24</v>
      </c>
      <c r="F17" s="97" t="s">
        <v>25</v>
      </c>
      <c r="G17" s="97" t="s">
        <v>26</v>
      </c>
      <c r="H17" s="97" t="s">
        <v>27</v>
      </c>
      <c r="I17" s="302" t="s">
        <v>28</v>
      </c>
      <c r="J17" s="303" t="s">
        <v>29</v>
      </c>
      <c r="K17" s="606" t="s">
        <v>30</v>
      </c>
      <c r="L17" s="607" t="s">
        <v>31</v>
      </c>
      <c r="M17" s="608" t="s">
        <v>32</v>
      </c>
      <c r="N17" s="609" t="s">
        <v>173</v>
      </c>
      <c r="O17" s="306" t="s">
        <v>174</v>
      </c>
      <c r="P17" s="96"/>
      <c r="Q17" s="75"/>
      <c r="R17" s="75"/>
      <c r="S17" s="75"/>
      <c r="T17" s="75"/>
      <c r="U17" s="75"/>
    </row>
    <row r="18" spans="1:21" ht="15.75" thickBot="1">
      <c r="A18" s="509"/>
      <c r="B18" s="509"/>
      <c r="C18" s="105"/>
      <c r="D18" s="105"/>
      <c r="E18" s="105"/>
      <c r="F18" s="105"/>
      <c r="G18" s="105"/>
      <c r="H18" s="105"/>
      <c r="I18" s="304"/>
      <c r="J18" s="305"/>
      <c r="K18" s="610" t="s">
        <v>1293</v>
      </c>
      <c r="L18" s="611" t="s">
        <v>1294</v>
      </c>
      <c r="M18" s="612"/>
      <c r="N18" s="613" t="s">
        <v>1295</v>
      </c>
      <c r="O18" s="307"/>
      <c r="P18" s="115"/>
      <c r="Q18" s="75"/>
      <c r="R18" s="75"/>
      <c r="S18" s="75"/>
      <c r="T18" s="75"/>
      <c r="U18" s="75"/>
    </row>
    <row r="19" spans="1:21" ht="15.75">
      <c r="A19" s="600"/>
      <c r="B19" s="523"/>
      <c r="C19" s="230"/>
      <c r="D19" s="602" t="s">
        <v>266</v>
      </c>
      <c r="E19" s="201"/>
      <c r="F19" s="201"/>
      <c r="G19" s="201"/>
      <c r="H19" s="201"/>
      <c r="I19" s="201"/>
      <c r="J19" s="201"/>
      <c r="K19" s="614"/>
      <c r="L19" s="615"/>
      <c r="M19" s="616"/>
      <c r="N19" s="617"/>
      <c r="O19" s="515"/>
      <c r="P19" s="115"/>
      <c r="Q19" s="75"/>
      <c r="R19" s="75"/>
      <c r="S19" s="75"/>
      <c r="T19" s="75"/>
      <c r="U19" s="75"/>
    </row>
    <row r="20" spans="1:21" ht="15.75">
      <c r="A20" s="562" t="s">
        <v>20</v>
      </c>
      <c r="B20" s="524" t="s">
        <v>1507</v>
      </c>
      <c r="C20" s="221"/>
      <c r="D20" s="556" t="s">
        <v>267</v>
      </c>
      <c r="E20" s="262" t="s">
        <v>35</v>
      </c>
      <c r="F20" s="262" t="s">
        <v>268</v>
      </c>
      <c r="G20" s="262"/>
      <c r="H20" s="262"/>
      <c r="I20" s="369"/>
      <c r="J20" s="218"/>
      <c r="K20" s="369">
        <f>I20*J20/100</f>
        <v>0</v>
      </c>
      <c r="L20" s="587">
        <f>I20+K20</f>
        <v>0</v>
      </c>
      <c r="M20" s="588">
        <v>5</v>
      </c>
      <c r="N20" s="589">
        <f>L20*M20</f>
        <v>0</v>
      </c>
      <c r="O20" s="264"/>
      <c r="P20" s="115"/>
      <c r="Q20" s="75"/>
      <c r="R20" s="75"/>
      <c r="S20" s="75"/>
      <c r="T20" s="75"/>
      <c r="U20" s="75"/>
    </row>
    <row r="21" spans="1:21" ht="15.75">
      <c r="A21" s="562" t="s">
        <v>21</v>
      </c>
      <c r="B21" s="524" t="s">
        <v>1508</v>
      </c>
      <c r="C21" s="221"/>
      <c r="D21" s="556" t="s">
        <v>832</v>
      </c>
      <c r="E21" s="262" t="s">
        <v>35</v>
      </c>
      <c r="F21" s="262" t="s">
        <v>453</v>
      </c>
      <c r="G21" s="262"/>
      <c r="H21" s="262"/>
      <c r="I21" s="369"/>
      <c r="J21" s="218"/>
      <c r="K21" s="369">
        <f t="shared" ref="K21:K88" si="0">I21*J21/100</f>
        <v>0</v>
      </c>
      <c r="L21" s="587">
        <f t="shared" ref="L21:L88" si="1">I21+K21</f>
        <v>0</v>
      </c>
      <c r="M21" s="588">
        <v>4</v>
      </c>
      <c r="N21" s="589">
        <f t="shared" ref="N21:N88" si="2">L21*M21</f>
        <v>0</v>
      </c>
      <c r="O21" s="264"/>
      <c r="P21" s="115"/>
      <c r="Q21" s="75"/>
      <c r="R21" s="75"/>
      <c r="S21" s="75"/>
      <c r="T21" s="75"/>
      <c r="U21" s="75"/>
    </row>
    <row r="22" spans="1:21" ht="15.75">
      <c r="A22" s="562" t="s">
        <v>22</v>
      </c>
      <c r="B22" s="641" t="s">
        <v>1615</v>
      </c>
      <c r="C22" s="221"/>
      <c r="D22" s="556" t="s">
        <v>1614</v>
      </c>
      <c r="E22" s="262" t="s">
        <v>35</v>
      </c>
      <c r="F22" s="262" t="s">
        <v>291</v>
      </c>
      <c r="G22" s="262"/>
      <c r="H22" s="262"/>
      <c r="I22" s="369"/>
      <c r="J22" s="218"/>
      <c r="K22" s="369">
        <f t="shared" si="0"/>
        <v>0</v>
      </c>
      <c r="L22" s="587">
        <f t="shared" si="1"/>
        <v>0</v>
      </c>
      <c r="M22" s="588">
        <v>1</v>
      </c>
      <c r="N22" s="589">
        <f t="shared" si="2"/>
        <v>0</v>
      </c>
      <c r="O22" s="264"/>
      <c r="P22" s="115"/>
      <c r="Q22" s="75"/>
      <c r="R22" s="75"/>
      <c r="S22" s="75"/>
      <c r="T22" s="75"/>
      <c r="U22" s="75"/>
    </row>
    <row r="23" spans="1:21" ht="15.75">
      <c r="A23" s="562" t="s">
        <v>23</v>
      </c>
      <c r="B23" s="692" t="s">
        <v>1495</v>
      </c>
      <c r="C23" s="693"/>
      <c r="D23" s="694" t="s">
        <v>269</v>
      </c>
      <c r="E23" s="262" t="s">
        <v>35</v>
      </c>
      <c r="F23" s="262" t="s">
        <v>153</v>
      </c>
      <c r="G23" s="262"/>
      <c r="H23" s="262"/>
      <c r="I23" s="369"/>
      <c r="J23" s="218"/>
      <c r="K23" s="369">
        <f t="shared" si="0"/>
        <v>0</v>
      </c>
      <c r="L23" s="587">
        <f t="shared" si="1"/>
        <v>0</v>
      </c>
      <c r="M23" s="588">
        <v>5</v>
      </c>
      <c r="N23" s="589">
        <f t="shared" si="2"/>
        <v>0</v>
      </c>
      <c r="O23" s="264"/>
      <c r="P23" s="115"/>
      <c r="Q23" s="75"/>
      <c r="R23" s="75"/>
      <c r="S23" s="75"/>
      <c r="T23" s="75"/>
      <c r="U23" s="75"/>
    </row>
    <row r="24" spans="1:21" ht="15.75">
      <c r="A24" s="562" t="s">
        <v>24</v>
      </c>
      <c r="B24" s="695" t="s">
        <v>1496</v>
      </c>
      <c r="C24" s="696"/>
      <c r="D24" s="694" t="s">
        <v>270</v>
      </c>
      <c r="E24" s="262" t="s">
        <v>35</v>
      </c>
      <c r="F24" s="262" t="s">
        <v>153</v>
      </c>
      <c r="G24" s="262"/>
      <c r="H24" s="262"/>
      <c r="I24" s="369"/>
      <c r="J24" s="218"/>
      <c r="K24" s="369">
        <f t="shared" si="0"/>
        <v>0</v>
      </c>
      <c r="L24" s="587">
        <f t="shared" si="1"/>
        <v>0</v>
      </c>
      <c r="M24" s="588">
        <v>10</v>
      </c>
      <c r="N24" s="589">
        <f t="shared" si="2"/>
        <v>0</v>
      </c>
      <c r="O24" s="264"/>
      <c r="P24" s="115"/>
      <c r="Q24" s="75"/>
      <c r="R24" s="75"/>
      <c r="S24" s="75"/>
      <c r="T24" s="75"/>
      <c r="U24" s="75"/>
    </row>
    <row r="25" spans="1:21" ht="15.75">
      <c r="A25" s="562" t="s">
        <v>25</v>
      </c>
      <c r="B25" s="695" t="s">
        <v>1497</v>
      </c>
      <c r="C25" s="696"/>
      <c r="D25" s="694" t="s">
        <v>271</v>
      </c>
      <c r="E25" s="262" t="s">
        <v>35</v>
      </c>
      <c r="F25" s="262" t="s">
        <v>153</v>
      </c>
      <c r="G25" s="262"/>
      <c r="H25" s="262"/>
      <c r="I25" s="369"/>
      <c r="J25" s="218"/>
      <c r="K25" s="369">
        <f t="shared" si="0"/>
        <v>0</v>
      </c>
      <c r="L25" s="587">
        <f t="shared" si="1"/>
        <v>0</v>
      </c>
      <c r="M25" s="588">
        <v>5</v>
      </c>
      <c r="N25" s="589">
        <f t="shared" si="2"/>
        <v>0</v>
      </c>
      <c r="O25" s="264"/>
      <c r="P25" s="115"/>
      <c r="Q25" s="75"/>
      <c r="R25" s="75"/>
      <c r="S25" s="75"/>
      <c r="T25" s="75"/>
      <c r="U25" s="75"/>
    </row>
    <row r="26" spans="1:21" ht="15.75">
      <c r="A26" s="562" t="s">
        <v>26</v>
      </c>
      <c r="B26" s="695" t="s">
        <v>1498</v>
      </c>
      <c r="C26" s="696"/>
      <c r="D26" s="694" t="s">
        <v>272</v>
      </c>
      <c r="E26" s="262" t="s">
        <v>35</v>
      </c>
      <c r="F26" s="262" t="s">
        <v>153</v>
      </c>
      <c r="G26" s="262"/>
      <c r="H26" s="262"/>
      <c r="I26" s="369"/>
      <c r="J26" s="218"/>
      <c r="K26" s="369">
        <f t="shared" si="0"/>
        <v>0</v>
      </c>
      <c r="L26" s="587">
        <f t="shared" si="1"/>
        <v>0</v>
      </c>
      <c r="M26" s="588">
        <v>30</v>
      </c>
      <c r="N26" s="589">
        <f t="shared" si="2"/>
        <v>0</v>
      </c>
      <c r="O26" s="264"/>
      <c r="P26" s="115"/>
      <c r="Q26" s="75"/>
      <c r="R26" s="75"/>
      <c r="S26" s="75"/>
      <c r="T26" s="75"/>
      <c r="U26" s="75"/>
    </row>
    <row r="27" spans="1:21" ht="15.75">
      <c r="A27" s="562" t="s">
        <v>27</v>
      </c>
      <c r="B27" s="695" t="s">
        <v>1499</v>
      </c>
      <c r="C27" s="696"/>
      <c r="D27" s="694" t="s">
        <v>273</v>
      </c>
      <c r="E27" s="262" t="s">
        <v>35</v>
      </c>
      <c r="F27" s="262" t="s">
        <v>153</v>
      </c>
      <c r="G27" s="262"/>
      <c r="H27" s="262"/>
      <c r="I27" s="369"/>
      <c r="J27" s="218"/>
      <c r="K27" s="369">
        <f t="shared" si="0"/>
        <v>0</v>
      </c>
      <c r="L27" s="587">
        <f t="shared" si="1"/>
        <v>0</v>
      </c>
      <c r="M27" s="588">
        <v>25</v>
      </c>
      <c r="N27" s="589">
        <f t="shared" si="2"/>
        <v>0</v>
      </c>
      <c r="O27" s="264"/>
      <c r="P27" s="115"/>
      <c r="Q27" s="75"/>
      <c r="R27" s="75"/>
      <c r="S27" s="75"/>
      <c r="T27" s="75"/>
      <c r="U27" s="75"/>
    </row>
    <row r="28" spans="1:21" ht="15.75">
      <c r="A28" s="562" t="s">
        <v>28</v>
      </c>
      <c r="B28" s="695" t="s">
        <v>1500</v>
      </c>
      <c r="C28" s="696"/>
      <c r="D28" s="694" t="s">
        <v>2391</v>
      </c>
      <c r="E28" s="262" t="s">
        <v>35</v>
      </c>
      <c r="F28" s="262" t="s">
        <v>153</v>
      </c>
      <c r="G28" s="262"/>
      <c r="H28" s="262"/>
      <c r="I28" s="369"/>
      <c r="J28" s="218"/>
      <c r="K28" s="369">
        <f t="shared" si="0"/>
        <v>0</v>
      </c>
      <c r="L28" s="587">
        <f t="shared" si="1"/>
        <v>0</v>
      </c>
      <c r="M28" s="588">
        <v>5</v>
      </c>
      <c r="N28" s="589">
        <f t="shared" si="2"/>
        <v>0</v>
      </c>
      <c r="O28" s="264"/>
      <c r="P28" s="139"/>
      <c r="Q28" s="75"/>
      <c r="R28" s="75"/>
      <c r="S28" s="75"/>
      <c r="T28" s="75"/>
      <c r="U28" s="75"/>
    </row>
    <row r="29" spans="1:21" ht="15.75">
      <c r="A29" s="562" t="s">
        <v>29</v>
      </c>
      <c r="B29" s="695" t="s">
        <v>1501</v>
      </c>
      <c r="C29" s="696"/>
      <c r="D29" s="694" t="s">
        <v>274</v>
      </c>
      <c r="E29" s="262" t="s">
        <v>35</v>
      </c>
      <c r="F29" s="262" t="s">
        <v>153</v>
      </c>
      <c r="G29" s="262"/>
      <c r="H29" s="262"/>
      <c r="I29" s="369"/>
      <c r="J29" s="218"/>
      <c r="K29" s="369">
        <f t="shared" si="0"/>
        <v>0</v>
      </c>
      <c r="L29" s="587">
        <f t="shared" si="1"/>
        <v>0</v>
      </c>
      <c r="M29" s="588">
        <v>5</v>
      </c>
      <c r="N29" s="589">
        <f t="shared" si="2"/>
        <v>0</v>
      </c>
      <c r="O29" s="264"/>
      <c r="P29" s="139"/>
      <c r="Q29" s="75"/>
      <c r="R29" s="75"/>
      <c r="S29" s="75"/>
      <c r="T29" s="75"/>
      <c r="U29" s="75"/>
    </row>
    <row r="30" spans="1:21" ht="15.75">
      <c r="A30" s="562" t="s">
        <v>30</v>
      </c>
      <c r="B30" s="695" t="s">
        <v>1502</v>
      </c>
      <c r="C30" s="696"/>
      <c r="D30" s="694" t="s">
        <v>275</v>
      </c>
      <c r="E30" s="262" t="s">
        <v>35</v>
      </c>
      <c r="F30" s="262" t="s">
        <v>153</v>
      </c>
      <c r="G30" s="262"/>
      <c r="H30" s="262"/>
      <c r="I30" s="369"/>
      <c r="J30" s="218"/>
      <c r="K30" s="369">
        <f t="shared" si="0"/>
        <v>0</v>
      </c>
      <c r="L30" s="587">
        <f t="shared" si="1"/>
        <v>0</v>
      </c>
      <c r="M30" s="588">
        <v>5</v>
      </c>
      <c r="N30" s="589">
        <f t="shared" si="2"/>
        <v>0</v>
      </c>
      <c r="O30" s="264"/>
      <c r="P30" s="115"/>
      <c r="Q30" s="75"/>
      <c r="R30" s="75"/>
      <c r="S30" s="75"/>
      <c r="T30" s="75"/>
      <c r="U30" s="75"/>
    </row>
    <row r="31" spans="1:21" ht="15.75">
      <c r="A31" s="562" t="s">
        <v>31</v>
      </c>
      <c r="B31" s="695" t="s">
        <v>1503</v>
      </c>
      <c r="C31" s="696"/>
      <c r="D31" s="694" t="s">
        <v>276</v>
      </c>
      <c r="E31" s="262" t="s">
        <v>35</v>
      </c>
      <c r="F31" s="262" t="s">
        <v>153</v>
      </c>
      <c r="G31" s="262"/>
      <c r="H31" s="262"/>
      <c r="I31" s="369"/>
      <c r="J31" s="218"/>
      <c r="K31" s="369">
        <f t="shared" si="0"/>
        <v>0</v>
      </c>
      <c r="L31" s="587">
        <f t="shared" si="1"/>
        <v>0</v>
      </c>
      <c r="M31" s="588">
        <v>5</v>
      </c>
      <c r="N31" s="589">
        <f t="shared" si="2"/>
        <v>0</v>
      </c>
      <c r="O31" s="264"/>
      <c r="P31" s="115"/>
      <c r="Q31" s="75"/>
      <c r="R31" s="75"/>
      <c r="S31" s="75"/>
      <c r="T31" s="75"/>
      <c r="U31" s="75"/>
    </row>
    <row r="32" spans="1:21" ht="15.75">
      <c r="A32" s="562" t="s">
        <v>32</v>
      </c>
      <c r="B32" s="695" t="s">
        <v>1504</v>
      </c>
      <c r="C32" s="696"/>
      <c r="D32" s="694" t="s">
        <v>277</v>
      </c>
      <c r="E32" s="262" t="s">
        <v>35</v>
      </c>
      <c r="F32" s="262" t="s">
        <v>153</v>
      </c>
      <c r="G32" s="262"/>
      <c r="H32" s="262"/>
      <c r="I32" s="369"/>
      <c r="J32" s="218"/>
      <c r="K32" s="369">
        <f t="shared" si="0"/>
        <v>0</v>
      </c>
      <c r="L32" s="587">
        <f t="shared" si="1"/>
        <v>0</v>
      </c>
      <c r="M32" s="588">
        <v>10</v>
      </c>
      <c r="N32" s="589">
        <f t="shared" si="2"/>
        <v>0</v>
      </c>
      <c r="O32" s="264"/>
      <c r="P32" s="115"/>
      <c r="Q32" s="75"/>
      <c r="R32" s="75"/>
      <c r="S32" s="75"/>
      <c r="T32" s="75"/>
      <c r="U32" s="75"/>
    </row>
    <row r="33" spans="1:21" ht="15.75">
      <c r="A33" s="562" t="s">
        <v>173</v>
      </c>
      <c r="B33" s="695" t="s">
        <v>1505</v>
      </c>
      <c r="C33" s="696"/>
      <c r="D33" s="694" t="s">
        <v>278</v>
      </c>
      <c r="E33" s="262" t="s">
        <v>35</v>
      </c>
      <c r="F33" s="262" t="s">
        <v>153</v>
      </c>
      <c r="G33" s="262"/>
      <c r="H33" s="262"/>
      <c r="I33" s="369"/>
      <c r="J33" s="218"/>
      <c r="K33" s="369">
        <f t="shared" si="0"/>
        <v>0</v>
      </c>
      <c r="L33" s="587">
        <f t="shared" si="1"/>
        <v>0</v>
      </c>
      <c r="M33" s="588">
        <v>10</v>
      </c>
      <c r="N33" s="589">
        <f t="shared" si="2"/>
        <v>0</v>
      </c>
      <c r="O33" s="264"/>
      <c r="P33" s="115"/>
      <c r="Q33" s="75"/>
      <c r="R33" s="75"/>
      <c r="S33" s="75"/>
      <c r="T33" s="75"/>
      <c r="U33" s="75"/>
    </row>
    <row r="34" spans="1:21" ht="15.75">
      <c r="A34" s="562" t="s">
        <v>174</v>
      </c>
      <c r="B34" s="695" t="s">
        <v>1506</v>
      </c>
      <c r="C34" s="696"/>
      <c r="D34" s="694" t="s">
        <v>279</v>
      </c>
      <c r="E34" s="262" t="s">
        <v>35</v>
      </c>
      <c r="F34" s="262" t="s">
        <v>153</v>
      </c>
      <c r="G34" s="262"/>
      <c r="H34" s="262"/>
      <c r="I34" s="369"/>
      <c r="J34" s="218"/>
      <c r="K34" s="369">
        <f t="shared" si="0"/>
        <v>0</v>
      </c>
      <c r="L34" s="587">
        <f t="shared" si="1"/>
        <v>0</v>
      </c>
      <c r="M34" s="588">
        <v>5</v>
      </c>
      <c r="N34" s="589">
        <f t="shared" si="2"/>
        <v>0</v>
      </c>
      <c r="O34" s="264"/>
      <c r="P34" s="115"/>
      <c r="Q34" s="75"/>
      <c r="R34" s="75"/>
      <c r="S34" s="75"/>
      <c r="T34" s="75"/>
      <c r="U34" s="75"/>
    </row>
    <row r="35" spans="1:21" ht="15.75">
      <c r="A35" s="562" t="s">
        <v>175</v>
      </c>
      <c r="B35" s="697" t="s">
        <v>2330</v>
      </c>
      <c r="C35" s="698"/>
      <c r="D35" s="694" t="s">
        <v>2326</v>
      </c>
      <c r="E35" s="262" t="s">
        <v>35</v>
      </c>
      <c r="F35" s="262" t="s">
        <v>153</v>
      </c>
      <c r="G35" s="262"/>
      <c r="H35" s="262"/>
      <c r="I35" s="369"/>
      <c r="J35" s="218"/>
      <c r="K35" s="369">
        <f t="shared" si="0"/>
        <v>0</v>
      </c>
      <c r="L35" s="587">
        <f t="shared" si="1"/>
        <v>0</v>
      </c>
      <c r="M35" s="588">
        <v>1</v>
      </c>
      <c r="N35" s="589">
        <f t="shared" si="2"/>
        <v>0</v>
      </c>
      <c r="O35" s="264"/>
      <c r="P35" s="115"/>
      <c r="Q35" s="75"/>
      <c r="R35" s="75"/>
      <c r="S35" s="75"/>
      <c r="T35" s="75"/>
      <c r="U35" s="75"/>
    </row>
    <row r="36" spans="1:21" ht="15.75">
      <c r="A36" s="562" t="s">
        <v>392</v>
      </c>
      <c r="B36" s="697" t="s">
        <v>2327</v>
      </c>
      <c r="C36" s="698"/>
      <c r="D36" s="694" t="s">
        <v>2323</v>
      </c>
      <c r="E36" s="262" t="s">
        <v>35</v>
      </c>
      <c r="F36" s="262" t="s">
        <v>153</v>
      </c>
      <c r="G36" s="262"/>
      <c r="H36" s="262"/>
      <c r="I36" s="369"/>
      <c r="J36" s="218"/>
      <c r="K36" s="369">
        <f t="shared" si="0"/>
        <v>0</v>
      </c>
      <c r="L36" s="587">
        <f t="shared" si="1"/>
        <v>0</v>
      </c>
      <c r="M36" s="588">
        <v>5</v>
      </c>
      <c r="N36" s="589">
        <f t="shared" si="2"/>
        <v>0</v>
      </c>
      <c r="O36" s="264"/>
      <c r="P36" s="115"/>
      <c r="Q36" s="75"/>
      <c r="R36" s="75"/>
      <c r="S36" s="75"/>
      <c r="T36" s="75"/>
      <c r="U36" s="75"/>
    </row>
    <row r="37" spans="1:21" ht="15.75">
      <c r="A37" s="562" t="s">
        <v>393</v>
      </c>
      <c r="B37" s="697" t="s">
        <v>2328</v>
      </c>
      <c r="C37" s="698"/>
      <c r="D37" s="694" t="s">
        <v>2324</v>
      </c>
      <c r="E37" s="262" t="s">
        <v>35</v>
      </c>
      <c r="F37" s="262" t="s">
        <v>153</v>
      </c>
      <c r="G37" s="262"/>
      <c r="H37" s="262"/>
      <c r="I37" s="369"/>
      <c r="J37" s="218"/>
      <c r="K37" s="369">
        <f t="shared" si="0"/>
        <v>0</v>
      </c>
      <c r="L37" s="587">
        <f t="shared" si="1"/>
        <v>0</v>
      </c>
      <c r="M37" s="588">
        <v>5</v>
      </c>
      <c r="N37" s="589">
        <f t="shared" si="2"/>
        <v>0</v>
      </c>
      <c r="O37" s="264"/>
      <c r="P37" s="115"/>
      <c r="Q37" s="75"/>
      <c r="R37" s="75"/>
      <c r="S37" s="75"/>
      <c r="T37" s="75"/>
      <c r="U37" s="75"/>
    </row>
    <row r="38" spans="1:21" ht="15.75">
      <c r="A38" s="562" t="s">
        <v>394</v>
      </c>
      <c r="B38" s="697" t="s">
        <v>2329</v>
      </c>
      <c r="C38" s="698"/>
      <c r="D38" s="694" t="s">
        <v>2325</v>
      </c>
      <c r="E38" s="262" t="s">
        <v>35</v>
      </c>
      <c r="F38" s="262" t="s">
        <v>153</v>
      </c>
      <c r="G38" s="262"/>
      <c r="H38" s="262"/>
      <c r="I38" s="369"/>
      <c r="J38" s="218"/>
      <c r="K38" s="369">
        <f t="shared" si="0"/>
        <v>0</v>
      </c>
      <c r="L38" s="587">
        <f t="shared" si="1"/>
        <v>0</v>
      </c>
      <c r="M38" s="588">
        <v>5</v>
      </c>
      <c r="N38" s="589">
        <f t="shared" si="2"/>
        <v>0</v>
      </c>
      <c r="O38" s="264"/>
      <c r="P38" s="115"/>
      <c r="Q38" s="75"/>
      <c r="R38" s="75"/>
      <c r="S38" s="75"/>
      <c r="T38" s="75"/>
      <c r="U38" s="75"/>
    </row>
    <row r="39" spans="1:21" ht="15.75">
      <c r="A39" s="562" t="s">
        <v>395</v>
      </c>
      <c r="B39" s="704" t="s">
        <v>1509</v>
      </c>
      <c r="C39" s="221"/>
      <c r="D39" s="556" t="s">
        <v>280</v>
      </c>
      <c r="E39" s="262" t="s">
        <v>35</v>
      </c>
      <c r="F39" s="262" t="s">
        <v>153</v>
      </c>
      <c r="G39" s="262"/>
      <c r="H39" s="262"/>
      <c r="I39" s="369"/>
      <c r="J39" s="218"/>
      <c r="K39" s="369">
        <f t="shared" si="0"/>
        <v>0</v>
      </c>
      <c r="L39" s="587">
        <f t="shared" si="1"/>
        <v>0</v>
      </c>
      <c r="M39" s="588">
        <v>1</v>
      </c>
      <c r="N39" s="589">
        <f t="shared" si="2"/>
        <v>0</v>
      </c>
      <c r="O39" s="264"/>
      <c r="P39" s="115"/>
      <c r="Q39" s="75"/>
      <c r="R39" s="75"/>
      <c r="S39" s="75"/>
      <c r="T39" s="75"/>
      <c r="U39" s="75"/>
    </row>
    <row r="40" spans="1:21" ht="15.75">
      <c r="A40" s="562" t="s">
        <v>396</v>
      </c>
      <c r="B40" s="704" t="s">
        <v>1510</v>
      </c>
      <c r="C40" s="221"/>
      <c r="D40" s="556" t="s">
        <v>281</v>
      </c>
      <c r="E40" s="262" t="s">
        <v>35</v>
      </c>
      <c r="F40" s="224" t="s">
        <v>268</v>
      </c>
      <c r="G40" s="224"/>
      <c r="H40" s="224"/>
      <c r="I40" s="369"/>
      <c r="J40" s="218"/>
      <c r="K40" s="369">
        <f t="shared" si="0"/>
        <v>0</v>
      </c>
      <c r="L40" s="587">
        <f t="shared" si="1"/>
        <v>0</v>
      </c>
      <c r="M40" s="588">
        <v>10</v>
      </c>
      <c r="N40" s="589">
        <f t="shared" si="2"/>
        <v>0</v>
      </c>
      <c r="O40" s="264"/>
      <c r="P40" s="115"/>
      <c r="Q40" s="75"/>
      <c r="R40" s="75"/>
      <c r="S40" s="75"/>
      <c r="T40" s="75"/>
      <c r="U40" s="75"/>
    </row>
    <row r="41" spans="1:21" ht="31.5">
      <c r="A41" s="562" t="s">
        <v>397</v>
      </c>
      <c r="B41" s="704" t="s">
        <v>1511</v>
      </c>
      <c r="C41" s="221"/>
      <c r="D41" s="556" t="s">
        <v>833</v>
      </c>
      <c r="E41" s="262" t="s">
        <v>35</v>
      </c>
      <c r="F41" s="224" t="s">
        <v>1097</v>
      </c>
      <c r="G41" s="224"/>
      <c r="H41" s="224"/>
      <c r="I41" s="369"/>
      <c r="J41" s="218"/>
      <c r="K41" s="369">
        <f t="shared" si="0"/>
        <v>0</v>
      </c>
      <c r="L41" s="587">
        <f t="shared" si="1"/>
        <v>0</v>
      </c>
      <c r="M41" s="588">
        <v>45</v>
      </c>
      <c r="N41" s="589">
        <f t="shared" si="2"/>
        <v>0</v>
      </c>
      <c r="O41" s="264"/>
      <c r="P41" s="115"/>
      <c r="Q41" s="75"/>
      <c r="R41" s="75"/>
      <c r="S41" s="75"/>
      <c r="T41" s="75"/>
      <c r="U41" s="75"/>
    </row>
    <row r="42" spans="1:21" ht="15.75">
      <c r="A42" s="562" t="s">
        <v>398</v>
      </c>
      <c r="B42" s="704" t="s">
        <v>1512</v>
      </c>
      <c r="C42" s="221"/>
      <c r="D42" s="556" t="s">
        <v>1098</v>
      </c>
      <c r="E42" s="262" t="s">
        <v>35</v>
      </c>
      <c r="F42" s="224" t="s">
        <v>834</v>
      </c>
      <c r="G42" s="224"/>
      <c r="H42" s="224"/>
      <c r="I42" s="369"/>
      <c r="J42" s="218"/>
      <c r="K42" s="369">
        <f t="shared" si="0"/>
        <v>0</v>
      </c>
      <c r="L42" s="587">
        <f t="shared" si="1"/>
        <v>0</v>
      </c>
      <c r="M42" s="588">
        <v>13</v>
      </c>
      <c r="N42" s="589">
        <f t="shared" si="2"/>
        <v>0</v>
      </c>
      <c r="O42" s="264"/>
      <c r="P42" s="115"/>
      <c r="Q42" s="75"/>
      <c r="R42" s="75"/>
      <c r="S42" s="75"/>
      <c r="T42" s="75"/>
      <c r="U42" s="75"/>
    </row>
    <row r="43" spans="1:21" ht="15.75">
      <c r="A43" s="562" t="s">
        <v>405</v>
      </c>
      <c r="B43" s="704" t="s">
        <v>1513</v>
      </c>
      <c r="C43" s="221"/>
      <c r="D43" s="556" t="s">
        <v>1099</v>
      </c>
      <c r="E43" s="262" t="s">
        <v>35</v>
      </c>
      <c r="F43" s="224" t="s">
        <v>834</v>
      </c>
      <c r="G43" s="224"/>
      <c r="H43" s="224"/>
      <c r="I43" s="369"/>
      <c r="J43" s="218"/>
      <c r="K43" s="369">
        <f t="shared" si="0"/>
        <v>0</v>
      </c>
      <c r="L43" s="587">
        <f t="shared" si="1"/>
        <v>0</v>
      </c>
      <c r="M43" s="588">
        <v>13</v>
      </c>
      <c r="N43" s="589">
        <f t="shared" si="2"/>
        <v>0</v>
      </c>
      <c r="O43" s="264"/>
      <c r="P43" s="115"/>
      <c r="Q43" s="75"/>
      <c r="R43" s="75"/>
      <c r="S43" s="75"/>
      <c r="T43" s="75"/>
      <c r="U43" s="75"/>
    </row>
    <row r="44" spans="1:21" ht="31.5">
      <c r="A44" s="562" t="s">
        <v>406</v>
      </c>
      <c r="B44" s="704" t="s">
        <v>1514</v>
      </c>
      <c r="C44" s="221"/>
      <c r="D44" s="556" t="s">
        <v>779</v>
      </c>
      <c r="E44" s="262" t="s">
        <v>35</v>
      </c>
      <c r="F44" s="271" t="s">
        <v>1636</v>
      </c>
      <c r="G44" s="271"/>
      <c r="H44" s="271"/>
      <c r="I44" s="369"/>
      <c r="J44" s="218"/>
      <c r="K44" s="369">
        <f t="shared" si="0"/>
        <v>0</v>
      </c>
      <c r="L44" s="587">
        <f t="shared" si="1"/>
        <v>0</v>
      </c>
      <c r="M44" s="588">
        <v>30</v>
      </c>
      <c r="N44" s="589">
        <f t="shared" si="2"/>
        <v>0</v>
      </c>
      <c r="O44" s="264"/>
      <c r="P44" s="115"/>
      <c r="Q44" s="75"/>
      <c r="R44" s="75"/>
      <c r="S44" s="75"/>
      <c r="T44" s="75"/>
      <c r="U44" s="75"/>
    </row>
    <row r="45" spans="1:21" ht="15.75">
      <c r="A45" s="562" t="s">
        <v>408</v>
      </c>
      <c r="B45" s="704" t="s">
        <v>1515</v>
      </c>
      <c r="C45" s="221"/>
      <c r="D45" s="556" t="s">
        <v>780</v>
      </c>
      <c r="E45" s="262" t="s">
        <v>35</v>
      </c>
      <c r="F45" s="271" t="s">
        <v>1183</v>
      </c>
      <c r="G45" s="271"/>
      <c r="H45" s="271"/>
      <c r="I45" s="369"/>
      <c r="J45" s="218"/>
      <c r="K45" s="369">
        <f t="shared" si="0"/>
        <v>0</v>
      </c>
      <c r="L45" s="587">
        <f t="shared" si="1"/>
        <v>0</v>
      </c>
      <c r="M45" s="588">
        <v>65</v>
      </c>
      <c r="N45" s="589">
        <f t="shared" si="2"/>
        <v>0</v>
      </c>
      <c r="O45" s="264"/>
      <c r="P45" s="115"/>
      <c r="Q45" s="75"/>
      <c r="R45" s="75"/>
      <c r="S45" s="75"/>
      <c r="T45" s="75"/>
      <c r="U45" s="75"/>
    </row>
    <row r="46" spans="1:21" ht="15.75">
      <c r="A46" s="562" t="s">
        <v>409</v>
      </c>
      <c r="B46" s="733" t="s">
        <v>1627</v>
      </c>
      <c r="C46" s="221"/>
      <c r="D46" s="556" t="s">
        <v>1432</v>
      </c>
      <c r="E46" s="262" t="s">
        <v>35</v>
      </c>
      <c r="F46" s="271" t="s">
        <v>1433</v>
      </c>
      <c r="G46" s="271"/>
      <c r="H46" s="271"/>
      <c r="I46" s="369"/>
      <c r="J46" s="218"/>
      <c r="K46" s="369">
        <f t="shared" si="0"/>
        <v>0</v>
      </c>
      <c r="L46" s="587">
        <f t="shared" si="1"/>
        <v>0</v>
      </c>
      <c r="M46" s="588">
        <v>30</v>
      </c>
      <c r="N46" s="589">
        <f t="shared" si="2"/>
        <v>0</v>
      </c>
      <c r="O46" s="264"/>
      <c r="P46" s="115"/>
      <c r="Q46" s="75"/>
      <c r="R46" s="75"/>
      <c r="S46" s="75"/>
      <c r="T46" s="75"/>
      <c r="U46" s="75"/>
    </row>
    <row r="47" spans="1:21" ht="31.5">
      <c r="A47" s="562" t="s">
        <v>411</v>
      </c>
      <c r="B47" s="704" t="s">
        <v>1516</v>
      </c>
      <c r="C47" s="221"/>
      <c r="D47" s="556" t="s">
        <v>781</v>
      </c>
      <c r="E47" s="262" t="s">
        <v>35</v>
      </c>
      <c r="F47" s="224" t="s">
        <v>153</v>
      </c>
      <c r="G47" s="224"/>
      <c r="H47" s="224"/>
      <c r="I47" s="369"/>
      <c r="J47" s="218"/>
      <c r="K47" s="369">
        <f t="shared" si="0"/>
        <v>0</v>
      </c>
      <c r="L47" s="587">
        <f t="shared" si="1"/>
        <v>0</v>
      </c>
      <c r="M47" s="588">
        <v>35</v>
      </c>
      <c r="N47" s="589">
        <f t="shared" si="2"/>
        <v>0</v>
      </c>
      <c r="O47" s="264"/>
      <c r="P47" s="115"/>
      <c r="Q47" s="75"/>
      <c r="R47" s="75"/>
      <c r="S47" s="75"/>
      <c r="T47" s="75"/>
      <c r="U47" s="75"/>
    </row>
    <row r="48" spans="1:21" ht="31.5">
      <c r="A48" s="562" t="s">
        <v>412</v>
      </c>
      <c r="B48" s="524" t="s">
        <v>1517</v>
      </c>
      <c r="C48" s="221"/>
      <c r="D48" s="556" t="s">
        <v>782</v>
      </c>
      <c r="E48" s="262" t="s">
        <v>35</v>
      </c>
      <c r="F48" s="224" t="s">
        <v>1184</v>
      </c>
      <c r="G48" s="224"/>
      <c r="H48" s="224"/>
      <c r="I48" s="369"/>
      <c r="J48" s="218"/>
      <c r="K48" s="369">
        <f t="shared" si="0"/>
        <v>0</v>
      </c>
      <c r="L48" s="587">
        <f t="shared" si="1"/>
        <v>0</v>
      </c>
      <c r="M48" s="588">
        <v>10</v>
      </c>
      <c r="N48" s="589">
        <f t="shared" si="2"/>
        <v>0</v>
      </c>
      <c r="O48" s="264"/>
      <c r="P48" s="115"/>
      <c r="Q48" s="75"/>
      <c r="R48" s="75"/>
      <c r="S48" s="75"/>
      <c r="T48" s="75"/>
      <c r="U48" s="75"/>
    </row>
    <row r="49" spans="1:21" ht="47.25">
      <c r="A49" s="562" t="s">
        <v>413</v>
      </c>
      <c r="B49" s="524" t="s">
        <v>1518</v>
      </c>
      <c r="C49" s="221"/>
      <c r="D49" s="556" t="s">
        <v>783</v>
      </c>
      <c r="E49" s="262" t="s">
        <v>35</v>
      </c>
      <c r="F49" s="224" t="s">
        <v>1185</v>
      </c>
      <c r="G49" s="224"/>
      <c r="H49" s="224"/>
      <c r="I49" s="369"/>
      <c r="J49" s="218"/>
      <c r="K49" s="369">
        <f t="shared" si="0"/>
        <v>0</v>
      </c>
      <c r="L49" s="587">
        <f t="shared" si="1"/>
        <v>0</v>
      </c>
      <c r="M49" s="588">
        <v>5</v>
      </c>
      <c r="N49" s="589">
        <f t="shared" si="2"/>
        <v>0</v>
      </c>
      <c r="O49" s="264"/>
      <c r="P49" s="115"/>
      <c r="Q49" s="75"/>
      <c r="R49" s="75"/>
      <c r="S49" s="75"/>
      <c r="T49" s="75"/>
      <c r="U49" s="75"/>
    </row>
    <row r="50" spans="1:21" ht="15.75">
      <c r="A50" s="562" t="s">
        <v>414</v>
      </c>
      <c r="B50" s="524" t="s">
        <v>1519</v>
      </c>
      <c r="C50" s="221"/>
      <c r="D50" s="556" t="s">
        <v>830</v>
      </c>
      <c r="E50" s="262" t="s">
        <v>35</v>
      </c>
      <c r="F50" s="224" t="s">
        <v>1186</v>
      </c>
      <c r="G50" s="224"/>
      <c r="H50" s="224"/>
      <c r="I50" s="369"/>
      <c r="J50" s="218"/>
      <c r="K50" s="369">
        <f t="shared" si="0"/>
        <v>0</v>
      </c>
      <c r="L50" s="587">
        <f t="shared" si="1"/>
        <v>0</v>
      </c>
      <c r="M50" s="588">
        <v>1</v>
      </c>
      <c r="N50" s="589">
        <f t="shared" si="2"/>
        <v>0</v>
      </c>
      <c r="O50" s="264"/>
      <c r="P50" s="115"/>
      <c r="Q50" s="75"/>
      <c r="R50" s="75"/>
      <c r="S50" s="75"/>
      <c r="T50" s="75"/>
      <c r="U50" s="75"/>
    </row>
    <row r="51" spans="1:21" ht="15.75">
      <c r="A51" s="562" t="s">
        <v>415</v>
      </c>
      <c r="B51" s="524" t="s">
        <v>1520</v>
      </c>
      <c r="C51" s="221"/>
      <c r="D51" s="556" t="s">
        <v>1637</v>
      </c>
      <c r="E51" s="262" t="s">
        <v>35</v>
      </c>
      <c r="F51" s="224" t="s">
        <v>151</v>
      </c>
      <c r="G51" s="224"/>
      <c r="H51" s="224"/>
      <c r="I51" s="369"/>
      <c r="J51" s="218"/>
      <c r="K51" s="369">
        <f t="shared" si="0"/>
        <v>0</v>
      </c>
      <c r="L51" s="587">
        <f t="shared" si="1"/>
        <v>0</v>
      </c>
      <c r="M51" s="588">
        <v>15</v>
      </c>
      <c r="N51" s="589">
        <f t="shared" si="2"/>
        <v>0</v>
      </c>
      <c r="O51" s="264"/>
      <c r="P51" s="115"/>
      <c r="Q51" s="75"/>
      <c r="R51" s="75"/>
      <c r="S51" s="75"/>
      <c r="T51" s="75"/>
      <c r="U51" s="75"/>
    </row>
    <row r="52" spans="1:21" ht="31.5">
      <c r="A52" s="562" t="s">
        <v>416</v>
      </c>
      <c r="B52" s="524" t="s">
        <v>1521</v>
      </c>
      <c r="C52" s="221"/>
      <c r="D52" s="556" t="s">
        <v>831</v>
      </c>
      <c r="E52" s="262" t="s">
        <v>35</v>
      </c>
      <c r="F52" s="224" t="s">
        <v>153</v>
      </c>
      <c r="G52" s="224"/>
      <c r="H52" s="224"/>
      <c r="I52" s="369"/>
      <c r="J52" s="218"/>
      <c r="K52" s="369">
        <f t="shared" si="0"/>
        <v>0</v>
      </c>
      <c r="L52" s="587">
        <f t="shared" si="1"/>
        <v>0</v>
      </c>
      <c r="M52" s="588">
        <v>75</v>
      </c>
      <c r="N52" s="589">
        <f t="shared" si="2"/>
        <v>0</v>
      </c>
      <c r="O52" s="264"/>
      <c r="P52" s="115"/>
      <c r="Q52" s="75"/>
      <c r="R52" s="75"/>
      <c r="S52" s="75"/>
      <c r="T52" s="75"/>
      <c r="U52" s="75"/>
    </row>
    <row r="53" spans="1:21" ht="15.75">
      <c r="A53" s="562" t="s">
        <v>417</v>
      </c>
      <c r="B53" s="524" t="s">
        <v>1626</v>
      </c>
      <c r="C53" s="221"/>
      <c r="D53" s="556" t="s">
        <v>1625</v>
      </c>
      <c r="E53" s="262" t="s">
        <v>35</v>
      </c>
      <c r="F53" s="224" t="s">
        <v>284</v>
      </c>
      <c r="G53" s="224"/>
      <c r="H53" s="224"/>
      <c r="I53" s="369"/>
      <c r="J53" s="218"/>
      <c r="K53" s="369">
        <f t="shared" si="0"/>
        <v>0</v>
      </c>
      <c r="L53" s="587">
        <f t="shared" si="1"/>
        <v>0</v>
      </c>
      <c r="M53" s="588">
        <v>1</v>
      </c>
      <c r="N53" s="589">
        <f t="shared" si="2"/>
        <v>0</v>
      </c>
      <c r="O53" s="264"/>
      <c r="P53" s="115"/>
      <c r="Q53" s="75"/>
      <c r="R53" s="75"/>
      <c r="S53" s="75"/>
      <c r="T53" s="75"/>
      <c r="U53" s="75"/>
    </row>
    <row r="54" spans="1:21" ht="15.75">
      <c r="A54" s="562" t="s">
        <v>418</v>
      </c>
      <c r="B54" s="524" t="s">
        <v>1522</v>
      </c>
      <c r="C54" s="221"/>
      <c r="D54" s="556" t="s">
        <v>283</v>
      </c>
      <c r="E54" s="262" t="s">
        <v>35</v>
      </c>
      <c r="F54" s="224" t="s">
        <v>1638</v>
      </c>
      <c r="G54" s="224"/>
      <c r="H54" s="224"/>
      <c r="I54" s="369"/>
      <c r="J54" s="218"/>
      <c r="K54" s="369">
        <f t="shared" si="0"/>
        <v>0</v>
      </c>
      <c r="L54" s="587">
        <f t="shared" si="1"/>
        <v>0</v>
      </c>
      <c r="M54" s="588">
        <v>15</v>
      </c>
      <c r="N54" s="589">
        <f t="shared" si="2"/>
        <v>0</v>
      </c>
      <c r="O54" s="264"/>
      <c r="P54" s="115"/>
      <c r="Q54" s="75"/>
      <c r="R54" s="75"/>
      <c r="S54" s="75"/>
      <c r="T54" s="75"/>
      <c r="U54" s="75"/>
    </row>
    <row r="55" spans="1:21" ht="15.75">
      <c r="A55" s="562" t="s">
        <v>419</v>
      </c>
      <c r="B55" s="524" t="s">
        <v>1526</v>
      </c>
      <c r="C55" s="221"/>
      <c r="D55" s="556" t="s">
        <v>836</v>
      </c>
      <c r="E55" s="262" t="s">
        <v>35</v>
      </c>
      <c r="F55" s="224" t="s">
        <v>1187</v>
      </c>
      <c r="G55" s="224"/>
      <c r="H55" s="224"/>
      <c r="I55" s="369"/>
      <c r="J55" s="218"/>
      <c r="K55" s="369">
        <f t="shared" si="0"/>
        <v>0</v>
      </c>
      <c r="L55" s="587">
        <f t="shared" si="1"/>
        <v>0</v>
      </c>
      <c r="M55" s="588">
        <v>4</v>
      </c>
      <c r="N55" s="589">
        <f t="shared" si="2"/>
        <v>0</v>
      </c>
      <c r="O55" s="264"/>
      <c r="P55" s="115"/>
      <c r="Q55" s="75"/>
      <c r="R55" s="75"/>
      <c r="S55" s="75"/>
      <c r="T55" s="75"/>
      <c r="U55" s="75"/>
    </row>
    <row r="56" spans="1:21" ht="15.75">
      <c r="A56" s="562" t="s">
        <v>420</v>
      </c>
      <c r="B56" s="524" t="s">
        <v>1523</v>
      </c>
      <c r="C56" s="221"/>
      <c r="D56" s="556" t="s">
        <v>285</v>
      </c>
      <c r="E56" s="262" t="s">
        <v>45</v>
      </c>
      <c r="F56" s="224" t="s">
        <v>286</v>
      </c>
      <c r="G56" s="224"/>
      <c r="H56" s="224"/>
      <c r="I56" s="369"/>
      <c r="J56" s="218"/>
      <c r="K56" s="369">
        <f t="shared" si="0"/>
        <v>0</v>
      </c>
      <c r="L56" s="587">
        <f t="shared" si="1"/>
        <v>0</v>
      </c>
      <c r="M56" s="588">
        <v>110</v>
      </c>
      <c r="N56" s="589">
        <f t="shared" si="2"/>
        <v>0</v>
      </c>
      <c r="O56" s="264"/>
      <c r="P56" s="115"/>
      <c r="Q56" s="75"/>
      <c r="R56" s="75"/>
      <c r="S56" s="75"/>
      <c r="T56" s="75"/>
      <c r="U56" s="75"/>
    </row>
    <row r="57" spans="1:21" ht="15.75">
      <c r="A57" s="562" t="s">
        <v>421</v>
      </c>
      <c r="B57" s="524" t="s">
        <v>1524</v>
      </c>
      <c r="C57" s="221"/>
      <c r="D57" s="556" t="s">
        <v>287</v>
      </c>
      <c r="E57" s="262" t="s">
        <v>45</v>
      </c>
      <c r="F57" s="224" t="s">
        <v>286</v>
      </c>
      <c r="G57" s="224"/>
      <c r="H57" s="224"/>
      <c r="I57" s="369"/>
      <c r="J57" s="218"/>
      <c r="K57" s="369">
        <f t="shared" si="0"/>
        <v>0</v>
      </c>
      <c r="L57" s="587">
        <f t="shared" si="1"/>
        <v>0</v>
      </c>
      <c r="M57" s="588">
        <v>5</v>
      </c>
      <c r="N57" s="589">
        <f t="shared" si="2"/>
        <v>0</v>
      </c>
      <c r="O57" s="264"/>
      <c r="P57" s="115"/>
      <c r="Q57" s="75"/>
      <c r="R57" s="75"/>
      <c r="S57" s="75"/>
      <c r="T57" s="75"/>
      <c r="U57" s="75"/>
    </row>
    <row r="58" spans="1:21" ht="15.75">
      <c r="A58" s="562" t="s">
        <v>459</v>
      </c>
      <c r="B58" s="524" t="s">
        <v>1525</v>
      </c>
      <c r="C58" s="221"/>
      <c r="D58" s="556" t="s">
        <v>288</v>
      </c>
      <c r="E58" s="262" t="s">
        <v>45</v>
      </c>
      <c r="F58" s="224" t="s">
        <v>289</v>
      </c>
      <c r="G58" s="224"/>
      <c r="H58" s="224"/>
      <c r="I58" s="369"/>
      <c r="J58" s="218"/>
      <c r="K58" s="369">
        <f t="shared" si="0"/>
        <v>0</v>
      </c>
      <c r="L58" s="587">
        <f t="shared" si="1"/>
        <v>0</v>
      </c>
      <c r="M58" s="588">
        <v>2</v>
      </c>
      <c r="N58" s="589">
        <f t="shared" si="2"/>
        <v>0</v>
      </c>
      <c r="O58" s="264"/>
      <c r="P58" s="115"/>
      <c r="Q58" s="75"/>
      <c r="R58" s="75"/>
      <c r="S58" s="75"/>
      <c r="T58" s="75"/>
      <c r="U58" s="75"/>
    </row>
    <row r="59" spans="1:21" ht="15.75">
      <c r="A59" s="562" t="s">
        <v>460</v>
      </c>
      <c r="B59" s="524" t="s">
        <v>1527</v>
      </c>
      <c r="C59" s="221"/>
      <c r="D59" s="556" t="s">
        <v>290</v>
      </c>
      <c r="E59" s="262" t="s">
        <v>35</v>
      </c>
      <c r="F59" s="224" t="s">
        <v>1639</v>
      </c>
      <c r="G59" s="224"/>
      <c r="H59" s="224"/>
      <c r="I59" s="369"/>
      <c r="J59" s="218"/>
      <c r="K59" s="369">
        <f t="shared" si="0"/>
        <v>0</v>
      </c>
      <c r="L59" s="587">
        <f t="shared" si="1"/>
        <v>0</v>
      </c>
      <c r="M59" s="588">
        <v>2</v>
      </c>
      <c r="N59" s="589">
        <f t="shared" si="2"/>
        <v>0</v>
      </c>
      <c r="O59" s="264"/>
      <c r="P59" s="115"/>
      <c r="Q59" s="75"/>
      <c r="R59" s="75"/>
      <c r="S59" s="75"/>
      <c r="T59" s="75"/>
      <c r="U59" s="75"/>
    </row>
    <row r="60" spans="1:21" ht="31.5">
      <c r="A60" s="562" t="s">
        <v>461</v>
      </c>
      <c r="B60" s="524" t="s">
        <v>1528</v>
      </c>
      <c r="C60" s="221"/>
      <c r="D60" s="556" t="s">
        <v>1100</v>
      </c>
      <c r="E60" s="262" t="s">
        <v>35</v>
      </c>
      <c r="F60" s="224" t="s">
        <v>151</v>
      </c>
      <c r="G60" s="224"/>
      <c r="H60" s="224"/>
      <c r="I60" s="369"/>
      <c r="J60" s="218"/>
      <c r="K60" s="369">
        <f t="shared" si="0"/>
        <v>0</v>
      </c>
      <c r="L60" s="587">
        <f t="shared" si="1"/>
        <v>0</v>
      </c>
      <c r="M60" s="588">
        <v>10</v>
      </c>
      <c r="N60" s="589">
        <f t="shared" si="2"/>
        <v>0</v>
      </c>
      <c r="O60" s="264"/>
      <c r="P60" s="115"/>
      <c r="Q60" s="75"/>
      <c r="R60" s="75"/>
      <c r="S60" s="75"/>
      <c r="T60" s="75"/>
      <c r="U60" s="75"/>
    </row>
    <row r="61" spans="1:21" ht="15.75">
      <c r="A61" s="562" t="s">
        <v>462</v>
      </c>
      <c r="B61" s="524" t="s">
        <v>1529</v>
      </c>
      <c r="C61" s="221"/>
      <c r="D61" s="556" t="s">
        <v>292</v>
      </c>
      <c r="E61" s="262" t="s">
        <v>35</v>
      </c>
      <c r="F61" s="224" t="s">
        <v>153</v>
      </c>
      <c r="G61" s="224"/>
      <c r="H61" s="224"/>
      <c r="I61" s="369"/>
      <c r="J61" s="218"/>
      <c r="K61" s="369">
        <f t="shared" si="0"/>
        <v>0</v>
      </c>
      <c r="L61" s="587">
        <f t="shared" si="1"/>
        <v>0</v>
      </c>
      <c r="M61" s="588">
        <v>60</v>
      </c>
      <c r="N61" s="589">
        <f t="shared" si="2"/>
        <v>0</v>
      </c>
      <c r="O61" s="264"/>
      <c r="P61" s="115"/>
      <c r="Q61" s="75"/>
      <c r="R61" s="75"/>
      <c r="S61" s="75"/>
      <c r="T61" s="75"/>
      <c r="U61" s="75"/>
    </row>
    <row r="62" spans="1:21" ht="15.75">
      <c r="A62" s="562" t="s">
        <v>463</v>
      </c>
      <c r="B62" s="524" t="s">
        <v>1530</v>
      </c>
      <c r="C62" s="221"/>
      <c r="D62" s="556" t="s">
        <v>293</v>
      </c>
      <c r="E62" s="262" t="s">
        <v>35</v>
      </c>
      <c r="F62" s="224" t="s">
        <v>153</v>
      </c>
      <c r="G62" s="224"/>
      <c r="H62" s="224"/>
      <c r="I62" s="369"/>
      <c r="J62" s="218"/>
      <c r="K62" s="369">
        <f t="shared" si="0"/>
        <v>0</v>
      </c>
      <c r="L62" s="587">
        <f t="shared" si="1"/>
        <v>0</v>
      </c>
      <c r="M62" s="588">
        <v>50</v>
      </c>
      <c r="N62" s="589">
        <f t="shared" si="2"/>
        <v>0</v>
      </c>
      <c r="O62" s="264"/>
      <c r="P62" s="115"/>
      <c r="Q62" s="75"/>
      <c r="R62" s="75"/>
      <c r="S62" s="75"/>
      <c r="T62" s="75"/>
      <c r="U62" s="75"/>
    </row>
    <row r="63" spans="1:21" ht="15.75">
      <c r="A63" s="562" t="s">
        <v>464</v>
      </c>
      <c r="B63" s="524" t="s">
        <v>1531</v>
      </c>
      <c r="C63" s="221"/>
      <c r="D63" s="556" t="s">
        <v>784</v>
      </c>
      <c r="E63" s="262" t="s">
        <v>35</v>
      </c>
      <c r="F63" s="224" t="s">
        <v>1640</v>
      </c>
      <c r="G63" s="224"/>
      <c r="H63" s="224"/>
      <c r="I63" s="369"/>
      <c r="J63" s="218"/>
      <c r="K63" s="369">
        <f t="shared" si="0"/>
        <v>0</v>
      </c>
      <c r="L63" s="587">
        <f t="shared" si="1"/>
        <v>0</v>
      </c>
      <c r="M63" s="588">
        <v>15</v>
      </c>
      <c r="N63" s="589">
        <f t="shared" si="2"/>
        <v>0</v>
      </c>
      <c r="O63" s="264"/>
      <c r="P63" s="115"/>
      <c r="Q63" s="75"/>
      <c r="R63" s="75"/>
      <c r="S63" s="75"/>
      <c r="T63" s="75"/>
      <c r="U63" s="75"/>
    </row>
    <row r="64" spans="1:21" ht="15.75">
      <c r="A64" s="562" t="s">
        <v>465</v>
      </c>
      <c r="B64" s="524" t="s">
        <v>1532</v>
      </c>
      <c r="C64" s="221"/>
      <c r="D64" s="556" t="s">
        <v>294</v>
      </c>
      <c r="E64" s="262" t="s">
        <v>35</v>
      </c>
      <c r="F64" s="224" t="s">
        <v>268</v>
      </c>
      <c r="G64" s="224"/>
      <c r="H64" s="224"/>
      <c r="I64" s="369"/>
      <c r="J64" s="218"/>
      <c r="K64" s="369">
        <f t="shared" si="0"/>
        <v>0</v>
      </c>
      <c r="L64" s="587">
        <f t="shared" si="1"/>
        <v>0</v>
      </c>
      <c r="M64" s="588">
        <v>15</v>
      </c>
      <c r="N64" s="589">
        <f t="shared" si="2"/>
        <v>0</v>
      </c>
      <c r="O64" s="264"/>
      <c r="P64" s="115"/>
      <c r="Q64" s="75"/>
      <c r="R64" s="75"/>
      <c r="S64" s="75"/>
      <c r="T64" s="75"/>
      <c r="U64" s="75"/>
    </row>
    <row r="65" spans="1:21" ht="15.75">
      <c r="A65" s="562" t="s">
        <v>466</v>
      </c>
      <c r="B65" s="524" t="s">
        <v>1533</v>
      </c>
      <c r="C65" s="221"/>
      <c r="D65" s="556" t="s">
        <v>295</v>
      </c>
      <c r="E65" s="262" t="s">
        <v>35</v>
      </c>
      <c r="F65" s="224" t="s">
        <v>268</v>
      </c>
      <c r="G65" s="224"/>
      <c r="H65" s="224"/>
      <c r="I65" s="369"/>
      <c r="J65" s="218"/>
      <c r="K65" s="369">
        <f t="shared" si="0"/>
        <v>0</v>
      </c>
      <c r="L65" s="587">
        <f t="shared" si="1"/>
        <v>0</v>
      </c>
      <c r="M65" s="588">
        <v>1</v>
      </c>
      <c r="N65" s="589">
        <f t="shared" si="2"/>
        <v>0</v>
      </c>
      <c r="O65" s="264"/>
      <c r="P65" s="115"/>
      <c r="Q65" s="75"/>
      <c r="R65" s="75"/>
      <c r="S65" s="75"/>
      <c r="T65" s="75"/>
      <c r="U65" s="75"/>
    </row>
    <row r="66" spans="1:21" ht="15.75">
      <c r="A66" s="562" t="s">
        <v>467</v>
      </c>
      <c r="B66" s="524" t="s">
        <v>1534</v>
      </c>
      <c r="C66" s="221"/>
      <c r="D66" s="556" t="s">
        <v>1171</v>
      </c>
      <c r="E66" s="262" t="s">
        <v>39</v>
      </c>
      <c r="F66" s="224" t="s">
        <v>1190</v>
      </c>
      <c r="G66" s="224"/>
      <c r="H66" s="224"/>
      <c r="I66" s="369"/>
      <c r="J66" s="218"/>
      <c r="K66" s="369">
        <f t="shared" si="0"/>
        <v>0</v>
      </c>
      <c r="L66" s="587">
        <f t="shared" si="1"/>
        <v>0</v>
      </c>
      <c r="M66" s="588">
        <v>20</v>
      </c>
      <c r="N66" s="589">
        <f t="shared" si="2"/>
        <v>0</v>
      </c>
      <c r="O66" s="264"/>
      <c r="P66" s="115"/>
      <c r="Q66" s="75"/>
      <c r="R66" s="75"/>
      <c r="S66" s="75"/>
      <c r="T66" s="75"/>
      <c r="U66" s="75"/>
    </row>
    <row r="67" spans="1:21" ht="15.75">
      <c r="A67" s="562" t="s">
        <v>469</v>
      </c>
      <c r="B67" s="524" t="s">
        <v>1535</v>
      </c>
      <c r="C67" s="221"/>
      <c r="D67" s="556" t="s">
        <v>1172</v>
      </c>
      <c r="E67" s="262" t="s">
        <v>39</v>
      </c>
      <c r="F67" s="224" t="s">
        <v>1191</v>
      </c>
      <c r="G67" s="224"/>
      <c r="H67" s="224"/>
      <c r="I67" s="369"/>
      <c r="J67" s="218"/>
      <c r="K67" s="369">
        <f t="shared" si="0"/>
        <v>0</v>
      </c>
      <c r="L67" s="587">
        <f t="shared" si="1"/>
        <v>0</v>
      </c>
      <c r="M67" s="588">
        <v>5</v>
      </c>
      <c r="N67" s="589">
        <f t="shared" si="2"/>
        <v>0</v>
      </c>
      <c r="O67" s="264"/>
      <c r="P67" s="115"/>
      <c r="Q67" s="75"/>
      <c r="R67" s="75"/>
      <c r="S67" s="75"/>
      <c r="T67" s="75"/>
      <c r="U67" s="75"/>
    </row>
    <row r="68" spans="1:21" ht="15.75">
      <c r="A68" s="562" t="s">
        <v>471</v>
      </c>
      <c r="B68" s="524" t="s">
        <v>1536</v>
      </c>
      <c r="C68" s="221"/>
      <c r="D68" s="556" t="s">
        <v>296</v>
      </c>
      <c r="E68" s="262" t="s">
        <v>35</v>
      </c>
      <c r="F68" s="224" t="s">
        <v>297</v>
      </c>
      <c r="G68" s="224"/>
      <c r="H68" s="224"/>
      <c r="I68" s="369"/>
      <c r="J68" s="218"/>
      <c r="K68" s="369">
        <f t="shared" si="0"/>
        <v>0</v>
      </c>
      <c r="L68" s="587">
        <f t="shared" si="1"/>
        <v>0</v>
      </c>
      <c r="M68" s="588">
        <v>10</v>
      </c>
      <c r="N68" s="589">
        <f t="shared" si="2"/>
        <v>0</v>
      </c>
      <c r="O68" s="264"/>
      <c r="P68" s="115"/>
      <c r="Q68" s="75"/>
      <c r="R68" s="75"/>
      <c r="S68" s="75"/>
      <c r="T68" s="75"/>
      <c r="U68" s="75"/>
    </row>
    <row r="69" spans="1:21" ht="15.75">
      <c r="A69" s="562" t="s">
        <v>473</v>
      </c>
      <c r="B69" s="524" t="s">
        <v>1537</v>
      </c>
      <c r="C69" s="221"/>
      <c r="D69" s="556" t="s">
        <v>298</v>
      </c>
      <c r="E69" s="262" t="s">
        <v>35</v>
      </c>
      <c r="F69" s="224" t="s">
        <v>299</v>
      </c>
      <c r="G69" s="224"/>
      <c r="H69" s="224"/>
      <c r="I69" s="369"/>
      <c r="J69" s="218"/>
      <c r="K69" s="369">
        <f t="shared" si="0"/>
        <v>0</v>
      </c>
      <c r="L69" s="587">
        <f t="shared" si="1"/>
        <v>0</v>
      </c>
      <c r="M69" s="588">
        <v>15</v>
      </c>
      <c r="N69" s="589">
        <f t="shared" si="2"/>
        <v>0</v>
      </c>
      <c r="O69" s="264"/>
      <c r="P69" s="115"/>
      <c r="Q69" s="75"/>
      <c r="R69" s="75"/>
      <c r="S69" s="75"/>
      <c r="T69" s="75"/>
      <c r="U69" s="75"/>
    </row>
    <row r="70" spans="1:21" ht="15.75">
      <c r="A70" s="562" t="s">
        <v>475</v>
      </c>
      <c r="B70" s="524" t="s">
        <v>1538</v>
      </c>
      <c r="C70" s="221"/>
      <c r="D70" s="556" t="s">
        <v>1173</v>
      </c>
      <c r="E70" s="262" t="s">
        <v>35</v>
      </c>
      <c r="F70" s="224" t="s">
        <v>299</v>
      </c>
      <c r="G70" s="224"/>
      <c r="H70" s="224"/>
      <c r="I70" s="369"/>
      <c r="J70" s="218"/>
      <c r="K70" s="369">
        <f t="shared" si="0"/>
        <v>0</v>
      </c>
      <c r="L70" s="587">
        <f t="shared" si="1"/>
        <v>0</v>
      </c>
      <c r="M70" s="588">
        <v>35</v>
      </c>
      <c r="N70" s="589">
        <f t="shared" si="2"/>
        <v>0</v>
      </c>
      <c r="O70" s="264"/>
      <c r="P70" s="115"/>
      <c r="Q70" s="75"/>
      <c r="R70" s="75"/>
      <c r="S70" s="75"/>
      <c r="T70" s="75"/>
      <c r="U70" s="75"/>
    </row>
    <row r="71" spans="1:21" ht="15.75">
      <c r="A71" s="562" t="s">
        <v>477</v>
      </c>
      <c r="B71" s="524" t="s">
        <v>1539</v>
      </c>
      <c r="C71" s="221"/>
      <c r="D71" s="556" t="s">
        <v>785</v>
      </c>
      <c r="E71" s="262" t="s">
        <v>35</v>
      </c>
      <c r="F71" s="224" t="s">
        <v>282</v>
      </c>
      <c r="G71" s="224"/>
      <c r="H71" s="224"/>
      <c r="I71" s="369"/>
      <c r="J71" s="218"/>
      <c r="K71" s="369">
        <f t="shared" si="0"/>
        <v>0</v>
      </c>
      <c r="L71" s="587">
        <f t="shared" si="1"/>
        <v>0</v>
      </c>
      <c r="M71" s="588">
        <v>15</v>
      </c>
      <c r="N71" s="589">
        <f t="shared" si="2"/>
        <v>0</v>
      </c>
      <c r="O71" s="264"/>
      <c r="P71" s="115"/>
      <c r="Q71" s="75"/>
      <c r="R71" s="75"/>
      <c r="S71" s="75"/>
      <c r="T71" s="75"/>
      <c r="U71" s="75"/>
    </row>
    <row r="72" spans="1:21" ht="15.75">
      <c r="A72" s="562" t="s">
        <v>479</v>
      </c>
      <c r="B72" s="524" t="s">
        <v>1540</v>
      </c>
      <c r="C72" s="221"/>
      <c r="D72" s="556" t="s">
        <v>786</v>
      </c>
      <c r="E72" s="262" t="s">
        <v>35</v>
      </c>
      <c r="F72" s="224" t="s">
        <v>1641</v>
      </c>
      <c r="G72" s="224"/>
      <c r="H72" s="224"/>
      <c r="I72" s="369"/>
      <c r="J72" s="218"/>
      <c r="K72" s="369">
        <f t="shared" si="0"/>
        <v>0</v>
      </c>
      <c r="L72" s="587">
        <f t="shared" si="1"/>
        <v>0</v>
      </c>
      <c r="M72" s="588">
        <v>5</v>
      </c>
      <c r="N72" s="589">
        <f t="shared" si="2"/>
        <v>0</v>
      </c>
      <c r="O72" s="264"/>
      <c r="P72" s="115"/>
      <c r="Q72" s="75"/>
      <c r="R72" s="75"/>
      <c r="S72" s="75"/>
      <c r="T72" s="75"/>
      <c r="U72" s="75"/>
    </row>
    <row r="73" spans="1:21" ht="15.75">
      <c r="A73" s="562" t="s">
        <v>481</v>
      </c>
      <c r="B73" s="524" t="s">
        <v>1541</v>
      </c>
      <c r="C73" s="221"/>
      <c r="D73" s="556" t="s">
        <v>787</v>
      </c>
      <c r="E73" s="262" t="s">
        <v>35</v>
      </c>
      <c r="F73" s="224" t="s">
        <v>300</v>
      </c>
      <c r="G73" s="224"/>
      <c r="H73" s="224"/>
      <c r="I73" s="369"/>
      <c r="J73" s="218"/>
      <c r="K73" s="369">
        <f t="shared" si="0"/>
        <v>0</v>
      </c>
      <c r="L73" s="587">
        <f t="shared" si="1"/>
        <v>0</v>
      </c>
      <c r="M73" s="588">
        <v>30</v>
      </c>
      <c r="N73" s="589">
        <f t="shared" si="2"/>
        <v>0</v>
      </c>
      <c r="O73" s="264"/>
      <c r="P73" s="115"/>
      <c r="Q73" s="75"/>
      <c r="R73" s="75"/>
      <c r="S73" s="75"/>
      <c r="T73" s="75"/>
      <c r="U73" s="75"/>
    </row>
    <row r="74" spans="1:21" ht="15.75">
      <c r="A74" s="562" t="s">
        <v>483</v>
      </c>
      <c r="B74" s="524" t="s">
        <v>1542</v>
      </c>
      <c r="C74" s="221"/>
      <c r="D74" s="556" t="s">
        <v>1101</v>
      </c>
      <c r="E74" s="262" t="s">
        <v>35</v>
      </c>
      <c r="F74" s="224" t="s">
        <v>788</v>
      </c>
      <c r="G74" s="224"/>
      <c r="H74" s="224"/>
      <c r="I74" s="369"/>
      <c r="J74" s="218"/>
      <c r="K74" s="369">
        <f t="shared" si="0"/>
        <v>0</v>
      </c>
      <c r="L74" s="587">
        <f t="shared" si="1"/>
        <v>0</v>
      </c>
      <c r="M74" s="588">
        <v>2</v>
      </c>
      <c r="N74" s="589">
        <f t="shared" si="2"/>
        <v>0</v>
      </c>
      <c r="O74" s="264"/>
      <c r="P74" s="115"/>
      <c r="Q74" s="75"/>
      <c r="R74" s="75"/>
      <c r="S74" s="75"/>
      <c r="T74" s="75"/>
      <c r="U74" s="75"/>
    </row>
    <row r="75" spans="1:21" ht="15.75">
      <c r="A75" s="562" t="s">
        <v>485</v>
      </c>
      <c r="B75" s="524" t="s">
        <v>1543</v>
      </c>
      <c r="C75" s="221"/>
      <c r="D75" s="556" t="s">
        <v>301</v>
      </c>
      <c r="E75" s="262" t="s">
        <v>35</v>
      </c>
      <c r="F75" s="224" t="s">
        <v>1188</v>
      </c>
      <c r="G75" s="224"/>
      <c r="H75" s="224"/>
      <c r="I75" s="369"/>
      <c r="J75" s="218"/>
      <c r="K75" s="369">
        <f t="shared" si="0"/>
        <v>0</v>
      </c>
      <c r="L75" s="587">
        <f t="shared" si="1"/>
        <v>0</v>
      </c>
      <c r="M75" s="588">
        <v>5</v>
      </c>
      <c r="N75" s="589">
        <f t="shared" si="2"/>
        <v>0</v>
      </c>
      <c r="O75" s="264"/>
      <c r="P75" s="115"/>
      <c r="Q75" s="75"/>
      <c r="R75" s="75"/>
      <c r="S75" s="75"/>
      <c r="T75" s="75"/>
      <c r="U75" s="75"/>
    </row>
    <row r="76" spans="1:21" ht="15.75">
      <c r="A76" s="562" t="s">
        <v>487</v>
      </c>
      <c r="B76" s="524" t="s">
        <v>1544</v>
      </c>
      <c r="C76" s="221"/>
      <c r="D76" s="556" t="s">
        <v>302</v>
      </c>
      <c r="E76" s="262" t="s">
        <v>35</v>
      </c>
      <c r="F76" s="224" t="s">
        <v>1188</v>
      </c>
      <c r="G76" s="224"/>
      <c r="H76" s="224"/>
      <c r="I76" s="369"/>
      <c r="J76" s="218"/>
      <c r="K76" s="369">
        <f t="shared" si="0"/>
        <v>0</v>
      </c>
      <c r="L76" s="587">
        <f t="shared" si="1"/>
        <v>0</v>
      </c>
      <c r="M76" s="588">
        <v>10</v>
      </c>
      <c r="N76" s="589">
        <f t="shared" si="2"/>
        <v>0</v>
      </c>
      <c r="O76" s="264"/>
      <c r="P76" s="115"/>
      <c r="Q76" s="75"/>
      <c r="R76" s="75"/>
      <c r="S76" s="75"/>
      <c r="T76" s="75"/>
      <c r="U76" s="75"/>
    </row>
    <row r="77" spans="1:21" ht="15.75">
      <c r="A77" s="562" t="s">
        <v>812</v>
      </c>
      <c r="B77" s="524" t="s">
        <v>1545</v>
      </c>
      <c r="C77" s="221"/>
      <c r="D77" s="556" t="s">
        <v>1642</v>
      </c>
      <c r="E77" s="262" t="s">
        <v>35</v>
      </c>
      <c r="F77" s="224" t="s">
        <v>1188</v>
      </c>
      <c r="G77" s="224"/>
      <c r="H77" s="224"/>
      <c r="I77" s="369"/>
      <c r="J77" s="218"/>
      <c r="K77" s="369">
        <f t="shared" si="0"/>
        <v>0</v>
      </c>
      <c r="L77" s="587">
        <f t="shared" si="1"/>
        <v>0</v>
      </c>
      <c r="M77" s="588">
        <v>2</v>
      </c>
      <c r="N77" s="589">
        <f t="shared" si="2"/>
        <v>0</v>
      </c>
      <c r="O77" s="264"/>
      <c r="P77" s="115"/>
      <c r="Q77" s="75"/>
      <c r="R77" s="75"/>
      <c r="S77" s="75"/>
      <c r="T77" s="75"/>
      <c r="U77" s="75"/>
    </row>
    <row r="78" spans="1:21" ht="15.75">
      <c r="A78" s="562" t="s">
        <v>813</v>
      </c>
      <c r="B78" s="524" t="s">
        <v>1546</v>
      </c>
      <c r="C78" s="221"/>
      <c r="D78" s="556" t="s">
        <v>303</v>
      </c>
      <c r="E78" s="262" t="s">
        <v>35</v>
      </c>
      <c r="F78" s="224" t="s">
        <v>453</v>
      </c>
      <c r="G78" s="224"/>
      <c r="H78" s="224"/>
      <c r="I78" s="369"/>
      <c r="J78" s="218"/>
      <c r="K78" s="369">
        <f t="shared" si="0"/>
        <v>0</v>
      </c>
      <c r="L78" s="587">
        <f t="shared" si="1"/>
        <v>0</v>
      </c>
      <c r="M78" s="588">
        <v>5</v>
      </c>
      <c r="N78" s="589">
        <f t="shared" si="2"/>
        <v>0</v>
      </c>
      <c r="O78" s="264"/>
      <c r="P78" s="115"/>
      <c r="Q78" s="75"/>
      <c r="R78" s="75"/>
      <c r="S78" s="75"/>
      <c r="T78" s="75"/>
      <c r="U78" s="75"/>
    </row>
    <row r="79" spans="1:21" ht="15.75">
      <c r="A79" s="562" t="s">
        <v>814</v>
      </c>
      <c r="B79" s="524" t="s">
        <v>1547</v>
      </c>
      <c r="C79" s="221"/>
      <c r="D79" s="556" t="s">
        <v>789</v>
      </c>
      <c r="E79" s="262" t="s">
        <v>35</v>
      </c>
      <c r="F79" s="224" t="s">
        <v>790</v>
      </c>
      <c r="G79" s="224"/>
      <c r="H79" s="224"/>
      <c r="I79" s="369"/>
      <c r="J79" s="218"/>
      <c r="K79" s="369">
        <f t="shared" si="0"/>
        <v>0</v>
      </c>
      <c r="L79" s="587">
        <f t="shared" si="1"/>
        <v>0</v>
      </c>
      <c r="M79" s="588">
        <v>5</v>
      </c>
      <c r="N79" s="589">
        <f t="shared" si="2"/>
        <v>0</v>
      </c>
      <c r="O79" s="264"/>
      <c r="P79" s="115"/>
      <c r="Q79" s="75"/>
      <c r="R79" s="75"/>
      <c r="S79" s="75"/>
      <c r="T79" s="75"/>
      <c r="U79" s="75"/>
    </row>
    <row r="80" spans="1:21" ht="15.75">
      <c r="A80" s="562" t="s">
        <v>815</v>
      </c>
      <c r="B80" s="524" t="s">
        <v>1548</v>
      </c>
      <c r="C80" s="221"/>
      <c r="D80" s="556" t="s">
        <v>791</v>
      </c>
      <c r="E80" s="262" t="s">
        <v>45</v>
      </c>
      <c r="F80" s="271" t="s">
        <v>793</v>
      </c>
      <c r="G80" s="271"/>
      <c r="H80" s="271"/>
      <c r="I80" s="369"/>
      <c r="J80" s="218"/>
      <c r="K80" s="369">
        <f t="shared" si="0"/>
        <v>0</v>
      </c>
      <c r="L80" s="587">
        <f t="shared" si="1"/>
        <v>0</v>
      </c>
      <c r="M80" s="588">
        <v>170</v>
      </c>
      <c r="N80" s="589">
        <f t="shared" si="2"/>
        <v>0</v>
      </c>
      <c r="O80" s="264"/>
      <c r="P80" s="115"/>
      <c r="Q80" s="75"/>
      <c r="R80" s="75"/>
      <c r="S80" s="75"/>
      <c r="T80" s="75"/>
      <c r="U80" s="75"/>
    </row>
    <row r="81" spans="1:21" ht="15.75">
      <c r="A81" s="562" t="s">
        <v>860</v>
      </c>
      <c r="B81" s="524" t="s">
        <v>1549</v>
      </c>
      <c r="C81" s="221"/>
      <c r="D81" s="556" t="s">
        <v>792</v>
      </c>
      <c r="E81" s="262" t="s">
        <v>45</v>
      </c>
      <c r="F81" s="271" t="s">
        <v>794</v>
      </c>
      <c r="G81" s="271"/>
      <c r="H81" s="271"/>
      <c r="I81" s="369"/>
      <c r="J81" s="218"/>
      <c r="K81" s="369">
        <f t="shared" si="0"/>
        <v>0</v>
      </c>
      <c r="L81" s="587">
        <f t="shared" si="1"/>
        <v>0</v>
      </c>
      <c r="M81" s="588">
        <v>170</v>
      </c>
      <c r="N81" s="589">
        <f t="shared" si="2"/>
        <v>0</v>
      </c>
      <c r="O81" s="264"/>
      <c r="P81" s="115"/>
      <c r="Q81" s="75"/>
      <c r="R81" s="75"/>
      <c r="S81" s="75"/>
      <c r="T81" s="75"/>
      <c r="U81" s="75"/>
    </row>
    <row r="82" spans="1:21" ht="15.75">
      <c r="A82" s="562" t="s">
        <v>861</v>
      </c>
      <c r="B82" s="524" t="s">
        <v>1550</v>
      </c>
      <c r="C82" s="221"/>
      <c r="D82" s="556" t="s">
        <v>795</v>
      </c>
      <c r="E82" s="262" t="s">
        <v>45</v>
      </c>
      <c r="F82" s="271" t="s">
        <v>796</v>
      </c>
      <c r="G82" s="271"/>
      <c r="H82" s="271"/>
      <c r="I82" s="369"/>
      <c r="J82" s="218"/>
      <c r="K82" s="369">
        <f t="shared" si="0"/>
        <v>0</v>
      </c>
      <c r="L82" s="587">
        <f t="shared" si="1"/>
        <v>0</v>
      </c>
      <c r="M82" s="588">
        <v>220</v>
      </c>
      <c r="N82" s="589">
        <f t="shared" si="2"/>
        <v>0</v>
      </c>
      <c r="O82" s="264"/>
      <c r="P82" s="115"/>
      <c r="Q82" s="75"/>
      <c r="R82" s="75"/>
      <c r="S82" s="75"/>
      <c r="T82" s="75"/>
      <c r="U82" s="75"/>
    </row>
    <row r="83" spans="1:21" ht="15.75">
      <c r="A83" s="562" t="s">
        <v>862</v>
      </c>
      <c r="B83" s="524" t="s">
        <v>1551</v>
      </c>
      <c r="C83" s="221"/>
      <c r="D83" s="556" t="s">
        <v>852</v>
      </c>
      <c r="E83" s="262" t="s">
        <v>45</v>
      </c>
      <c r="F83" s="271" t="s">
        <v>796</v>
      </c>
      <c r="G83" s="271"/>
      <c r="H83" s="271"/>
      <c r="I83" s="369"/>
      <c r="J83" s="218"/>
      <c r="K83" s="369">
        <f t="shared" si="0"/>
        <v>0</v>
      </c>
      <c r="L83" s="587">
        <f t="shared" si="1"/>
        <v>0</v>
      </c>
      <c r="M83" s="588">
        <v>100</v>
      </c>
      <c r="N83" s="589">
        <f t="shared" si="2"/>
        <v>0</v>
      </c>
      <c r="O83" s="264"/>
      <c r="P83" s="115"/>
      <c r="Q83" s="75"/>
      <c r="R83" s="75"/>
      <c r="S83" s="75"/>
      <c r="T83" s="75"/>
      <c r="U83" s="75"/>
    </row>
    <row r="84" spans="1:21" ht="31.5">
      <c r="A84" s="562" t="s">
        <v>863</v>
      </c>
      <c r="B84" s="524" t="s">
        <v>1552</v>
      </c>
      <c r="C84" s="221"/>
      <c r="D84" s="556" t="s">
        <v>797</v>
      </c>
      <c r="E84" s="262" t="s">
        <v>45</v>
      </c>
      <c r="F84" s="271" t="s">
        <v>796</v>
      </c>
      <c r="G84" s="271"/>
      <c r="H84" s="271"/>
      <c r="I84" s="369"/>
      <c r="J84" s="218"/>
      <c r="K84" s="369">
        <f t="shared" si="0"/>
        <v>0</v>
      </c>
      <c r="L84" s="587">
        <f t="shared" si="1"/>
        <v>0</v>
      </c>
      <c r="M84" s="588">
        <v>80</v>
      </c>
      <c r="N84" s="589">
        <f t="shared" si="2"/>
        <v>0</v>
      </c>
      <c r="O84" s="264"/>
      <c r="P84" s="115"/>
      <c r="Q84" s="75"/>
      <c r="R84" s="75"/>
      <c r="S84" s="75"/>
      <c r="T84" s="75"/>
      <c r="U84" s="75"/>
    </row>
    <row r="85" spans="1:21" ht="15.75">
      <c r="A85" s="562" t="s">
        <v>864</v>
      </c>
      <c r="B85" s="524" t="s">
        <v>1553</v>
      </c>
      <c r="C85" s="221"/>
      <c r="D85" s="556" t="s">
        <v>798</v>
      </c>
      <c r="E85" s="262" t="s">
        <v>45</v>
      </c>
      <c r="F85" s="271" t="s">
        <v>796</v>
      </c>
      <c r="G85" s="271"/>
      <c r="H85" s="271"/>
      <c r="I85" s="369"/>
      <c r="J85" s="218"/>
      <c r="K85" s="369">
        <f t="shared" si="0"/>
        <v>0</v>
      </c>
      <c r="L85" s="587">
        <f t="shared" si="1"/>
        <v>0</v>
      </c>
      <c r="M85" s="588">
        <v>5</v>
      </c>
      <c r="N85" s="589">
        <f t="shared" si="2"/>
        <v>0</v>
      </c>
      <c r="O85" s="264"/>
      <c r="P85" s="115"/>
      <c r="Q85" s="75"/>
      <c r="R85" s="75"/>
      <c r="S85" s="75"/>
      <c r="T85" s="75"/>
      <c r="U85" s="75"/>
    </row>
    <row r="86" spans="1:21" ht="15.75">
      <c r="A86" s="562" t="s">
        <v>865</v>
      </c>
      <c r="B86" s="524" t="s">
        <v>1554</v>
      </c>
      <c r="C86" s="221"/>
      <c r="D86" s="556" t="s">
        <v>304</v>
      </c>
      <c r="E86" s="262" t="s">
        <v>45</v>
      </c>
      <c r="F86" s="224" t="s">
        <v>796</v>
      </c>
      <c r="G86" s="224"/>
      <c r="H86" s="224"/>
      <c r="I86" s="369"/>
      <c r="J86" s="218"/>
      <c r="K86" s="369">
        <f t="shared" si="0"/>
        <v>0</v>
      </c>
      <c r="L86" s="587">
        <f t="shared" si="1"/>
        <v>0</v>
      </c>
      <c r="M86" s="588">
        <v>10</v>
      </c>
      <c r="N86" s="589">
        <f t="shared" si="2"/>
        <v>0</v>
      </c>
      <c r="O86" s="264"/>
      <c r="P86" s="115"/>
      <c r="Q86" s="75"/>
      <c r="R86" s="75"/>
      <c r="S86" s="75"/>
      <c r="T86" s="75"/>
      <c r="U86" s="75"/>
    </row>
    <row r="87" spans="1:21" ht="15.75">
      <c r="A87" s="562" t="s">
        <v>866</v>
      </c>
      <c r="B87" s="524" t="s">
        <v>1555</v>
      </c>
      <c r="C87" s="221"/>
      <c r="D87" s="556" t="s">
        <v>305</v>
      </c>
      <c r="E87" s="262" t="s">
        <v>35</v>
      </c>
      <c r="F87" s="224" t="s">
        <v>306</v>
      </c>
      <c r="G87" s="224"/>
      <c r="H87" s="224"/>
      <c r="I87" s="369"/>
      <c r="J87" s="218"/>
      <c r="K87" s="369">
        <f t="shared" si="0"/>
        <v>0</v>
      </c>
      <c r="L87" s="587">
        <f t="shared" si="1"/>
        <v>0</v>
      </c>
      <c r="M87" s="588">
        <v>10</v>
      </c>
      <c r="N87" s="589">
        <f t="shared" si="2"/>
        <v>0</v>
      </c>
      <c r="O87" s="264"/>
      <c r="P87" s="115"/>
      <c r="Q87" s="75"/>
      <c r="R87" s="75"/>
      <c r="S87" s="75"/>
      <c r="T87" s="75"/>
      <c r="U87" s="75"/>
    </row>
    <row r="88" spans="1:21" ht="15.75">
      <c r="A88" s="562" t="s">
        <v>867</v>
      </c>
      <c r="B88" s="524" t="s">
        <v>1556</v>
      </c>
      <c r="C88" s="221"/>
      <c r="D88" s="556" t="s">
        <v>307</v>
      </c>
      <c r="E88" s="262" t="s">
        <v>35</v>
      </c>
      <c r="F88" s="224" t="s">
        <v>268</v>
      </c>
      <c r="G88" s="224"/>
      <c r="H88" s="224"/>
      <c r="I88" s="369"/>
      <c r="J88" s="218"/>
      <c r="K88" s="369">
        <f t="shared" si="0"/>
        <v>0</v>
      </c>
      <c r="L88" s="587">
        <f t="shared" si="1"/>
        <v>0</v>
      </c>
      <c r="M88" s="588">
        <v>2</v>
      </c>
      <c r="N88" s="589">
        <f t="shared" si="2"/>
        <v>0</v>
      </c>
      <c r="O88" s="264"/>
      <c r="P88" s="115"/>
      <c r="Q88" s="75"/>
      <c r="R88" s="75"/>
      <c r="S88" s="75"/>
      <c r="T88" s="75"/>
      <c r="U88" s="75"/>
    </row>
    <row r="89" spans="1:21" ht="15.75">
      <c r="A89" s="562" t="s">
        <v>65</v>
      </c>
      <c r="B89" s="524" t="s">
        <v>1557</v>
      </c>
      <c r="C89" s="221"/>
      <c r="D89" s="556" t="s">
        <v>308</v>
      </c>
      <c r="E89" s="262" t="s">
        <v>35</v>
      </c>
      <c r="F89" s="224" t="s">
        <v>1189</v>
      </c>
      <c r="G89" s="224"/>
      <c r="H89" s="224"/>
      <c r="I89" s="369"/>
      <c r="J89" s="218"/>
      <c r="K89" s="369">
        <f t="shared" ref="K89:K147" si="3">I89*J89/100</f>
        <v>0</v>
      </c>
      <c r="L89" s="587">
        <f t="shared" ref="L89:L147" si="4">I89+K89</f>
        <v>0</v>
      </c>
      <c r="M89" s="588">
        <v>5</v>
      </c>
      <c r="N89" s="589">
        <f t="shared" ref="N89:N147" si="5">L89*M89</f>
        <v>0</v>
      </c>
      <c r="O89" s="264"/>
      <c r="P89" s="115"/>
      <c r="Q89" s="75"/>
      <c r="R89" s="75"/>
      <c r="S89" s="75"/>
      <c r="T89" s="75"/>
      <c r="U89" s="75"/>
    </row>
    <row r="90" spans="1:21" ht="15.75">
      <c r="A90" s="562" t="s">
        <v>67</v>
      </c>
      <c r="B90" s="524" t="s">
        <v>1558</v>
      </c>
      <c r="C90" s="221"/>
      <c r="D90" s="556" t="s">
        <v>309</v>
      </c>
      <c r="E90" s="262" t="s">
        <v>35</v>
      </c>
      <c r="F90" s="224" t="s">
        <v>153</v>
      </c>
      <c r="G90" s="224"/>
      <c r="H90" s="224"/>
      <c r="I90" s="369"/>
      <c r="J90" s="218"/>
      <c r="K90" s="369">
        <f t="shared" si="3"/>
        <v>0</v>
      </c>
      <c r="L90" s="587">
        <f t="shared" si="4"/>
        <v>0</v>
      </c>
      <c r="M90" s="588">
        <v>2</v>
      </c>
      <c r="N90" s="589">
        <f t="shared" si="5"/>
        <v>0</v>
      </c>
      <c r="O90" s="264"/>
      <c r="P90" s="115"/>
      <c r="Q90" s="75"/>
      <c r="R90" s="75"/>
      <c r="S90" s="75"/>
      <c r="T90" s="75"/>
      <c r="U90" s="75"/>
    </row>
    <row r="91" spans="1:21" ht="15.75">
      <c r="A91" s="562" t="s">
        <v>69</v>
      </c>
      <c r="B91" s="524" t="s">
        <v>1624</v>
      </c>
      <c r="C91" s="221"/>
      <c r="D91" s="556" t="s">
        <v>1623</v>
      </c>
      <c r="E91" s="262" t="s">
        <v>35</v>
      </c>
      <c r="F91" s="224" t="s">
        <v>903</v>
      </c>
      <c r="G91" s="224"/>
      <c r="H91" s="224"/>
      <c r="I91" s="369"/>
      <c r="J91" s="218"/>
      <c r="K91" s="369">
        <f t="shared" si="3"/>
        <v>0</v>
      </c>
      <c r="L91" s="587">
        <f t="shared" si="4"/>
        <v>0</v>
      </c>
      <c r="M91" s="588">
        <v>3</v>
      </c>
      <c r="N91" s="589">
        <f t="shared" si="5"/>
        <v>0</v>
      </c>
      <c r="O91" s="264"/>
      <c r="P91" s="115"/>
      <c r="Q91" s="75"/>
      <c r="R91" s="75"/>
      <c r="S91" s="75"/>
      <c r="T91" s="75"/>
      <c r="U91" s="75"/>
    </row>
    <row r="92" spans="1:21" ht="15.75">
      <c r="A92" s="562" t="s">
        <v>70</v>
      </c>
      <c r="B92" s="524" t="s">
        <v>1559</v>
      </c>
      <c r="C92" s="221"/>
      <c r="D92" s="556" t="s">
        <v>310</v>
      </c>
      <c r="E92" s="262" t="s">
        <v>35</v>
      </c>
      <c r="F92" s="224" t="s">
        <v>1643</v>
      </c>
      <c r="G92" s="224"/>
      <c r="H92" s="224"/>
      <c r="I92" s="369"/>
      <c r="J92" s="218"/>
      <c r="K92" s="369">
        <f t="shared" si="3"/>
        <v>0</v>
      </c>
      <c r="L92" s="587">
        <f t="shared" si="4"/>
        <v>0</v>
      </c>
      <c r="M92" s="588">
        <v>5</v>
      </c>
      <c r="N92" s="589">
        <f t="shared" si="5"/>
        <v>0</v>
      </c>
      <c r="O92" s="264"/>
      <c r="P92" s="115"/>
      <c r="Q92" s="75"/>
      <c r="R92" s="75"/>
      <c r="S92" s="75"/>
      <c r="T92" s="75"/>
      <c r="U92" s="75"/>
    </row>
    <row r="93" spans="1:21" ht="15.75">
      <c r="A93" s="562" t="s">
        <v>71</v>
      </c>
      <c r="B93" s="524" t="s">
        <v>1560</v>
      </c>
      <c r="C93" s="221"/>
      <c r="D93" s="556" t="s">
        <v>311</v>
      </c>
      <c r="E93" s="262" t="s">
        <v>35</v>
      </c>
      <c r="F93" s="224" t="s">
        <v>153</v>
      </c>
      <c r="G93" s="224"/>
      <c r="H93" s="224"/>
      <c r="I93" s="369"/>
      <c r="J93" s="218"/>
      <c r="K93" s="369">
        <f t="shared" si="3"/>
        <v>0</v>
      </c>
      <c r="L93" s="587">
        <f t="shared" si="4"/>
        <v>0</v>
      </c>
      <c r="M93" s="588">
        <v>2</v>
      </c>
      <c r="N93" s="589">
        <f t="shared" si="5"/>
        <v>0</v>
      </c>
      <c r="O93" s="264"/>
      <c r="P93" s="115"/>
      <c r="Q93" s="75"/>
      <c r="R93" s="75"/>
      <c r="S93" s="75"/>
      <c r="T93" s="75"/>
      <c r="U93" s="75"/>
    </row>
    <row r="94" spans="1:21" ht="15.75">
      <c r="A94" s="562" t="s">
        <v>72</v>
      </c>
      <c r="B94" s="524" t="s">
        <v>1561</v>
      </c>
      <c r="C94" s="221"/>
      <c r="D94" s="556" t="s">
        <v>312</v>
      </c>
      <c r="E94" s="262" t="s">
        <v>35</v>
      </c>
      <c r="F94" s="224" t="s">
        <v>153</v>
      </c>
      <c r="G94" s="224"/>
      <c r="H94" s="224"/>
      <c r="I94" s="369"/>
      <c r="J94" s="218"/>
      <c r="K94" s="369">
        <f t="shared" si="3"/>
        <v>0</v>
      </c>
      <c r="L94" s="587">
        <f t="shared" si="4"/>
        <v>0</v>
      </c>
      <c r="M94" s="588">
        <v>10</v>
      </c>
      <c r="N94" s="589">
        <f t="shared" si="5"/>
        <v>0</v>
      </c>
      <c r="O94" s="264"/>
      <c r="P94" s="115"/>
      <c r="Q94" s="75"/>
      <c r="R94" s="75"/>
      <c r="S94" s="75"/>
      <c r="T94" s="75"/>
      <c r="U94" s="75"/>
    </row>
    <row r="95" spans="1:21" ht="15.75">
      <c r="A95" s="562" t="s">
        <v>74</v>
      </c>
      <c r="B95" s="524" t="s">
        <v>1562</v>
      </c>
      <c r="C95" s="221"/>
      <c r="D95" s="556" t="s">
        <v>313</v>
      </c>
      <c r="E95" s="262" t="s">
        <v>35</v>
      </c>
      <c r="F95" s="224" t="s">
        <v>153</v>
      </c>
      <c r="G95" s="224"/>
      <c r="H95" s="224"/>
      <c r="I95" s="369"/>
      <c r="J95" s="218"/>
      <c r="K95" s="369">
        <f t="shared" si="3"/>
        <v>0</v>
      </c>
      <c r="L95" s="587">
        <f t="shared" si="4"/>
        <v>0</v>
      </c>
      <c r="M95" s="588">
        <v>5</v>
      </c>
      <c r="N95" s="589">
        <f t="shared" si="5"/>
        <v>0</v>
      </c>
      <c r="O95" s="264"/>
      <c r="P95" s="115"/>
      <c r="Q95" s="75"/>
      <c r="R95" s="75"/>
      <c r="S95" s="75"/>
      <c r="T95" s="75"/>
      <c r="U95" s="75"/>
    </row>
    <row r="96" spans="1:21" ht="15.75">
      <c r="A96" s="562" t="s">
        <v>76</v>
      </c>
      <c r="B96" s="524" t="s">
        <v>1563</v>
      </c>
      <c r="C96" s="221"/>
      <c r="D96" s="556" t="s">
        <v>314</v>
      </c>
      <c r="E96" s="262" t="s">
        <v>35</v>
      </c>
      <c r="F96" s="224" t="s">
        <v>324</v>
      </c>
      <c r="G96" s="224"/>
      <c r="H96" s="224"/>
      <c r="I96" s="369"/>
      <c r="J96" s="218"/>
      <c r="K96" s="369">
        <f t="shared" si="3"/>
        <v>0</v>
      </c>
      <c r="L96" s="587">
        <f t="shared" si="4"/>
        <v>0</v>
      </c>
      <c r="M96" s="588">
        <v>5</v>
      </c>
      <c r="N96" s="589">
        <f t="shared" si="5"/>
        <v>0</v>
      </c>
      <c r="O96" s="264"/>
      <c r="P96" s="115"/>
      <c r="Q96" s="75"/>
      <c r="R96" s="75"/>
      <c r="S96" s="75"/>
      <c r="T96" s="75"/>
      <c r="U96" s="75"/>
    </row>
    <row r="97" spans="1:21" ht="15.75">
      <c r="A97" s="562" t="s">
        <v>77</v>
      </c>
      <c r="B97" s="524" t="s">
        <v>1564</v>
      </c>
      <c r="C97" s="221"/>
      <c r="D97" s="556" t="s">
        <v>315</v>
      </c>
      <c r="E97" s="262" t="s">
        <v>35</v>
      </c>
      <c r="F97" s="224" t="s">
        <v>316</v>
      </c>
      <c r="G97" s="224"/>
      <c r="H97" s="224"/>
      <c r="I97" s="369"/>
      <c r="J97" s="218"/>
      <c r="K97" s="369">
        <f t="shared" si="3"/>
        <v>0</v>
      </c>
      <c r="L97" s="587">
        <f t="shared" si="4"/>
        <v>0</v>
      </c>
      <c r="M97" s="588">
        <v>1</v>
      </c>
      <c r="N97" s="589">
        <f t="shared" si="5"/>
        <v>0</v>
      </c>
      <c r="O97" s="264"/>
      <c r="P97" s="115"/>
      <c r="Q97" s="75"/>
      <c r="R97" s="75"/>
      <c r="S97" s="75"/>
      <c r="T97" s="75"/>
      <c r="U97" s="75"/>
    </row>
    <row r="98" spans="1:21" ht="15.75">
      <c r="A98" s="562" t="s">
        <v>79</v>
      </c>
      <c r="B98" s="524" t="s">
        <v>1565</v>
      </c>
      <c r="C98" s="221"/>
      <c r="D98" s="556" t="s">
        <v>799</v>
      </c>
      <c r="E98" s="262" t="s">
        <v>35</v>
      </c>
      <c r="F98" s="271" t="s">
        <v>317</v>
      </c>
      <c r="G98" s="271"/>
      <c r="H98" s="271"/>
      <c r="I98" s="369"/>
      <c r="J98" s="218"/>
      <c r="K98" s="369">
        <f t="shared" si="3"/>
        <v>0</v>
      </c>
      <c r="L98" s="587">
        <f t="shared" si="4"/>
        <v>0</v>
      </c>
      <c r="M98" s="588">
        <v>110</v>
      </c>
      <c r="N98" s="589">
        <f t="shared" si="5"/>
        <v>0</v>
      </c>
      <c r="O98" s="264"/>
      <c r="P98" s="115"/>
      <c r="Q98" s="75"/>
      <c r="R98" s="75"/>
      <c r="S98" s="75"/>
      <c r="T98" s="75"/>
      <c r="U98" s="75"/>
    </row>
    <row r="99" spans="1:21" ht="15.75">
      <c r="A99" s="562" t="s">
        <v>81</v>
      </c>
      <c r="B99" s="524" t="s">
        <v>1566</v>
      </c>
      <c r="C99" s="221"/>
      <c r="D99" s="556" t="s">
        <v>800</v>
      </c>
      <c r="E99" s="262" t="s">
        <v>35</v>
      </c>
      <c r="F99" s="271" t="s">
        <v>318</v>
      </c>
      <c r="G99" s="271"/>
      <c r="H99" s="271"/>
      <c r="I99" s="369"/>
      <c r="J99" s="218"/>
      <c r="K99" s="369">
        <f t="shared" si="3"/>
        <v>0</v>
      </c>
      <c r="L99" s="587">
        <f t="shared" si="4"/>
        <v>0</v>
      </c>
      <c r="M99" s="588">
        <v>75</v>
      </c>
      <c r="N99" s="589">
        <f t="shared" si="5"/>
        <v>0</v>
      </c>
      <c r="O99" s="264"/>
      <c r="P99" s="115"/>
      <c r="Q99" s="75"/>
      <c r="R99" s="75"/>
      <c r="S99" s="75"/>
      <c r="T99" s="75"/>
      <c r="U99" s="75"/>
    </row>
    <row r="100" spans="1:21" ht="15.75">
      <c r="A100" s="562" t="s">
        <v>83</v>
      </c>
      <c r="B100" s="524" t="s">
        <v>1567</v>
      </c>
      <c r="C100" s="221"/>
      <c r="D100" s="556" t="s">
        <v>319</v>
      </c>
      <c r="E100" s="262" t="s">
        <v>35</v>
      </c>
      <c r="F100" s="224" t="s">
        <v>153</v>
      </c>
      <c r="G100" s="224"/>
      <c r="H100" s="224"/>
      <c r="I100" s="369"/>
      <c r="J100" s="218"/>
      <c r="K100" s="369">
        <f t="shared" si="3"/>
        <v>0</v>
      </c>
      <c r="L100" s="587">
        <f t="shared" si="4"/>
        <v>0</v>
      </c>
      <c r="M100" s="588">
        <v>4</v>
      </c>
      <c r="N100" s="589">
        <f t="shared" si="5"/>
        <v>0</v>
      </c>
      <c r="O100" s="264"/>
      <c r="P100" s="115"/>
      <c r="Q100" s="75"/>
      <c r="R100" s="75"/>
      <c r="S100" s="75"/>
      <c r="T100" s="75"/>
      <c r="U100" s="75"/>
    </row>
    <row r="101" spans="1:21" ht="15.75">
      <c r="A101" s="562" t="s">
        <v>85</v>
      </c>
      <c r="B101" s="524" t="s">
        <v>1622</v>
      </c>
      <c r="C101" s="221"/>
      <c r="D101" s="556" t="s">
        <v>1621</v>
      </c>
      <c r="E101" s="262" t="s">
        <v>35</v>
      </c>
      <c r="F101" s="224" t="s">
        <v>1433</v>
      </c>
      <c r="G101" s="224"/>
      <c r="H101" s="224"/>
      <c r="I101" s="369"/>
      <c r="J101" s="218"/>
      <c r="K101" s="369">
        <f t="shared" si="3"/>
        <v>0</v>
      </c>
      <c r="L101" s="587">
        <f t="shared" si="4"/>
        <v>0</v>
      </c>
      <c r="M101" s="588">
        <v>1</v>
      </c>
      <c r="N101" s="589">
        <f t="shared" si="5"/>
        <v>0</v>
      </c>
      <c r="O101" s="264"/>
      <c r="P101" s="115"/>
      <c r="Q101" s="75"/>
      <c r="R101" s="75"/>
      <c r="S101" s="75"/>
      <c r="T101" s="75"/>
      <c r="U101" s="75"/>
    </row>
    <row r="102" spans="1:21" ht="15.75">
      <c r="A102" s="562" t="s">
        <v>722</v>
      </c>
      <c r="B102" s="524" t="s">
        <v>1568</v>
      </c>
      <c r="C102" s="221"/>
      <c r="D102" s="556" t="s">
        <v>320</v>
      </c>
      <c r="E102" s="262" t="s">
        <v>35</v>
      </c>
      <c r="F102" s="224" t="s">
        <v>1433</v>
      </c>
      <c r="G102" s="224"/>
      <c r="H102" s="224"/>
      <c r="I102" s="369"/>
      <c r="J102" s="218"/>
      <c r="K102" s="369">
        <f t="shared" si="3"/>
        <v>0</v>
      </c>
      <c r="L102" s="587">
        <f t="shared" si="4"/>
        <v>0</v>
      </c>
      <c r="M102" s="588">
        <v>2</v>
      </c>
      <c r="N102" s="589">
        <f t="shared" si="5"/>
        <v>0</v>
      </c>
      <c r="O102" s="264"/>
      <c r="P102" s="115"/>
      <c r="Q102" s="75"/>
      <c r="R102" s="75"/>
      <c r="S102" s="75"/>
      <c r="T102" s="75"/>
      <c r="U102" s="75"/>
    </row>
    <row r="103" spans="1:21" ht="15.75">
      <c r="A103" s="562" t="s">
        <v>729</v>
      </c>
      <c r="B103" s="524" t="s">
        <v>1569</v>
      </c>
      <c r="C103" s="221"/>
      <c r="D103" s="556" t="s">
        <v>321</v>
      </c>
      <c r="E103" s="262" t="s">
        <v>35</v>
      </c>
      <c r="F103" s="224" t="s">
        <v>153</v>
      </c>
      <c r="G103" s="224"/>
      <c r="H103" s="224"/>
      <c r="I103" s="369"/>
      <c r="J103" s="218"/>
      <c r="K103" s="369">
        <f t="shared" si="3"/>
        <v>0</v>
      </c>
      <c r="L103" s="587">
        <f t="shared" si="4"/>
        <v>0</v>
      </c>
      <c r="M103" s="588">
        <v>15</v>
      </c>
      <c r="N103" s="589">
        <f t="shared" si="5"/>
        <v>0</v>
      </c>
      <c r="O103" s="264"/>
      <c r="P103" s="115"/>
      <c r="Q103" s="75"/>
      <c r="R103" s="75"/>
      <c r="S103" s="75"/>
      <c r="T103" s="75"/>
      <c r="U103" s="75"/>
    </row>
    <row r="104" spans="1:21" ht="15.75">
      <c r="A104" s="562" t="s">
        <v>730</v>
      </c>
      <c r="B104" s="524" t="s">
        <v>1570</v>
      </c>
      <c r="C104" s="221"/>
      <c r="D104" s="556" t="s">
        <v>322</v>
      </c>
      <c r="E104" s="262" t="s">
        <v>35</v>
      </c>
      <c r="F104" s="224" t="s">
        <v>323</v>
      </c>
      <c r="G104" s="224"/>
      <c r="H104" s="224"/>
      <c r="I104" s="369"/>
      <c r="J104" s="218"/>
      <c r="K104" s="369">
        <f t="shared" si="3"/>
        <v>0</v>
      </c>
      <c r="L104" s="587">
        <f t="shared" si="4"/>
        <v>0</v>
      </c>
      <c r="M104" s="588">
        <v>1</v>
      </c>
      <c r="N104" s="589">
        <f t="shared" si="5"/>
        <v>0</v>
      </c>
      <c r="O104" s="264"/>
      <c r="P104" s="115"/>
      <c r="Q104" s="75"/>
      <c r="R104" s="75"/>
      <c r="S104" s="75"/>
      <c r="T104" s="75"/>
      <c r="U104" s="75"/>
    </row>
    <row r="105" spans="1:21" ht="15.75">
      <c r="A105" s="562" t="s">
        <v>868</v>
      </c>
      <c r="B105" s="524" t="s">
        <v>1571</v>
      </c>
      <c r="C105" s="221"/>
      <c r="D105" s="556" t="s">
        <v>801</v>
      </c>
      <c r="E105" s="262" t="s">
        <v>35</v>
      </c>
      <c r="F105" s="224" t="s">
        <v>153</v>
      </c>
      <c r="G105" s="224"/>
      <c r="H105" s="224"/>
      <c r="I105" s="369"/>
      <c r="J105" s="218"/>
      <c r="K105" s="369">
        <f t="shared" si="3"/>
        <v>0</v>
      </c>
      <c r="L105" s="587">
        <f t="shared" si="4"/>
        <v>0</v>
      </c>
      <c r="M105" s="588">
        <v>10</v>
      </c>
      <c r="N105" s="589">
        <f t="shared" si="5"/>
        <v>0</v>
      </c>
      <c r="O105" s="264"/>
      <c r="P105" s="115"/>
      <c r="Q105" s="75"/>
      <c r="R105" s="75"/>
      <c r="S105" s="75"/>
      <c r="T105" s="75"/>
      <c r="U105" s="75"/>
    </row>
    <row r="106" spans="1:21" ht="15.75">
      <c r="A106" s="562" t="s">
        <v>869</v>
      </c>
      <c r="B106" s="524" t="s">
        <v>1572</v>
      </c>
      <c r="C106" s="221"/>
      <c r="D106" s="556" t="s">
        <v>802</v>
      </c>
      <c r="E106" s="262" t="s">
        <v>35</v>
      </c>
      <c r="F106" s="272" t="s">
        <v>153</v>
      </c>
      <c r="G106" s="272"/>
      <c r="H106" s="272"/>
      <c r="I106" s="369"/>
      <c r="J106" s="218"/>
      <c r="K106" s="369">
        <f t="shared" si="3"/>
        <v>0</v>
      </c>
      <c r="L106" s="587">
        <f t="shared" si="4"/>
        <v>0</v>
      </c>
      <c r="M106" s="588">
        <v>370</v>
      </c>
      <c r="N106" s="589">
        <f t="shared" si="5"/>
        <v>0</v>
      </c>
      <c r="O106" s="264"/>
      <c r="P106" s="115"/>
      <c r="Q106" s="75"/>
      <c r="R106" s="75"/>
      <c r="S106" s="75"/>
      <c r="T106" s="75"/>
      <c r="U106" s="75"/>
    </row>
    <row r="107" spans="1:21" ht="15.75">
      <c r="A107" s="562" t="s">
        <v>870</v>
      </c>
      <c r="B107" s="524" t="s">
        <v>1573</v>
      </c>
      <c r="C107" s="315"/>
      <c r="D107" s="556" t="s">
        <v>838</v>
      </c>
      <c r="E107" s="262" t="s">
        <v>35</v>
      </c>
      <c r="F107" s="224" t="s">
        <v>829</v>
      </c>
      <c r="G107" s="224"/>
      <c r="H107" s="224"/>
      <c r="I107" s="369"/>
      <c r="J107" s="218"/>
      <c r="K107" s="369">
        <f t="shared" si="3"/>
        <v>0</v>
      </c>
      <c r="L107" s="587">
        <f t="shared" si="4"/>
        <v>0</v>
      </c>
      <c r="M107" s="588">
        <v>2</v>
      </c>
      <c r="N107" s="589">
        <f t="shared" si="5"/>
        <v>0</v>
      </c>
      <c r="O107" s="264"/>
      <c r="P107" s="115"/>
      <c r="Q107" s="75"/>
      <c r="R107" s="75"/>
      <c r="S107" s="75"/>
      <c r="T107" s="75"/>
      <c r="U107" s="75"/>
    </row>
    <row r="108" spans="1:21" ht="15.75">
      <c r="A108" s="562" t="s">
        <v>871</v>
      </c>
      <c r="B108" s="524" t="s">
        <v>1574</v>
      </c>
      <c r="C108" s="221"/>
      <c r="D108" s="556" t="s">
        <v>1644</v>
      </c>
      <c r="E108" s="262" t="s">
        <v>35</v>
      </c>
      <c r="F108" s="224" t="s">
        <v>1019</v>
      </c>
      <c r="G108" s="224"/>
      <c r="H108" s="224"/>
      <c r="I108" s="369"/>
      <c r="J108" s="218"/>
      <c r="K108" s="369">
        <f t="shared" si="3"/>
        <v>0</v>
      </c>
      <c r="L108" s="587">
        <f t="shared" si="4"/>
        <v>0</v>
      </c>
      <c r="M108" s="588">
        <v>10</v>
      </c>
      <c r="N108" s="589">
        <f t="shared" si="5"/>
        <v>0</v>
      </c>
      <c r="O108" s="264"/>
      <c r="P108" s="115"/>
      <c r="Q108" s="75"/>
      <c r="R108" s="75"/>
      <c r="S108" s="75"/>
      <c r="T108" s="75"/>
      <c r="U108" s="75"/>
    </row>
    <row r="109" spans="1:21" ht="31.5">
      <c r="A109" s="562" t="s">
        <v>872</v>
      </c>
      <c r="B109" s="524" t="s">
        <v>1575</v>
      </c>
      <c r="C109" s="221"/>
      <c r="D109" s="556" t="s">
        <v>853</v>
      </c>
      <c r="E109" s="262" t="s">
        <v>35</v>
      </c>
      <c r="F109" s="224" t="s">
        <v>854</v>
      </c>
      <c r="G109" s="224"/>
      <c r="H109" s="224"/>
      <c r="I109" s="369"/>
      <c r="J109" s="218"/>
      <c r="K109" s="369">
        <f t="shared" si="3"/>
        <v>0</v>
      </c>
      <c r="L109" s="587">
        <f t="shared" si="4"/>
        <v>0</v>
      </c>
      <c r="M109" s="588">
        <v>50</v>
      </c>
      <c r="N109" s="589">
        <f t="shared" si="5"/>
        <v>0</v>
      </c>
      <c r="O109" s="264"/>
      <c r="P109" s="115"/>
      <c r="Q109" s="75"/>
      <c r="R109" s="75"/>
      <c r="S109" s="75"/>
      <c r="T109" s="75"/>
      <c r="U109" s="75"/>
    </row>
    <row r="110" spans="1:21" ht="15.75">
      <c r="A110" s="562" t="s">
        <v>873</v>
      </c>
      <c r="B110" s="524" t="s">
        <v>1576</v>
      </c>
      <c r="C110" s="221"/>
      <c r="D110" s="556" t="s">
        <v>855</v>
      </c>
      <c r="E110" s="262" t="s">
        <v>35</v>
      </c>
      <c r="F110" s="224" t="s">
        <v>856</v>
      </c>
      <c r="G110" s="224"/>
      <c r="H110" s="224"/>
      <c r="I110" s="369"/>
      <c r="J110" s="218"/>
      <c r="K110" s="369">
        <f t="shared" si="3"/>
        <v>0</v>
      </c>
      <c r="L110" s="587">
        <f t="shared" si="4"/>
        <v>0</v>
      </c>
      <c r="M110" s="588">
        <v>10</v>
      </c>
      <c r="N110" s="589">
        <f t="shared" si="5"/>
        <v>0</v>
      </c>
      <c r="O110" s="264"/>
      <c r="P110" s="115"/>
      <c r="Q110" s="75"/>
      <c r="R110" s="75"/>
      <c r="S110" s="75"/>
      <c r="T110" s="75"/>
      <c r="U110" s="75"/>
    </row>
    <row r="111" spans="1:21" ht="15.75">
      <c r="A111" s="562" t="s">
        <v>874</v>
      </c>
      <c r="B111" s="524" t="s">
        <v>1577</v>
      </c>
      <c r="C111" s="221"/>
      <c r="D111" s="556" t="s">
        <v>859</v>
      </c>
      <c r="E111" s="262" t="s">
        <v>35</v>
      </c>
      <c r="F111" s="224" t="s">
        <v>858</v>
      </c>
      <c r="G111" s="224"/>
      <c r="H111" s="224"/>
      <c r="I111" s="369"/>
      <c r="J111" s="218"/>
      <c r="K111" s="369">
        <f t="shared" si="3"/>
        <v>0</v>
      </c>
      <c r="L111" s="587">
        <f t="shared" si="4"/>
        <v>0</v>
      </c>
      <c r="M111" s="588">
        <v>1</v>
      </c>
      <c r="N111" s="589">
        <f t="shared" si="5"/>
        <v>0</v>
      </c>
      <c r="O111" s="264"/>
      <c r="P111" s="115"/>
      <c r="Q111" s="75"/>
      <c r="R111" s="75"/>
      <c r="S111" s="75"/>
      <c r="T111" s="75"/>
      <c r="U111" s="75"/>
    </row>
    <row r="112" spans="1:21" ht="15.75">
      <c r="A112" s="562" t="s">
        <v>875</v>
      </c>
      <c r="B112" s="524" t="s">
        <v>1578</v>
      </c>
      <c r="C112" s="221"/>
      <c r="D112" s="556" t="s">
        <v>810</v>
      </c>
      <c r="E112" s="262" t="s">
        <v>35</v>
      </c>
      <c r="F112" s="224" t="s">
        <v>811</v>
      </c>
      <c r="G112" s="224"/>
      <c r="H112" s="224"/>
      <c r="I112" s="369"/>
      <c r="J112" s="218"/>
      <c r="K112" s="369">
        <f t="shared" si="3"/>
        <v>0</v>
      </c>
      <c r="L112" s="587">
        <f t="shared" si="4"/>
        <v>0</v>
      </c>
      <c r="M112" s="588">
        <v>1</v>
      </c>
      <c r="N112" s="589">
        <f t="shared" si="5"/>
        <v>0</v>
      </c>
      <c r="O112" s="264"/>
      <c r="P112" s="115"/>
      <c r="Q112" s="75"/>
      <c r="R112" s="75"/>
      <c r="S112" s="75"/>
      <c r="T112" s="75"/>
      <c r="U112" s="75"/>
    </row>
    <row r="113" spans="1:21" ht="15.75">
      <c r="A113" s="562" t="s">
        <v>876</v>
      </c>
      <c r="B113" s="524" t="s">
        <v>1579</v>
      </c>
      <c r="C113" s="221"/>
      <c r="D113" s="556" t="s">
        <v>804</v>
      </c>
      <c r="E113" s="262" t="s">
        <v>39</v>
      </c>
      <c r="F113" s="224" t="s">
        <v>325</v>
      </c>
      <c r="G113" s="224"/>
      <c r="H113" s="224"/>
      <c r="I113" s="369"/>
      <c r="J113" s="218"/>
      <c r="K113" s="369">
        <f t="shared" si="3"/>
        <v>0</v>
      </c>
      <c r="L113" s="587">
        <f t="shared" si="4"/>
        <v>0</v>
      </c>
      <c r="M113" s="588">
        <v>30</v>
      </c>
      <c r="N113" s="589">
        <f t="shared" si="5"/>
        <v>0</v>
      </c>
      <c r="O113" s="264"/>
      <c r="P113" s="115"/>
      <c r="Q113" s="75"/>
      <c r="R113" s="75"/>
      <c r="S113" s="75"/>
      <c r="T113" s="75"/>
      <c r="U113" s="75"/>
    </row>
    <row r="114" spans="1:21" ht="28.5">
      <c r="A114" s="562" t="s">
        <v>877</v>
      </c>
      <c r="B114" s="524" t="s">
        <v>1580</v>
      </c>
      <c r="C114" s="221"/>
      <c r="D114" s="556" t="s">
        <v>1645</v>
      </c>
      <c r="E114" s="262" t="s">
        <v>39</v>
      </c>
      <c r="F114" s="262" t="s">
        <v>325</v>
      </c>
      <c r="G114" s="262"/>
      <c r="H114" s="262"/>
      <c r="I114" s="369"/>
      <c r="J114" s="218"/>
      <c r="K114" s="369">
        <f t="shared" si="3"/>
        <v>0</v>
      </c>
      <c r="L114" s="587">
        <f t="shared" si="4"/>
        <v>0</v>
      </c>
      <c r="M114" s="588">
        <v>2100</v>
      </c>
      <c r="N114" s="589">
        <f t="shared" si="5"/>
        <v>0</v>
      </c>
      <c r="O114" s="264"/>
      <c r="P114" s="115"/>
      <c r="Q114" s="75"/>
      <c r="R114" s="75"/>
      <c r="S114" s="75"/>
      <c r="T114" s="75"/>
      <c r="U114" s="75"/>
    </row>
    <row r="115" spans="1:21" ht="15.75">
      <c r="A115" s="562" t="s">
        <v>878</v>
      </c>
      <c r="B115" s="524" t="s">
        <v>1581</v>
      </c>
      <c r="C115" s="221"/>
      <c r="D115" s="556" t="s">
        <v>805</v>
      </c>
      <c r="E115" s="262" t="s">
        <v>39</v>
      </c>
      <c r="F115" s="262" t="s">
        <v>325</v>
      </c>
      <c r="G115" s="262"/>
      <c r="H115" s="262"/>
      <c r="I115" s="369"/>
      <c r="J115" s="218"/>
      <c r="K115" s="369">
        <f t="shared" si="3"/>
        <v>0</v>
      </c>
      <c r="L115" s="587">
        <f t="shared" si="4"/>
        <v>0</v>
      </c>
      <c r="M115" s="588">
        <v>12</v>
      </c>
      <c r="N115" s="589">
        <f t="shared" si="5"/>
        <v>0</v>
      </c>
      <c r="O115" s="264"/>
      <c r="P115" s="115"/>
      <c r="Q115" s="75"/>
      <c r="R115" s="75"/>
      <c r="S115" s="75"/>
      <c r="T115" s="75"/>
      <c r="U115" s="75"/>
    </row>
    <row r="116" spans="1:21" ht="15.75">
      <c r="A116" s="562" t="s">
        <v>879</v>
      </c>
      <c r="B116" s="524" t="s">
        <v>1582</v>
      </c>
      <c r="C116" s="221"/>
      <c r="D116" s="556" t="s">
        <v>806</v>
      </c>
      <c r="E116" s="262" t="s">
        <v>39</v>
      </c>
      <c r="F116" s="262" t="s">
        <v>326</v>
      </c>
      <c r="G116" s="262"/>
      <c r="H116" s="262"/>
      <c r="I116" s="369"/>
      <c r="J116" s="218"/>
      <c r="K116" s="369">
        <f t="shared" si="3"/>
        <v>0</v>
      </c>
      <c r="L116" s="587">
        <f t="shared" si="4"/>
        <v>0</v>
      </c>
      <c r="M116" s="588">
        <v>10</v>
      </c>
      <c r="N116" s="589">
        <f t="shared" si="5"/>
        <v>0</v>
      </c>
      <c r="O116" s="264"/>
      <c r="P116" s="115"/>
      <c r="Q116" s="75"/>
      <c r="R116" s="75"/>
      <c r="S116" s="75"/>
      <c r="T116" s="75"/>
      <c r="U116" s="75"/>
    </row>
    <row r="117" spans="1:21" ht="15.75">
      <c r="A117" s="562" t="s">
        <v>880</v>
      </c>
      <c r="B117" s="524" t="s">
        <v>1583</v>
      </c>
      <c r="C117" s="221"/>
      <c r="D117" s="556" t="s">
        <v>327</v>
      </c>
      <c r="E117" s="262" t="s">
        <v>35</v>
      </c>
      <c r="F117" s="262" t="s">
        <v>328</v>
      </c>
      <c r="G117" s="262"/>
      <c r="H117" s="262"/>
      <c r="I117" s="369"/>
      <c r="J117" s="218"/>
      <c r="K117" s="369">
        <f t="shared" si="3"/>
        <v>0</v>
      </c>
      <c r="L117" s="587">
        <f t="shared" si="4"/>
        <v>0</v>
      </c>
      <c r="M117" s="588">
        <v>1</v>
      </c>
      <c r="N117" s="589">
        <f t="shared" si="5"/>
        <v>0</v>
      </c>
      <c r="O117" s="264"/>
      <c r="P117" s="115"/>
      <c r="Q117" s="75"/>
      <c r="R117" s="75"/>
      <c r="S117" s="75"/>
      <c r="T117" s="75"/>
      <c r="U117" s="75"/>
    </row>
    <row r="118" spans="1:21" ht="15.75">
      <c r="A118" s="562" t="s">
        <v>881</v>
      </c>
      <c r="B118" s="524" t="s">
        <v>1584</v>
      </c>
      <c r="C118" s="221"/>
      <c r="D118" s="556" t="s">
        <v>329</v>
      </c>
      <c r="E118" s="262" t="s">
        <v>35</v>
      </c>
      <c r="F118" s="262" t="s">
        <v>153</v>
      </c>
      <c r="G118" s="262"/>
      <c r="H118" s="262"/>
      <c r="I118" s="369"/>
      <c r="J118" s="218"/>
      <c r="K118" s="369">
        <f t="shared" si="3"/>
        <v>0</v>
      </c>
      <c r="L118" s="587">
        <f t="shared" si="4"/>
        <v>0</v>
      </c>
      <c r="M118" s="588">
        <v>1</v>
      </c>
      <c r="N118" s="589">
        <f t="shared" si="5"/>
        <v>0</v>
      </c>
      <c r="O118" s="264"/>
      <c r="P118" s="139"/>
      <c r="Q118" s="75"/>
      <c r="R118" s="75"/>
      <c r="S118" s="75"/>
      <c r="T118" s="75"/>
      <c r="U118" s="75"/>
    </row>
    <row r="119" spans="1:21" ht="15.75">
      <c r="A119" s="562" t="s">
        <v>882</v>
      </c>
      <c r="B119" s="524" t="s">
        <v>1620</v>
      </c>
      <c r="C119" s="221"/>
      <c r="D119" s="556" t="s">
        <v>1618</v>
      </c>
      <c r="E119" s="262" t="s">
        <v>35</v>
      </c>
      <c r="F119" s="262" t="s">
        <v>1619</v>
      </c>
      <c r="G119" s="262"/>
      <c r="H119" s="262"/>
      <c r="I119" s="369"/>
      <c r="J119" s="218"/>
      <c r="K119" s="369">
        <f t="shared" si="3"/>
        <v>0</v>
      </c>
      <c r="L119" s="587">
        <f t="shared" si="4"/>
        <v>0</v>
      </c>
      <c r="M119" s="588">
        <v>1</v>
      </c>
      <c r="N119" s="589">
        <f t="shared" si="5"/>
        <v>0</v>
      </c>
      <c r="O119" s="264"/>
      <c r="P119" s="139"/>
      <c r="Q119" s="75"/>
      <c r="R119" s="75"/>
      <c r="S119" s="75"/>
      <c r="T119" s="75"/>
      <c r="U119" s="75"/>
    </row>
    <row r="120" spans="1:21" ht="15.75">
      <c r="A120" s="562" t="s">
        <v>883</v>
      </c>
      <c r="B120" s="524" t="s">
        <v>1585</v>
      </c>
      <c r="C120" s="221"/>
      <c r="D120" s="556" t="s">
        <v>330</v>
      </c>
      <c r="E120" s="262" t="s">
        <v>35</v>
      </c>
      <c r="F120" s="262" t="s">
        <v>153</v>
      </c>
      <c r="G120" s="262"/>
      <c r="H120" s="262"/>
      <c r="I120" s="369"/>
      <c r="J120" s="218"/>
      <c r="K120" s="369">
        <f t="shared" si="3"/>
        <v>0</v>
      </c>
      <c r="L120" s="587">
        <f t="shared" si="4"/>
        <v>0</v>
      </c>
      <c r="M120" s="588">
        <v>1</v>
      </c>
      <c r="N120" s="589">
        <f t="shared" si="5"/>
        <v>0</v>
      </c>
      <c r="O120" s="264"/>
      <c r="P120" s="139"/>
      <c r="Q120" s="75"/>
      <c r="R120" s="75"/>
      <c r="S120" s="75"/>
      <c r="T120" s="75"/>
      <c r="U120" s="75"/>
    </row>
    <row r="121" spans="1:21" ht="15.75">
      <c r="A121" s="562" t="s">
        <v>884</v>
      </c>
      <c r="B121" s="524" t="s">
        <v>1586</v>
      </c>
      <c r="C121" s="221"/>
      <c r="D121" s="556" t="s">
        <v>331</v>
      </c>
      <c r="E121" s="262" t="s">
        <v>35</v>
      </c>
      <c r="F121" s="262" t="s">
        <v>153</v>
      </c>
      <c r="G121" s="262"/>
      <c r="H121" s="262"/>
      <c r="I121" s="369"/>
      <c r="J121" s="218"/>
      <c r="K121" s="369">
        <f t="shared" si="3"/>
        <v>0</v>
      </c>
      <c r="L121" s="587">
        <f t="shared" si="4"/>
        <v>0</v>
      </c>
      <c r="M121" s="588">
        <v>1</v>
      </c>
      <c r="N121" s="589">
        <f t="shared" si="5"/>
        <v>0</v>
      </c>
      <c r="O121" s="264"/>
      <c r="P121" s="115"/>
      <c r="Q121" s="75"/>
      <c r="R121" s="75"/>
      <c r="S121" s="75"/>
      <c r="T121" s="75"/>
      <c r="U121" s="75"/>
    </row>
    <row r="122" spans="1:21" ht="31.5">
      <c r="A122" s="562" t="s">
        <v>885</v>
      </c>
      <c r="B122" s="524" t="s">
        <v>1587</v>
      </c>
      <c r="C122" s="221"/>
      <c r="D122" s="556" t="s">
        <v>807</v>
      </c>
      <c r="E122" s="262" t="s">
        <v>35</v>
      </c>
      <c r="F122" s="262" t="s">
        <v>848</v>
      </c>
      <c r="G122" s="262"/>
      <c r="H122" s="262"/>
      <c r="I122" s="369"/>
      <c r="J122" s="218"/>
      <c r="K122" s="369">
        <f t="shared" si="3"/>
        <v>0</v>
      </c>
      <c r="L122" s="587">
        <f t="shared" si="4"/>
        <v>0</v>
      </c>
      <c r="M122" s="588">
        <v>22</v>
      </c>
      <c r="N122" s="589">
        <f t="shared" si="5"/>
        <v>0</v>
      </c>
      <c r="O122" s="264"/>
      <c r="P122" s="115"/>
      <c r="Q122" s="75"/>
      <c r="R122" s="75"/>
      <c r="S122" s="75"/>
      <c r="T122" s="75"/>
      <c r="U122" s="75"/>
    </row>
    <row r="123" spans="1:21" ht="15.75">
      <c r="A123" s="562" t="s">
        <v>886</v>
      </c>
      <c r="B123" s="524" t="s">
        <v>1588</v>
      </c>
      <c r="C123" s="221"/>
      <c r="D123" s="556" t="s">
        <v>332</v>
      </c>
      <c r="E123" s="262" t="s">
        <v>35</v>
      </c>
      <c r="F123" s="261" t="s">
        <v>333</v>
      </c>
      <c r="G123" s="261"/>
      <c r="H123" s="261"/>
      <c r="I123" s="369"/>
      <c r="J123" s="218"/>
      <c r="K123" s="369">
        <f t="shared" si="3"/>
        <v>0</v>
      </c>
      <c r="L123" s="587">
        <f t="shared" si="4"/>
        <v>0</v>
      </c>
      <c r="M123" s="588">
        <v>1</v>
      </c>
      <c r="N123" s="589">
        <f t="shared" si="5"/>
        <v>0</v>
      </c>
      <c r="O123" s="264"/>
      <c r="P123" s="115"/>
      <c r="Q123" s="75"/>
      <c r="R123" s="75"/>
      <c r="S123" s="75"/>
      <c r="T123" s="75"/>
      <c r="U123" s="75"/>
    </row>
    <row r="124" spans="1:21" ht="15.75">
      <c r="A124" s="562" t="s">
        <v>887</v>
      </c>
      <c r="B124" s="524" t="s">
        <v>1589</v>
      </c>
      <c r="C124" s="221"/>
      <c r="D124" s="556" t="s">
        <v>334</v>
      </c>
      <c r="E124" s="262" t="s">
        <v>35</v>
      </c>
      <c r="F124" s="261" t="s">
        <v>1646</v>
      </c>
      <c r="G124" s="261"/>
      <c r="H124" s="261"/>
      <c r="I124" s="369"/>
      <c r="J124" s="218"/>
      <c r="K124" s="369">
        <f t="shared" si="3"/>
        <v>0</v>
      </c>
      <c r="L124" s="587">
        <f t="shared" si="4"/>
        <v>0</v>
      </c>
      <c r="M124" s="588">
        <v>1</v>
      </c>
      <c r="N124" s="589">
        <f t="shared" si="5"/>
        <v>0</v>
      </c>
      <c r="O124" s="264"/>
      <c r="P124" s="115"/>
      <c r="Q124" s="75"/>
      <c r="R124" s="75"/>
      <c r="S124" s="75"/>
      <c r="T124" s="75"/>
      <c r="U124" s="75"/>
    </row>
    <row r="125" spans="1:21" ht="15.75">
      <c r="A125" s="562" t="s">
        <v>888</v>
      </c>
      <c r="B125" s="524" t="s">
        <v>1590</v>
      </c>
      <c r="C125" s="221"/>
      <c r="D125" s="556" t="s">
        <v>335</v>
      </c>
      <c r="E125" s="262" t="s">
        <v>35</v>
      </c>
      <c r="F125" s="261" t="s">
        <v>1192</v>
      </c>
      <c r="G125" s="261"/>
      <c r="H125" s="261"/>
      <c r="I125" s="369"/>
      <c r="J125" s="218"/>
      <c r="K125" s="369">
        <f t="shared" si="3"/>
        <v>0</v>
      </c>
      <c r="L125" s="587">
        <f t="shared" si="4"/>
        <v>0</v>
      </c>
      <c r="M125" s="588">
        <v>1</v>
      </c>
      <c r="N125" s="589">
        <f t="shared" si="5"/>
        <v>0</v>
      </c>
      <c r="O125" s="264"/>
      <c r="P125" s="115"/>
      <c r="Q125" s="75"/>
      <c r="R125" s="75"/>
      <c r="S125" s="75"/>
      <c r="T125" s="75"/>
      <c r="U125" s="75"/>
    </row>
    <row r="126" spans="1:21" ht="15.75">
      <c r="A126" s="562" t="s">
        <v>889</v>
      </c>
      <c r="B126" s="524" t="s">
        <v>1591</v>
      </c>
      <c r="C126" s="221"/>
      <c r="D126" s="556" t="s">
        <v>839</v>
      </c>
      <c r="E126" s="262" t="s">
        <v>35</v>
      </c>
      <c r="F126" s="261" t="s">
        <v>840</v>
      </c>
      <c r="G126" s="261"/>
      <c r="H126" s="261"/>
      <c r="I126" s="369"/>
      <c r="J126" s="218"/>
      <c r="K126" s="369">
        <f t="shared" si="3"/>
        <v>0</v>
      </c>
      <c r="L126" s="587">
        <f t="shared" si="4"/>
        <v>0</v>
      </c>
      <c r="M126" s="588">
        <v>1</v>
      </c>
      <c r="N126" s="589">
        <f t="shared" si="5"/>
        <v>0</v>
      </c>
      <c r="O126" s="264"/>
      <c r="P126" s="115"/>
      <c r="Q126" s="75"/>
      <c r="R126" s="75"/>
      <c r="S126" s="75"/>
      <c r="T126" s="75"/>
      <c r="U126" s="75"/>
    </row>
    <row r="127" spans="1:21" ht="15.75">
      <c r="A127" s="562" t="s">
        <v>890</v>
      </c>
      <c r="B127" s="524" t="s">
        <v>1592</v>
      </c>
      <c r="C127" s="221"/>
      <c r="D127" s="556" t="s">
        <v>336</v>
      </c>
      <c r="E127" s="262" t="s">
        <v>35</v>
      </c>
      <c r="F127" s="261" t="s">
        <v>328</v>
      </c>
      <c r="G127" s="261"/>
      <c r="H127" s="261"/>
      <c r="I127" s="369"/>
      <c r="J127" s="218"/>
      <c r="K127" s="369">
        <f t="shared" si="3"/>
        <v>0</v>
      </c>
      <c r="L127" s="587">
        <f t="shared" si="4"/>
        <v>0</v>
      </c>
      <c r="M127" s="588">
        <v>2</v>
      </c>
      <c r="N127" s="589">
        <f t="shared" si="5"/>
        <v>0</v>
      </c>
      <c r="O127" s="264"/>
      <c r="P127" s="115"/>
      <c r="Q127" s="75"/>
      <c r="R127" s="75"/>
      <c r="S127" s="75"/>
      <c r="T127" s="75"/>
      <c r="U127" s="75"/>
    </row>
    <row r="128" spans="1:21" ht="15.75">
      <c r="A128" s="562" t="s">
        <v>891</v>
      </c>
      <c r="B128" s="524" t="s">
        <v>1593</v>
      </c>
      <c r="C128" s="221"/>
      <c r="D128" s="556" t="s">
        <v>851</v>
      </c>
      <c r="E128" s="262" t="s">
        <v>35</v>
      </c>
      <c r="F128" s="261" t="s">
        <v>790</v>
      </c>
      <c r="G128" s="261"/>
      <c r="H128" s="261"/>
      <c r="I128" s="369"/>
      <c r="J128" s="218"/>
      <c r="K128" s="369">
        <f t="shared" si="3"/>
        <v>0</v>
      </c>
      <c r="L128" s="587">
        <f t="shared" si="4"/>
        <v>0</v>
      </c>
      <c r="M128" s="588">
        <v>1</v>
      </c>
      <c r="N128" s="589">
        <f t="shared" si="5"/>
        <v>0</v>
      </c>
      <c r="O128" s="264"/>
      <c r="P128" s="115"/>
      <c r="Q128" s="75"/>
      <c r="R128" s="75"/>
      <c r="S128" s="75"/>
      <c r="T128" s="75"/>
      <c r="U128" s="75"/>
    </row>
    <row r="129" spans="1:21" ht="15.75">
      <c r="A129" s="562" t="s">
        <v>892</v>
      </c>
      <c r="B129" s="524" t="s">
        <v>1594</v>
      </c>
      <c r="C129" s="221"/>
      <c r="D129" s="556" t="s">
        <v>337</v>
      </c>
      <c r="E129" s="262" t="s">
        <v>35</v>
      </c>
      <c r="F129" s="261" t="s">
        <v>328</v>
      </c>
      <c r="G129" s="261"/>
      <c r="H129" s="261"/>
      <c r="I129" s="369"/>
      <c r="J129" s="218"/>
      <c r="K129" s="369">
        <f t="shared" si="3"/>
        <v>0</v>
      </c>
      <c r="L129" s="587">
        <f t="shared" si="4"/>
        <v>0</v>
      </c>
      <c r="M129" s="588">
        <v>1</v>
      </c>
      <c r="N129" s="589">
        <f t="shared" si="5"/>
        <v>0</v>
      </c>
      <c r="O129" s="264"/>
      <c r="P129" s="115"/>
      <c r="Q129" s="75"/>
      <c r="R129" s="75"/>
      <c r="S129" s="75"/>
      <c r="T129" s="75"/>
      <c r="U129" s="75"/>
    </row>
    <row r="130" spans="1:21" ht="15.75">
      <c r="A130" s="562" t="s">
        <v>893</v>
      </c>
      <c r="B130" s="524" t="s">
        <v>1595</v>
      </c>
      <c r="C130" s="221"/>
      <c r="D130" s="556" t="s">
        <v>841</v>
      </c>
      <c r="E130" s="262" t="s">
        <v>35</v>
      </c>
      <c r="F130" s="261" t="s">
        <v>842</v>
      </c>
      <c r="G130" s="261"/>
      <c r="H130" s="261"/>
      <c r="I130" s="369"/>
      <c r="J130" s="218"/>
      <c r="K130" s="369">
        <f t="shared" si="3"/>
        <v>0</v>
      </c>
      <c r="L130" s="587">
        <f t="shared" si="4"/>
        <v>0</v>
      </c>
      <c r="M130" s="588">
        <v>1</v>
      </c>
      <c r="N130" s="589">
        <f t="shared" si="5"/>
        <v>0</v>
      </c>
      <c r="O130" s="264"/>
      <c r="P130" s="115"/>
      <c r="Q130" s="75"/>
      <c r="R130" s="75"/>
      <c r="S130" s="75"/>
      <c r="T130" s="75"/>
      <c r="U130" s="75"/>
    </row>
    <row r="131" spans="1:21" ht="15.75">
      <c r="A131" s="562" t="s">
        <v>894</v>
      </c>
      <c r="B131" s="524" t="s">
        <v>1596</v>
      </c>
      <c r="C131" s="221"/>
      <c r="D131" s="556" t="s">
        <v>338</v>
      </c>
      <c r="E131" s="262" t="s">
        <v>35</v>
      </c>
      <c r="F131" s="261" t="s">
        <v>1193</v>
      </c>
      <c r="G131" s="261"/>
      <c r="H131" s="261"/>
      <c r="I131" s="369"/>
      <c r="J131" s="218"/>
      <c r="K131" s="369">
        <f t="shared" si="3"/>
        <v>0</v>
      </c>
      <c r="L131" s="587">
        <f t="shared" si="4"/>
        <v>0</v>
      </c>
      <c r="M131" s="588">
        <v>1</v>
      </c>
      <c r="N131" s="589">
        <f t="shared" si="5"/>
        <v>0</v>
      </c>
      <c r="O131" s="264"/>
      <c r="P131" s="115"/>
      <c r="Q131" s="75"/>
      <c r="R131" s="75"/>
      <c r="S131" s="75"/>
      <c r="T131" s="75"/>
      <c r="U131" s="75"/>
    </row>
    <row r="132" spans="1:21" ht="15.75">
      <c r="A132" s="562" t="s">
        <v>895</v>
      </c>
      <c r="B132" s="524" t="s">
        <v>1597</v>
      </c>
      <c r="C132" s="221"/>
      <c r="D132" s="556" t="s">
        <v>843</v>
      </c>
      <c r="E132" s="262" t="s">
        <v>35</v>
      </c>
      <c r="F132" s="261" t="s">
        <v>340</v>
      </c>
      <c r="G132" s="261"/>
      <c r="H132" s="261"/>
      <c r="I132" s="369"/>
      <c r="J132" s="218"/>
      <c r="K132" s="369">
        <f t="shared" si="3"/>
        <v>0</v>
      </c>
      <c r="L132" s="587">
        <f t="shared" si="4"/>
        <v>0</v>
      </c>
      <c r="M132" s="588">
        <v>1</v>
      </c>
      <c r="N132" s="589">
        <f t="shared" si="5"/>
        <v>0</v>
      </c>
      <c r="O132" s="264"/>
      <c r="P132" s="115"/>
      <c r="Q132" s="75"/>
      <c r="R132" s="75"/>
      <c r="S132" s="75"/>
      <c r="T132" s="75"/>
      <c r="U132" s="75"/>
    </row>
    <row r="133" spans="1:21" ht="15.75">
      <c r="A133" s="562" t="s">
        <v>896</v>
      </c>
      <c r="B133" s="524" t="s">
        <v>1613</v>
      </c>
      <c r="C133" s="221"/>
      <c r="D133" s="556" t="s">
        <v>1611</v>
      </c>
      <c r="E133" s="262" t="s">
        <v>35</v>
      </c>
      <c r="F133" s="261" t="s">
        <v>1612</v>
      </c>
      <c r="G133" s="261"/>
      <c r="H133" s="261"/>
      <c r="I133" s="369"/>
      <c r="J133" s="218"/>
      <c r="K133" s="369">
        <f t="shared" si="3"/>
        <v>0</v>
      </c>
      <c r="L133" s="587">
        <f t="shared" si="4"/>
        <v>0</v>
      </c>
      <c r="M133" s="588">
        <v>1</v>
      </c>
      <c r="N133" s="589">
        <f t="shared" si="5"/>
        <v>0</v>
      </c>
      <c r="O133" s="264"/>
      <c r="P133" s="115"/>
      <c r="Q133" s="75"/>
      <c r="R133" s="75"/>
      <c r="S133" s="75"/>
      <c r="T133" s="75"/>
      <c r="U133" s="75"/>
    </row>
    <row r="134" spans="1:21" ht="15.75">
      <c r="A134" s="562" t="s">
        <v>897</v>
      </c>
      <c r="B134" s="524" t="s">
        <v>1598</v>
      </c>
      <c r="C134" s="221"/>
      <c r="D134" s="556" t="s">
        <v>339</v>
      </c>
      <c r="E134" s="262" t="s">
        <v>35</v>
      </c>
      <c r="F134" s="261" t="s">
        <v>1647</v>
      </c>
      <c r="G134" s="261"/>
      <c r="H134" s="261"/>
      <c r="I134" s="369"/>
      <c r="J134" s="218"/>
      <c r="K134" s="369">
        <f t="shared" si="3"/>
        <v>0</v>
      </c>
      <c r="L134" s="587">
        <f t="shared" si="4"/>
        <v>0</v>
      </c>
      <c r="M134" s="588">
        <v>1</v>
      </c>
      <c r="N134" s="589">
        <f t="shared" si="5"/>
        <v>0</v>
      </c>
      <c r="O134" s="264"/>
      <c r="P134" s="115"/>
      <c r="Q134" s="75"/>
      <c r="R134" s="75"/>
      <c r="S134" s="75"/>
      <c r="T134" s="75"/>
      <c r="U134" s="75"/>
    </row>
    <row r="135" spans="1:21" ht="15.75">
      <c r="A135" s="562" t="s">
        <v>898</v>
      </c>
      <c r="B135" s="524" t="s">
        <v>1599</v>
      </c>
      <c r="C135" s="221"/>
      <c r="D135" s="556" t="s">
        <v>341</v>
      </c>
      <c r="E135" s="262" t="s">
        <v>35</v>
      </c>
      <c r="F135" s="261" t="s">
        <v>153</v>
      </c>
      <c r="G135" s="261"/>
      <c r="H135" s="261"/>
      <c r="I135" s="369"/>
      <c r="J135" s="218"/>
      <c r="K135" s="369">
        <f t="shared" si="3"/>
        <v>0</v>
      </c>
      <c r="L135" s="587">
        <f t="shared" si="4"/>
        <v>0</v>
      </c>
      <c r="M135" s="588">
        <v>5</v>
      </c>
      <c r="N135" s="589">
        <f t="shared" si="5"/>
        <v>0</v>
      </c>
      <c r="O135" s="264"/>
      <c r="P135" s="115"/>
      <c r="Q135" s="75"/>
      <c r="R135" s="75"/>
      <c r="S135" s="75"/>
      <c r="T135" s="75"/>
      <c r="U135" s="75"/>
    </row>
    <row r="136" spans="1:21" ht="15.75">
      <c r="A136" s="562" t="s">
        <v>1628</v>
      </c>
      <c r="B136" s="524" t="s">
        <v>1617</v>
      </c>
      <c r="C136" s="221"/>
      <c r="D136" s="556" t="s">
        <v>1616</v>
      </c>
      <c r="E136" s="262" t="s">
        <v>35</v>
      </c>
      <c r="F136" s="261" t="s">
        <v>850</v>
      </c>
      <c r="G136" s="261"/>
      <c r="H136" s="261"/>
      <c r="I136" s="369"/>
      <c r="J136" s="218"/>
      <c r="K136" s="369">
        <f t="shared" si="3"/>
        <v>0</v>
      </c>
      <c r="L136" s="587">
        <f t="shared" si="4"/>
        <v>0</v>
      </c>
      <c r="M136" s="588">
        <v>1</v>
      </c>
      <c r="N136" s="589">
        <f t="shared" si="5"/>
        <v>0</v>
      </c>
      <c r="O136" s="264"/>
      <c r="P136" s="115"/>
      <c r="Q136" s="75"/>
      <c r="R136" s="75"/>
      <c r="S136" s="75"/>
      <c r="T136" s="75"/>
      <c r="U136" s="75"/>
    </row>
    <row r="137" spans="1:21" ht="15.75">
      <c r="A137" s="562" t="s">
        <v>1629</v>
      </c>
      <c r="B137" s="524" t="s">
        <v>1600</v>
      </c>
      <c r="C137" s="221"/>
      <c r="D137" s="556" t="s">
        <v>342</v>
      </c>
      <c r="E137" s="262" t="s">
        <v>35</v>
      </c>
      <c r="F137" s="261" t="s">
        <v>153</v>
      </c>
      <c r="G137" s="261"/>
      <c r="H137" s="261"/>
      <c r="I137" s="369"/>
      <c r="J137" s="218"/>
      <c r="K137" s="369">
        <f t="shared" si="3"/>
        <v>0</v>
      </c>
      <c r="L137" s="587">
        <f t="shared" si="4"/>
        <v>0</v>
      </c>
      <c r="M137" s="588">
        <v>5</v>
      </c>
      <c r="N137" s="589">
        <f t="shared" si="5"/>
        <v>0</v>
      </c>
      <c r="O137" s="264"/>
      <c r="P137" s="115"/>
      <c r="Q137" s="75"/>
      <c r="R137" s="75"/>
      <c r="S137" s="75"/>
      <c r="T137" s="75"/>
      <c r="U137" s="75"/>
    </row>
    <row r="138" spans="1:21" ht="15.75">
      <c r="A138" s="562" t="s">
        <v>1630</v>
      </c>
      <c r="B138" s="524" t="s">
        <v>1601</v>
      </c>
      <c r="C138" s="221"/>
      <c r="D138" s="556" t="s">
        <v>343</v>
      </c>
      <c r="E138" s="262" t="s">
        <v>35</v>
      </c>
      <c r="F138" s="261" t="s">
        <v>1194</v>
      </c>
      <c r="G138" s="261"/>
      <c r="H138" s="261"/>
      <c r="I138" s="369"/>
      <c r="J138" s="218"/>
      <c r="K138" s="369">
        <f t="shared" si="3"/>
        <v>0</v>
      </c>
      <c r="L138" s="587">
        <f t="shared" si="4"/>
        <v>0</v>
      </c>
      <c r="M138" s="588">
        <v>1</v>
      </c>
      <c r="N138" s="589">
        <f t="shared" si="5"/>
        <v>0</v>
      </c>
      <c r="O138" s="264"/>
      <c r="P138" s="115"/>
      <c r="Q138" s="75"/>
      <c r="R138" s="75"/>
      <c r="S138" s="75"/>
      <c r="T138" s="75"/>
      <c r="U138" s="75"/>
    </row>
    <row r="139" spans="1:21" ht="15.75">
      <c r="A139" s="562" t="s">
        <v>1631</v>
      </c>
      <c r="B139" s="524" t="s">
        <v>1602</v>
      </c>
      <c r="C139" s="221"/>
      <c r="D139" s="556" t="s">
        <v>844</v>
      </c>
      <c r="E139" s="262" t="s">
        <v>362</v>
      </c>
      <c r="F139" s="261" t="s">
        <v>845</v>
      </c>
      <c r="G139" s="261"/>
      <c r="H139" s="261"/>
      <c r="I139" s="369"/>
      <c r="J139" s="218"/>
      <c r="K139" s="369">
        <f t="shared" si="3"/>
        <v>0</v>
      </c>
      <c r="L139" s="587">
        <f t="shared" si="4"/>
        <v>0</v>
      </c>
      <c r="M139" s="588">
        <v>1</v>
      </c>
      <c r="N139" s="589">
        <f t="shared" si="5"/>
        <v>0</v>
      </c>
      <c r="O139" s="264"/>
      <c r="P139" s="115"/>
      <c r="Q139" s="75"/>
      <c r="R139" s="75"/>
      <c r="S139" s="75"/>
      <c r="T139" s="75"/>
      <c r="U139" s="75"/>
    </row>
    <row r="140" spans="1:21" ht="15.75">
      <c r="A140" s="562" t="s">
        <v>1632</v>
      </c>
      <c r="B140" s="524" t="s">
        <v>1603</v>
      </c>
      <c r="C140" s="221"/>
      <c r="D140" s="556" t="s">
        <v>846</v>
      </c>
      <c r="E140" s="262" t="s">
        <v>35</v>
      </c>
      <c r="F140" s="261" t="s">
        <v>847</v>
      </c>
      <c r="G140" s="261"/>
      <c r="H140" s="261"/>
      <c r="I140" s="369"/>
      <c r="J140" s="218"/>
      <c r="K140" s="369">
        <f t="shared" si="3"/>
        <v>0</v>
      </c>
      <c r="L140" s="587">
        <f t="shared" si="4"/>
        <v>0</v>
      </c>
      <c r="M140" s="588">
        <v>1</v>
      </c>
      <c r="N140" s="589">
        <f t="shared" si="5"/>
        <v>0</v>
      </c>
      <c r="O140" s="264"/>
      <c r="P140" s="115"/>
      <c r="Q140" s="75"/>
      <c r="R140" s="75"/>
      <c r="S140" s="75"/>
      <c r="T140" s="75"/>
      <c r="U140" s="75"/>
    </row>
    <row r="141" spans="1:21" ht="15.75">
      <c r="A141" s="562" t="s">
        <v>1633</v>
      </c>
      <c r="B141" s="524" t="s">
        <v>1605</v>
      </c>
      <c r="C141" s="221"/>
      <c r="D141" s="556" t="s">
        <v>344</v>
      </c>
      <c r="E141" s="262" t="s">
        <v>35</v>
      </c>
      <c r="F141" s="261" t="s">
        <v>333</v>
      </c>
      <c r="G141" s="261"/>
      <c r="H141" s="261"/>
      <c r="I141" s="369"/>
      <c r="J141" s="218"/>
      <c r="K141" s="369">
        <f t="shared" si="3"/>
        <v>0</v>
      </c>
      <c r="L141" s="587">
        <f t="shared" si="4"/>
        <v>0</v>
      </c>
      <c r="M141" s="588">
        <v>1</v>
      </c>
      <c r="N141" s="589">
        <f t="shared" si="5"/>
        <v>0</v>
      </c>
      <c r="O141" s="264"/>
      <c r="P141" s="115"/>
      <c r="Q141" s="75"/>
      <c r="R141" s="75"/>
      <c r="S141" s="75"/>
      <c r="T141" s="75"/>
      <c r="U141" s="75"/>
    </row>
    <row r="142" spans="1:21" ht="15.75">
      <c r="A142" s="562" t="s">
        <v>1634</v>
      </c>
      <c r="B142" s="524" t="s">
        <v>1606</v>
      </c>
      <c r="C142" s="221"/>
      <c r="D142" s="556" t="s">
        <v>808</v>
      </c>
      <c r="E142" s="262" t="s">
        <v>35</v>
      </c>
      <c r="F142" s="261" t="s">
        <v>153</v>
      </c>
      <c r="G142" s="261"/>
      <c r="H142" s="261"/>
      <c r="I142" s="369"/>
      <c r="J142" s="218"/>
      <c r="K142" s="369">
        <f t="shared" si="3"/>
        <v>0</v>
      </c>
      <c r="L142" s="587">
        <f t="shared" si="4"/>
        <v>0</v>
      </c>
      <c r="M142" s="588">
        <v>3</v>
      </c>
      <c r="N142" s="589">
        <f t="shared" si="5"/>
        <v>0</v>
      </c>
      <c r="O142" s="264"/>
      <c r="P142" s="115"/>
      <c r="Q142" s="75"/>
      <c r="R142" s="75"/>
      <c r="S142" s="75"/>
      <c r="T142" s="75"/>
      <c r="U142" s="75"/>
    </row>
    <row r="143" spans="1:21" ht="15.75">
      <c r="A143" s="562" t="s">
        <v>1635</v>
      </c>
      <c r="B143" s="524" t="s">
        <v>1604</v>
      </c>
      <c r="C143" s="221"/>
      <c r="D143" s="556" t="s">
        <v>849</v>
      </c>
      <c r="E143" s="262" t="s">
        <v>35</v>
      </c>
      <c r="F143" s="261" t="s">
        <v>850</v>
      </c>
      <c r="G143" s="261"/>
      <c r="H143" s="261"/>
      <c r="I143" s="369"/>
      <c r="J143" s="218"/>
      <c r="K143" s="369">
        <f t="shared" si="3"/>
        <v>0</v>
      </c>
      <c r="L143" s="587">
        <f t="shared" si="4"/>
        <v>0</v>
      </c>
      <c r="M143" s="588">
        <v>1</v>
      </c>
      <c r="N143" s="589">
        <f t="shared" si="5"/>
        <v>0</v>
      </c>
      <c r="O143" s="264"/>
      <c r="P143" s="115"/>
      <c r="Q143" s="75"/>
      <c r="R143" s="75"/>
      <c r="S143" s="75"/>
      <c r="T143" s="75"/>
      <c r="U143" s="75"/>
    </row>
    <row r="144" spans="1:21" ht="15.75">
      <c r="A144" s="562" t="s">
        <v>2392</v>
      </c>
      <c r="B144" s="524" t="s">
        <v>1607</v>
      </c>
      <c r="C144" s="221"/>
      <c r="D144" s="556" t="s">
        <v>1648</v>
      </c>
      <c r="E144" s="262" t="s">
        <v>35</v>
      </c>
      <c r="F144" s="261" t="s">
        <v>153</v>
      </c>
      <c r="G144" s="261"/>
      <c r="H144" s="261"/>
      <c r="I144" s="369"/>
      <c r="J144" s="218"/>
      <c r="K144" s="369">
        <f t="shared" si="3"/>
        <v>0</v>
      </c>
      <c r="L144" s="587">
        <f t="shared" si="4"/>
        <v>0</v>
      </c>
      <c r="M144" s="588">
        <v>3</v>
      </c>
      <c r="N144" s="589">
        <f t="shared" si="5"/>
        <v>0</v>
      </c>
      <c r="O144" s="264"/>
      <c r="P144" s="115"/>
      <c r="Q144" s="75"/>
      <c r="R144" s="75"/>
      <c r="S144" s="75"/>
      <c r="T144" s="75"/>
      <c r="U144" s="75"/>
    </row>
    <row r="145" spans="1:21" ht="47.25">
      <c r="A145" s="562" t="s">
        <v>2393</v>
      </c>
      <c r="B145" s="524" t="s">
        <v>1609</v>
      </c>
      <c r="C145" s="221"/>
      <c r="D145" s="556" t="s">
        <v>1102</v>
      </c>
      <c r="E145" s="262" t="s">
        <v>39</v>
      </c>
      <c r="F145" s="261" t="s">
        <v>809</v>
      </c>
      <c r="G145" s="261"/>
      <c r="H145" s="261"/>
      <c r="I145" s="369"/>
      <c r="J145" s="218"/>
      <c r="K145" s="369">
        <f t="shared" si="3"/>
        <v>0</v>
      </c>
      <c r="L145" s="587">
        <f t="shared" si="4"/>
        <v>0</v>
      </c>
      <c r="M145" s="588">
        <v>350</v>
      </c>
      <c r="N145" s="589">
        <f t="shared" si="5"/>
        <v>0</v>
      </c>
      <c r="O145" s="264"/>
      <c r="P145" s="115"/>
      <c r="Q145" s="75"/>
      <c r="R145" s="75"/>
      <c r="S145" s="75"/>
      <c r="T145" s="75"/>
      <c r="U145" s="75"/>
    </row>
    <row r="146" spans="1:21" ht="47.25">
      <c r="A146" s="562" t="s">
        <v>2394</v>
      </c>
      <c r="B146" s="524" t="s">
        <v>1608</v>
      </c>
      <c r="C146" s="221"/>
      <c r="D146" s="556" t="s">
        <v>1103</v>
      </c>
      <c r="E146" s="262" t="s">
        <v>39</v>
      </c>
      <c r="F146" s="261" t="s">
        <v>809</v>
      </c>
      <c r="G146" s="261"/>
      <c r="H146" s="261"/>
      <c r="I146" s="369"/>
      <c r="J146" s="218"/>
      <c r="K146" s="369">
        <f t="shared" si="3"/>
        <v>0</v>
      </c>
      <c r="L146" s="587">
        <f t="shared" si="4"/>
        <v>0</v>
      </c>
      <c r="M146" s="588">
        <v>350</v>
      </c>
      <c r="N146" s="589">
        <f t="shared" si="5"/>
        <v>0</v>
      </c>
      <c r="O146" s="264"/>
      <c r="P146" s="115"/>
      <c r="Q146" s="75"/>
      <c r="R146" s="75"/>
      <c r="S146" s="75"/>
      <c r="T146" s="75"/>
      <c r="U146" s="75"/>
    </row>
    <row r="147" spans="1:21" ht="16.5" thickBot="1">
      <c r="A147" s="562" t="s">
        <v>2395</v>
      </c>
      <c r="B147" s="524" t="s">
        <v>1610</v>
      </c>
      <c r="C147" s="221"/>
      <c r="D147" s="556" t="s">
        <v>857</v>
      </c>
      <c r="E147" s="262" t="s">
        <v>35</v>
      </c>
      <c r="F147" s="261" t="s">
        <v>345</v>
      </c>
      <c r="G147" s="261"/>
      <c r="H147" s="261"/>
      <c r="I147" s="369"/>
      <c r="J147" s="218"/>
      <c r="K147" s="369">
        <f t="shared" si="3"/>
        <v>0</v>
      </c>
      <c r="L147" s="587">
        <f t="shared" si="4"/>
        <v>0</v>
      </c>
      <c r="M147" s="588">
        <v>1</v>
      </c>
      <c r="N147" s="589">
        <f t="shared" si="5"/>
        <v>0</v>
      </c>
      <c r="O147" s="264"/>
      <c r="P147" s="115"/>
      <c r="Q147" s="75"/>
      <c r="R147" s="75"/>
      <c r="S147" s="75"/>
      <c r="T147" s="75"/>
      <c r="U147" s="75"/>
    </row>
    <row r="148" spans="1:21" ht="16.5" thickTop="1">
      <c r="A148" s="772" t="s">
        <v>86</v>
      </c>
      <c r="B148" s="764"/>
      <c r="C148" s="764"/>
      <c r="D148" s="764"/>
      <c r="E148" s="764"/>
      <c r="F148" s="764"/>
      <c r="G148" s="764"/>
      <c r="H148" s="764"/>
      <c r="I148" s="764"/>
      <c r="J148" s="764"/>
      <c r="K148" s="764"/>
      <c r="L148" s="764"/>
      <c r="M148" s="765"/>
      <c r="N148" s="422">
        <f>SUM(N20:N147)</f>
        <v>0</v>
      </c>
      <c r="O148" s="55"/>
      <c r="P148" s="115"/>
      <c r="Q148" s="75"/>
      <c r="R148" s="75"/>
      <c r="S148" s="75"/>
      <c r="T148" s="75"/>
      <c r="U148" s="75"/>
    </row>
    <row r="149" spans="1:21" ht="15.75">
      <c r="A149" s="766" t="s">
        <v>87</v>
      </c>
      <c r="B149" s="767"/>
      <c r="C149" s="767"/>
      <c r="D149" s="767"/>
      <c r="E149" s="767"/>
      <c r="F149" s="767"/>
      <c r="G149" s="767"/>
      <c r="H149" s="767"/>
      <c r="I149" s="767"/>
      <c r="J149" s="767"/>
      <c r="K149" s="767"/>
      <c r="L149" s="767"/>
      <c r="M149" s="768"/>
      <c r="N149" s="423">
        <f>N148-N150</f>
        <v>0</v>
      </c>
      <c r="O149" s="55"/>
      <c r="P149" s="115"/>
      <c r="Q149" s="75"/>
      <c r="R149" s="75"/>
      <c r="S149" s="75"/>
      <c r="T149" s="75"/>
      <c r="U149" s="75"/>
    </row>
    <row r="150" spans="1:21" ht="16.5" thickBot="1">
      <c r="A150" s="769" t="s">
        <v>88</v>
      </c>
      <c r="B150" s="770"/>
      <c r="C150" s="770"/>
      <c r="D150" s="770"/>
      <c r="E150" s="770"/>
      <c r="F150" s="770"/>
      <c r="G150" s="770"/>
      <c r="H150" s="770"/>
      <c r="I150" s="770"/>
      <c r="J150" s="770"/>
      <c r="K150" s="770"/>
      <c r="L150" s="770"/>
      <c r="M150" s="771"/>
      <c r="N150" s="424">
        <f>N148/1.095</f>
        <v>0</v>
      </c>
      <c r="O150" s="55"/>
      <c r="P150" s="115"/>
      <c r="Q150" s="75"/>
      <c r="R150" s="75"/>
      <c r="S150" s="75"/>
      <c r="T150" s="75"/>
      <c r="U150" s="75"/>
    </row>
    <row r="151" spans="1:21" ht="16.5" thickTop="1">
      <c r="A151" s="241"/>
      <c r="B151" s="241"/>
      <c r="C151" s="242"/>
      <c r="D151" s="212"/>
      <c r="E151" s="212"/>
      <c r="F151" s="212"/>
      <c r="G151" s="212"/>
      <c r="H151" s="212"/>
      <c r="I151" s="212"/>
      <c r="J151" s="212"/>
      <c r="K151" s="212"/>
      <c r="L151" s="212"/>
      <c r="M151" s="212"/>
      <c r="N151" s="242"/>
      <c r="O151" s="242"/>
      <c r="P151" s="115"/>
      <c r="Q151" s="75"/>
      <c r="R151" s="75"/>
      <c r="S151" s="75"/>
      <c r="T151" s="75"/>
      <c r="U151" s="75"/>
    </row>
    <row r="152" spans="1:21" ht="15.75">
      <c r="A152" s="241"/>
      <c r="B152" s="241"/>
      <c r="C152" s="242"/>
      <c r="D152" s="212"/>
      <c r="E152" s="212"/>
      <c r="F152" s="212"/>
      <c r="G152" s="212"/>
      <c r="H152" s="212"/>
      <c r="I152" s="212"/>
      <c r="J152" s="212"/>
      <c r="K152" s="212"/>
      <c r="L152" s="212"/>
      <c r="M152" s="212"/>
      <c r="N152" s="242"/>
      <c r="O152" s="242"/>
      <c r="P152" s="115"/>
      <c r="Q152" s="75"/>
      <c r="R152" s="75"/>
      <c r="S152" s="75"/>
      <c r="T152" s="75"/>
      <c r="U152" s="75"/>
    </row>
    <row r="153" spans="1:21">
      <c r="A153" s="163"/>
      <c r="B153" s="163"/>
      <c r="C153" s="164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64"/>
      <c r="O153" s="164"/>
      <c r="P153" s="115"/>
      <c r="Q153" s="75"/>
      <c r="R153" s="75"/>
      <c r="S153" s="75"/>
      <c r="T153" s="75"/>
      <c r="U153" s="75"/>
    </row>
    <row r="154" spans="1:21">
      <c r="A154" s="165" t="s">
        <v>89</v>
      </c>
      <c r="B154" s="165"/>
      <c r="C154" s="96"/>
      <c r="D154" s="96"/>
      <c r="E154" s="76"/>
      <c r="F154" s="76"/>
      <c r="G154" s="76"/>
      <c r="H154" s="76"/>
      <c r="I154" s="115"/>
      <c r="J154" s="115"/>
      <c r="K154" s="115"/>
      <c r="L154" s="115"/>
      <c r="M154" s="115"/>
      <c r="N154" s="115"/>
      <c r="O154" s="164"/>
      <c r="P154" s="115"/>
      <c r="Q154" s="75"/>
      <c r="R154" s="75"/>
      <c r="S154" s="75"/>
      <c r="T154" s="75"/>
      <c r="U154" s="75"/>
    </row>
    <row r="155" spans="1:21">
      <c r="A155" s="759" t="s">
        <v>90</v>
      </c>
      <c r="B155" s="759"/>
      <c r="C155" s="746"/>
      <c r="D155" s="746"/>
      <c r="E155" s="746"/>
      <c r="F155" s="746"/>
      <c r="G155" s="516"/>
      <c r="H155" s="76"/>
      <c r="I155" s="115"/>
      <c r="J155" s="115"/>
      <c r="K155" s="115"/>
      <c r="L155" s="115"/>
      <c r="M155" s="115"/>
      <c r="N155" s="164"/>
      <c r="O155" s="164"/>
      <c r="P155" s="115"/>
      <c r="Q155" s="75"/>
      <c r="R155" s="75"/>
      <c r="S155" s="75"/>
      <c r="T155" s="75"/>
      <c r="U155" s="75"/>
    </row>
    <row r="156" spans="1:21">
      <c r="A156" s="759" t="s">
        <v>91</v>
      </c>
      <c r="B156" s="759"/>
      <c r="C156" s="746"/>
      <c r="D156" s="746"/>
      <c r="E156" s="746"/>
      <c r="F156" s="746"/>
      <c r="G156" s="516"/>
      <c r="H156" s="516"/>
      <c r="I156" s="115"/>
      <c r="J156" s="115"/>
      <c r="K156" s="115"/>
      <c r="L156" s="164"/>
      <c r="M156" s="164"/>
      <c r="N156" s="164"/>
      <c r="O156" s="164"/>
      <c r="P156" s="115"/>
      <c r="Q156" s="75"/>
      <c r="R156" s="75"/>
      <c r="S156" s="75"/>
      <c r="T156" s="75"/>
      <c r="U156" s="75"/>
    </row>
    <row r="157" spans="1:21">
      <c r="A157" s="759" t="s">
        <v>92</v>
      </c>
      <c r="B157" s="759"/>
      <c r="C157" s="746"/>
      <c r="D157" s="746"/>
      <c r="E157" s="746"/>
      <c r="F157" s="746"/>
      <c r="G157" s="516"/>
      <c r="H157" s="516"/>
      <c r="I157" s="164"/>
      <c r="J157" s="164"/>
      <c r="K157" s="164"/>
      <c r="L157" s="164"/>
      <c r="M157" s="164"/>
      <c r="N157" s="164"/>
      <c r="O157" s="164"/>
      <c r="P157" s="115"/>
      <c r="Q157" s="75"/>
      <c r="R157" s="75"/>
      <c r="S157" s="75"/>
      <c r="T157" s="75"/>
      <c r="U157" s="75"/>
    </row>
    <row r="158" spans="1:21">
      <c r="A158" s="760" t="s">
        <v>93</v>
      </c>
      <c r="B158" s="760"/>
      <c r="C158" s="761"/>
      <c r="D158" s="761"/>
      <c r="E158" s="761"/>
      <c r="F158" s="761"/>
      <c r="G158" s="519"/>
      <c r="H158" s="516"/>
      <c r="I158" s="164"/>
      <c r="J158" s="164"/>
      <c r="K158" s="164"/>
      <c r="L158" s="164"/>
      <c r="M158" s="164"/>
      <c r="N158" s="164"/>
      <c r="O158" s="164"/>
      <c r="P158" s="115"/>
      <c r="Q158" s="75"/>
      <c r="R158" s="75"/>
      <c r="S158" s="75"/>
      <c r="T158" s="75"/>
      <c r="U158" s="75"/>
    </row>
    <row r="159" spans="1:21">
      <c r="A159" s="166" t="s">
        <v>372</v>
      </c>
      <c r="B159" s="166"/>
      <c r="C159" s="516"/>
      <c r="D159" s="516"/>
      <c r="E159" s="516"/>
      <c r="F159" s="516"/>
      <c r="G159" s="516"/>
      <c r="H159" s="516"/>
      <c r="I159" s="164"/>
      <c r="J159" s="164"/>
      <c r="K159" s="164"/>
      <c r="L159" s="164"/>
      <c r="M159" s="164"/>
      <c r="N159" s="164"/>
      <c r="O159" s="164"/>
      <c r="P159" s="115"/>
      <c r="Q159" s="75"/>
      <c r="R159" s="75"/>
      <c r="S159" s="75"/>
      <c r="T159" s="75"/>
      <c r="U159" s="75"/>
    </row>
    <row r="160" spans="1:21" ht="18.75">
      <c r="A160" s="309"/>
      <c r="B160" s="309"/>
      <c r="C160" s="96"/>
      <c r="D160" s="96"/>
      <c r="E160" s="76"/>
      <c r="F160" s="76"/>
      <c r="G160" s="76"/>
      <c r="H160" s="76"/>
      <c r="I160" s="164"/>
      <c r="J160" s="164"/>
      <c r="K160" s="164"/>
      <c r="L160" s="164"/>
      <c r="M160" s="164"/>
      <c r="N160" s="164"/>
      <c r="O160" s="164"/>
      <c r="P160" s="115"/>
      <c r="Q160" s="75"/>
      <c r="R160" s="75"/>
      <c r="S160" s="75"/>
      <c r="T160" s="75"/>
      <c r="U160" s="75"/>
    </row>
    <row r="161" spans="1:21">
      <c r="A161" s="169"/>
      <c r="B161" s="169"/>
      <c r="C161" s="169"/>
      <c r="D161" s="96"/>
      <c r="E161" s="76"/>
      <c r="F161" s="76"/>
      <c r="G161" s="76"/>
      <c r="H161" s="76"/>
      <c r="I161" s="164"/>
      <c r="J161" s="164"/>
      <c r="K161" s="164"/>
      <c r="L161" s="164"/>
      <c r="M161" s="164"/>
      <c r="N161" s="164"/>
      <c r="O161" s="164"/>
      <c r="P161" s="115"/>
      <c r="Q161" s="75"/>
      <c r="R161" s="75"/>
      <c r="S161" s="75"/>
      <c r="T161" s="75"/>
      <c r="U161" s="75"/>
    </row>
    <row r="162" spans="1:21" ht="15.75">
      <c r="A162" s="169" t="s">
        <v>95</v>
      </c>
      <c r="B162" s="169"/>
      <c r="C162" s="169"/>
      <c r="D162" s="96"/>
      <c r="E162" s="76"/>
      <c r="F162" s="76"/>
      <c r="G162" s="76"/>
      <c r="H162" s="76"/>
      <c r="I162" s="170" t="s">
        <v>96</v>
      </c>
      <c r="J162" s="164"/>
      <c r="K162" s="164"/>
      <c r="L162" s="164"/>
      <c r="M162" s="164"/>
      <c r="N162" s="164"/>
      <c r="O162" s="164"/>
      <c r="P162" s="115"/>
      <c r="Q162" s="75"/>
      <c r="R162" s="75"/>
      <c r="S162" s="75"/>
      <c r="T162" s="75"/>
      <c r="U162" s="75"/>
    </row>
    <row r="163" spans="1:21">
      <c r="A163" s="169"/>
      <c r="B163" s="169"/>
      <c r="C163" s="169"/>
      <c r="D163" s="96"/>
      <c r="E163" s="76"/>
      <c r="F163" s="76"/>
      <c r="G163" s="76"/>
      <c r="H163" s="76"/>
      <c r="I163" s="164"/>
      <c r="J163" s="164"/>
      <c r="K163" s="164"/>
      <c r="L163" s="164"/>
      <c r="M163" s="164"/>
      <c r="N163" s="164"/>
      <c r="O163" s="164"/>
      <c r="P163" s="115"/>
      <c r="Q163" s="75"/>
      <c r="R163" s="75"/>
      <c r="S163" s="75"/>
      <c r="T163" s="75"/>
      <c r="U163" s="75"/>
    </row>
    <row r="164" spans="1:21">
      <c r="A164" s="745" t="s">
        <v>97</v>
      </c>
      <c r="B164" s="745"/>
      <c r="C164" s="746"/>
      <c r="D164" s="164"/>
      <c r="E164" s="164"/>
      <c r="F164" s="164"/>
      <c r="G164" s="164"/>
      <c r="H164" s="164"/>
      <c r="I164" s="516" t="s">
        <v>97</v>
      </c>
      <c r="J164" s="164"/>
      <c r="K164" s="164"/>
      <c r="L164" s="164"/>
      <c r="M164" s="164"/>
      <c r="N164" s="164"/>
      <c r="O164" s="164"/>
      <c r="P164" s="115"/>
      <c r="Q164" s="75"/>
      <c r="R164" s="75"/>
      <c r="S164" s="75"/>
      <c r="T164" s="75"/>
      <c r="U164" s="75"/>
    </row>
    <row r="165" spans="1:21">
      <c r="A165" s="164"/>
      <c r="B165" s="164"/>
      <c r="C165" s="164"/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164"/>
      <c r="O165" s="164"/>
      <c r="P165" s="115"/>
      <c r="Q165" s="75"/>
      <c r="R165" s="75"/>
      <c r="S165" s="75"/>
      <c r="T165" s="75"/>
      <c r="U165" s="75"/>
    </row>
    <row r="166" spans="1:21">
      <c r="A166" s="164"/>
      <c r="B166" s="164"/>
      <c r="C166" s="164"/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164"/>
      <c r="O166" s="164"/>
      <c r="P166" s="115"/>
      <c r="Q166" s="75"/>
      <c r="R166" s="75"/>
      <c r="S166" s="75"/>
      <c r="T166" s="75"/>
      <c r="U166" s="75"/>
    </row>
    <row r="167" spans="1:21">
      <c r="A167" s="164"/>
      <c r="B167" s="164"/>
      <c r="C167" s="164"/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15"/>
      <c r="Q167" s="75"/>
      <c r="R167" s="75"/>
      <c r="S167" s="75"/>
      <c r="T167" s="75"/>
      <c r="U167" s="75"/>
    </row>
    <row r="168" spans="1:21">
      <c r="A168" s="164"/>
      <c r="B168" s="164"/>
      <c r="C168" s="164"/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164"/>
      <c r="O168" s="164"/>
      <c r="P168" s="115"/>
      <c r="Q168" s="75"/>
      <c r="R168" s="75"/>
      <c r="S168" s="75"/>
      <c r="T168" s="75"/>
      <c r="U168" s="75"/>
    </row>
    <row r="169" spans="1:21">
      <c r="A169" s="164"/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15"/>
      <c r="Q169" s="75"/>
      <c r="R169" s="75"/>
      <c r="S169" s="75"/>
      <c r="T169" s="75"/>
      <c r="U169" s="75"/>
    </row>
    <row r="170" spans="1:21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</row>
    <row r="171" spans="1:21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</row>
    <row r="172" spans="1:21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</row>
    <row r="173" spans="1:21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</row>
  </sheetData>
  <sheetProtection selectLockedCells="1"/>
  <mergeCells count="12">
    <mergeCell ref="A164:C164"/>
    <mergeCell ref="I1:K1"/>
    <mergeCell ref="A2:F2"/>
    <mergeCell ref="A3:F3"/>
    <mergeCell ref="A4:F4"/>
    <mergeCell ref="A148:M148"/>
    <mergeCell ref="A149:M149"/>
    <mergeCell ref="A150:M150"/>
    <mergeCell ref="A155:F155"/>
    <mergeCell ref="A156:F156"/>
    <mergeCell ref="A157:F157"/>
    <mergeCell ref="A158:F158"/>
  </mergeCells>
  <pageMargins left="0.70866141732283472" right="0.70866141732283472" top="0.74803149606299213" bottom="0.74803149606299213" header="0.31496062992125984" footer="0.31496062992125984"/>
  <pageSetup paperSize="9" scale="42" orientation="landscape" horizontalDpi="4294967293" verticalDpi="0" r:id="rId1"/>
  <rowBreaks count="2" manualBreakCount="2">
    <brk id="65" max="15" man="1"/>
    <brk id="110" max="1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5"/>
  <sheetViews>
    <sheetView view="pageBreakPreview" zoomScale="75" zoomScaleNormal="75" zoomScaleSheetLayoutView="75" workbookViewId="0">
      <selection activeCell="I20" sqref="I20:J20"/>
    </sheetView>
  </sheetViews>
  <sheetFormatPr defaultRowHeight="15"/>
  <cols>
    <col min="1" max="1" width="12.5703125" customWidth="1"/>
    <col min="2" max="2" width="17.7109375" customWidth="1"/>
    <col min="3" max="3" width="14.140625" customWidth="1"/>
    <col min="4" max="4" width="54.140625" customWidth="1"/>
    <col min="6" max="7" width="12.5703125" customWidth="1"/>
    <col min="8" max="8" width="49.85546875" customWidth="1"/>
    <col min="9" max="9" width="13.5703125" customWidth="1"/>
    <col min="10" max="10" width="11.5703125" customWidth="1"/>
    <col min="11" max="12" width="12.5703125" customWidth="1"/>
    <col min="13" max="13" width="14.5703125" customWidth="1"/>
    <col min="14" max="14" width="17.140625" customWidth="1"/>
    <col min="15" max="15" width="16.140625" customWidth="1"/>
  </cols>
  <sheetData>
    <row r="1" spans="1:21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2396</v>
      </c>
      <c r="J1" s="747"/>
      <c r="K1" s="747"/>
      <c r="L1" s="75"/>
      <c r="M1" s="75"/>
      <c r="N1" s="75"/>
      <c r="O1" s="75"/>
      <c r="P1" s="75"/>
      <c r="Q1" s="75"/>
    </row>
    <row r="2" spans="1:21" ht="15.75">
      <c r="A2" s="748"/>
      <c r="B2" s="748"/>
      <c r="C2" s="748"/>
      <c r="D2" s="749"/>
      <c r="E2" s="749"/>
      <c r="F2" s="749"/>
      <c r="G2" s="480"/>
      <c r="H2" s="480"/>
      <c r="I2" s="76"/>
      <c r="J2" s="77"/>
      <c r="K2" s="78"/>
      <c r="L2" s="75"/>
      <c r="M2" s="75"/>
      <c r="N2" s="75"/>
      <c r="O2" s="75"/>
      <c r="P2" s="75"/>
      <c r="Q2" s="75"/>
    </row>
    <row r="3" spans="1:21" ht="15.75">
      <c r="A3" s="748"/>
      <c r="B3" s="748"/>
      <c r="C3" s="748"/>
      <c r="D3" s="749"/>
      <c r="E3" s="749"/>
      <c r="F3" s="749"/>
      <c r="G3" s="480"/>
      <c r="H3" s="480"/>
      <c r="I3" s="76"/>
      <c r="J3" s="77"/>
      <c r="K3" s="78"/>
      <c r="L3" s="75"/>
      <c r="M3" s="75"/>
      <c r="N3" s="75"/>
      <c r="O3" s="75"/>
      <c r="P3" s="75"/>
      <c r="Q3" s="75"/>
    </row>
    <row r="4" spans="1:21" ht="15.75">
      <c r="A4" s="748"/>
      <c r="B4" s="748"/>
      <c r="C4" s="748"/>
      <c r="D4" s="749"/>
      <c r="E4" s="749"/>
      <c r="F4" s="749"/>
      <c r="G4" s="480"/>
      <c r="H4" s="480"/>
      <c r="I4" s="76"/>
      <c r="J4" s="77"/>
      <c r="K4" s="78"/>
      <c r="L4" s="75"/>
      <c r="M4" s="75"/>
      <c r="N4" s="75"/>
      <c r="O4" s="75"/>
      <c r="P4" s="75"/>
      <c r="Q4" s="75"/>
    </row>
    <row r="5" spans="1:21" ht="15.75">
      <c r="A5" s="479"/>
      <c r="B5" s="667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</row>
    <row r="6" spans="1:21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</row>
    <row r="7" spans="1:21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</row>
    <row r="8" spans="1:21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</row>
    <row r="9" spans="1:21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</row>
    <row r="10" spans="1:2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21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21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21">
      <c r="A13" s="75"/>
      <c r="B13" s="75"/>
      <c r="C13" s="75"/>
      <c r="D13" s="198" t="s">
        <v>2044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21" ht="15.75" thickBot="1">
      <c r="D14" s="740" t="s">
        <v>2399</v>
      </c>
    </row>
    <row r="15" spans="1:21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21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32"/>
      <c r="R16" s="32"/>
      <c r="S16" s="32"/>
      <c r="T16" s="32"/>
      <c r="U16" s="32"/>
    </row>
    <row r="17" spans="1:33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  <c r="Q17" s="32"/>
      <c r="R17" s="32"/>
      <c r="S17" s="32"/>
      <c r="T17" s="32"/>
      <c r="U17" s="32"/>
    </row>
    <row r="18" spans="1:33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29"/>
      <c r="R18" s="29"/>
      <c r="S18" s="29"/>
      <c r="T18" s="29"/>
      <c r="U18" s="29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16"/>
      <c r="B19" s="669"/>
      <c r="C19" s="117"/>
      <c r="D19" s="119" t="s">
        <v>373</v>
      </c>
      <c r="E19" s="119"/>
      <c r="F19" s="119"/>
      <c r="G19" s="119"/>
      <c r="H19" s="117"/>
      <c r="I19" s="117"/>
      <c r="J19" s="117"/>
      <c r="K19" s="292"/>
      <c r="L19" s="293"/>
      <c r="M19" s="294"/>
      <c r="N19" s="295"/>
      <c r="O19" s="308"/>
      <c r="P19" s="115"/>
      <c r="Q19" s="29"/>
      <c r="R19" s="29"/>
      <c r="S19" s="29"/>
      <c r="T19" s="29"/>
      <c r="U19" s="29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30">
      <c r="A20" s="296" t="s">
        <v>20</v>
      </c>
      <c r="B20" s="670" t="s">
        <v>2019</v>
      </c>
      <c r="C20" s="129"/>
      <c r="D20" s="297" t="s">
        <v>913</v>
      </c>
      <c r="E20" s="298" t="s">
        <v>35</v>
      </c>
      <c r="F20" s="298" t="s">
        <v>918</v>
      </c>
      <c r="G20" s="298"/>
      <c r="H20" s="301"/>
      <c r="I20" s="367"/>
      <c r="J20" s="134"/>
      <c r="K20" s="429">
        <f>I20*J20/100</f>
        <v>0</v>
      </c>
      <c r="L20" s="430">
        <f>I20+K20</f>
        <v>0</v>
      </c>
      <c r="M20" s="299">
        <v>10</v>
      </c>
      <c r="N20" s="431">
        <f>L20*M20</f>
        <v>0</v>
      </c>
      <c r="O20" s="138"/>
      <c r="P20" s="115"/>
      <c r="Q20" s="29"/>
      <c r="R20" s="29"/>
      <c r="S20" s="29"/>
      <c r="T20" s="29"/>
      <c r="U20" s="29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ht="30">
      <c r="A21" s="296" t="s">
        <v>21</v>
      </c>
      <c r="B21" s="670" t="s">
        <v>2020</v>
      </c>
      <c r="C21" s="129"/>
      <c r="D21" s="297" t="s">
        <v>907</v>
      </c>
      <c r="E21" s="298" t="s">
        <v>35</v>
      </c>
      <c r="F21" s="298" t="s">
        <v>919</v>
      </c>
      <c r="G21" s="298"/>
      <c r="H21" s="301"/>
      <c r="I21" s="367"/>
      <c r="J21" s="134"/>
      <c r="K21" s="429">
        <f t="shared" ref="K21:K42" si="0">I21*J21/100</f>
        <v>0</v>
      </c>
      <c r="L21" s="430">
        <f t="shared" ref="L21:L42" si="1">I21+K21</f>
        <v>0</v>
      </c>
      <c r="M21" s="299">
        <v>30</v>
      </c>
      <c r="N21" s="431">
        <f t="shared" ref="N21:N42" si="2">L21*M21</f>
        <v>0</v>
      </c>
      <c r="O21" s="138"/>
      <c r="P21" s="115"/>
      <c r="Q21" s="29"/>
      <c r="R21" s="29"/>
      <c r="S21" s="29"/>
      <c r="T21" s="29"/>
      <c r="U21" s="29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30">
      <c r="A22" s="296" t="s">
        <v>22</v>
      </c>
      <c r="B22" s="670" t="s">
        <v>2021</v>
      </c>
      <c r="C22" s="129"/>
      <c r="D22" s="297" t="s">
        <v>908</v>
      </c>
      <c r="E22" s="298" t="s">
        <v>35</v>
      </c>
      <c r="F22" s="298" t="s">
        <v>919</v>
      </c>
      <c r="G22" s="298"/>
      <c r="H22" s="301"/>
      <c r="I22" s="367"/>
      <c r="J22" s="134"/>
      <c r="K22" s="429">
        <f t="shared" si="0"/>
        <v>0</v>
      </c>
      <c r="L22" s="430">
        <f t="shared" si="1"/>
        <v>0</v>
      </c>
      <c r="M22" s="299">
        <v>80</v>
      </c>
      <c r="N22" s="431">
        <f t="shared" si="2"/>
        <v>0</v>
      </c>
      <c r="O22" s="138"/>
      <c r="P22" s="115"/>
      <c r="Q22" s="29"/>
      <c r="R22" s="29"/>
      <c r="S22" s="29"/>
      <c r="T22" s="29"/>
      <c r="U22" s="29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ht="30">
      <c r="A23" s="296" t="s">
        <v>23</v>
      </c>
      <c r="B23" s="734" t="s">
        <v>2043</v>
      </c>
      <c r="C23" s="129"/>
      <c r="D23" s="297" t="s">
        <v>2040</v>
      </c>
      <c r="E23" s="298" t="s">
        <v>35</v>
      </c>
      <c r="F23" s="298" t="s">
        <v>2041</v>
      </c>
      <c r="G23" s="298"/>
      <c r="H23" s="301"/>
      <c r="I23" s="367"/>
      <c r="J23" s="134"/>
      <c r="K23" s="429">
        <f t="shared" si="0"/>
        <v>0</v>
      </c>
      <c r="L23" s="430">
        <f t="shared" si="1"/>
        <v>0</v>
      </c>
      <c r="M23" s="299">
        <v>90</v>
      </c>
      <c r="N23" s="431">
        <f t="shared" si="2"/>
        <v>0</v>
      </c>
      <c r="O23" s="138"/>
      <c r="P23" s="115"/>
      <c r="Q23" s="29"/>
      <c r="R23" s="29"/>
      <c r="S23" s="29"/>
      <c r="T23" s="29"/>
      <c r="U23" s="29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30">
      <c r="A24" s="296" t="s">
        <v>24</v>
      </c>
      <c r="B24" s="735" t="s">
        <v>2022</v>
      </c>
      <c r="C24" s="129"/>
      <c r="D24" s="297" t="s">
        <v>911</v>
      </c>
      <c r="E24" s="298" t="s">
        <v>35</v>
      </c>
      <c r="F24" s="298" t="s">
        <v>918</v>
      </c>
      <c r="G24" s="298"/>
      <c r="H24" s="301"/>
      <c r="I24" s="367"/>
      <c r="J24" s="134"/>
      <c r="K24" s="429">
        <f t="shared" si="0"/>
        <v>0</v>
      </c>
      <c r="L24" s="430">
        <f t="shared" si="1"/>
        <v>0</v>
      </c>
      <c r="M24" s="299">
        <v>5</v>
      </c>
      <c r="N24" s="431">
        <f t="shared" si="2"/>
        <v>0</v>
      </c>
      <c r="O24" s="138"/>
      <c r="P24" s="115"/>
      <c r="Q24" s="29"/>
      <c r="R24" s="29"/>
      <c r="S24" s="29"/>
      <c r="T24" s="29"/>
      <c r="U24" s="29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ht="30">
      <c r="A25" s="296" t="s">
        <v>25</v>
      </c>
      <c r="B25" s="735" t="s">
        <v>2023</v>
      </c>
      <c r="C25" s="129"/>
      <c r="D25" s="297" t="s">
        <v>912</v>
      </c>
      <c r="E25" s="298" t="s">
        <v>35</v>
      </c>
      <c r="F25" s="298" t="s">
        <v>918</v>
      </c>
      <c r="G25" s="298"/>
      <c r="H25" s="301"/>
      <c r="I25" s="367"/>
      <c r="J25" s="134"/>
      <c r="K25" s="429">
        <f t="shared" si="0"/>
        <v>0</v>
      </c>
      <c r="L25" s="430">
        <f t="shared" si="1"/>
        <v>0</v>
      </c>
      <c r="M25" s="299">
        <v>25</v>
      </c>
      <c r="N25" s="431">
        <f t="shared" si="2"/>
        <v>0</v>
      </c>
      <c r="O25" s="138"/>
      <c r="P25" s="115"/>
      <c r="Q25" s="29"/>
      <c r="R25" s="29"/>
      <c r="S25" s="29"/>
      <c r="T25" s="29"/>
      <c r="U25" s="29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30">
      <c r="A26" s="296" t="s">
        <v>26</v>
      </c>
      <c r="B26" s="735" t="s">
        <v>2024</v>
      </c>
      <c r="C26" s="129"/>
      <c r="D26" s="297" t="s">
        <v>374</v>
      </c>
      <c r="E26" s="298" t="s">
        <v>35</v>
      </c>
      <c r="F26" s="298" t="s">
        <v>918</v>
      </c>
      <c r="G26" s="298"/>
      <c r="H26" s="301"/>
      <c r="I26" s="367"/>
      <c r="J26" s="134"/>
      <c r="K26" s="429">
        <f t="shared" si="0"/>
        <v>0</v>
      </c>
      <c r="L26" s="430">
        <f t="shared" si="1"/>
        <v>0</v>
      </c>
      <c r="M26" s="299">
        <v>300</v>
      </c>
      <c r="N26" s="431">
        <f t="shared" si="2"/>
        <v>0</v>
      </c>
      <c r="O26" s="138"/>
      <c r="P26" s="115"/>
      <c r="Q26" s="29"/>
      <c r="R26" s="29"/>
      <c r="S26" s="29"/>
      <c r="T26" s="29"/>
      <c r="U26" s="29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ht="30">
      <c r="A27" s="296" t="s">
        <v>27</v>
      </c>
      <c r="B27" s="735" t="s">
        <v>2025</v>
      </c>
      <c r="C27" s="129"/>
      <c r="D27" s="297" t="s">
        <v>375</v>
      </c>
      <c r="E27" s="298" t="s">
        <v>35</v>
      </c>
      <c r="F27" s="298" t="s">
        <v>918</v>
      </c>
      <c r="G27" s="298"/>
      <c r="H27" s="301"/>
      <c r="I27" s="367"/>
      <c r="J27" s="134"/>
      <c r="K27" s="429">
        <f t="shared" si="0"/>
        <v>0</v>
      </c>
      <c r="L27" s="430">
        <f t="shared" si="1"/>
        <v>0</v>
      </c>
      <c r="M27" s="299">
        <v>120</v>
      </c>
      <c r="N27" s="431">
        <f t="shared" si="2"/>
        <v>0</v>
      </c>
      <c r="O27" s="138"/>
      <c r="P27" s="115"/>
      <c r="Q27" s="29"/>
      <c r="R27" s="29"/>
      <c r="S27" s="29"/>
      <c r="T27" s="29"/>
      <c r="U27" s="29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30">
      <c r="A28" s="296" t="s">
        <v>28</v>
      </c>
      <c r="B28" s="735" t="s">
        <v>2026</v>
      </c>
      <c r="C28" s="129"/>
      <c r="D28" s="297" t="s">
        <v>909</v>
      </c>
      <c r="E28" s="298" t="s">
        <v>35</v>
      </c>
      <c r="F28" s="298" t="s">
        <v>918</v>
      </c>
      <c r="G28" s="298"/>
      <c r="H28" s="301"/>
      <c r="I28" s="367"/>
      <c r="J28" s="134"/>
      <c r="K28" s="429">
        <f t="shared" si="0"/>
        <v>0</v>
      </c>
      <c r="L28" s="430">
        <f t="shared" si="1"/>
        <v>0</v>
      </c>
      <c r="M28" s="299">
        <v>30</v>
      </c>
      <c r="N28" s="431">
        <f t="shared" si="2"/>
        <v>0</v>
      </c>
      <c r="O28" s="138"/>
      <c r="P28" s="115"/>
      <c r="Q28" s="29"/>
      <c r="R28" s="29"/>
      <c r="S28" s="29"/>
      <c r="T28" s="29"/>
      <c r="U28" s="29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30">
      <c r="A29" s="296" t="s">
        <v>29</v>
      </c>
      <c r="B29" s="735" t="s">
        <v>2027</v>
      </c>
      <c r="C29" s="129"/>
      <c r="D29" s="297" t="s">
        <v>910</v>
      </c>
      <c r="E29" s="298" t="s">
        <v>35</v>
      </c>
      <c r="F29" s="298" t="s">
        <v>919</v>
      </c>
      <c r="G29" s="298"/>
      <c r="H29" s="301"/>
      <c r="I29" s="367"/>
      <c r="J29" s="134"/>
      <c r="K29" s="429">
        <f t="shared" si="0"/>
        <v>0</v>
      </c>
      <c r="L29" s="430">
        <f t="shared" si="1"/>
        <v>0</v>
      </c>
      <c r="M29" s="299">
        <v>30</v>
      </c>
      <c r="N29" s="431">
        <f t="shared" si="2"/>
        <v>0</v>
      </c>
      <c r="O29" s="138"/>
      <c r="P29" s="115"/>
      <c r="Q29" s="29"/>
      <c r="R29" s="29"/>
      <c r="S29" s="29"/>
      <c r="T29" s="29"/>
      <c r="U29" s="29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30">
      <c r="A30" s="296" t="s">
        <v>30</v>
      </c>
      <c r="B30" s="735" t="s">
        <v>2028</v>
      </c>
      <c r="C30" s="129"/>
      <c r="D30" s="297" t="s">
        <v>2015</v>
      </c>
      <c r="E30" s="298" t="s">
        <v>35</v>
      </c>
      <c r="F30" s="298" t="s">
        <v>2016</v>
      </c>
      <c r="G30" s="298"/>
      <c r="H30" s="301"/>
      <c r="I30" s="367"/>
      <c r="J30" s="134"/>
      <c r="K30" s="429">
        <f t="shared" si="0"/>
        <v>0</v>
      </c>
      <c r="L30" s="430">
        <f t="shared" si="1"/>
        <v>0</v>
      </c>
      <c r="M30" s="299">
        <v>90</v>
      </c>
      <c r="N30" s="431">
        <f t="shared" si="2"/>
        <v>0</v>
      </c>
      <c r="O30" s="138"/>
      <c r="P30" s="115"/>
      <c r="Q30" s="29"/>
      <c r="R30" s="29"/>
      <c r="S30" s="29"/>
      <c r="T30" s="29"/>
      <c r="U30" s="29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30">
      <c r="A31" s="296" t="s">
        <v>31</v>
      </c>
      <c r="B31" s="734" t="s">
        <v>2042</v>
      </c>
      <c r="C31" s="129"/>
      <c r="D31" s="297" t="s">
        <v>2018</v>
      </c>
      <c r="E31" s="298" t="s">
        <v>35</v>
      </c>
      <c r="F31" s="298" t="s">
        <v>922</v>
      </c>
      <c r="G31" s="298"/>
      <c r="H31" s="301"/>
      <c r="I31" s="367"/>
      <c r="J31" s="134"/>
      <c r="K31" s="429">
        <f t="shared" si="0"/>
        <v>0</v>
      </c>
      <c r="L31" s="430">
        <f t="shared" si="1"/>
        <v>0</v>
      </c>
      <c r="M31" s="299">
        <v>200</v>
      </c>
      <c r="N31" s="431">
        <f t="shared" si="2"/>
        <v>0</v>
      </c>
      <c r="O31" s="138"/>
      <c r="P31" s="115"/>
      <c r="Q31" s="29"/>
      <c r="R31" s="29"/>
      <c r="S31" s="29"/>
      <c r="T31" s="29"/>
      <c r="U31" s="29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30">
      <c r="A32" s="296" t="s">
        <v>32</v>
      </c>
      <c r="B32" s="735" t="s">
        <v>2029</v>
      </c>
      <c r="C32" s="129"/>
      <c r="D32" s="297" t="s">
        <v>914</v>
      </c>
      <c r="E32" s="298" t="s">
        <v>35</v>
      </c>
      <c r="F32" s="298" t="s">
        <v>920</v>
      </c>
      <c r="G32" s="298"/>
      <c r="H32" s="301"/>
      <c r="I32" s="367"/>
      <c r="J32" s="134"/>
      <c r="K32" s="429">
        <f t="shared" si="0"/>
        <v>0</v>
      </c>
      <c r="L32" s="430">
        <f t="shared" si="1"/>
        <v>0</v>
      </c>
      <c r="M32" s="299">
        <v>90</v>
      </c>
      <c r="N32" s="431">
        <f t="shared" si="2"/>
        <v>0</v>
      </c>
      <c r="O32" s="138"/>
      <c r="P32" s="115"/>
      <c r="Q32" s="29"/>
      <c r="R32" s="29"/>
      <c r="S32" s="29"/>
      <c r="T32" s="29"/>
      <c r="U32" s="29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30">
      <c r="A33" s="296" t="s">
        <v>173</v>
      </c>
      <c r="B33" s="670" t="s">
        <v>2030</v>
      </c>
      <c r="C33" s="129"/>
      <c r="D33" s="297" t="s">
        <v>917</v>
      </c>
      <c r="E33" s="298" t="s">
        <v>35</v>
      </c>
      <c r="F33" s="298" t="s">
        <v>921</v>
      </c>
      <c r="G33" s="298"/>
      <c r="H33" s="301"/>
      <c r="I33" s="367"/>
      <c r="J33" s="134"/>
      <c r="K33" s="429">
        <f t="shared" si="0"/>
        <v>0</v>
      </c>
      <c r="L33" s="430">
        <f t="shared" si="1"/>
        <v>0</v>
      </c>
      <c r="M33" s="299">
        <v>45</v>
      </c>
      <c r="N33" s="431">
        <f t="shared" si="2"/>
        <v>0</v>
      </c>
      <c r="O33" s="138"/>
      <c r="P33" s="115"/>
      <c r="Q33" s="29"/>
      <c r="R33" s="29"/>
      <c r="S33" s="29"/>
      <c r="T33" s="29"/>
      <c r="U33" s="29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30">
      <c r="A34" s="296" t="s">
        <v>174</v>
      </c>
      <c r="B34" s="670" t="s">
        <v>2031</v>
      </c>
      <c r="C34" s="129"/>
      <c r="D34" s="297" t="s">
        <v>916</v>
      </c>
      <c r="E34" s="298" t="s">
        <v>35</v>
      </c>
      <c r="F34" s="298" t="s">
        <v>922</v>
      </c>
      <c r="G34" s="298"/>
      <c r="H34" s="301"/>
      <c r="I34" s="367"/>
      <c r="J34" s="134"/>
      <c r="K34" s="429">
        <f t="shared" si="0"/>
        <v>0</v>
      </c>
      <c r="L34" s="430">
        <f t="shared" si="1"/>
        <v>0</v>
      </c>
      <c r="M34" s="299">
        <v>90</v>
      </c>
      <c r="N34" s="431">
        <f t="shared" si="2"/>
        <v>0</v>
      </c>
      <c r="O34" s="138"/>
      <c r="P34" s="115"/>
      <c r="Q34" s="29"/>
      <c r="R34" s="29"/>
      <c r="S34" s="29"/>
      <c r="T34" s="29"/>
      <c r="U34" s="29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30">
      <c r="A35" s="296" t="s">
        <v>175</v>
      </c>
      <c r="B35" s="670" t="s">
        <v>2032</v>
      </c>
      <c r="C35" s="129"/>
      <c r="D35" s="297" t="s">
        <v>915</v>
      </c>
      <c r="E35" s="298" t="s">
        <v>35</v>
      </c>
      <c r="F35" s="298" t="s">
        <v>919</v>
      </c>
      <c r="G35" s="298"/>
      <c r="H35" s="301"/>
      <c r="I35" s="367"/>
      <c r="J35" s="134"/>
      <c r="K35" s="429">
        <f t="shared" si="0"/>
        <v>0</v>
      </c>
      <c r="L35" s="430">
        <f t="shared" si="1"/>
        <v>0</v>
      </c>
      <c r="M35" s="299">
        <v>55</v>
      </c>
      <c r="N35" s="431">
        <f t="shared" si="2"/>
        <v>0</v>
      </c>
      <c r="O35" s="138"/>
      <c r="P35" s="115"/>
      <c r="Q35" s="29"/>
      <c r="R35" s="29"/>
      <c r="S35" s="29"/>
      <c r="T35" s="29"/>
      <c r="U35" s="29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ht="30">
      <c r="A36" s="296" t="s">
        <v>392</v>
      </c>
      <c r="B36" s="670" t="s">
        <v>2033</v>
      </c>
      <c r="C36" s="129"/>
      <c r="D36" s="297" t="s">
        <v>376</v>
      </c>
      <c r="E36" s="298" t="s">
        <v>35</v>
      </c>
      <c r="F36" s="298" t="s">
        <v>922</v>
      </c>
      <c r="G36" s="298"/>
      <c r="H36" s="301"/>
      <c r="I36" s="367"/>
      <c r="J36" s="134"/>
      <c r="K36" s="429">
        <f t="shared" si="0"/>
        <v>0</v>
      </c>
      <c r="L36" s="430">
        <f t="shared" si="1"/>
        <v>0</v>
      </c>
      <c r="M36" s="299">
        <v>30</v>
      </c>
      <c r="N36" s="431">
        <f t="shared" si="2"/>
        <v>0</v>
      </c>
      <c r="O36" s="138"/>
      <c r="P36" s="139"/>
      <c r="Q36" s="29"/>
      <c r="R36" s="29"/>
      <c r="S36" s="29"/>
      <c r="T36" s="29"/>
      <c r="U36" s="29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ht="30">
      <c r="A37" s="296" t="s">
        <v>393</v>
      </c>
      <c r="B37" s="670" t="s">
        <v>2034</v>
      </c>
      <c r="C37" s="129"/>
      <c r="D37" s="297" t="s">
        <v>377</v>
      </c>
      <c r="E37" s="298" t="s">
        <v>35</v>
      </c>
      <c r="F37" s="298" t="s">
        <v>378</v>
      </c>
      <c r="G37" s="298"/>
      <c r="H37" s="301"/>
      <c r="I37" s="367"/>
      <c r="J37" s="134"/>
      <c r="K37" s="429">
        <f t="shared" si="0"/>
        <v>0</v>
      </c>
      <c r="L37" s="430">
        <f t="shared" si="1"/>
        <v>0</v>
      </c>
      <c r="M37" s="299">
        <v>40</v>
      </c>
      <c r="N37" s="431">
        <f t="shared" si="2"/>
        <v>0</v>
      </c>
      <c r="O37" s="138"/>
      <c r="P37" s="115"/>
      <c r="Q37" s="29"/>
      <c r="R37" s="29"/>
      <c r="S37" s="29"/>
      <c r="T37" s="29"/>
      <c r="U37" s="29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>
      <c r="A38" s="296" t="s">
        <v>394</v>
      </c>
      <c r="B38" s="670" t="s">
        <v>2035</v>
      </c>
      <c r="C38" s="129"/>
      <c r="D38" s="297" t="s">
        <v>379</v>
      </c>
      <c r="E38" s="298" t="s">
        <v>35</v>
      </c>
      <c r="F38" s="298" t="s">
        <v>380</v>
      </c>
      <c r="G38" s="298"/>
      <c r="H38" s="301"/>
      <c r="I38" s="367"/>
      <c r="J38" s="134"/>
      <c r="K38" s="429">
        <f t="shared" si="0"/>
        <v>0</v>
      </c>
      <c r="L38" s="430">
        <f t="shared" si="1"/>
        <v>0</v>
      </c>
      <c r="M38" s="299">
        <v>5</v>
      </c>
      <c r="N38" s="431">
        <f t="shared" si="2"/>
        <v>0</v>
      </c>
      <c r="O38" s="138"/>
      <c r="P38" s="115"/>
      <c r="Q38" s="29"/>
      <c r="R38" s="29"/>
      <c r="S38" s="29"/>
      <c r="T38" s="29"/>
      <c r="U38" s="29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>
      <c r="A39" s="296" t="s">
        <v>395</v>
      </c>
      <c r="B39" s="670" t="s">
        <v>2036</v>
      </c>
      <c r="C39" s="129"/>
      <c r="D39" s="297" t="s">
        <v>381</v>
      </c>
      <c r="E39" s="298" t="s">
        <v>35</v>
      </c>
      <c r="F39" s="298" t="s">
        <v>153</v>
      </c>
      <c r="G39" s="298"/>
      <c r="H39" s="301"/>
      <c r="I39" s="367"/>
      <c r="J39" s="134"/>
      <c r="K39" s="429">
        <f t="shared" si="0"/>
        <v>0</v>
      </c>
      <c r="L39" s="430">
        <f t="shared" si="1"/>
        <v>0</v>
      </c>
      <c r="M39" s="299">
        <v>25</v>
      </c>
      <c r="N39" s="431">
        <f t="shared" si="2"/>
        <v>0</v>
      </c>
      <c r="O39" s="138"/>
      <c r="P39" s="115"/>
      <c r="Q39" s="29"/>
      <c r="R39" s="29"/>
      <c r="S39" s="29"/>
      <c r="T39" s="29"/>
      <c r="U39" s="29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>
      <c r="A40" s="296" t="s">
        <v>396</v>
      </c>
      <c r="B40" s="670" t="s">
        <v>2037</v>
      </c>
      <c r="C40" s="129"/>
      <c r="D40" s="297" t="s">
        <v>382</v>
      </c>
      <c r="E40" s="298" t="s">
        <v>35</v>
      </c>
      <c r="F40" s="298" t="s">
        <v>363</v>
      </c>
      <c r="G40" s="298"/>
      <c r="H40" s="301"/>
      <c r="I40" s="367"/>
      <c r="J40" s="134"/>
      <c r="K40" s="429">
        <f t="shared" si="0"/>
        <v>0</v>
      </c>
      <c r="L40" s="430">
        <f t="shared" si="1"/>
        <v>0</v>
      </c>
      <c r="M40" s="299">
        <v>2</v>
      </c>
      <c r="N40" s="431">
        <f t="shared" si="2"/>
        <v>0</v>
      </c>
      <c r="O40" s="138"/>
      <c r="P40" s="115"/>
      <c r="Q40" s="29"/>
      <c r="R40" s="29"/>
      <c r="S40" s="29"/>
      <c r="T40" s="29"/>
      <c r="U40" s="29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>
      <c r="A41" s="296" t="s">
        <v>397</v>
      </c>
      <c r="B41" s="670" t="s">
        <v>2038</v>
      </c>
      <c r="C41" s="129"/>
      <c r="D41" s="297" t="s">
        <v>923</v>
      </c>
      <c r="E41" s="298" t="s">
        <v>35</v>
      </c>
      <c r="F41" s="298" t="s">
        <v>924</v>
      </c>
      <c r="G41" s="298"/>
      <c r="H41" s="301"/>
      <c r="I41" s="367"/>
      <c r="J41" s="134"/>
      <c r="K41" s="429">
        <f t="shared" si="0"/>
        <v>0</v>
      </c>
      <c r="L41" s="430">
        <f t="shared" si="1"/>
        <v>0</v>
      </c>
      <c r="M41" s="299">
        <v>2</v>
      </c>
      <c r="N41" s="431">
        <f t="shared" si="2"/>
        <v>0</v>
      </c>
      <c r="O41" s="333"/>
      <c r="P41" s="115"/>
      <c r="Q41" s="29"/>
      <c r="R41" s="29"/>
      <c r="S41" s="29"/>
      <c r="T41" s="29"/>
      <c r="U41" s="29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ht="15.75" thickBot="1">
      <c r="A42" s="296" t="s">
        <v>398</v>
      </c>
      <c r="B42" s="670" t="s">
        <v>2039</v>
      </c>
      <c r="C42" s="129"/>
      <c r="D42" s="297" t="s">
        <v>383</v>
      </c>
      <c r="E42" s="298" t="s">
        <v>35</v>
      </c>
      <c r="F42" s="300" t="s">
        <v>105</v>
      </c>
      <c r="G42" s="300"/>
      <c r="H42" s="133"/>
      <c r="I42" s="367"/>
      <c r="J42" s="134"/>
      <c r="K42" s="429">
        <f t="shared" si="0"/>
        <v>0</v>
      </c>
      <c r="L42" s="430">
        <f t="shared" si="1"/>
        <v>0</v>
      </c>
      <c r="M42" s="299">
        <v>20</v>
      </c>
      <c r="N42" s="431">
        <f t="shared" si="2"/>
        <v>0</v>
      </c>
      <c r="O42" s="162"/>
      <c r="P42" s="115"/>
      <c r="Q42" s="29"/>
      <c r="R42" s="29"/>
      <c r="S42" s="29"/>
      <c r="T42" s="29"/>
      <c r="U42" s="29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ht="15.75" thickTop="1">
      <c r="A43" s="777" t="s">
        <v>86</v>
      </c>
      <c r="B43" s="778"/>
      <c r="C43" s="778"/>
      <c r="D43" s="778"/>
      <c r="E43" s="778"/>
      <c r="F43" s="778"/>
      <c r="G43" s="778"/>
      <c r="H43" s="778"/>
      <c r="I43" s="778"/>
      <c r="J43" s="778"/>
      <c r="K43" s="778"/>
      <c r="L43" s="778"/>
      <c r="M43" s="779"/>
      <c r="N43" s="432">
        <f>SUM(N20:N42)</f>
        <v>0</v>
      </c>
      <c r="O43" s="164"/>
      <c r="P43" s="115"/>
      <c r="Q43" s="29"/>
      <c r="R43" s="29"/>
      <c r="S43" s="29"/>
      <c r="T43" s="29"/>
      <c r="U43" s="29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>
      <c r="A44" s="780" t="s">
        <v>87</v>
      </c>
      <c r="B44" s="781"/>
      <c r="C44" s="781"/>
      <c r="D44" s="781"/>
      <c r="E44" s="781"/>
      <c r="F44" s="781"/>
      <c r="G44" s="781"/>
      <c r="H44" s="781"/>
      <c r="I44" s="781"/>
      <c r="J44" s="781"/>
      <c r="K44" s="781"/>
      <c r="L44" s="781"/>
      <c r="M44" s="782"/>
      <c r="N44" s="433">
        <f>N43-N45</f>
        <v>0</v>
      </c>
      <c r="O44" s="164"/>
      <c r="P44" s="115"/>
      <c r="Q44" s="29"/>
      <c r="R44" s="29"/>
      <c r="S44" s="29"/>
      <c r="T44" s="29"/>
      <c r="U44" s="29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15.75" thickBot="1">
      <c r="A45" s="783" t="s">
        <v>88</v>
      </c>
      <c r="B45" s="784"/>
      <c r="C45" s="784"/>
      <c r="D45" s="784"/>
      <c r="E45" s="784"/>
      <c r="F45" s="784"/>
      <c r="G45" s="784"/>
      <c r="H45" s="784"/>
      <c r="I45" s="784"/>
      <c r="J45" s="784"/>
      <c r="K45" s="784"/>
      <c r="L45" s="784"/>
      <c r="M45" s="785"/>
      <c r="N45" s="434">
        <f>N43/1.095</f>
        <v>0</v>
      </c>
      <c r="O45" s="164"/>
      <c r="P45" s="115"/>
      <c r="Q45" s="29"/>
      <c r="R45" s="29"/>
      <c r="S45" s="29"/>
      <c r="T45" s="29"/>
      <c r="U45" s="29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15.75" thickTop="1">
      <c r="A46" s="163"/>
      <c r="B46" s="163"/>
      <c r="C46" s="164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64"/>
      <c r="O46" s="164"/>
      <c r="P46" s="115"/>
      <c r="Q46" s="29"/>
      <c r="R46" s="29"/>
      <c r="S46" s="29"/>
      <c r="T46" s="29"/>
      <c r="U46" s="29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>
      <c r="A47" s="163"/>
      <c r="B47" s="163"/>
      <c r="C47" s="164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64"/>
      <c r="O47" s="164"/>
      <c r="P47" s="115"/>
      <c r="Q47" s="29"/>
      <c r="R47" s="29"/>
      <c r="S47" s="29"/>
      <c r="T47" s="29"/>
      <c r="U47" s="29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>
      <c r="A48" s="163"/>
      <c r="B48" s="163"/>
      <c r="C48" s="164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64"/>
      <c r="O48" s="164"/>
      <c r="P48" s="115"/>
      <c r="Q48" s="29"/>
      <c r="R48" s="29"/>
      <c r="S48" s="29"/>
      <c r="T48" s="29"/>
      <c r="U48" s="29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>
      <c r="A49" s="165" t="s">
        <v>89</v>
      </c>
      <c r="B49" s="165"/>
      <c r="C49" s="96"/>
      <c r="D49" s="96"/>
      <c r="E49" s="76"/>
      <c r="F49" s="76"/>
      <c r="G49" s="76"/>
      <c r="H49" s="76"/>
      <c r="I49" s="115"/>
      <c r="J49" s="115"/>
      <c r="K49" s="115"/>
      <c r="L49" s="115"/>
      <c r="M49" s="115"/>
      <c r="N49" s="115"/>
      <c r="O49" s="164"/>
      <c r="P49" s="115"/>
      <c r="Q49" s="29"/>
      <c r="R49" s="29"/>
      <c r="S49" s="29"/>
      <c r="T49" s="29"/>
      <c r="U49" s="29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>
      <c r="A50" s="759" t="s">
        <v>90</v>
      </c>
      <c r="B50" s="759"/>
      <c r="C50" s="746"/>
      <c r="D50" s="746"/>
      <c r="E50" s="746"/>
      <c r="F50" s="746"/>
      <c r="G50" s="482"/>
      <c r="H50" s="76"/>
      <c r="I50" s="115"/>
      <c r="J50" s="115"/>
      <c r="K50" s="115"/>
      <c r="L50" s="115"/>
      <c r="M50" s="115"/>
      <c r="N50" s="164"/>
      <c r="O50" s="164"/>
      <c r="P50" s="115"/>
      <c r="Q50" s="29"/>
      <c r="R50" s="29"/>
      <c r="S50" s="29"/>
      <c r="T50" s="29"/>
      <c r="U50" s="29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>
      <c r="A51" s="759" t="s">
        <v>91</v>
      </c>
      <c r="B51" s="759"/>
      <c r="C51" s="746"/>
      <c r="D51" s="746"/>
      <c r="E51" s="746"/>
      <c r="F51" s="746"/>
      <c r="G51" s="482"/>
      <c r="H51" s="482"/>
      <c r="I51" s="115"/>
      <c r="J51" s="115"/>
      <c r="K51" s="164"/>
      <c r="L51" s="164"/>
      <c r="M51" s="164"/>
      <c r="N51" s="164"/>
      <c r="O51" s="164"/>
      <c r="P51" s="115"/>
      <c r="Q51" s="29"/>
      <c r="R51" s="29"/>
      <c r="S51" s="29"/>
      <c r="T51" s="29"/>
      <c r="U51" s="29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>
      <c r="A52" s="759" t="s">
        <v>92</v>
      </c>
      <c r="B52" s="759"/>
      <c r="C52" s="746"/>
      <c r="D52" s="746"/>
      <c r="E52" s="746"/>
      <c r="F52" s="746"/>
      <c r="G52" s="482"/>
      <c r="H52" s="482"/>
      <c r="I52" s="164"/>
      <c r="J52" s="164"/>
      <c r="K52" s="164"/>
      <c r="L52" s="164"/>
      <c r="M52" s="164"/>
      <c r="N52" s="164"/>
      <c r="O52" s="164"/>
      <c r="P52" s="115"/>
      <c r="Q52" s="29"/>
      <c r="R52" s="29"/>
      <c r="S52" s="29"/>
      <c r="T52" s="29"/>
      <c r="U52" s="29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>
      <c r="A53" s="760" t="s">
        <v>93</v>
      </c>
      <c r="B53" s="760"/>
      <c r="C53" s="761"/>
      <c r="D53" s="761"/>
      <c r="E53" s="761"/>
      <c r="F53" s="761"/>
      <c r="G53" s="483"/>
      <c r="H53" s="482"/>
      <c r="I53" s="164"/>
      <c r="J53" s="164"/>
      <c r="K53" s="164"/>
      <c r="L53" s="164"/>
      <c r="M53" s="164"/>
      <c r="N53" s="164"/>
      <c r="O53" s="164"/>
      <c r="P53" s="115"/>
      <c r="Q53" s="29"/>
      <c r="R53" s="29"/>
      <c r="S53" s="29"/>
      <c r="T53" s="29"/>
      <c r="U53" s="29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spans="1:33">
      <c r="A54" s="166" t="s">
        <v>384</v>
      </c>
      <c r="B54" s="166"/>
      <c r="C54" s="482"/>
      <c r="D54" s="482"/>
      <c r="E54" s="482"/>
      <c r="F54" s="482"/>
      <c r="G54" s="482"/>
      <c r="H54" s="482"/>
      <c r="I54" s="164"/>
      <c r="J54" s="164"/>
      <c r="K54" s="164"/>
      <c r="L54" s="164"/>
      <c r="M54" s="164"/>
      <c r="N54" s="164"/>
      <c r="O54" s="164"/>
      <c r="P54" s="115"/>
      <c r="Q54" s="29"/>
      <c r="R54" s="29"/>
      <c r="S54" s="29"/>
      <c r="T54" s="29"/>
      <c r="U54" s="29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spans="1:33" ht="18.75">
      <c r="A55" s="309"/>
      <c r="B55" s="309"/>
      <c r="C55" s="96"/>
      <c r="D55" s="96"/>
      <c r="E55" s="76"/>
      <c r="F55" s="76"/>
      <c r="G55" s="76"/>
      <c r="H55" s="76"/>
      <c r="I55" s="164"/>
      <c r="J55" s="164"/>
      <c r="K55" s="164"/>
      <c r="L55" s="164"/>
      <c r="M55" s="164"/>
      <c r="N55" s="164"/>
      <c r="O55" s="164"/>
      <c r="P55" s="115"/>
      <c r="Q55" s="29"/>
      <c r="R55" s="29"/>
      <c r="S55" s="29"/>
      <c r="T55" s="29"/>
      <c r="U55" s="29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spans="1:33">
      <c r="A56" s="169"/>
      <c r="B56" s="169"/>
      <c r="C56" s="169"/>
      <c r="D56" s="96"/>
      <c r="E56" s="76"/>
      <c r="F56" s="76"/>
      <c r="G56" s="76"/>
      <c r="H56" s="76"/>
      <c r="I56" s="164"/>
      <c r="J56" s="164"/>
      <c r="K56" s="164"/>
      <c r="L56" s="164"/>
      <c r="M56" s="164"/>
      <c r="N56" s="164"/>
      <c r="O56" s="164"/>
      <c r="P56" s="115"/>
      <c r="Q56" s="29"/>
      <c r="R56" s="29"/>
      <c r="S56" s="29"/>
      <c r="T56" s="29"/>
      <c r="U56" s="29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spans="1:33" ht="15.75">
      <c r="A57" s="169" t="s">
        <v>95</v>
      </c>
      <c r="B57" s="169"/>
      <c r="C57" s="169"/>
      <c r="D57" s="96"/>
      <c r="E57" s="76"/>
      <c r="F57" s="76"/>
      <c r="G57" s="76"/>
      <c r="H57" s="76"/>
      <c r="I57" s="170" t="s">
        <v>96</v>
      </c>
      <c r="J57" s="164"/>
      <c r="K57" s="164"/>
      <c r="L57" s="164"/>
      <c r="M57" s="164"/>
      <c r="N57" s="164"/>
      <c r="O57" s="164"/>
      <c r="P57" s="115"/>
      <c r="Q57" s="29"/>
      <c r="R57" s="29"/>
      <c r="S57" s="29"/>
      <c r="T57" s="29"/>
      <c r="U57" s="29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spans="1:33">
      <c r="A58" s="169"/>
      <c r="B58" s="169"/>
      <c r="C58" s="169"/>
      <c r="D58" s="96"/>
      <c r="E58" s="76"/>
      <c r="F58" s="76"/>
      <c r="G58" s="76"/>
      <c r="H58" s="76"/>
      <c r="I58" s="164"/>
      <c r="J58" s="164"/>
      <c r="K58" s="164"/>
      <c r="L58" s="164"/>
      <c r="M58" s="164"/>
      <c r="N58" s="164"/>
      <c r="O58" s="164"/>
      <c r="P58" s="115"/>
      <c r="Q58" s="29"/>
      <c r="R58" s="29"/>
      <c r="S58" s="29"/>
      <c r="T58" s="29"/>
      <c r="U58" s="29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spans="1:33">
      <c r="A59" s="786"/>
      <c r="B59" s="786"/>
      <c r="C59" s="787"/>
      <c r="D59" s="164"/>
      <c r="E59" s="164"/>
      <c r="F59" s="164"/>
      <c r="G59" s="164"/>
      <c r="H59" s="164"/>
      <c r="I59" s="482" t="s">
        <v>97</v>
      </c>
      <c r="J59" s="164"/>
      <c r="K59" s="164"/>
      <c r="L59" s="164"/>
      <c r="M59" s="164"/>
      <c r="N59" s="164"/>
      <c r="O59" s="164"/>
      <c r="P59" s="115"/>
      <c r="Q59" s="29"/>
      <c r="R59" s="29"/>
      <c r="S59" s="29"/>
      <c r="T59" s="29"/>
      <c r="U59" s="29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spans="1:33">
      <c r="A60" s="164"/>
      <c r="B60" s="164"/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15"/>
      <c r="Q60" s="29"/>
      <c r="R60" s="29"/>
      <c r="S60" s="29"/>
      <c r="T60" s="29"/>
      <c r="U60" s="29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spans="1:33">
      <c r="A61" s="164"/>
      <c r="B61" s="164"/>
      <c r="C61" s="164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15"/>
      <c r="Q61" s="29"/>
      <c r="R61" s="29"/>
      <c r="S61" s="29"/>
      <c r="T61" s="29"/>
      <c r="U61" s="29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spans="1:33">
      <c r="A62" s="164"/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15"/>
      <c r="Q62" s="29"/>
      <c r="R62" s="29"/>
      <c r="S62" s="29"/>
      <c r="T62" s="29"/>
      <c r="U62" s="29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spans="1:33">
      <c r="A63" s="164"/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15"/>
      <c r="Q63" s="29"/>
      <c r="R63" s="29"/>
      <c r="S63" s="29"/>
      <c r="T63" s="29"/>
      <c r="U63" s="29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spans="1:33">
      <c r="A64" s="164"/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15"/>
      <c r="Q64" s="29"/>
      <c r="R64" s="29"/>
      <c r="S64" s="29"/>
      <c r="T64" s="29"/>
      <c r="U64" s="29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spans="1:33">
      <c r="A65" s="164"/>
      <c r="B65" s="164"/>
      <c r="C65" s="164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15"/>
      <c r="Q65" s="29"/>
      <c r="R65" s="29"/>
      <c r="S65" s="29"/>
      <c r="T65" s="29"/>
      <c r="U65" s="29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spans="1:33">
      <c r="A66" s="164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15"/>
      <c r="Q66" s="29"/>
      <c r="R66" s="29"/>
      <c r="S66" s="29"/>
      <c r="T66" s="29"/>
      <c r="U66" s="29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spans="1:33">
      <c r="A67" s="164"/>
      <c r="B67" s="164"/>
      <c r="C67" s="164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15"/>
      <c r="Q67" s="29"/>
      <c r="R67" s="29"/>
      <c r="S67" s="29"/>
      <c r="T67" s="29"/>
      <c r="U67" s="29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spans="1:33">
      <c r="A68" s="164"/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15"/>
      <c r="Q68" s="29"/>
      <c r="R68" s="29"/>
      <c r="S68" s="29"/>
      <c r="T68" s="29"/>
      <c r="U68" s="29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spans="1:33">
      <c r="A69" s="164"/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15"/>
      <c r="Q69" s="29"/>
      <c r="R69" s="29"/>
      <c r="S69" s="29"/>
      <c r="T69" s="29"/>
      <c r="U69" s="29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spans="1:33">
      <c r="A70" s="164"/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15"/>
      <c r="Q70" s="29"/>
      <c r="R70" s="29"/>
      <c r="S70" s="29"/>
      <c r="T70" s="29"/>
      <c r="U70" s="29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spans="1:33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15"/>
      <c r="Q71" s="29"/>
      <c r="R71" s="29"/>
      <c r="S71" s="29"/>
      <c r="T71" s="29"/>
      <c r="U71" s="29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spans="1:33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15"/>
      <c r="Q72" s="29"/>
      <c r="R72" s="29"/>
      <c r="S72" s="29"/>
      <c r="T72" s="29"/>
      <c r="U72" s="29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spans="1:33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15"/>
      <c r="Q73" s="29"/>
      <c r="R73" s="29"/>
      <c r="S73" s="29"/>
      <c r="T73" s="29"/>
      <c r="U73" s="29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spans="1:33">
      <c r="A74" s="164"/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15"/>
      <c r="Q74" s="29"/>
      <c r="R74" s="29"/>
      <c r="S74" s="29"/>
      <c r="T74" s="29"/>
      <c r="U74" s="29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spans="1:33">
      <c r="A75" s="164"/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15"/>
      <c r="Q75" s="29"/>
      <c r="R75" s="29"/>
      <c r="S75" s="29"/>
      <c r="T75" s="29"/>
      <c r="U75" s="29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spans="1:33">
      <c r="A76" s="164"/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15"/>
      <c r="Q76" s="29"/>
      <c r="R76" s="29"/>
      <c r="S76" s="29"/>
      <c r="T76" s="29"/>
      <c r="U76" s="29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spans="1:33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15"/>
      <c r="Q77" s="29"/>
      <c r="R77" s="29"/>
      <c r="S77" s="29"/>
      <c r="T77" s="29"/>
      <c r="U77" s="29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spans="1:33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15"/>
      <c r="Q78" s="29"/>
      <c r="R78" s="29"/>
      <c r="S78" s="29"/>
      <c r="T78" s="29"/>
      <c r="U78" s="29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spans="1:33">
      <c r="A79" s="164"/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15"/>
      <c r="Q79" s="29"/>
      <c r="R79" s="29"/>
      <c r="S79" s="29"/>
      <c r="T79" s="29"/>
      <c r="U79" s="29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spans="1:33">
      <c r="A80" s="164"/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15"/>
      <c r="Q80" s="29"/>
      <c r="R80" s="29"/>
      <c r="S80" s="29"/>
      <c r="T80" s="29"/>
      <c r="U80" s="29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spans="1:33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29"/>
      <c r="Q81" s="29"/>
      <c r="R81" s="29"/>
      <c r="S81" s="29"/>
      <c r="T81" s="29"/>
      <c r="U81" s="29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spans="1:33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29"/>
      <c r="Q82" s="29"/>
      <c r="R82" s="29"/>
      <c r="S82" s="29"/>
      <c r="T82" s="29"/>
      <c r="U82" s="29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spans="1:33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29"/>
      <c r="Q83" s="29"/>
      <c r="R83" s="29"/>
      <c r="S83" s="29"/>
      <c r="T83" s="29"/>
      <c r="U83" s="29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spans="1:33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29"/>
      <c r="Q84" s="29"/>
      <c r="R84" s="29"/>
      <c r="S84" s="29"/>
      <c r="T84" s="29"/>
      <c r="U84" s="29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spans="1:33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29"/>
      <c r="Q85" s="29"/>
      <c r="R85" s="29"/>
      <c r="S85" s="29"/>
      <c r="T85" s="29"/>
      <c r="U85" s="29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spans="1:33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29"/>
      <c r="Q86" s="29"/>
      <c r="R86" s="29"/>
      <c r="S86" s="29"/>
      <c r="T86" s="29"/>
      <c r="U86" s="29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29"/>
      <c r="Q87" s="29"/>
      <c r="R87" s="29"/>
      <c r="S87" s="29"/>
      <c r="T87" s="29"/>
      <c r="U87" s="29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29"/>
      <c r="Q88" s="29"/>
      <c r="R88" s="29"/>
      <c r="S88" s="29"/>
      <c r="T88" s="29"/>
      <c r="U88" s="29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29"/>
      <c r="Q89" s="29"/>
      <c r="R89" s="29"/>
      <c r="S89" s="29"/>
      <c r="T89" s="29"/>
      <c r="U89" s="29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29"/>
      <c r="Q90" s="29"/>
      <c r="R90" s="29"/>
      <c r="S90" s="29"/>
      <c r="T90" s="29"/>
      <c r="U90" s="29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spans="1:33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29"/>
      <c r="Q91" s="29"/>
      <c r="R91" s="29"/>
      <c r="S91" s="29"/>
      <c r="T91" s="29"/>
      <c r="U91" s="29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spans="1:33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29"/>
      <c r="Q92" s="29"/>
      <c r="R92" s="29"/>
      <c r="S92" s="29"/>
      <c r="T92" s="29"/>
      <c r="U92" s="29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spans="1:33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29"/>
      <c r="Q93" s="29"/>
      <c r="R93" s="29"/>
      <c r="S93" s="29"/>
      <c r="T93" s="29"/>
      <c r="U93" s="29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spans="1:33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29"/>
      <c r="Q94" s="29"/>
      <c r="R94" s="29"/>
      <c r="S94" s="29"/>
      <c r="T94" s="29"/>
      <c r="U94" s="29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29"/>
      <c r="Q95" s="29"/>
      <c r="R95" s="29"/>
      <c r="S95" s="29"/>
      <c r="T95" s="29"/>
      <c r="U95" s="29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29"/>
      <c r="Q96" s="29"/>
      <c r="R96" s="29"/>
      <c r="S96" s="29"/>
      <c r="T96" s="29"/>
      <c r="U96" s="29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29"/>
      <c r="Q97" s="29"/>
      <c r="R97" s="29"/>
      <c r="S97" s="29"/>
      <c r="T97" s="29"/>
      <c r="U97" s="29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29"/>
      <c r="Q98" s="29"/>
      <c r="R98" s="29"/>
      <c r="S98" s="29"/>
      <c r="T98" s="29"/>
      <c r="U98" s="29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>
      <c r="A99" s="245"/>
      <c r="B99" s="245"/>
      <c r="C99" s="245"/>
      <c r="D99" s="245"/>
      <c r="E99" s="245"/>
      <c r="F99" s="245"/>
      <c r="G99" s="245"/>
      <c r="H99" s="245"/>
      <c r="I99" s="245"/>
      <c r="J99" s="245"/>
      <c r="K99" s="245"/>
      <c r="L99" s="245"/>
      <c r="M99" s="245"/>
      <c r="N99" s="245"/>
      <c r="O99" s="245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spans="1:33">
      <c r="A100" s="245"/>
      <c r="B100" s="245"/>
      <c r="C100" s="245"/>
      <c r="D100" s="245"/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spans="1:33">
      <c r="A101" s="245"/>
      <c r="B101" s="245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spans="1:33">
      <c r="A102" s="245"/>
      <c r="B102" s="245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spans="1:33">
      <c r="A103" s="245"/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spans="1:33">
      <c r="A104" s="245"/>
      <c r="B104" s="245"/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spans="1:33">
      <c r="A105" s="245"/>
      <c r="B105" s="245"/>
      <c r="C105" s="245"/>
      <c r="D105" s="245"/>
      <c r="E105" s="245"/>
      <c r="F105" s="245"/>
      <c r="G105" s="245"/>
      <c r="H105" s="245"/>
      <c r="I105" s="245"/>
      <c r="J105" s="245"/>
      <c r="K105" s="245"/>
      <c r="L105" s="245"/>
      <c r="M105" s="245"/>
      <c r="N105" s="245"/>
      <c r="O105" s="245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>
      <c r="A106" s="245"/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45"/>
      <c r="M106" s="245"/>
      <c r="N106" s="245"/>
      <c r="O106" s="245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>
      <c r="A107" s="245"/>
      <c r="B107" s="245"/>
      <c r="C107" s="245"/>
      <c r="D107" s="245"/>
      <c r="E107" s="245"/>
      <c r="F107" s="245"/>
      <c r="G107" s="245"/>
      <c r="H107" s="245"/>
      <c r="I107" s="245"/>
      <c r="J107" s="245"/>
      <c r="K107" s="245"/>
      <c r="L107" s="245"/>
      <c r="M107" s="245"/>
      <c r="N107" s="245"/>
      <c r="O107" s="245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>
      <c r="A108" s="245"/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  <c r="M108" s="245"/>
      <c r="N108" s="245"/>
      <c r="O108" s="245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spans="1:33">
      <c r="A109" s="245"/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spans="1:33">
      <c r="A110" s="245"/>
      <c r="B110" s="245"/>
      <c r="C110" s="245"/>
      <c r="D110" s="245"/>
      <c r="E110" s="245"/>
      <c r="F110" s="245"/>
      <c r="G110" s="245"/>
      <c r="H110" s="245"/>
      <c r="I110" s="245"/>
      <c r="J110" s="245"/>
      <c r="K110" s="245"/>
      <c r="L110" s="245"/>
      <c r="M110" s="245"/>
      <c r="N110" s="245"/>
      <c r="O110" s="245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spans="1:33">
      <c r="A111" s="245"/>
      <c r="B111" s="245"/>
      <c r="C111" s="245"/>
      <c r="D111" s="245"/>
      <c r="E111" s="245"/>
      <c r="F111" s="245"/>
      <c r="G111" s="245"/>
      <c r="H111" s="245"/>
      <c r="I111" s="245"/>
      <c r="J111" s="245"/>
      <c r="K111" s="245"/>
      <c r="L111" s="245"/>
      <c r="M111" s="245"/>
      <c r="N111" s="245"/>
      <c r="O111" s="245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spans="1:33">
      <c r="A112" s="24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spans="1:33">
      <c r="A113" s="24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245"/>
      <c r="N113" s="245"/>
      <c r="O113" s="245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spans="1:33">
      <c r="A114" s="245"/>
      <c r="B114" s="245"/>
      <c r="C114" s="245"/>
      <c r="D114" s="245"/>
      <c r="E114" s="245"/>
      <c r="F114" s="245"/>
      <c r="G114" s="245"/>
      <c r="H114" s="245"/>
      <c r="I114" s="245"/>
      <c r="J114" s="245"/>
      <c r="K114" s="245"/>
      <c r="L114" s="245"/>
      <c r="M114" s="245"/>
      <c r="N114" s="245"/>
      <c r="O114" s="245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spans="1:33">
      <c r="A115" s="245"/>
      <c r="B115" s="245"/>
      <c r="C115" s="245"/>
      <c r="D115" s="245"/>
      <c r="E115" s="245"/>
      <c r="F115" s="245"/>
      <c r="G115" s="245"/>
      <c r="H115" s="245"/>
      <c r="I115" s="245"/>
      <c r="J115" s="245"/>
      <c r="K115" s="245"/>
      <c r="L115" s="245"/>
      <c r="M115" s="245"/>
      <c r="N115" s="245"/>
      <c r="O115" s="245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spans="1:33">
      <c r="A116" s="245"/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45"/>
      <c r="M116" s="245"/>
      <c r="N116" s="245"/>
      <c r="O116" s="245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spans="1:33">
      <c r="A117" s="245"/>
      <c r="B117" s="245"/>
      <c r="C117" s="245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>
      <c r="A118" s="245"/>
      <c r="B118" s="245"/>
      <c r="C118" s="245"/>
      <c r="D118" s="245"/>
      <c r="E118" s="245"/>
      <c r="F118" s="245"/>
      <c r="G118" s="245"/>
      <c r="H118" s="245"/>
      <c r="I118" s="245"/>
      <c r="J118" s="245"/>
      <c r="K118" s="245"/>
      <c r="L118" s="245"/>
      <c r="M118" s="245"/>
      <c r="N118" s="245"/>
      <c r="O118" s="245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>
      <c r="A119" s="245"/>
      <c r="B119" s="245"/>
      <c r="C119" s="245"/>
      <c r="D119" s="245"/>
      <c r="E119" s="245"/>
      <c r="F119" s="245"/>
      <c r="G119" s="245"/>
      <c r="H119" s="245"/>
      <c r="I119" s="245"/>
      <c r="J119" s="245"/>
      <c r="K119" s="245"/>
      <c r="L119" s="245"/>
      <c r="M119" s="245"/>
      <c r="N119" s="245"/>
      <c r="O119" s="245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>
      <c r="A120" s="245"/>
      <c r="B120" s="245"/>
      <c r="C120" s="245"/>
      <c r="D120" s="245"/>
      <c r="E120" s="245"/>
      <c r="F120" s="245"/>
      <c r="G120" s="245"/>
      <c r="H120" s="245"/>
      <c r="I120" s="245"/>
      <c r="J120" s="245"/>
      <c r="K120" s="245"/>
      <c r="L120" s="245"/>
      <c r="M120" s="245"/>
      <c r="N120" s="245"/>
      <c r="O120" s="245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spans="1:33">
      <c r="A121" s="245"/>
      <c r="B121" s="245"/>
      <c r="C121" s="245"/>
      <c r="D121" s="245"/>
      <c r="E121" s="245"/>
      <c r="F121" s="245"/>
      <c r="G121" s="245"/>
      <c r="H121" s="245"/>
      <c r="I121" s="245"/>
      <c r="J121" s="245"/>
      <c r="K121" s="245"/>
      <c r="L121" s="245"/>
      <c r="M121" s="245"/>
      <c r="N121" s="245"/>
      <c r="O121" s="245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spans="1:33">
      <c r="A122" s="245"/>
      <c r="B122" s="245"/>
      <c r="C122" s="245"/>
      <c r="D122" s="245"/>
      <c r="E122" s="245"/>
      <c r="F122" s="245"/>
      <c r="G122" s="245"/>
      <c r="H122" s="245"/>
      <c r="I122" s="245"/>
      <c r="J122" s="245"/>
      <c r="K122" s="245"/>
      <c r="L122" s="245"/>
      <c r="M122" s="245"/>
      <c r="N122" s="245"/>
      <c r="O122" s="245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spans="1:33">
      <c r="A123" s="245"/>
      <c r="B123" s="245"/>
      <c r="C123" s="245"/>
      <c r="D123" s="245"/>
      <c r="E123" s="245"/>
      <c r="F123" s="245"/>
      <c r="G123" s="245"/>
      <c r="H123" s="245"/>
      <c r="I123" s="245"/>
      <c r="J123" s="245"/>
      <c r="K123" s="245"/>
      <c r="L123" s="245"/>
      <c r="M123" s="245"/>
      <c r="N123" s="245"/>
      <c r="O123" s="245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spans="1:33">
      <c r="A124" s="245"/>
      <c r="B124" s="245"/>
      <c r="C124" s="245"/>
      <c r="D124" s="245"/>
      <c r="E124" s="245"/>
      <c r="F124" s="245"/>
      <c r="G124" s="245"/>
      <c r="H124" s="245"/>
      <c r="I124" s="245"/>
      <c r="J124" s="245"/>
      <c r="K124" s="245"/>
      <c r="L124" s="245"/>
      <c r="M124" s="245"/>
      <c r="N124" s="245"/>
      <c r="O124" s="245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spans="1:33">
      <c r="A125" s="245"/>
      <c r="B125" s="245"/>
      <c r="C125" s="245"/>
      <c r="D125" s="245"/>
      <c r="E125" s="245"/>
      <c r="F125" s="245"/>
      <c r="G125" s="245"/>
      <c r="H125" s="245"/>
      <c r="I125" s="245"/>
      <c r="J125" s="245"/>
      <c r="K125" s="245"/>
      <c r="L125" s="245"/>
      <c r="M125" s="245"/>
      <c r="N125" s="245"/>
      <c r="O125" s="245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spans="1:33">
      <c r="A126" s="245"/>
      <c r="B126" s="245"/>
      <c r="C126" s="245"/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spans="1:33">
      <c r="A127" s="245"/>
      <c r="B127" s="245"/>
      <c r="C127" s="245"/>
      <c r="D127" s="245"/>
      <c r="E127" s="245"/>
      <c r="F127" s="245"/>
      <c r="G127" s="245"/>
      <c r="H127" s="245"/>
      <c r="I127" s="245"/>
      <c r="J127" s="245"/>
      <c r="K127" s="245"/>
      <c r="L127" s="245"/>
      <c r="M127" s="245"/>
      <c r="N127" s="245"/>
      <c r="O127" s="245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spans="1:33">
      <c r="A128" s="245"/>
      <c r="B128" s="245"/>
      <c r="C128" s="245"/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</row>
    <row r="129" spans="1:33">
      <c r="A129" s="245"/>
      <c r="B129" s="245"/>
      <c r="C129" s="245"/>
      <c r="D129" s="245"/>
      <c r="E129" s="245"/>
      <c r="F129" s="245"/>
      <c r="G129" s="245"/>
      <c r="H129" s="245"/>
      <c r="I129" s="245"/>
      <c r="J129" s="245"/>
      <c r="K129" s="245"/>
      <c r="L129" s="245"/>
      <c r="M129" s="245"/>
      <c r="N129" s="245"/>
      <c r="O129" s="245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</row>
    <row r="130" spans="1:33">
      <c r="A130" s="245"/>
      <c r="B130" s="245"/>
      <c r="C130" s="245"/>
      <c r="D130" s="245"/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</row>
    <row r="131" spans="1:33">
      <c r="A131" s="245"/>
      <c r="B131" s="245"/>
      <c r="C131" s="245"/>
      <c r="D131" s="245"/>
      <c r="E131" s="245"/>
      <c r="F131" s="245"/>
      <c r="G131" s="245"/>
      <c r="H131" s="245"/>
      <c r="I131" s="245"/>
      <c r="J131" s="245"/>
      <c r="K131" s="245"/>
      <c r="L131" s="245"/>
      <c r="M131" s="245"/>
      <c r="N131" s="245"/>
      <c r="O131" s="245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</row>
    <row r="132" spans="1:33">
      <c r="A132" s="245"/>
      <c r="B132" s="245"/>
      <c r="C132" s="245"/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</row>
    <row r="133" spans="1:33">
      <c r="A133" s="245"/>
      <c r="B133" s="245"/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  <c r="O133" s="245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</row>
    <row r="134" spans="1:33">
      <c r="A134" s="245"/>
      <c r="B134" s="245"/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</row>
    <row r="135" spans="1:33">
      <c r="A135" s="245"/>
      <c r="B135" s="245"/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</row>
    <row r="136" spans="1:33">
      <c r="A136" s="245"/>
      <c r="B136" s="245"/>
      <c r="C136" s="245"/>
      <c r="D136" s="245"/>
      <c r="E136" s="245"/>
      <c r="F136" s="245"/>
      <c r="G136" s="245"/>
      <c r="H136" s="245"/>
      <c r="I136" s="245"/>
      <c r="J136" s="245"/>
      <c r="K136" s="245"/>
      <c r="L136" s="245"/>
      <c r="M136" s="245"/>
      <c r="N136" s="245"/>
      <c r="O136" s="245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</row>
    <row r="137" spans="1:33">
      <c r="A137" s="245"/>
      <c r="B137" s="245"/>
      <c r="C137" s="245"/>
      <c r="D137" s="245"/>
      <c r="E137" s="245"/>
      <c r="F137" s="245"/>
      <c r="G137" s="245"/>
      <c r="H137" s="245"/>
      <c r="I137" s="245"/>
      <c r="J137" s="245"/>
      <c r="K137" s="245"/>
      <c r="L137" s="245"/>
      <c r="M137" s="245"/>
      <c r="N137" s="245"/>
      <c r="O137" s="245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</row>
    <row r="138" spans="1:33">
      <c r="A138" s="245"/>
      <c r="B138" s="245"/>
      <c r="C138" s="245"/>
      <c r="D138" s="245"/>
      <c r="E138" s="245"/>
      <c r="F138" s="245"/>
      <c r="G138" s="245"/>
      <c r="H138" s="245"/>
      <c r="I138" s="245"/>
      <c r="J138" s="245"/>
      <c r="K138" s="245"/>
      <c r="L138" s="245"/>
      <c r="M138" s="245"/>
      <c r="N138" s="245"/>
      <c r="O138" s="245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spans="1:33">
      <c r="A139" s="245"/>
      <c r="B139" s="245"/>
      <c r="C139" s="245"/>
      <c r="D139" s="245"/>
      <c r="E139" s="245"/>
      <c r="F139" s="245"/>
      <c r="G139" s="245"/>
      <c r="H139" s="245"/>
      <c r="I139" s="245"/>
      <c r="J139" s="245"/>
      <c r="K139" s="245"/>
      <c r="L139" s="245"/>
      <c r="M139" s="245"/>
      <c r="N139" s="245"/>
      <c r="O139" s="24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</row>
    <row r="140" spans="1:33">
      <c r="A140" s="245"/>
      <c r="B140" s="245"/>
      <c r="C140" s="245"/>
      <c r="D140" s="245"/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</row>
    <row r="141" spans="1:33">
      <c r="A141" s="245"/>
      <c r="B141" s="245"/>
      <c r="C141" s="245"/>
      <c r="D141" s="245"/>
      <c r="E141" s="245"/>
      <c r="F141" s="245"/>
      <c r="G141" s="245"/>
      <c r="H141" s="245"/>
      <c r="I141" s="245"/>
      <c r="J141" s="245"/>
      <c r="K141" s="245"/>
      <c r="L141" s="245"/>
      <c r="M141" s="245"/>
      <c r="N141" s="245"/>
      <c r="O141" s="24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</row>
    <row r="142" spans="1:33">
      <c r="A142" s="245"/>
      <c r="B142" s="245"/>
      <c r="C142" s="245"/>
      <c r="D142" s="245"/>
      <c r="E142" s="245"/>
      <c r="F142" s="245"/>
      <c r="G142" s="245"/>
      <c r="H142" s="245"/>
      <c r="I142" s="245"/>
      <c r="J142" s="245"/>
      <c r="K142" s="245"/>
      <c r="L142" s="245"/>
      <c r="M142" s="245"/>
      <c r="N142" s="245"/>
      <c r="O142" s="245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</row>
    <row r="143" spans="1:33">
      <c r="A143" s="245"/>
      <c r="B143" s="245"/>
      <c r="C143" s="245"/>
      <c r="D143" s="245"/>
      <c r="E143" s="245"/>
      <c r="F143" s="245"/>
      <c r="G143" s="245"/>
      <c r="H143" s="245"/>
      <c r="I143" s="245"/>
      <c r="J143" s="245"/>
      <c r="K143" s="245"/>
      <c r="L143" s="245"/>
      <c r="M143" s="245"/>
      <c r="N143" s="245"/>
      <c r="O143" s="245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</row>
    <row r="144" spans="1:33">
      <c r="A144" s="245"/>
      <c r="B144" s="245"/>
      <c r="C144" s="245"/>
      <c r="D144" s="245"/>
      <c r="E144" s="245"/>
      <c r="F144" s="245"/>
      <c r="G144" s="245"/>
      <c r="H144" s="245"/>
      <c r="I144" s="245"/>
      <c r="J144" s="245"/>
      <c r="K144" s="245"/>
      <c r="L144" s="245"/>
      <c r="M144" s="245"/>
      <c r="N144" s="245"/>
      <c r="O144" s="245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</row>
    <row r="145" spans="1:33">
      <c r="A145" s="245"/>
      <c r="B145" s="245"/>
      <c r="C145" s="245"/>
      <c r="D145" s="245"/>
      <c r="E145" s="245"/>
      <c r="F145" s="245"/>
      <c r="G145" s="245"/>
      <c r="H145" s="245"/>
      <c r="I145" s="245"/>
      <c r="J145" s="245"/>
      <c r="K145" s="245"/>
      <c r="L145" s="245"/>
      <c r="M145" s="245"/>
      <c r="N145" s="245"/>
      <c r="O145" s="245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</row>
    <row r="146" spans="1:33">
      <c r="A146" s="245"/>
      <c r="B146" s="245"/>
      <c r="C146" s="245"/>
      <c r="D146" s="245"/>
      <c r="E146" s="245"/>
      <c r="F146" s="245"/>
      <c r="G146" s="245"/>
      <c r="H146" s="245"/>
      <c r="I146" s="245"/>
      <c r="J146" s="245"/>
      <c r="K146" s="245"/>
      <c r="L146" s="245"/>
      <c r="M146" s="245"/>
      <c r="N146" s="245"/>
      <c r="O146" s="245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</row>
    <row r="147" spans="1:33">
      <c r="A147" s="245"/>
      <c r="B147" s="245"/>
      <c r="C147" s="245"/>
      <c r="D147" s="245"/>
      <c r="E147" s="245"/>
      <c r="F147" s="245"/>
      <c r="G147" s="245"/>
      <c r="H147" s="245"/>
      <c r="I147" s="245"/>
      <c r="J147" s="245"/>
      <c r="K147" s="245"/>
      <c r="L147" s="245"/>
      <c r="M147" s="245"/>
      <c r="N147" s="245"/>
      <c r="O147" s="245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</row>
    <row r="148" spans="1:33">
      <c r="A148" s="245"/>
      <c r="B148" s="245"/>
      <c r="C148" s="245"/>
      <c r="D148" s="245"/>
      <c r="E148" s="245"/>
      <c r="F148" s="245"/>
      <c r="G148" s="245"/>
      <c r="H148" s="245"/>
      <c r="I148" s="245"/>
      <c r="J148" s="245"/>
      <c r="K148" s="245"/>
      <c r="L148" s="245"/>
      <c r="M148" s="245"/>
      <c r="N148" s="245"/>
      <c r="O148" s="245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spans="1:33">
      <c r="A149" s="245"/>
      <c r="B149" s="245"/>
      <c r="C149" s="245"/>
      <c r="D149" s="245"/>
      <c r="E149" s="245"/>
      <c r="F149" s="245"/>
      <c r="G149" s="245"/>
      <c r="H149" s="245"/>
      <c r="I149" s="245"/>
      <c r="J149" s="245"/>
      <c r="K149" s="245"/>
      <c r="L149" s="245"/>
      <c r="M149" s="245"/>
      <c r="N149" s="245"/>
      <c r="O149" s="245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spans="1:33">
      <c r="A150" s="245"/>
      <c r="B150" s="245"/>
      <c r="C150" s="245"/>
      <c r="D150" s="245"/>
      <c r="E150" s="245"/>
      <c r="F150" s="245"/>
      <c r="G150" s="245"/>
      <c r="H150" s="245"/>
      <c r="I150" s="245"/>
      <c r="J150" s="245"/>
      <c r="K150" s="245"/>
      <c r="L150" s="245"/>
      <c r="M150" s="245"/>
      <c r="N150" s="245"/>
      <c r="O150" s="245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spans="1:33">
      <c r="A151" s="245"/>
      <c r="B151" s="245"/>
      <c r="C151" s="245"/>
      <c r="D151" s="245"/>
      <c r="E151" s="245"/>
      <c r="F151" s="245"/>
      <c r="G151" s="245"/>
      <c r="H151" s="245"/>
      <c r="I151" s="245"/>
      <c r="J151" s="245"/>
      <c r="K151" s="245"/>
      <c r="L151" s="245"/>
      <c r="M151" s="245"/>
      <c r="N151" s="245"/>
      <c r="O151" s="245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2" spans="1:33">
      <c r="A152" s="245"/>
      <c r="B152" s="245"/>
      <c r="C152" s="245"/>
      <c r="D152" s="245"/>
      <c r="E152" s="245"/>
      <c r="F152" s="245"/>
      <c r="G152" s="245"/>
      <c r="H152" s="245"/>
      <c r="I152" s="245"/>
      <c r="J152" s="245"/>
      <c r="K152" s="245"/>
      <c r="L152" s="245"/>
      <c r="M152" s="245"/>
      <c r="N152" s="245"/>
      <c r="O152" s="245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</row>
    <row r="153" spans="1:33">
      <c r="A153" s="245"/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  <c r="L153" s="245"/>
      <c r="M153" s="245"/>
      <c r="N153" s="245"/>
      <c r="O153" s="245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</row>
    <row r="154" spans="1:33">
      <c r="A154" s="245"/>
      <c r="B154" s="245"/>
      <c r="C154" s="245"/>
      <c r="D154" s="245"/>
      <c r="E154" s="245"/>
      <c r="F154" s="245"/>
      <c r="G154" s="245"/>
      <c r="H154" s="245"/>
      <c r="I154" s="245"/>
      <c r="J154" s="245"/>
      <c r="K154" s="245"/>
      <c r="L154" s="245"/>
      <c r="M154" s="245"/>
      <c r="N154" s="245"/>
      <c r="O154" s="245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</row>
    <row r="155" spans="1:33">
      <c r="A155" s="245"/>
      <c r="B155" s="245"/>
      <c r="C155" s="245"/>
      <c r="D155" s="245"/>
      <c r="E155" s="245"/>
      <c r="F155" s="245"/>
      <c r="G155" s="245"/>
      <c r="H155" s="245"/>
      <c r="I155" s="245"/>
      <c r="J155" s="245"/>
      <c r="K155" s="245"/>
      <c r="L155" s="245"/>
      <c r="M155" s="245"/>
      <c r="N155" s="245"/>
      <c r="O155" s="24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</row>
  </sheetData>
  <sheetProtection selectLockedCells="1"/>
  <mergeCells count="12">
    <mergeCell ref="A59:C59"/>
    <mergeCell ref="I1:K1"/>
    <mergeCell ref="A2:F2"/>
    <mergeCell ref="A3:F3"/>
    <mergeCell ref="A4:F4"/>
    <mergeCell ref="A43:M43"/>
    <mergeCell ref="A44:M44"/>
    <mergeCell ref="A45:M45"/>
    <mergeCell ref="A50:F50"/>
    <mergeCell ref="A51:F51"/>
    <mergeCell ref="A52:F52"/>
    <mergeCell ref="A53:F53"/>
  </mergeCells>
  <pageMargins left="0.7" right="0.7" top="0.75" bottom="0.75" header="0.3" footer="0.3"/>
  <pageSetup paperSize="9" scale="3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view="pageBreakPreview" topLeftCell="A16" zoomScale="75" zoomScaleNormal="75" zoomScaleSheetLayoutView="75" workbookViewId="0">
      <selection activeCell="N31" sqref="N31"/>
    </sheetView>
  </sheetViews>
  <sheetFormatPr defaultRowHeight="15"/>
  <cols>
    <col min="1" max="1" width="12.5703125" customWidth="1"/>
    <col min="2" max="2" width="15.85546875" customWidth="1"/>
    <col min="3" max="3" width="16.42578125" customWidth="1"/>
    <col min="4" max="4" width="38.85546875" customWidth="1"/>
    <col min="6" max="6" width="18.7109375" customWidth="1"/>
    <col min="7" max="7" width="16.5703125" customWidth="1"/>
    <col min="8" max="8" width="41" customWidth="1"/>
    <col min="9" max="9" width="12.85546875" customWidth="1"/>
    <col min="10" max="10" width="11" customWidth="1"/>
    <col min="11" max="11" width="12.28515625" customWidth="1"/>
    <col min="12" max="12" width="13" customWidth="1"/>
    <col min="13" max="13" width="11.85546875" customWidth="1"/>
    <col min="14" max="14" width="16.28515625" customWidth="1"/>
    <col min="15" max="15" width="17.140625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</row>
    <row r="2" spans="1:16" ht="15.75">
      <c r="A2" s="748"/>
      <c r="B2" s="748"/>
      <c r="C2" s="748"/>
      <c r="D2" s="749"/>
      <c r="E2" s="749"/>
      <c r="F2" s="749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8"/>
      <c r="B3" s="748"/>
      <c r="C3" s="748"/>
      <c r="D3" s="749"/>
      <c r="E3" s="749"/>
      <c r="F3" s="749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8"/>
      <c r="B4" s="748"/>
      <c r="C4" s="748"/>
      <c r="D4" s="749"/>
      <c r="E4" s="749"/>
      <c r="F4" s="749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51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385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>
      <c r="A14" s="75"/>
      <c r="B14" s="75"/>
      <c r="C14" s="75"/>
      <c r="D14" s="198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>
      <c r="A15" s="75"/>
      <c r="B15" s="75"/>
      <c r="C15" s="75"/>
      <c r="D15" s="520" t="s">
        <v>386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6" spans="1:16" ht="15.75" thickBot="1">
      <c r="A16" s="75"/>
      <c r="B16" s="75"/>
      <c r="C16" s="75"/>
      <c r="D16" s="740" t="s">
        <v>2399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</row>
    <row r="17" spans="1:16" ht="15.75" thickBot="1">
      <c r="H17" s="3"/>
      <c r="I17" s="4"/>
      <c r="J17" s="5"/>
      <c r="K17" s="6" t="s">
        <v>7</v>
      </c>
      <c r="L17" s="7"/>
      <c r="M17" s="8" t="s">
        <v>8</v>
      </c>
      <c r="N17" s="8" t="s">
        <v>9</v>
      </c>
    </row>
    <row r="18" spans="1:16" ht="91.5" thickTop="1" thickBot="1">
      <c r="A18" s="9" t="s">
        <v>10</v>
      </c>
      <c r="B18" s="9" t="s">
        <v>1296</v>
      </c>
      <c r="C18" s="10" t="s">
        <v>11</v>
      </c>
      <c r="D18" s="11" t="s">
        <v>12</v>
      </c>
      <c r="E18" s="11" t="s">
        <v>13</v>
      </c>
      <c r="F18" s="10" t="s">
        <v>14</v>
      </c>
      <c r="G18" s="10" t="s">
        <v>662</v>
      </c>
      <c r="H18" s="88" t="s">
        <v>15</v>
      </c>
      <c r="I18" s="90" t="s">
        <v>1140</v>
      </c>
      <c r="J18" s="91" t="s">
        <v>16</v>
      </c>
      <c r="K18" s="12" t="s">
        <v>1141</v>
      </c>
      <c r="L18" s="13" t="s">
        <v>1142</v>
      </c>
      <c r="M18" s="14" t="s">
        <v>17</v>
      </c>
      <c r="N18" s="15" t="s">
        <v>18</v>
      </c>
      <c r="O18" s="95" t="s">
        <v>19</v>
      </c>
      <c r="P18" s="32"/>
    </row>
    <row r="19" spans="1:16" ht="15.75" thickTop="1">
      <c r="A19" s="17" t="s">
        <v>20</v>
      </c>
      <c r="B19" s="17" t="s">
        <v>2313</v>
      </c>
      <c r="C19" s="18" t="s">
        <v>22</v>
      </c>
      <c r="D19" s="18" t="s">
        <v>23</v>
      </c>
      <c r="E19" s="18" t="s">
        <v>24</v>
      </c>
      <c r="F19" s="18" t="s">
        <v>25</v>
      </c>
      <c r="G19" s="18" t="s">
        <v>26</v>
      </c>
      <c r="H19" s="97" t="s">
        <v>27</v>
      </c>
      <c r="I19" s="302" t="s">
        <v>28</v>
      </c>
      <c r="J19" s="303" t="s">
        <v>29</v>
      </c>
      <c r="K19" s="19" t="s">
        <v>30</v>
      </c>
      <c r="L19" s="20" t="s">
        <v>31</v>
      </c>
      <c r="M19" s="21" t="s">
        <v>32</v>
      </c>
      <c r="N19" s="22" t="s">
        <v>173</v>
      </c>
      <c r="O19" s="306" t="s">
        <v>174</v>
      </c>
      <c r="P19" s="32"/>
    </row>
    <row r="20" spans="1:16" ht="15.75" thickBot="1">
      <c r="A20" s="23"/>
      <c r="B20" s="23"/>
      <c r="C20" s="24"/>
      <c r="D20" s="24"/>
      <c r="E20" s="24"/>
      <c r="F20" s="24"/>
      <c r="G20" s="24"/>
      <c r="H20" s="105"/>
      <c r="I20" s="304"/>
      <c r="J20" s="305"/>
      <c r="K20" s="25" t="s">
        <v>1293</v>
      </c>
      <c r="L20" s="26" t="s">
        <v>1294</v>
      </c>
      <c r="M20" s="27"/>
      <c r="N20" s="28" t="s">
        <v>1295</v>
      </c>
      <c r="O20" s="307"/>
      <c r="P20" s="16"/>
    </row>
    <row r="21" spans="1:16" ht="15.75">
      <c r="A21" s="172"/>
      <c r="B21" s="630"/>
      <c r="C21" s="48"/>
      <c r="D21" s="173" t="s">
        <v>387</v>
      </c>
      <c r="E21" s="174"/>
      <c r="F21" s="174"/>
      <c r="G21" s="174"/>
      <c r="H21" s="201"/>
      <c r="I21" s="201"/>
      <c r="J21" s="201"/>
      <c r="K21" s="175"/>
      <c r="L21" s="176"/>
      <c r="M21" s="177"/>
      <c r="N21" s="178"/>
      <c r="O21" s="310"/>
      <c r="P21" s="29"/>
    </row>
    <row r="22" spans="1:16" ht="31.5">
      <c r="A22" s="181" t="s">
        <v>388</v>
      </c>
      <c r="B22" s="668" t="s">
        <v>1977</v>
      </c>
      <c r="C22" s="221"/>
      <c r="D22" s="42" t="s">
        <v>944</v>
      </c>
      <c r="E22" s="40" t="s">
        <v>35</v>
      </c>
      <c r="F22" s="40" t="s">
        <v>389</v>
      </c>
      <c r="G22" s="40"/>
      <c r="H22" s="262"/>
      <c r="I22" s="369"/>
      <c r="J22" s="218"/>
      <c r="K22" s="400">
        <f>I22*J22/100</f>
        <v>0</v>
      </c>
      <c r="L22" s="401">
        <f>I22+K22</f>
        <v>0</v>
      </c>
      <c r="M22" s="44">
        <v>5</v>
      </c>
      <c r="N22" s="421">
        <f>L22*M22</f>
        <v>0</v>
      </c>
      <c r="O22" s="264"/>
      <c r="P22" s="115"/>
    </row>
    <row r="23" spans="1:16" ht="31.5">
      <c r="A23" s="181" t="s">
        <v>390</v>
      </c>
      <c r="B23" s="668" t="s">
        <v>1978</v>
      </c>
      <c r="C23" s="221"/>
      <c r="D23" s="42" t="s">
        <v>945</v>
      </c>
      <c r="E23" s="40" t="s">
        <v>35</v>
      </c>
      <c r="F23" s="40" t="s">
        <v>389</v>
      </c>
      <c r="G23" s="40"/>
      <c r="H23" s="262"/>
      <c r="I23" s="369"/>
      <c r="J23" s="218"/>
      <c r="K23" s="400">
        <f t="shared" ref="K23:K26" si="0">I23*J23/100</f>
        <v>0</v>
      </c>
      <c r="L23" s="401">
        <f t="shared" ref="L23:L26" si="1">I23+K23</f>
        <v>0</v>
      </c>
      <c r="M23" s="44">
        <v>20</v>
      </c>
      <c r="N23" s="421">
        <f t="shared" ref="N23:N26" si="2">L23*M23</f>
        <v>0</v>
      </c>
      <c r="O23" s="264"/>
      <c r="P23" s="115"/>
    </row>
    <row r="24" spans="1:16" ht="31.5">
      <c r="A24" s="181" t="s">
        <v>22</v>
      </c>
      <c r="B24" s="668" t="s">
        <v>1979</v>
      </c>
      <c r="C24" s="221"/>
      <c r="D24" s="42" t="s">
        <v>946</v>
      </c>
      <c r="E24" s="40" t="s">
        <v>35</v>
      </c>
      <c r="F24" s="40" t="s">
        <v>389</v>
      </c>
      <c r="G24" s="40"/>
      <c r="H24" s="262"/>
      <c r="I24" s="369"/>
      <c r="J24" s="218"/>
      <c r="K24" s="400">
        <f t="shared" si="0"/>
        <v>0</v>
      </c>
      <c r="L24" s="401">
        <f t="shared" si="1"/>
        <v>0</v>
      </c>
      <c r="M24" s="44">
        <v>10</v>
      </c>
      <c r="N24" s="421">
        <f t="shared" si="2"/>
        <v>0</v>
      </c>
      <c r="O24" s="264"/>
      <c r="P24" s="115"/>
    </row>
    <row r="25" spans="1:16" ht="31.5">
      <c r="A25" s="181" t="s">
        <v>23</v>
      </c>
      <c r="B25" s="668" t="s">
        <v>1980</v>
      </c>
      <c r="C25" s="221"/>
      <c r="D25" s="42" t="s">
        <v>947</v>
      </c>
      <c r="E25" s="40" t="s">
        <v>35</v>
      </c>
      <c r="F25" s="40" t="s">
        <v>389</v>
      </c>
      <c r="G25" s="40"/>
      <c r="H25" s="262"/>
      <c r="I25" s="369"/>
      <c r="J25" s="218"/>
      <c r="K25" s="400">
        <f t="shared" si="0"/>
        <v>0</v>
      </c>
      <c r="L25" s="401">
        <f t="shared" si="1"/>
        <v>0</v>
      </c>
      <c r="M25" s="44">
        <v>5</v>
      </c>
      <c r="N25" s="421">
        <f t="shared" si="2"/>
        <v>0</v>
      </c>
      <c r="O25" s="264"/>
      <c r="P25" s="115"/>
    </row>
    <row r="26" spans="1:16" ht="31.5">
      <c r="A26" s="181" t="s">
        <v>24</v>
      </c>
      <c r="B26" s="668" t="s">
        <v>1981</v>
      </c>
      <c r="C26" s="221"/>
      <c r="D26" s="42" t="s">
        <v>948</v>
      </c>
      <c r="E26" s="40" t="s">
        <v>35</v>
      </c>
      <c r="F26" s="40" t="s">
        <v>389</v>
      </c>
      <c r="G26" s="40"/>
      <c r="H26" s="262"/>
      <c r="I26" s="369"/>
      <c r="J26" s="218"/>
      <c r="K26" s="400">
        <f t="shared" si="0"/>
        <v>0</v>
      </c>
      <c r="L26" s="401">
        <f t="shared" si="1"/>
        <v>0</v>
      </c>
      <c r="M26" s="44">
        <v>5</v>
      </c>
      <c r="N26" s="421">
        <f t="shared" si="2"/>
        <v>0</v>
      </c>
      <c r="O26" s="264"/>
      <c r="P26" s="115"/>
    </row>
    <row r="27" spans="1:16" ht="15.75">
      <c r="A27" s="47"/>
      <c r="B27" s="648"/>
      <c r="C27" s="230"/>
      <c r="D27" s="180" t="s">
        <v>391</v>
      </c>
      <c r="E27" s="50"/>
      <c r="F27" s="50"/>
      <c r="G27" s="50"/>
      <c r="H27" s="263"/>
      <c r="I27" s="370"/>
      <c r="J27" s="204"/>
      <c r="K27" s="402"/>
      <c r="L27" s="403"/>
      <c r="M27" s="51"/>
      <c r="N27" s="428"/>
      <c r="O27" s="266"/>
      <c r="P27" s="115"/>
    </row>
    <row r="28" spans="1:16" ht="31.5">
      <c r="A28" s="181" t="s">
        <v>25</v>
      </c>
      <c r="B28" s="668" t="s">
        <v>1982</v>
      </c>
      <c r="C28" s="221"/>
      <c r="D28" s="42" t="s">
        <v>926</v>
      </c>
      <c r="E28" s="40" t="s">
        <v>35</v>
      </c>
      <c r="F28" s="40" t="s">
        <v>389</v>
      </c>
      <c r="G28" s="40"/>
      <c r="H28" s="262"/>
      <c r="I28" s="369"/>
      <c r="J28" s="218"/>
      <c r="K28" s="400">
        <f t="shared" ref="K28:K53" si="3">I28*J28/100</f>
        <v>0</v>
      </c>
      <c r="L28" s="401">
        <f t="shared" ref="L28:L53" si="4">I28+K28</f>
        <v>0</v>
      </c>
      <c r="M28" s="44">
        <v>20</v>
      </c>
      <c r="N28" s="421">
        <f t="shared" ref="N28:N53" si="5">L28*M28</f>
        <v>0</v>
      </c>
      <c r="O28" s="264"/>
      <c r="P28" s="115"/>
    </row>
    <row r="29" spans="1:16" ht="31.5">
      <c r="A29" s="181" t="s">
        <v>26</v>
      </c>
      <c r="B29" s="736" t="s">
        <v>1983</v>
      </c>
      <c r="C29" s="221"/>
      <c r="D29" s="42" t="s">
        <v>925</v>
      </c>
      <c r="E29" s="40" t="s">
        <v>35</v>
      </c>
      <c r="F29" s="40" t="s">
        <v>389</v>
      </c>
      <c r="G29" s="40"/>
      <c r="H29" s="262"/>
      <c r="I29" s="369"/>
      <c r="J29" s="218"/>
      <c r="K29" s="400">
        <f t="shared" si="3"/>
        <v>0</v>
      </c>
      <c r="L29" s="401">
        <f t="shared" si="4"/>
        <v>0</v>
      </c>
      <c r="M29" s="44">
        <v>20</v>
      </c>
      <c r="N29" s="421">
        <f t="shared" si="5"/>
        <v>0</v>
      </c>
      <c r="O29" s="264"/>
      <c r="P29" s="139"/>
    </row>
    <row r="30" spans="1:16" ht="31.5">
      <c r="A30" s="181" t="s">
        <v>27</v>
      </c>
      <c r="B30" s="710" t="s">
        <v>2049</v>
      </c>
      <c r="C30" s="221"/>
      <c r="D30" s="42" t="s">
        <v>2045</v>
      </c>
      <c r="E30" s="40" t="s">
        <v>35</v>
      </c>
      <c r="F30" s="40" t="s">
        <v>389</v>
      </c>
      <c r="G30" s="40" t="s">
        <v>1494</v>
      </c>
      <c r="H30" s="262"/>
      <c r="I30" s="369"/>
      <c r="J30" s="218"/>
      <c r="K30" s="400">
        <f t="shared" si="3"/>
        <v>0</v>
      </c>
      <c r="L30" s="401">
        <f t="shared" si="4"/>
        <v>0</v>
      </c>
      <c r="M30" s="44">
        <v>5</v>
      </c>
      <c r="N30" s="421">
        <f t="shared" si="5"/>
        <v>0</v>
      </c>
      <c r="O30" s="264"/>
      <c r="P30" s="139"/>
    </row>
    <row r="31" spans="1:16" ht="31.5">
      <c r="A31" s="181" t="s">
        <v>28</v>
      </c>
      <c r="B31" s="736" t="s">
        <v>1984</v>
      </c>
      <c r="C31" s="221"/>
      <c r="D31" s="42" t="s">
        <v>927</v>
      </c>
      <c r="E31" s="40" t="s">
        <v>35</v>
      </c>
      <c r="F31" s="40" t="s">
        <v>389</v>
      </c>
      <c r="G31" s="40"/>
      <c r="H31" s="262"/>
      <c r="I31" s="369"/>
      <c r="J31" s="218"/>
      <c r="K31" s="400">
        <f t="shared" si="3"/>
        <v>0</v>
      </c>
      <c r="L31" s="401">
        <f t="shared" si="4"/>
        <v>0</v>
      </c>
      <c r="M31" s="44">
        <v>25</v>
      </c>
      <c r="N31" s="421">
        <f t="shared" si="5"/>
        <v>0</v>
      </c>
      <c r="O31" s="264"/>
      <c r="P31" s="139"/>
    </row>
    <row r="32" spans="1:16" ht="31.5">
      <c r="A32" s="181" t="s">
        <v>29</v>
      </c>
      <c r="B32" s="736" t="s">
        <v>1985</v>
      </c>
      <c r="C32" s="221"/>
      <c r="D32" s="42" t="s">
        <v>928</v>
      </c>
      <c r="E32" s="40" t="s">
        <v>35</v>
      </c>
      <c r="F32" s="40" t="s">
        <v>389</v>
      </c>
      <c r="G32" s="40"/>
      <c r="H32" s="262"/>
      <c r="I32" s="369"/>
      <c r="J32" s="218"/>
      <c r="K32" s="400">
        <f t="shared" si="3"/>
        <v>0</v>
      </c>
      <c r="L32" s="401">
        <f t="shared" si="4"/>
        <v>0</v>
      </c>
      <c r="M32" s="44">
        <v>5</v>
      </c>
      <c r="N32" s="421">
        <f t="shared" si="5"/>
        <v>0</v>
      </c>
      <c r="O32" s="264"/>
      <c r="P32" s="115"/>
    </row>
    <row r="33" spans="1:16" ht="31.5">
      <c r="A33" s="181" t="s">
        <v>30</v>
      </c>
      <c r="B33" s="736" t="s">
        <v>2003</v>
      </c>
      <c r="C33" s="221"/>
      <c r="D33" s="42" t="s">
        <v>949</v>
      </c>
      <c r="E33" s="40" t="s">
        <v>35</v>
      </c>
      <c r="F33" s="40" t="s">
        <v>389</v>
      </c>
      <c r="G33" s="40"/>
      <c r="H33" s="262"/>
      <c r="I33" s="369"/>
      <c r="J33" s="218"/>
      <c r="K33" s="400">
        <f t="shared" si="3"/>
        <v>0</v>
      </c>
      <c r="L33" s="401">
        <f t="shared" si="4"/>
        <v>0</v>
      </c>
      <c r="M33" s="44">
        <v>5</v>
      </c>
      <c r="N33" s="421">
        <f t="shared" si="5"/>
        <v>0</v>
      </c>
      <c r="O33" s="264"/>
      <c r="P33" s="115"/>
    </row>
    <row r="34" spans="1:16" ht="31.5">
      <c r="A34" s="181" t="s">
        <v>31</v>
      </c>
      <c r="B34" s="736" t="s">
        <v>1986</v>
      </c>
      <c r="C34" s="221"/>
      <c r="D34" s="42" t="s">
        <v>929</v>
      </c>
      <c r="E34" s="40" t="s">
        <v>35</v>
      </c>
      <c r="F34" s="40" t="s">
        <v>389</v>
      </c>
      <c r="G34" s="40"/>
      <c r="H34" s="262"/>
      <c r="I34" s="369"/>
      <c r="J34" s="218"/>
      <c r="K34" s="400">
        <f t="shared" si="3"/>
        <v>0</v>
      </c>
      <c r="L34" s="401">
        <f t="shared" si="4"/>
        <v>0</v>
      </c>
      <c r="M34" s="44">
        <v>35</v>
      </c>
      <c r="N34" s="421">
        <f t="shared" si="5"/>
        <v>0</v>
      </c>
      <c r="O34" s="264"/>
      <c r="P34" s="115"/>
    </row>
    <row r="35" spans="1:16" ht="31.5">
      <c r="A35" s="181" t="s">
        <v>32</v>
      </c>
      <c r="B35" s="710" t="s">
        <v>2050</v>
      </c>
      <c r="C35" s="221"/>
      <c r="D35" s="42" t="s">
        <v>2046</v>
      </c>
      <c r="E35" s="40" t="s">
        <v>35</v>
      </c>
      <c r="F35" s="40" t="s">
        <v>389</v>
      </c>
      <c r="G35" s="40" t="s">
        <v>1494</v>
      </c>
      <c r="H35" s="262"/>
      <c r="I35" s="369"/>
      <c r="J35" s="218"/>
      <c r="K35" s="400">
        <f t="shared" si="3"/>
        <v>0</v>
      </c>
      <c r="L35" s="401">
        <f t="shared" si="4"/>
        <v>0</v>
      </c>
      <c r="M35" s="44">
        <v>5</v>
      </c>
      <c r="N35" s="421">
        <f t="shared" si="5"/>
        <v>0</v>
      </c>
      <c r="O35" s="264"/>
      <c r="P35" s="115"/>
    </row>
    <row r="36" spans="1:16" ht="31.5">
      <c r="A36" s="181" t="s">
        <v>173</v>
      </c>
      <c r="B36" s="736" t="s">
        <v>1987</v>
      </c>
      <c r="C36" s="221"/>
      <c r="D36" s="42" t="s">
        <v>1109</v>
      </c>
      <c r="E36" s="40" t="s">
        <v>35</v>
      </c>
      <c r="F36" s="72" t="s">
        <v>930</v>
      </c>
      <c r="G36" s="72"/>
      <c r="H36" s="262"/>
      <c r="I36" s="369"/>
      <c r="J36" s="218"/>
      <c r="K36" s="400">
        <f t="shared" si="3"/>
        <v>0</v>
      </c>
      <c r="L36" s="401">
        <f t="shared" si="4"/>
        <v>0</v>
      </c>
      <c r="M36" s="44">
        <v>5</v>
      </c>
      <c r="N36" s="421">
        <f t="shared" si="5"/>
        <v>0</v>
      </c>
      <c r="O36" s="264"/>
      <c r="P36" s="115"/>
    </row>
    <row r="37" spans="1:16" ht="31.5">
      <c r="A37" s="181" t="s">
        <v>174</v>
      </c>
      <c r="B37" s="736" t="s">
        <v>1988</v>
      </c>
      <c r="C37" s="221"/>
      <c r="D37" s="42" t="s">
        <v>931</v>
      </c>
      <c r="E37" s="40" t="s">
        <v>35</v>
      </c>
      <c r="F37" s="40" t="s">
        <v>389</v>
      </c>
      <c r="G37" s="40"/>
      <c r="H37" s="262"/>
      <c r="I37" s="369"/>
      <c r="J37" s="218"/>
      <c r="K37" s="400">
        <f t="shared" si="3"/>
        <v>0</v>
      </c>
      <c r="L37" s="401">
        <f t="shared" si="4"/>
        <v>0</v>
      </c>
      <c r="M37" s="44">
        <v>5</v>
      </c>
      <c r="N37" s="421">
        <f t="shared" si="5"/>
        <v>0</v>
      </c>
      <c r="O37" s="264"/>
      <c r="P37" s="115"/>
    </row>
    <row r="38" spans="1:16" ht="31.5">
      <c r="A38" s="181" t="s">
        <v>175</v>
      </c>
      <c r="B38" s="736" t="s">
        <v>1989</v>
      </c>
      <c r="C38" s="221"/>
      <c r="D38" s="42" t="s">
        <v>932</v>
      </c>
      <c r="E38" s="40" t="s">
        <v>35</v>
      </c>
      <c r="F38" s="40" t="s">
        <v>389</v>
      </c>
      <c r="G38" s="40"/>
      <c r="H38" s="262"/>
      <c r="I38" s="369"/>
      <c r="J38" s="218"/>
      <c r="K38" s="400">
        <f t="shared" si="3"/>
        <v>0</v>
      </c>
      <c r="L38" s="401">
        <f t="shared" si="4"/>
        <v>0</v>
      </c>
      <c r="M38" s="44">
        <v>15</v>
      </c>
      <c r="N38" s="421">
        <f t="shared" si="5"/>
        <v>0</v>
      </c>
      <c r="O38" s="264"/>
      <c r="P38" s="115"/>
    </row>
    <row r="39" spans="1:16" ht="31.5">
      <c r="A39" s="181" t="s">
        <v>392</v>
      </c>
      <c r="B39" s="736" t="s">
        <v>1990</v>
      </c>
      <c r="C39" s="221"/>
      <c r="D39" s="42" t="s">
        <v>933</v>
      </c>
      <c r="E39" s="40" t="s">
        <v>35</v>
      </c>
      <c r="F39" s="40" t="s">
        <v>389</v>
      </c>
      <c r="G39" s="40"/>
      <c r="H39" s="262"/>
      <c r="I39" s="369"/>
      <c r="J39" s="218"/>
      <c r="K39" s="400">
        <f t="shared" si="3"/>
        <v>0</v>
      </c>
      <c r="L39" s="401">
        <f t="shared" si="4"/>
        <v>0</v>
      </c>
      <c r="M39" s="44">
        <v>145</v>
      </c>
      <c r="N39" s="421">
        <f t="shared" si="5"/>
        <v>0</v>
      </c>
      <c r="O39" s="264"/>
      <c r="P39" s="115"/>
    </row>
    <row r="40" spans="1:16" ht="31.5">
      <c r="A40" s="181" t="s">
        <v>393</v>
      </c>
      <c r="B40" s="736" t="s">
        <v>1991</v>
      </c>
      <c r="C40" s="221"/>
      <c r="D40" s="42" t="s">
        <v>934</v>
      </c>
      <c r="E40" s="40" t="s">
        <v>35</v>
      </c>
      <c r="F40" s="40" t="s">
        <v>389</v>
      </c>
      <c r="G40" s="40"/>
      <c r="H40" s="262"/>
      <c r="I40" s="369"/>
      <c r="J40" s="218"/>
      <c r="K40" s="400">
        <f t="shared" si="3"/>
        <v>0</v>
      </c>
      <c r="L40" s="401">
        <f t="shared" si="4"/>
        <v>0</v>
      </c>
      <c r="M40" s="44">
        <v>45</v>
      </c>
      <c r="N40" s="421">
        <f t="shared" si="5"/>
        <v>0</v>
      </c>
      <c r="O40" s="264"/>
      <c r="P40" s="115"/>
    </row>
    <row r="41" spans="1:16" ht="31.5">
      <c r="A41" s="181" t="s">
        <v>394</v>
      </c>
      <c r="B41" s="736" t="s">
        <v>1992</v>
      </c>
      <c r="C41" s="221"/>
      <c r="D41" s="42" t="s">
        <v>935</v>
      </c>
      <c r="E41" s="40" t="s">
        <v>35</v>
      </c>
      <c r="F41" s="40" t="s">
        <v>389</v>
      </c>
      <c r="G41" s="40"/>
      <c r="H41" s="262"/>
      <c r="I41" s="369"/>
      <c r="J41" s="218"/>
      <c r="K41" s="400">
        <f t="shared" si="3"/>
        <v>0</v>
      </c>
      <c r="L41" s="401">
        <f t="shared" si="4"/>
        <v>0</v>
      </c>
      <c r="M41" s="44">
        <v>65</v>
      </c>
      <c r="N41" s="421">
        <f t="shared" si="5"/>
        <v>0</v>
      </c>
      <c r="O41" s="264"/>
      <c r="P41" s="115"/>
    </row>
    <row r="42" spans="1:16" ht="31.5">
      <c r="A42" s="181" t="s">
        <v>395</v>
      </c>
      <c r="B42" s="736" t="s">
        <v>1993</v>
      </c>
      <c r="C42" s="221"/>
      <c r="D42" s="42" t="s">
        <v>936</v>
      </c>
      <c r="E42" s="40" t="s">
        <v>35</v>
      </c>
      <c r="F42" s="40" t="s">
        <v>389</v>
      </c>
      <c r="G42" s="396"/>
      <c r="H42" s="737"/>
      <c r="I42" s="369"/>
      <c r="J42" s="218"/>
      <c r="K42" s="400">
        <f t="shared" si="3"/>
        <v>0</v>
      </c>
      <c r="L42" s="401">
        <f t="shared" si="4"/>
        <v>0</v>
      </c>
      <c r="M42" s="44">
        <v>5</v>
      </c>
      <c r="N42" s="421">
        <f t="shared" si="5"/>
        <v>0</v>
      </c>
      <c r="O42" s="264"/>
      <c r="P42" s="115"/>
    </row>
    <row r="43" spans="1:16" ht="31.5">
      <c r="A43" s="181" t="s">
        <v>396</v>
      </c>
      <c r="B43" s="736" t="s">
        <v>1994</v>
      </c>
      <c r="C43" s="221"/>
      <c r="D43" s="42" t="s">
        <v>937</v>
      </c>
      <c r="E43" s="40" t="s">
        <v>35</v>
      </c>
      <c r="F43" s="40" t="s">
        <v>389</v>
      </c>
      <c r="G43" s="40"/>
      <c r="H43" s="262"/>
      <c r="I43" s="369"/>
      <c r="J43" s="218"/>
      <c r="K43" s="400">
        <f t="shared" si="3"/>
        <v>0</v>
      </c>
      <c r="L43" s="401">
        <f t="shared" si="4"/>
        <v>0</v>
      </c>
      <c r="M43" s="44">
        <v>10</v>
      </c>
      <c r="N43" s="421">
        <f t="shared" si="5"/>
        <v>0</v>
      </c>
      <c r="O43" s="264"/>
      <c r="P43" s="115"/>
    </row>
    <row r="44" spans="1:16" ht="31.5">
      <c r="A44" s="181" t="s">
        <v>397</v>
      </c>
      <c r="B44" s="710" t="s">
        <v>2051</v>
      </c>
      <c r="C44" s="221"/>
      <c r="D44" s="42" t="s">
        <v>2047</v>
      </c>
      <c r="E44" s="40" t="s">
        <v>35</v>
      </c>
      <c r="F44" s="40" t="s">
        <v>389</v>
      </c>
      <c r="G44" s="40" t="s">
        <v>1494</v>
      </c>
      <c r="H44" s="262"/>
      <c r="I44" s="369"/>
      <c r="J44" s="218"/>
      <c r="K44" s="400">
        <f t="shared" si="3"/>
        <v>0</v>
      </c>
      <c r="L44" s="401">
        <f t="shared" si="4"/>
        <v>0</v>
      </c>
      <c r="M44" s="44">
        <v>60</v>
      </c>
      <c r="N44" s="421">
        <f t="shared" si="5"/>
        <v>0</v>
      </c>
      <c r="O44" s="264"/>
      <c r="P44" s="115"/>
    </row>
    <row r="45" spans="1:16" ht="31.5">
      <c r="A45" s="181" t="s">
        <v>398</v>
      </c>
      <c r="B45" s="736" t="s">
        <v>1995</v>
      </c>
      <c r="C45" s="221"/>
      <c r="D45" s="42" t="s">
        <v>938</v>
      </c>
      <c r="E45" s="40" t="s">
        <v>35</v>
      </c>
      <c r="F45" s="40" t="s">
        <v>389</v>
      </c>
      <c r="G45" s="40"/>
      <c r="H45" s="262"/>
      <c r="I45" s="369"/>
      <c r="J45" s="218"/>
      <c r="K45" s="400">
        <f t="shared" si="3"/>
        <v>0</v>
      </c>
      <c r="L45" s="401">
        <f t="shared" si="4"/>
        <v>0</v>
      </c>
      <c r="M45" s="44">
        <v>30</v>
      </c>
      <c r="N45" s="421">
        <f t="shared" si="5"/>
        <v>0</v>
      </c>
      <c r="O45" s="264"/>
      <c r="P45" s="115"/>
    </row>
    <row r="46" spans="1:16" ht="31.5">
      <c r="A46" s="181" t="s">
        <v>405</v>
      </c>
      <c r="B46" s="736" t="s">
        <v>1996</v>
      </c>
      <c r="C46" s="221"/>
      <c r="D46" s="42" t="s">
        <v>939</v>
      </c>
      <c r="E46" s="40" t="s">
        <v>35</v>
      </c>
      <c r="F46" s="40" t="s">
        <v>389</v>
      </c>
      <c r="G46" s="40"/>
      <c r="H46" s="262"/>
      <c r="I46" s="369"/>
      <c r="J46" s="218"/>
      <c r="K46" s="400">
        <f t="shared" si="3"/>
        <v>0</v>
      </c>
      <c r="L46" s="401">
        <f t="shared" si="4"/>
        <v>0</v>
      </c>
      <c r="M46" s="44">
        <v>5</v>
      </c>
      <c r="N46" s="421">
        <f t="shared" si="5"/>
        <v>0</v>
      </c>
      <c r="O46" s="264"/>
      <c r="P46" s="115"/>
    </row>
    <row r="47" spans="1:16" ht="31.5">
      <c r="A47" s="181" t="s">
        <v>406</v>
      </c>
      <c r="B47" s="736" t="s">
        <v>1997</v>
      </c>
      <c r="C47" s="221"/>
      <c r="D47" s="42" t="s">
        <v>940</v>
      </c>
      <c r="E47" s="40" t="s">
        <v>35</v>
      </c>
      <c r="F47" s="40" t="s">
        <v>389</v>
      </c>
      <c r="G47" s="40"/>
      <c r="H47" s="262"/>
      <c r="I47" s="369"/>
      <c r="J47" s="218"/>
      <c r="K47" s="400">
        <f t="shared" si="3"/>
        <v>0</v>
      </c>
      <c r="L47" s="401">
        <f t="shared" si="4"/>
        <v>0</v>
      </c>
      <c r="M47" s="44">
        <v>20</v>
      </c>
      <c r="N47" s="421">
        <f t="shared" si="5"/>
        <v>0</v>
      </c>
      <c r="O47" s="264"/>
      <c r="P47" s="115"/>
    </row>
    <row r="48" spans="1:16" ht="31.5">
      <c r="A48" s="181" t="s">
        <v>408</v>
      </c>
      <c r="B48" s="710" t="s">
        <v>2052</v>
      </c>
      <c r="C48" s="221"/>
      <c r="D48" s="42" t="s">
        <v>2048</v>
      </c>
      <c r="E48" s="40" t="s">
        <v>35</v>
      </c>
      <c r="F48" s="40" t="s">
        <v>389</v>
      </c>
      <c r="G48" s="40" t="s">
        <v>1494</v>
      </c>
      <c r="H48" s="262"/>
      <c r="I48" s="369"/>
      <c r="J48" s="218"/>
      <c r="K48" s="400">
        <f t="shared" si="3"/>
        <v>0</v>
      </c>
      <c r="L48" s="401">
        <f t="shared" si="4"/>
        <v>0</v>
      </c>
      <c r="M48" s="44">
        <v>100</v>
      </c>
      <c r="N48" s="421">
        <f t="shared" si="5"/>
        <v>0</v>
      </c>
      <c r="O48" s="264"/>
      <c r="P48" s="115"/>
    </row>
    <row r="49" spans="1:16" ht="31.5">
      <c r="A49" s="181" t="s">
        <v>409</v>
      </c>
      <c r="B49" s="736" t="s">
        <v>1998</v>
      </c>
      <c r="C49" s="221"/>
      <c r="D49" s="42" t="s">
        <v>941</v>
      </c>
      <c r="E49" s="40" t="s">
        <v>35</v>
      </c>
      <c r="F49" s="40" t="s">
        <v>389</v>
      </c>
      <c r="G49" s="40"/>
      <c r="H49" s="262"/>
      <c r="I49" s="369"/>
      <c r="J49" s="218"/>
      <c r="K49" s="400">
        <f t="shared" si="3"/>
        <v>0</v>
      </c>
      <c r="L49" s="401">
        <f t="shared" si="4"/>
        <v>0</v>
      </c>
      <c r="M49" s="44">
        <v>20</v>
      </c>
      <c r="N49" s="421">
        <f t="shared" si="5"/>
        <v>0</v>
      </c>
      <c r="O49" s="264"/>
      <c r="P49" s="115"/>
    </row>
    <row r="50" spans="1:16" ht="31.5">
      <c r="A50" s="181" t="s">
        <v>411</v>
      </c>
      <c r="B50" s="736" t="s">
        <v>1999</v>
      </c>
      <c r="C50" s="221"/>
      <c r="D50" s="42" t="s">
        <v>942</v>
      </c>
      <c r="E50" s="40" t="s">
        <v>35</v>
      </c>
      <c r="F50" s="40" t="s">
        <v>389</v>
      </c>
      <c r="G50" s="40"/>
      <c r="H50" s="262"/>
      <c r="I50" s="369"/>
      <c r="J50" s="218"/>
      <c r="K50" s="400">
        <f t="shared" si="3"/>
        <v>0</v>
      </c>
      <c r="L50" s="401">
        <f t="shared" si="4"/>
        <v>0</v>
      </c>
      <c r="M50" s="44">
        <v>80</v>
      </c>
      <c r="N50" s="421">
        <f t="shared" si="5"/>
        <v>0</v>
      </c>
      <c r="O50" s="264"/>
      <c r="P50" s="115"/>
    </row>
    <row r="51" spans="1:16" ht="31.5">
      <c r="A51" s="181" t="s">
        <v>412</v>
      </c>
      <c r="B51" s="736" t="s">
        <v>2000</v>
      </c>
      <c r="C51" s="221"/>
      <c r="D51" s="42" t="s">
        <v>950</v>
      </c>
      <c r="E51" s="40" t="s">
        <v>35</v>
      </c>
      <c r="F51" s="40" t="s">
        <v>389</v>
      </c>
      <c r="G51" s="40"/>
      <c r="H51" s="262"/>
      <c r="I51" s="369"/>
      <c r="J51" s="218"/>
      <c r="K51" s="400">
        <f t="shared" si="3"/>
        <v>0</v>
      </c>
      <c r="L51" s="401">
        <f t="shared" si="4"/>
        <v>0</v>
      </c>
      <c r="M51" s="44">
        <v>5</v>
      </c>
      <c r="N51" s="421">
        <f t="shared" si="5"/>
        <v>0</v>
      </c>
      <c r="O51" s="264"/>
      <c r="P51" s="115"/>
    </row>
    <row r="52" spans="1:16" ht="31.5">
      <c r="A52" s="181" t="s">
        <v>413</v>
      </c>
      <c r="B52" s="736" t="s">
        <v>2001</v>
      </c>
      <c r="C52" s="221"/>
      <c r="D52" s="42" t="s">
        <v>951</v>
      </c>
      <c r="E52" s="40" t="s">
        <v>35</v>
      </c>
      <c r="F52" s="40" t="s">
        <v>389</v>
      </c>
      <c r="G52" s="40"/>
      <c r="H52" s="262"/>
      <c r="I52" s="369"/>
      <c r="J52" s="218"/>
      <c r="K52" s="400">
        <f t="shared" si="3"/>
        <v>0</v>
      </c>
      <c r="L52" s="401">
        <f t="shared" si="4"/>
        <v>0</v>
      </c>
      <c r="M52" s="44">
        <v>60</v>
      </c>
      <c r="N52" s="421">
        <f t="shared" si="5"/>
        <v>0</v>
      </c>
      <c r="O52" s="264"/>
      <c r="P52" s="115"/>
    </row>
    <row r="53" spans="1:16" ht="32.25" thickBot="1">
      <c r="A53" s="181" t="s">
        <v>414</v>
      </c>
      <c r="B53" s="668" t="s">
        <v>2002</v>
      </c>
      <c r="C53" s="221"/>
      <c r="D53" s="42" t="s">
        <v>943</v>
      </c>
      <c r="E53" s="40" t="s">
        <v>35</v>
      </c>
      <c r="F53" s="40" t="s">
        <v>389</v>
      </c>
      <c r="G53" s="40"/>
      <c r="H53" s="262"/>
      <c r="I53" s="369"/>
      <c r="J53" s="218"/>
      <c r="K53" s="400">
        <f t="shared" si="3"/>
        <v>0</v>
      </c>
      <c r="L53" s="401">
        <f t="shared" si="4"/>
        <v>0</v>
      </c>
      <c r="M53" s="44">
        <v>100</v>
      </c>
      <c r="N53" s="421">
        <f t="shared" si="5"/>
        <v>0</v>
      </c>
      <c r="O53" s="264"/>
      <c r="P53" s="115"/>
    </row>
    <row r="54" spans="1:16" ht="16.5" thickTop="1">
      <c r="A54" s="772" t="s">
        <v>86</v>
      </c>
      <c r="B54" s="764"/>
      <c r="C54" s="764"/>
      <c r="D54" s="764"/>
      <c r="E54" s="764"/>
      <c r="F54" s="764"/>
      <c r="G54" s="764"/>
      <c r="H54" s="764"/>
      <c r="I54" s="764"/>
      <c r="J54" s="764"/>
      <c r="K54" s="764"/>
      <c r="L54" s="764"/>
      <c r="M54" s="765"/>
      <c r="N54" s="425">
        <f>SUM(N22:N53)</f>
        <v>0</v>
      </c>
      <c r="O54" s="55"/>
      <c r="P54" s="29"/>
    </row>
    <row r="55" spans="1:16" ht="15.75">
      <c r="A55" s="766" t="s">
        <v>87</v>
      </c>
      <c r="B55" s="767"/>
      <c r="C55" s="767"/>
      <c r="D55" s="767"/>
      <c r="E55" s="767"/>
      <c r="F55" s="767"/>
      <c r="G55" s="767"/>
      <c r="H55" s="767"/>
      <c r="I55" s="767"/>
      <c r="J55" s="767"/>
      <c r="K55" s="767"/>
      <c r="L55" s="767"/>
      <c r="M55" s="768"/>
      <c r="N55" s="426">
        <f>N54-N56</f>
        <v>0</v>
      </c>
      <c r="O55" s="55"/>
      <c r="P55" s="29"/>
    </row>
    <row r="56" spans="1:16" ht="16.5" thickBot="1">
      <c r="A56" s="769" t="s">
        <v>88</v>
      </c>
      <c r="B56" s="770"/>
      <c r="C56" s="770"/>
      <c r="D56" s="770"/>
      <c r="E56" s="770"/>
      <c r="F56" s="770"/>
      <c r="G56" s="770"/>
      <c r="H56" s="770"/>
      <c r="I56" s="770"/>
      <c r="J56" s="770"/>
      <c r="K56" s="770"/>
      <c r="L56" s="770"/>
      <c r="M56" s="771"/>
      <c r="N56" s="427">
        <f>N54/1.095</f>
        <v>0</v>
      </c>
      <c r="O56" s="55"/>
      <c r="P56" s="29"/>
    </row>
    <row r="57" spans="1:16" ht="16.5" thickTop="1">
      <c r="A57" s="56"/>
      <c r="B57" s="56"/>
      <c r="C57" s="55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5"/>
      <c r="O57" s="55"/>
      <c r="P57" s="29"/>
    </row>
    <row r="58" spans="1:16" ht="15.75">
      <c r="A58" s="241"/>
      <c r="B58" s="241"/>
      <c r="C58" s="242"/>
      <c r="D58" s="212"/>
      <c r="E58" s="212"/>
      <c r="F58" s="212"/>
      <c r="G58" s="212"/>
      <c r="H58" s="212"/>
      <c r="I58" s="212"/>
      <c r="J58" s="212"/>
      <c r="K58" s="212"/>
      <c r="L58" s="212"/>
      <c r="M58" s="212"/>
      <c r="N58" s="242"/>
      <c r="O58" s="242"/>
      <c r="P58" s="115"/>
    </row>
    <row r="59" spans="1:16">
      <c r="A59" s="163"/>
      <c r="B59" s="163"/>
      <c r="C59" s="164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64"/>
      <c r="O59" s="164"/>
      <c r="P59" s="115"/>
    </row>
    <row r="60" spans="1:16">
      <c r="A60" s="165" t="s">
        <v>89</v>
      </c>
      <c r="B60" s="165"/>
      <c r="C60" s="96"/>
      <c r="D60" s="96"/>
      <c r="E60" s="76"/>
      <c r="F60" s="76"/>
      <c r="G60" s="76"/>
      <c r="H60" s="76"/>
      <c r="I60" s="115"/>
      <c r="J60" s="115"/>
      <c r="K60" s="115"/>
      <c r="L60" s="115"/>
      <c r="M60" s="115"/>
      <c r="N60" s="115"/>
      <c r="O60" s="164"/>
      <c r="P60" s="115"/>
    </row>
    <row r="61" spans="1:16">
      <c r="A61" s="759" t="s">
        <v>90</v>
      </c>
      <c r="B61" s="759"/>
      <c r="C61" s="746"/>
      <c r="D61" s="746"/>
      <c r="E61" s="746"/>
      <c r="F61" s="746"/>
      <c r="G61" s="482"/>
      <c r="H61" s="76"/>
      <c r="I61" s="115"/>
      <c r="J61" s="115"/>
      <c r="K61" s="115"/>
      <c r="L61" s="115"/>
      <c r="M61" s="115"/>
      <c r="N61" s="164"/>
      <c r="O61" s="164"/>
      <c r="P61" s="115"/>
    </row>
    <row r="62" spans="1:16">
      <c r="A62" s="759" t="s">
        <v>91</v>
      </c>
      <c r="B62" s="759"/>
      <c r="C62" s="746"/>
      <c r="D62" s="746"/>
      <c r="E62" s="746"/>
      <c r="F62" s="746"/>
      <c r="G62" s="482"/>
      <c r="H62" s="482"/>
      <c r="I62" s="115"/>
      <c r="J62" s="115"/>
      <c r="K62" s="164"/>
      <c r="L62" s="164"/>
      <c r="M62" s="164"/>
      <c r="N62" s="164"/>
      <c r="O62" s="164"/>
      <c r="P62" s="115"/>
    </row>
    <row r="63" spans="1:16">
      <c r="A63" s="759" t="s">
        <v>92</v>
      </c>
      <c r="B63" s="759"/>
      <c r="C63" s="746"/>
      <c r="D63" s="746"/>
      <c r="E63" s="746"/>
      <c r="F63" s="746"/>
      <c r="G63" s="482"/>
      <c r="H63" s="482"/>
      <c r="I63" s="164"/>
      <c r="J63" s="164"/>
      <c r="K63" s="164"/>
      <c r="L63" s="164"/>
      <c r="M63" s="164"/>
      <c r="N63" s="164"/>
      <c r="O63" s="164"/>
      <c r="P63" s="115"/>
    </row>
    <row r="64" spans="1:16">
      <c r="A64" s="760" t="s">
        <v>93</v>
      </c>
      <c r="B64" s="760"/>
      <c r="C64" s="761"/>
      <c r="D64" s="761"/>
      <c r="E64" s="761"/>
      <c r="F64" s="761"/>
      <c r="G64" s="483"/>
      <c r="H64" s="482"/>
      <c r="I64" s="164"/>
      <c r="J64" s="164"/>
      <c r="K64" s="164"/>
      <c r="L64" s="164"/>
      <c r="M64" s="164"/>
      <c r="N64" s="164"/>
      <c r="O64" s="164"/>
      <c r="P64" s="115"/>
    </row>
    <row r="65" spans="1:16">
      <c r="A65" s="166" t="s">
        <v>372</v>
      </c>
      <c r="B65" s="166"/>
      <c r="C65" s="482"/>
      <c r="D65" s="482"/>
      <c r="E65" s="482"/>
      <c r="F65" s="482"/>
      <c r="G65" s="482"/>
      <c r="H65" s="482"/>
      <c r="I65" s="164"/>
      <c r="J65" s="164"/>
      <c r="K65" s="164"/>
      <c r="L65" s="164"/>
      <c r="M65" s="164"/>
      <c r="N65" s="164"/>
      <c r="O65" s="164"/>
      <c r="P65" s="115"/>
    </row>
    <row r="66" spans="1:16" ht="18.75">
      <c r="A66" s="309"/>
      <c r="B66" s="309"/>
      <c r="C66" s="96"/>
      <c r="D66" s="96"/>
      <c r="E66" s="76"/>
      <c r="F66" s="76"/>
      <c r="G66" s="76"/>
      <c r="H66" s="76"/>
      <c r="I66" s="164"/>
      <c r="J66" s="164"/>
      <c r="K66" s="164"/>
      <c r="L66" s="164"/>
      <c r="M66" s="164"/>
      <c r="N66" s="164"/>
      <c r="O66" s="164"/>
      <c r="P66" s="115"/>
    </row>
    <row r="67" spans="1:16">
      <c r="A67" s="169"/>
      <c r="B67" s="169"/>
      <c r="C67" s="169"/>
      <c r="D67" s="96"/>
      <c r="E67" s="76"/>
      <c r="F67" s="76"/>
      <c r="G67" s="76"/>
      <c r="H67" s="76"/>
      <c r="I67" s="164"/>
      <c r="J67" s="164"/>
      <c r="K67" s="164"/>
      <c r="L67" s="164"/>
      <c r="M67" s="164"/>
      <c r="N67" s="164"/>
      <c r="O67" s="164"/>
      <c r="P67" s="115"/>
    </row>
    <row r="68" spans="1:16" ht="15.75">
      <c r="A68" s="169" t="s">
        <v>95</v>
      </c>
      <c r="B68" s="169"/>
      <c r="C68" s="169"/>
      <c r="D68" s="96"/>
      <c r="E68" s="76"/>
      <c r="F68" s="76"/>
      <c r="G68" s="76"/>
      <c r="H68" s="76"/>
      <c r="I68" s="170" t="s">
        <v>96</v>
      </c>
      <c r="J68" s="164"/>
      <c r="K68" s="164"/>
      <c r="L68" s="164"/>
      <c r="M68" s="164"/>
      <c r="N68" s="164"/>
      <c r="O68" s="164"/>
      <c r="P68" s="115"/>
    </row>
    <row r="69" spans="1:16">
      <c r="A69" s="169"/>
      <c r="B69" s="169"/>
      <c r="C69" s="169"/>
      <c r="D69" s="96"/>
      <c r="E69" s="76"/>
      <c r="F69" s="76"/>
      <c r="G69" s="76"/>
      <c r="H69" s="76"/>
      <c r="I69" s="164"/>
      <c r="J69" s="164"/>
      <c r="K69" s="164"/>
      <c r="L69" s="164"/>
      <c r="M69" s="164"/>
      <c r="N69" s="164"/>
      <c r="O69" s="164"/>
      <c r="P69" s="115"/>
    </row>
    <row r="70" spans="1:16">
      <c r="A70" s="745" t="s">
        <v>97</v>
      </c>
      <c r="B70" s="745"/>
      <c r="C70" s="746"/>
      <c r="D70" s="164"/>
      <c r="E70" s="164"/>
      <c r="F70" s="164"/>
      <c r="G70" s="164"/>
      <c r="H70" s="164"/>
      <c r="I70" s="482" t="s">
        <v>97</v>
      </c>
      <c r="J70" s="164"/>
      <c r="K70" s="164"/>
      <c r="L70" s="164"/>
      <c r="M70" s="164"/>
      <c r="N70" s="164"/>
      <c r="O70" s="164"/>
      <c r="P70" s="115"/>
    </row>
    <row r="71" spans="1:16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15"/>
    </row>
    <row r="72" spans="1:16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15"/>
    </row>
    <row r="73" spans="1:16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</row>
    <row r="74" spans="1:16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</row>
    <row r="75" spans="1:16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</row>
    <row r="76" spans="1:16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</row>
  </sheetData>
  <sheetProtection selectLockedCells="1"/>
  <mergeCells count="12">
    <mergeCell ref="A70:C70"/>
    <mergeCell ref="I1:K1"/>
    <mergeCell ref="A2:F2"/>
    <mergeCell ref="A3:F3"/>
    <mergeCell ref="A4:F4"/>
    <mergeCell ref="A54:M54"/>
    <mergeCell ref="A55:M55"/>
    <mergeCell ref="A56:M56"/>
    <mergeCell ref="A61:F61"/>
    <mergeCell ref="A62:F62"/>
    <mergeCell ref="A63:F63"/>
    <mergeCell ref="A64:F64"/>
  </mergeCells>
  <pageMargins left="0.70866141732283472" right="0.70866141732283472" top="0.74803149606299213" bottom="0.74803149606299213" header="0.31496062992125984" footer="0.31496062992125984"/>
  <pageSetup paperSize="9" scale="30" fitToHeight="0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1"/>
  <sheetViews>
    <sheetView view="pageBreakPreview" zoomScale="75" zoomScaleNormal="75" zoomScaleSheetLayoutView="75" workbookViewId="0">
      <selection activeCell="I22" sqref="I22:J22"/>
    </sheetView>
  </sheetViews>
  <sheetFormatPr defaultRowHeight="15"/>
  <cols>
    <col min="1" max="1" width="12.42578125" customWidth="1"/>
    <col min="2" max="2" width="16.42578125" customWidth="1"/>
    <col min="3" max="3" width="13.42578125" customWidth="1"/>
    <col min="4" max="4" width="40.7109375" customWidth="1"/>
    <col min="6" max="7" width="14.28515625" customWidth="1"/>
    <col min="8" max="8" width="41" customWidth="1"/>
    <col min="9" max="9" width="12.7109375" customWidth="1"/>
    <col min="10" max="10" width="10.140625" customWidth="1"/>
    <col min="11" max="11" width="12.7109375" customWidth="1"/>
    <col min="12" max="12" width="12.85546875" customWidth="1"/>
    <col min="13" max="13" width="12.28515625" customWidth="1"/>
    <col min="14" max="14" width="17.28515625" customWidth="1"/>
    <col min="15" max="15" width="17.5703125" customWidth="1"/>
  </cols>
  <sheetData>
    <row r="1" spans="1:20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  <c r="Q1" s="75"/>
      <c r="R1" s="75"/>
      <c r="S1" s="75"/>
      <c r="T1" s="75"/>
    </row>
    <row r="2" spans="1:20" ht="15.75">
      <c r="A2" s="748"/>
      <c r="B2" s="748"/>
      <c r="C2" s="748"/>
      <c r="D2" s="749"/>
      <c r="E2" s="749"/>
      <c r="F2" s="749"/>
      <c r="G2" s="518"/>
      <c r="H2" s="518"/>
      <c r="I2" s="76"/>
      <c r="J2" s="77"/>
      <c r="K2" s="78"/>
      <c r="L2" s="75"/>
      <c r="M2" s="75"/>
      <c r="N2" s="75"/>
      <c r="O2" s="75"/>
      <c r="P2" s="75"/>
      <c r="Q2" s="75"/>
      <c r="R2" s="75"/>
      <c r="S2" s="75"/>
      <c r="T2" s="75"/>
    </row>
    <row r="3" spans="1:20" ht="15.75">
      <c r="A3" s="748"/>
      <c r="B3" s="748"/>
      <c r="C3" s="748"/>
      <c r="D3" s="749"/>
      <c r="E3" s="749"/>
      <c r="F3" s="749"/>
      <c r="G3" s="518"/>
      <c r="H3" s="518"/>
      <c r="I3" s="76"/>
      <c r="J3" s="77"/>
      <c r="K3" s="78"/>
      <c r="L3" s="75"/>
      <c r="M3" s="75"/>
      <c r="N3" s="75"/>
      <c r="O3" s="75"/>
      <c r="P3" s="75"/>
      <c r="Q3" s="75"/>
      <c r="R3" s="75"/>
      <c r="S3" s="75"/>
      <c r="T3" s="75"/>
    </row>
    <row r="4" spans="1:20" ht="15.75">
      <c r="A4" s="748"/>
      <c r="B4" s="748"/>
      <c r="C4" s="748"/>
      <c r="D4" s="749"/>
      <c r="E4" s="749"/>
      <c r="F4" s="749"/>
      <c r="G4" s="518"/>
      <c r="H4" s="518"/>
      <c r="I4" s="76"/>
      <c r="J4" s="77"/>
      <c r="K4" s="78"/>
      <c r="L4" s="75"/>
      <c r="M4" s="75"/>
      <c r="N4" s="75"/>
      <c r="O4" s="75"/>
      <c r="P4" s="75"/>
      <c r="Q4" s="75"/>
      <c r="R4" s="75"/>
      <c r="S4" s="75"/>
      <c r="T4" s="75"/>
    </row>
    <row r="5" spans="1:20" ht="15.75">
      <c r="A5" s="517"/>
      <c r="B5" s="647"/>
      <c r="C5" s="517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  <c r="R5" s="75"/>
      <c r="S5" s="75"/>
      <c r="T5" s="75"/>
    </row>
    <row r="6" spans="1:20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  <c r="R6" s="75"/>
      <c r="S6" s="75"/>
      <c r="T6" s="75"/>
    </row>
    <row r="7" spans="1:20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  <c r="R7" s="75"/>
      <c r="S7" s="75"/>
      <c r="T7" s="75"/>
    </row>
    <row r="8" spans="1:20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  <c r="R8" s="75"/>
      <c r="S8" s="75"/>
      <c r="T8" s="75"/>
    </row>
    <row r="9" spans="1:20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  <c r="R9" s="75"/>
      <c r="S9" s="75"/>
      <c r="T9" s="75"/>
    </row>
    <row r="10" spans="1:20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</row>
    <row r="11" spans="1:20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0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0">
      <c r="A13" s="75"/>
      <c r="B13" s="75"/>
      <c r="C13" s="75"/>
      <c r="D13" s="198" t="s">
        <v>385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</row>
    <row r="14" spans="1:20">
      <c r="A14" s="75"/>
      <c r="B14" s="75"/>
      <c r="C14" s="75"/>
      <c r="D14" s="198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</row>
    <row r="15" spans="1:20">
      <c r="A15" s="75"/>
      <c r="B15" s="75"/>
      <c r="C15" s="75"/>
      <c r="D15" s="520" t="s">
        <v>399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0" ht="15.75" thickBot="1">
      <c r="A16" s="75"/>
      <c r="B16" s="75"/>
      <c r="C16" s="75"/>
      <c r="D16" s="740" t="s">
        <v>2399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7" spans="1:20" ht="15.75" thickBot="1">
      <c r="H17" s="3"/>
      <c r="I17" s="4"/>
      <c r="J17" s="5"/>
      <c r="K17" s="6" t="s">
        <v>7</v>
      </c>
      <c r="L17" s="7"/>
      <c r="M17" s="8" t="s">
        <v>8</v>
      </c>
      <c r="N17" s="8" t="s">
        <v>9</v>
      </c>
      <c r="P17" s="75"/>
      <c r="Q17" s="75"/>
      <c r="R17" s="75"/>
      <c r="S17" s="75"/>
      <c r="T17" s="75"/>
    </row>
    <row r="18" spans="1:20" ht="91.5" thickTop="1" thickBot="1">
      <c r="A18" s="522" t="s">
        <v>10</v>
      </c>
      <c r="B18" s="522" t="s">
        <v>1296</v>
      </c>
      <c r="C18" s="88" t="s">
        <v>11</v>
      </c>
      <c r="D18" s="601" t="s">
        <v>12</v>
      </c>
      <c r="E18" s="601" t="s">
        <v>13</v>
      </c>
      <c r="F18" s="88" t="s">
        <v>14</v>
      </c>
      <c r="G18" s="10" t="s">
        <v>662</v>
      </c>
      <c r="H18" s="88" t="s">
        <v>15</v>
      </c>
      <c r="I18" s="90" t="s">
        <v>1140</v>
      </c>
      <c r="J18" s="91" t="s">
        <v>16</v>
      </c>
      <c r="K18" s="91" t="s">
        <v>1141</v>
      </c>
      <c r="L18" s="603" t="s">
        <v>1142</v>
      </c>
      <c r="M18" s="604" t="s">
        <v>17</v>
      </c>
      <c r="N18" s="605" t="s">
        <v>18</v>
      </c>
      <c r="O18" s="95" t="s">
        <v>19</v>
      </c>
      <c r="P18" s="96"/>
      <c r="Q18" s="96"/>
      <c r="R18" s="75"/>
      <c r="S18" s="75"/>
      <c r="T18" s="75"/>
    </row>
    <row r="19" spans="1:20" ht="15.75" thickTop="1">
      <c r="A19" s="508" t="s">
        <v>20</v>
      </c>
      <c r="B19" s="508" t="s">
        <v>2313</v>
      </c>
      <c r="C19" s="97" t="s">
        <v>22</v>
      </c>
      <c r="D19" s="97" t="s">
        <v>23</v>
      </c>
      <c r="E19" s="97" t="s">
        <v>24</v>
      </c>
      <c r="F19" s="97" t="s">
        <v>25</v>
      </c>
      <c r="G19" s="18" t="s">
        <v>26</v>
      </c>
      <c r="H19" s="97" t="s">
        <v>27</v>
      </c>
      <c r="I19" s="302" t="s">
        <v>28</v>
      </c>
      <c r="J19" s="303" t="s">
        <v>29</v>
      </c>
      <c r="K19" s="606" t="s">
        <v>30</v>
      </c>
      <c r="L19" s="607" t="s">
        <v>31</v>
      </c>
      <c r="M19" s="608" t="s">
        <v>32</v>
      </c>
      <c r="N19" s="609" t="s">
        <v>173</v>
      </c>
      <c r="O19" s="306" t="s">
        <v>174</v>
      </c>
      <c r="P19" s="96"/>
      <c r="Q19" s="96"/>
      <c r="R19" s="75"/>
      <c r="S19" s="75"/>
      <c r="T19" s="75"/>
    </row>
    <row r="20" spans="1:20" ht="15.75" thickBot="1">
      <c r="A20" s="509"/>
      <c r="B20" s="509"/>
      <c r="C20" s="105"/>
      <c r="D20" s="105"/>
      <c r="E20" s="105"/>
      <c r="F20" s="105"/>
      <c r="G20" s="24"/>
      <c r="H20" s="105"/>
      <c r="I20" s="304"/>
      <c r="J20" s="305"/>
      <c r="K20" s="610" t="s">
        <v>1293</v>
      </c>
      <c r="L20" s="611" t="s">
        <v>1294</v>
      </c>
      <c r="M20" s="612"/>
      <c r="N20" s="613" t="s">
        <v>1295</v>
      </c>
      <c r="O20" s="307"/>
      <c r="P20" s="199"/>
      <c r="Q20" s="115"/>
      <c r="R20" s="75"/>
      <c r="S20" s="75"/>
      <c r="T20" s="75"/>
    </row>
    <row r="21" spans="1:20" ht="15.75">
      <c r="A21" s="563"/>
      <c r="B21" s="666"/>
      <c r="C21" s="230"/>
      <c r="D21" s="618" t="s">
        <v>400</v>
      </c>
      <c r="E21" s="263"/>
      <c r="F21" s="273"/>
      <c r="G21" s="182"/>
      <c r="H21" s="273"/>
      <c r="I21" s="204"/>
      <c r="J21" s="204"/>
      <c r="K21" s="619"/>
      <c r="L21" s="620"/>
      <c r="M21" s="591"/>
      <c r="N21" s="621"/>
      <c r="O21" s="266"/>
      <c r="P21" s="115"/>
      <c r="Q21" s="115"/>
      <c r="R21" s="75"/>
      <c r="S21" s="75"/>
      <c r="T21" s="75"/>
    </row>
    <row r="22" spans="1:20" ht="15.75">
      <c r="A22" s="562" t="s">
        <v>20</v>
      </c>
      <c r="B22" s="524" t="s">
        <v>1920</v>
      </c>
      <c r="C22" s="221"/>
      <c r="D22" s="556" t="s">
        <v>1934</v>
      </c>
      <c r="E22" s="262" t="s">
        <v>35</v>
      </c>
      <c r="F22" s="224" t="s">
        <v>1195</v>
      </c>
      <c r="G22" s="72"/>
      <c r="H22" s="224"/>
      <c r="I22" s="369"/>
      <c r="J22" s="218"/>
      <c r="K22" s="369">
        <f t="shared" ref="K22:K69" si="0">I22*J22/100</f>
        <v>0</v>
      </c>
      <c r="L22" s="587">
        <f t="shared" ref="L22:L69" si="1">I22+K22</f>
        <v>0</v>
      </c>
      <c r="M22" s="588">
        <v>3</v>
      </c>
      <c r="N22" s="589">
        <f t="shared" ref="N22:N69" si="2">L22*M22</f>
        <v>0</v>
      </c>
      <c r="O22" s="264"/>
      <c r="P22" s="115"/>
      <c r="Q22" s="115"/>
      <c r="R22" s="75"/>
      <c r="S22" s="75"/>
      <c r="T22" s="75"/>
    </row>
    <row r="23" spans="1:20" ht="15.75">
      <c r="A23" s="562" t="s">
        <v>21</v>
      </c>
      <c r="B23" s="524" t="s">
        <v>1921</v>
      </c>
      <c r="C23" s="221"/>
      <c r="D23" s="556" t="s">
        <v>952</v>
      </c>
      <c r="E23" s="262" t="s">
        <v>35</v>
      </c>
      <c r="F23" s="224" t="s">
        <v>1935</v>
      </c>
      <c r="G23" s="72"/>
      <c r="H23" s="224"/>
      <c r="I23" s="369"/>
      <c r="J23" s="218"/>
      <c r="K23" s="369">
        <f t="shared" si="0"/>
        <v>0</v>
      </c>
      <c r="L23" s="587">
        <f t="shared" si="1"/>
        <v>0</v>
      </c>
      <c r="M23" s="588">
        <v>9</v>
      </c>
      <c r="N23" s="589">
        <f t="shared" si="2"/>
        <v>0</v>
      </c>
      <c r="O23" s="264"/>
      <c r="P23" s="115"/>
      <c r="Q23" s="115"/>
      <c r="R23" s="75"/>
      <c r="S23" s="75"/>
      <c r="T23" s="75"/>
    </row>
    <row r="24" spans="1:20" ht="15.75">
      <c r="A24" s="562" t="s">
        <v>22</v>
      </c>
      <c r="B24" s="524" t="s">
        <v>1922</v>
      </c>
      <c r="C24" s="221"/>
      <c r="D24" s="556" t="s">
        <v>953</v>
      </c>
      <c r="E24" s="262" t="s">
        <v>35</v>
      </c>
      <c r="F24" s="224" t="s">
        <v>1195</v>
      </c>
      <c r="G24" s="72"/>
      <c r="H24" s="224"/>
      <c r="I24" s="369"/>
      <c r="J24" s="218"/>
      <c r="K24" s="369">
        <f t="shared" si="0"/>
        <v>0</v>
      </c>
      <c r="L24" s="587">
        <f t="shared" si="1"/>
        <v>0</v>
      </c>
      <c r="M24" s="588">
        <v>9</v>
      </c>
      <c r="N24" s="589">
        <f t="shared" si="2"/>
        <v>0</v>
      </c>
      <c r="O24" s="264"/>
      <c r="P24" s="115"/>
      <c r="Q24" s="115"/>
      <c r="R24" s="75"/>
      <c r="S24" s="75"/>
      <c r="T24" s="75"/>
    </row>
    <row r="25" spans="1:20" ht="15.75">
      <c r="A25" s="562" t="s">
        <v>23</v>
      </c>
      <c r="B25" s="524" t="s">
        <v>1923</v>
      </c>
      <c r="C25" s="221"/>
      <c r="D25" s="556" t="s">
        <v>954</v>
      </c>
      <c r="E25" s="262" t="s">
        <v>35</v>
      </c>
      <c r="F25" s="224" t="s">
        <v>1195</v>
      </c>
      <c r="G25" s="72"/>
      <c r="H25" s="224"/>
      <c r="I25" s="369"/>
      <c r="J25" s="218"/>
      <c r="K25" s="369">
        <f t="shared" si="0"/>
        <v>0</v>
      </c>
      <c r="L25" s="587">
        <f t="shared" si="1"/>
        <v>0</v>
      </c>
      <c r="M25" s="588">
        <v>100</v>
      </c>
      <c r="N25" s="589">
        <f t="shared" si="2"/>
        <v>0</v>
      </c>
      <c r="O25" s="264"/>
      <c r="P25" s="115"/>
      <c r="Q25" s="115"/>
      <c r="R25" s="75"/>
      <c r="S25" s="75"/>
      <c r="T25" s="75"/>
    </row>
    <row r="26" spans="1:20" ht="15.75">
      <c r="A26" s="562" t="s">
        <v>24</v>
      </c>
      <c r="B26" s="524" t="s">
        <v>1924</v>
      </c>
      <c r="C26" s="221"/>
      <c r="D26" s="556" t="s">
        <v>1114</v>
      </c>
      <c r="E26" s="262" t="s">
        <v>35</v>
      </c>
      <c r="F26" s="224" t="s">
        <v>1196</v>
      </c>
      <c r="G26" s="72"/>
      <c r="H26" s="224"/>
      <c r="I26" s="369"/>
      <c r="J26" s="218"/>
      <c r="K26" s="369">
        <f t="shared" si="0"/>
        <v>0</v>
      </c>
      <c r="L26" s="587">
        <f t="shared" si="1"/>
        <v>0</v>
      </c>
      <c r="M26" s="588">
        <v>5</v>
      </c>
      <c r="N26" s="589">
        <f t="shared" si="2"/>
        <v>0</v>
      </c>
      <c r="O26" s="264"/>
      <c r="P26" s="115"/>
      <c r="Q26" s="115"/>
      <c r="R26" s="75"/>
      <c r="S26" s="75"/>
      <c r="T26" s="75"/>
    </row>
    <row r="27" spans="1:20" ht="15.75">
      <c r="A27" s="562" t="s">
        <v>25</v>
      </c>
      <c r="B27" s="524" t="s">
        <v>1925</v>
      </c>
      <c r="C27" s="221"/>
      <c r="D27" s="556" t="s">
        <v>955</v>
      </c>
      <c r="E27" s="262" t="s">
        <v>35</v>
      </c>
      <c r="F27" s="224" t="s">
        <v>1196</v>
      </c>
      <c r="G27" s="72"/>
      <c r="H27" s="224"/>
      <c r="I27" s="369"/>
      <c r="J27" s="218"/>
      <c r="K27" s="369">
        <f t="shared" si="0"/>
        <v>0</v>
      </c>
      <c r="L27" s="587">
        <f t="shared" si="1"/>
        <v>0</v>
      </c>
      <c r="M27" s="588">
        <v>5</v>
      </c>
      <c r="N27" s="589">
        <f t="shared" si="2"/>
        <v>0</v>
      </c>
      <c r="O27" s="264"/>
      <c r="P27" s="115"/>
      <c r="Q27" s="115"/>
      <c r="R27" s="75"/>
      <c r="S27" s="75"/>
      <c r="T27" s="75"/>
    </row>
    <row r="28" spans="1:20" ht="15.75">
      <c r="A28" s="562" t="s">
        <v>26</v>
      </c>
      <c r="B28" s="524" t="s">
        <v>1926</v>
      </c>
      <c r="C28" s="221"/>
      <c r="D28" s="556" t="s">
        <v>956</v>
      </c>
      <c r="E28" s="262" t="s">
        <v>35</v>
      </c>
      <c r="F28" s="224" t="s">
        <v>1195</v>
      </c>
      <c r="G28" s="72"/>
      <c r="H28" s="224"/>
      <c r="I28" s="369"/>
      <c r="J28" s="218"/>
      <c r="K28" s="369">
        <f t="shared" si="0"/>
        <v>0</v>
      </c>
      <c r="L28" s="587">
        <f t="shared" si="1"/>
        <v>0</v>
      </c>
      <c r="M28" s="588">
        <v>10</v>
      </c>
      <c r="N28" s="589">
        <f t="shared" si="2"/>
        <v>0</v>
      </c>
      <c r="O28" s="264"/>
      <c r="P28" s="115"/>
      <c r="Q28" s="115"/>
      <c r="R28" s="75"/>
      <c r="S28" s="75"/>
      <c r="T28" s="75"/>
    </row>
    <row r="29" spans="1:20" ht="15.75">
      <c r="A29" s="562" t="s">
        <v>27</v>
      </c>
      <c r="B29" s="524" t="s">
        <v>1927</v>
      </c>
      <c r="C29" s="221"/>
      <c r="D29" s="556" t="s">
        <v>957</v>
      </c>
      <c r="E29" s="262" t="s">
        <v>35</v>
      </c>
      <c r="F29" s="224" t="s">
        <v>1195</v>
      </c>
      <c r="G29" s="72"/>
      <c r="H29" s="224"/>
      <c r="I29" s="369"/>
      <c r="J29" s="218"/>
      <c r="K29" s="369">
        <f t="shared" si="0"/>
        <v>0</v>
      </c>
      <c r="L29" s="587">
        <f t="shared" si="1"/>
        <v>0</v>
      </c>
      <c r="M29" s="588">
        <v>40</v>
      </c>
      <c r="N29" s="589">
        <f t="shared" si="2"/>
        <v>0</v>
      </c>
      <c r="O29" s="264"/>
      <c r="P29" s="115"/>
      <c r="Q29" s="115"/>
      <c r="R29" s="75"/>
      <c r="S29" s="75"/>
      <c r="T29" s="75"/>
    </row>
    <row r="30" spans="1:20" ht="15.75">
      <c r="A30" s="562" t="s">
        <v>28</v>
      </c>
      <c r="B30" s="524" t="s">
        <v>1928</v>
      </c>
      <c r="C30" s="221"/>
      <c r="D30" s="556" t="s">
        <v>958</v>
      </c>
      <c r="E30" s="262" t="s">
        <v>35</v>
      </c>
      <c r="F30" s="224" t="s">
        <v>1195</v>
      </c>
      <c r="G30" s="72"/>
      <c r="H30" s="224"/>
      <c r="I30" s="369"/>
      <c r="J30" s="218"/>
      <c r="K30" s="369">
        <f t="shared" si="0"/>
        <v>0</v>
      </c>
      <c r="L30" s="587">
        <f t="shared" si="1"/>
        <v>0</v>
      </c>
      <c r="M30" s="588">
        <v>24</v>
      </c>
      <c r="N30" s="589">
        <f t="shared" si="2"/>
        <v>0</v>
      </c>
      <c r="O30" s="264"/>
      <c r="P30" s="115"/>
      <c r="Q30" s="115"/>
      <c r="R30" s="75"/>
      <c r="S30" s="75"/>
      <c r="T30" s="75"/>
    </row>
    <row r="31" spans="1:20" ht="15.75">
      <c r="A31" s="562" t="s">
        <v>29</v>
      </c>
      <c r="B31" s="524" t="s">
        <v>1929</v>
      </c>
      <c r="C31" s="221"/>
      <c r="D31" s="556" t="s">
        <v>959</v>
      </c>
      <c r="E31" s="262" t="s">
        <v>35</v>
      </c>
      <c r="F31" s="224" t="s">
        <v>1195</v>
      </c>
      <c r="G31" s="72"/>
      <c r="H31" s="224"/>
      <c r="I31" s="369"/>
      <c r="J31" s="218"/>
      <c r="K31" s="369">
        <f t="shared" si="0"/>
        <v>0</v>
      </c>
      <c r="L31" s="587">
        <f t="shared" si="1"/>
        <v>0</v>
      </c>
      <c r="M31" s="588">
        <v>18</v>
      </c>
      <c r="N31" s="589">
        <f t="shared" si="2"/>
        <v>0</v>
      </c>
      <c r="O31" s="264"/>
      <c r="P31" s="115"/>
      <c r="Q31" s="115"/>
      <c r="R31" s="75"/>
      <c r="S31" s="75"/>
      <c r="T31" s="75"/>
    </row>
    <row r="32" spans="1:20" ht="31.5">
      <c r="A32" s="562" t="s">
        <v>30</v>
      </c>
      <c r="B32" s="524" t="s">
        <v>1930</v>
      </c>
      <c r="C32" s="221"/>
      <c r="D32" s="556" t="s">
        <v>1936</v>
      </c>
      <c r="E32" s="262" t="s">
        <v>35</v>
      </c>
      <c r="F32" s="224" t="s">
        <v>1196</v>
      </c>
      <c r="G32" s="72"/>
      <c r="H32" s="224"/>
      <c r="I32" s="369"/>
      <c r="J32" s="218"/>
      <c r="K32" s="369">
        <f t="shared" si="0"/>
        <v>0</v>
      </c>
      <c r="L32" s="587">
        <f t="shared" si="1"/>
        <v>0</v>
      </c>
      <c r="M32" s="588">
        <v>2</v>
      </c>
      <c r="N32" s="589">
        <f t="shared" si="2"/>
        <v>0</v>
      </c>
      <c r="O32" s="264"/>
      <c r="P32" s="115"/>
      <c r="Q32" s="115"/>
      <c r="R32" s="75"/>
      <c r="S32" s="75"/>
      <c r="T32" s="75"/>
    </row>
    <row r="33" spans="1:20" ht="31.5">
      <c r="A33" s="562" t="s">
        <v>31</v>
      </c>
      <c r="B33" s="524" t="s">
        <v>1931</v>
      </c>
      <c r="C33" s="221"/>
      <c r="D33" s="556" t="s">
        <v>1937</v>
      </c>
      <c r="E33" s="262" t="s">
        <v>35</v>
      </c>
      <c r="F33" s="224" t="s">
        <v>1196</v>
      </c>
      <c r="G33" s="72"/>
      <c r="H33" s="224"/>
      <c r="I33" s="369"/>
      <c r="J33" s="218"/>
      <c r="K33" s="369">
        <f t="shared" si="0"/>
        <v>0</v>
      </c>
      <c r="L33" s="587">
        <f t="shared" si="1"/>
        <v>0</v>
      </c>
      <c r="M33" s="588">
        <v>5</v>
      </c>
      <c r="N33" s="589">
        <f t="shared" si="2"/>
        <v>0</v>
      </c>
      <c r="O33" s="264"/>
      <c r="P33" s="115"/>
      <c r="Q33" s="115"/>
      <c r="R33" s="75"/>
      <c r="S33" s="75"/>
      <c r="T33" s="75"/>
    </row>
    <row r="34" spans="1:20" ht="31.5">
      <c r="A34" s="562" t="s">
        <v>32</v>
      </c>
      <c r="B34" s="524" t="s">
        <v>1932</v>
      </c>
      <c r="C34" s="221"/>
      <c r="D34" s="556" t="s">
        <v>1938</v>
      </c>
      <c r="E34" s="262" t="s">
        <v>35</v>
      </c>
      <c r="F34" s="224" t="s">
        <v>1196</v>
      </c>
      <c r="G34" s="72"/>
      <c r="H34" s="224"/>
      <c r="I34" s="369"/>
      <c r="J34" s="218"/>
      <c r="K34" s="369">
        <f t="shared" si="0"/>
        <v>0</v>
      </c>
      <c r="L34" s="587">
        <f t="shared" si="1"/>
        <v>0</v>
      </c>
      <c r="M34" s="588">
        <v>5</v>
      </c>
      <c r="N34" s="589">
        <f t="shared" si="2"/>
        <v>0</v>
      </c>
      <c r="O34" s="264"/>
      <c r="P34" s="115"/>
      <c r="Q34" s="115"/>
      <c r="R34" s="75"/>
      <c r="S34" s="75"/>
      <c r="T34" s="75"/>
    </row>
    <row r="35" spans="1:20" ht="31.5">
      <c r="A35" s="562" t="s">
        <v>173</v>
      </c>
      <c r="B35" s="524" t="s">
        <v>1933</v>
      </c>
      <c r="C35" s="221"/>
      <c r="D35" s="556" t="s">
        <v>1939</v>
      </c>
      <c r="E35" s="262" t="s">
        <v>35</v>
      </c>
      <c r="F35" s="224" t="s">
        <v>1196</v>
      </c>
      <c r="G35" s="72"/>
      <c r="H35" s="224"/>
      <c r="I35" s="369"/>
      <c r="J35" s="218"/>
      <c r="K35" s="369">
        <f t="shared" si="0"/>
        <v>0</v>
      </c>
      <c r="L35" s="587">
        <f t="shared" si="1"/>
        <v>0</v>
      </c>
      <c r="M35" s="588">
        <v>5</v>
      </c>
      <c r="N35" s="589">
        <f t="shared" si="2"/>
        <v>0</v>
      </c>
      <c r="O35" s="264"/>
      <c r="P35" s="115"/>
      <c r="Q35" s="115"/>
      <c r="R35" s="75"/>
      <c r="S35" s="75"/>
      <c r="T35" s="75"/>
    </row>
    <row r="36" spans="1:20" ht="15.75">
      <c r="A36" s="563"/>
      <c r="B36" s="666"/>
      <c r="C36" s="230"/>
      <c r="D36" s="618" t="s">
        <v>402</v>
      </c>
      <c r="E36" s="263"/>
      <c r="F36" s="273"/>
      <c r="G36" s="182"/>
      <c r="H36" s="273"/>
      <c r="I36" s="370"/>
      <c r="J36" s="204"/>
      <c r="K36" s="370"/>
      <c r="L36" s="590"/>
      <c r="M36" s="591"/>
      <c r="N36" s="592"/>
      <c r="O36" s="266"/>
      <c r="P36" s="115"/>
      <c r="Q36" s="115"/>
      <c r="R36" s="75"/>
      <c r="S36" s="75"/>
      <c r="T36" s="75"/>
    </row>
    <row r="37" spans="1:20" ht="15.75">
      <c r="A37" s="562" t="s">
        <v>174</v>
      </c>
      <c r="B37" s="524" t="s">
        <v>1940</v>
      </c>
      <c r="C37" s="221"/>
      <c r="D37" s="556" t="s">
        <v>982</v>
      </c>
      <c r="E37" s="262" t="s">
        <v>35</v>
      </c>
      <c r="F37" s="224" t="s">
        <v>981</v>
      </c>
      <c r="G37" s="72"/>
      <c r="H37" s="224"/>
      <c r="I37" s="369"/>
      <c r="J37" s="218"/>
      <c r="K37" s="369">
        <f t="shared" si="0"/>
        <v>0</v>
      </c>
      <c r="L37" s="587">
        <f t="shared" si="1"/>
        <v>0</v>
      </c>
      <c r="M37" s="588">
        <v>25</v>
      </c>
      <c r="N37" s="589">
        <f t="shared" si="2"/>
        <v>0</v>
      </c>
      <c r="O37" s="264"/>
      <c r="P37" s="115"/>
      <c r="Q37" s="115"/>
      <c r="R37" s="75"/>
      <c r="S37" s="75"/>
      <c r="T37" s="75"/>
    </row>
    <row r="38" spans="1:20" ht="15.75">
      <c r="A38" s="562" t="s">
        <v>175</v>
      </c>
      <c r="B38" s="524" t="s">
        <v>1943</v>
      </c>
      <c r="C38" s="221"/>
      <c r="D38" s="556" t="s">
        <v>1110</v>
      </c>
      <c r="E38" s="262" t="s">
        <v>35</v>
      </c>
      <c r="F38" s="224" t="s">
        <v>453</v>
      </c>
      <c r="G38" s="72"/>
      <c r="H38" s="224"/>
      <c r="I38" s="369"/>
      <c r="J38" s="218"/>
      <c r="K38" s="369">
        <f t="shared" si="0"/>
        <v>0</v>
      </c>
      <c r="L38" s="587">
        <f t="shared" si="1"/>
        <v>0</v>
      </c>
      <c r="M38" s="588">
        <v>15</v>
      </c>
      <c r="N38" s="589">
        <f t="shared" si="2"/>
        <v>0</v>
      </c>
      <c r="O38" s="264"/>
      <c r="P38" s="115"/>
      <c r="Q38" s="115"/>
      <c r="R38" s="75"/>
      <c r="S38" s="75"/>
      <c r="T38" s="75"/>
    </row>
    <row r="39" spans="1:20" ht="15.75">
      <c r="A39" s="562" t="s">
        <v>392</v>
      </c>
      <c r="B39" s="524" t="s">
        <v>1941</v>
      </c>
      <c r="C39" s="315"/>
      <c r="D39" s="556" t="s">
        <v>963</v>
      </c>
      <c r="E39" s="262" t="s">
        <v>35</v>
      </c>
      <c r="F39" s="224" t="s">
        <v>2004</v>
      </c>
      <c r="G39" s="72"/>
      <c r="H39" s="224"/>
      <c r="I39" s="369"/>
      <c r="J39" s="218"/>
      <c r="K39" s="369">
        <f t="shared" si="0"/>
        <v>0</v>
      </c>
      <c r="L39" s="587">
        <f t="shared" si="1"/>
        <v>0</v>
      </c>
      <c r="M39" s="588">
        <v>3</v>
      </c>
      <c r="N39" s="589">
        <f t="shared" si="2"/>
        <v>0</v>
      </c>
      <c r="O39" s="264"/>
      <c r="P39" s="115"/>
      <c r="Q39" s="115"/>
      <c r="R39" s="75"/>
      <c r="S39" s="75"/>
      <c r="T39" s="75"/>
    </row>
    <row r="40" spans="1:20" ht="15.75">
      <c r="A40" s="562" t="s">
        <v>393</v>
      </c>
      <c r="B40" s="524" t="s">
        <v>1942</v>
      </c>
      <c r="C40" s="221"/>
      <c r="D40" s="556" t="s">
        <v>980</v>
      </c>
      <c r="E40" s="262" t="s">
        <v>35</v>
      </c>
      <c r="F40" s="224" t="s">
        <v>983</v>
      </c>
      <c r="G40" s="72"/>
      <c r="H40" s="224"/>
      <c r="I40" s="369"/>
      <c r="J40" s="218"/>
      <c r="K40" s="369">
        <f t="shared" si="0"/>
        <v>0</v>
      </c>
      <c r="L40" s="587">
        <f t="shared" si="1"/>
        <v>0</v>
      </c>
      <c r="M40" s="588">
        <v>12</v>
      </c>
      <c r="N40" s="589">
        <f t="shared" si="2"/>
        <v>0</v>
      </c>
      <c r="O40" s="264"/>
      <c r="P40" s="115"/>
      <c r="Q40" s="115"/>
      <c r="R40" s="75"/>
      <c r="S40" s="75"/>
      <c r="T40" s="75"/>
    </row>
    <row r="41" spans="1:20" ht="31.5">
      <c r="A41" s="562" t="s">
        <v>394</v>
      </c>
      <c r="B41" s="524" t="s">
        <v>1944</v>
      </c>
      <c r="C41" s="221"/>
      <c r="D41" s="556" t="s">
        <v>991</v>
      </c>
      <c r="E41" s="262" t="s">
        <v>35</v>
      </c>
      <c r="F41" s="224" t="s">
        <v>981</v>
      </c>
      <c r="G41" s="72"/>
      <c r="H41" s="224"/>
      <c r="I41" s="369"/>
      <c r="J41" s="218"/>
      <c r="K41" s="369">
        <f t="shared" si="0"/>
        <v>0</v>
      </c>
      <c r="L41" s="587">
        <f t="shared" si="1"/>
        <v>0</v>
      </c>
      <c r="M41" s="588">
        <v>5</v>
      </c>
      <c r="N41" s="589">
        <f t="shared" si="2"/>
        <v>0</v>
      </c>
      <c r="O41" s="264"/>
      <c r="P41" s="115"/>
      <c r="Q41" s="115"/>
      <c r="R41" s="75"/>
      <c r="S41" s="75"/>
      <c r="T41" s="75"/>
    </row>
    <row r="42" spans="1:20" ht="15.75">
      <c r="A42" s="562" t="s">
        <v>395</v>
      </c>
      <c r="B42" s="524" t="s">
        <v>1945</v>
      </c>
      <c r="C42" s="221"/>
      <c r="D42" s="556" t="s">
        <v>960</v>
      </c>
      <c r="E42" s="262" t="s">
        <v>35</v>
      </c>
      <c r="F42" s="224" t="s">
        <v>2005</v>
      </c>
      <c r="G42" s="72"/>
      <c r="H42" s="224"/>
      <c r="I42" s="369"/>
      <c r="J42" s="218"/>
      <c r="K42" s="369">
        <f t="shared" si="0"/>
        <v>0</v>
      </c>
      <c r="L42" s="587">
        <f t="shared" si="1"/>
        <v>0</v>
      </c>
      <c r="M42" s="588">
        <v>10</v>
      </c>
      <c r="N42" s="589">
        <f t="shared" si="2"/>
        <v>0</v>
      </c>
      <c r="O42" s="264"/>
      <c r="P42" s="115"/>
      <c r="Q42" s="115"/>
      <c r="R42" s="75"/>
      <c r="S42" s="75"/>
      <c r="T42" s="75"/>
    </row>
    <row r="43" spans="1:20" ht="15.75">
      <c r="A43" s="562" t="s">
        <v>396</v>
      </c>
      <c r="B43" s="524" t="s">
        <v>1946</v>
      </c>
      <c r="C43" s="221"/>
      <c r="D43" s="556" t="s">
        <v>961</v>
      </c>
      <c r="E43" s="262" t="s">
        <v>35</v>
      </c>
      <c r="F43" s="224" t="s">
        <v>984</v>
      </c>
      <c r="G43" s="72"/>
      <c r="H43" s="224"/>
      <c r="I43" s="369"/>
      <c r="J43" s="218"/>
      <c r="K43" s="369">
        <f t="shared" si="0"/>
        <v>0</v>
      </c>
      <c r="L43" s="587">
        <f t="shared" si="1"/>
        <v>0</v>
      </c>
      <c r="M43" s="588">
        <v>40</v>
      </c>
      <c r="N43" s="589">
        <f t="shared" si="2"/>
        <v>0</v>
      </c>
      <c r="O43" s="264"/>
      <c r="P43" s="115"/>
      <c r="Q43" s="115"/>
      <c r="R43" s="75"/>
      <c r="S43" s="75"/>
      <c r="T43" s="75"/>
    </row>
    <row r="44" spans="1:20" ht="15.75">
      <c r="A44" s="562" t="s">
        <v>397</v>
      </c>
      <c r="B44" s="524" t="s">
        <v>1947</v>
      </c>
      <c r="C44" s="221"/>
      <c r="D44" s="556" t="s">
        <v>964</v>
      </c>
      <c r="E44" s="262" t="s">
        <v>35</v>
      </c>
      <c r="F44" s="224" t="s">
        <v>985</v>
      </c>
      <c r="G44" s="72"/>
      <c r="H44" s="224"/>
      <c r="I44" s="369"/>
      <c r="J44" s="218"/>
      <c r="K44" s="369">
        <f t="shared" si="0"/>
        <v>0</v>
      </c>
      <c r="L44" s="587">
        <f t="shared" si="1"/>
        <v>0</v>
      </c>
      <c r="M44" s="588">
        <v>3</v>
      </c>
      <c r="N44" s="589">
        <f t="shared" si="2"/>
        <v>0</v>
      </c>
      <c r="O44" s="264"/>
      <c r="P44" s="115"/>
      <c r="Q44" s="115"/>
      <c r="R44" s="75"/>
      <c r="S44" s="75"/>
      <c r="T44" s="75"/>
    </row>
    <row r="45" spans="1:20" ht="15.75">
      <c r="A45" s="562" t="s">
        <v>398</v>
      </c>
      <c r="B45" s="524" t="s">
        <v>1948</v>
      </c>
      <c r="C45" s="221"/>
      <c r="D45" s="556" t="s">
        <v>965</v>
      </c>
      <c r="E45" s="262" t="s">
        <v>35</v>
      </c>
      <c r="F45" s="224" t="s">
        <v>985</v>
      </c>
      <c r="G45" s="72"/>
      <c r="H45" s="224"/>
      <c r="I45" s="369"/>
      <c r="J45" s="218"/>
      <c r="K45" s="369">
        <f t="shared" si="0"/>
        <v>0</v>
      </c>
      <c r="L45" s="587">
        <f t="shared" si="1"/>
        <v>0</v>
      </c>
      <c r="M45" s="588">
        <v>6</v>
      </c>
      <c r="N45" s="589">
        <f t="shared" si="2"/>
        <v>0</v>
      </c>
      <c r="O45" s="264"/>
      <c r="P45" s="115"/>
      <c r="Q45" s="115"/>
      <c r="R45" s="75"/>
      <c r="S45" s="75"/>
      <c r="T45" s="75"/>
    </row>
    <row r="46" spans="1:20" ht="15.75">
      <c r="A46" s="562" t="s">
        <v>405</v>
      </c>
      <c r="B46" s="524" t="s">
        <v>1949</v>
      </c>
      <c r="C46" s="221"/>
      <c r="D46" s="556" t="s">
        <v>966</v>
      </c>
      <c r="E46" s="262" t="s">
        <v>35</v>
      </c>
      <c r="F46" s="224" t="s">
        <v>985</v>
      </c>
      <c r="G46" s="72"/>
      <c r="H46" s="224"/>
      <c r="I46" s="369"/>
      <c r="J46" s="218"/>
      <c r="K46" s="369">
        <f t="shared" si="0"/>
        <v>0</v>
      </c>
      <c r="L46" s="587">
        <f t="shared" si="1"/>
        <v>0</v>
      </c>
      <c r="M46" s="588">
        <v>12</v>
      </c>
      <c r="N46" s="589">
        <f t="shared" si="2"/>
        <v>0</v>
      </c>
      <c r="O46" s="264"/>
      <c r="P46" s="115"/>
      <c r="Q46" s="115"/>
      <c r="R46" s="75"/>
      <c r="S46" s="75"/>
      <c r="T46" s="75"/>
    </row>
    <row r="47" spans="1:20" ht="15.75">
      <c r="A47" s="562" t="s">
        <v>406</v>
      </c>
      <c r="B47" s="524" t="s">
        <v>1950</v>
      </c>
      <c r="C47" s="221"/>
      <c r="D47" s="556" t="s">
        <v>967</v>
      </c>
      <c r="E47" s="262" t="s">
        <v>35</v>
      </c>
      <c r="F47" s="224" t="s">
        <v>2006</v>
      </c>
      <c r="G47" s="72"/>
      <c r="H47" s="224"/>
      <c r="I47" s="369"/>
      <c r="J47" s="218"/>
      <c r="K47" s="369">
        <f t="shared" si="0"/>
        <v>0</v>
      </c>
      <c r="L47" s="587">
        <f t="shared" si="1"/>
        <v>0</v>
      </c>
      <c r="M47" s="588">
        <v>5</v>
      </c>
      <c r="N47" s="589">
        <f t="shared" si="2"/>
        <v>0</v>
      </c>
      <c r="O47" s="264"/>
      <c r="P47" s="115"/>
      <c r="Q47" s="115"/>
      <c r="R47" s="75"/>
      <c r="S47" s="75"/>
      <c r="T47" s="75"/>
    </row>
    <row r="48" spans="1:20" ht="15.75">
      <c r="A48" s="562" t="s">
        <v>408</v>
      </c>
      <c r="B48" s="524" t="s">
        <v>1951</v>
      </c>
      <c r="C48" s="221"/>
      <c r="D48" s="556" t="s">
        <v>992</v>
      </c>
      <c r="E48" s="262" t="s">
        <v>35</v>
      </c>
      <c r="F48" s="224" t="s">
        <v>993</v>
      </c>
      <c r="G48" s="72"/>
      <c r="H48" s="224"/>
      <c r="I48" s="369"/>
      <c r="J48" s="218"/>
      <c r="K48" s="369">
        <f t="shared" si="0"/>
        <v>0</v>
      </c>
      <c r="L48" s="587">
        <f t="shared" si="1"/>
        <v>0</v>
      </c>
      <c r="M48" s="588">
        <v>4</v>
      </c>
      <c r="N48" s="589">
        <f t="shared" si="2"/>
        <v>0</v>
      </c>
      <c r="O48" s="264"/>
      <c r="P48" s="115"/>
      <c r="Q48" s="115"/>
      <c r="R48" s="75"/>
      <c r="S48" s="75"/>
      <c r="T48" s="75"/>
    </row>
    <row r="49" spans="1:20" ht="31.5">
      <c r="A49" s="562" t="s">
        <v>409</v>
      </c>
      <c r="B49" s="524" t="s">
        <v>1952</v>
      </c>
      <c r="C49" s="221"/>
      <c r="D49" s="556" t="s">
        <v>1961</v>
      </c>
      <c r="E49" s="262" t="s">
        <v>35</v>
      </c>
      <c r="F49" s="271" t="s">
        <v>153</v>
      </c>
      <c r="G49" s="179"/>
      <c r="H49" s="271"/>
      <c r="I49" s="369"/>
      <c r="J49" s="218"/>
      <c r="K49" s="369">
        <f t="shared" si="0"/>
        <v>0</v>
      </c>
      <c r="L49" s="587">
        <f t="shared" si="1"/>
        <v>0</v>
      </c>
      <c r="M49" s="588">
        <v>15</v>
      </c>
      <c r="N49" s="589">
        <f t="shared" si="2"/>
        <v>0</v>
      </c>
      <c r="O49" s="264"/>
      <c r="P49" s="115"/>
      <c r="Q49" s="115"/>
      <c r="R49" s="75"/>
      <c r="S49" s="75"/>
      <c r="T49" s="75"/>
    </row>
    <row r="50" spans="1:20" ht="15.75">
      <c r="A50" s="562" t="s">
        <v>411</v>
      </c>
      <c r="B50" s="524" t="s">
        <v>1953</v>
      </c>
      <c r="C50" s="221"/>
      <c r="D50" s="556" t="s">
        <v>1111</v>
      </c>
      <c r="E50" s="262" t="s">
        <v>35</v>
      </c>
      <c r="F50" s="271" t="s">
        <v>962</v>
      </c>
      <c r="G50" s="179"/>
      <c r="H50" s="271"/>
      <c r="I50" s="369"/>
      <c r="J50" s="218"/>
      <c r="K50" s="369">
        <f t="shared" si="0"/>
        <v>0</v>
      </c>
      <c r="L50" s="587">
        <f t="shared" si="1"/>
        <v>0</v>
      </c>
      <c r="M50" s="588">
        <v>5</v>
      </c>
      <c r="N50" s="589">
        <f t="shared" si="2"/>
        <v>0</v>
      </c>
      <c r="O50" s="264"/>
      <c r="P50" s="115"/>
      <c r="Q50" s="115"/>
      <c r="R50" s="75"/>
      <c r="S50" s="75"/>
      <c r="T50" s="75"/>
    </row>
    <row r="51" spans="1:20" ht="15.75">
      <c r="A51" s="562" t="s">
        <v>412</v>
      </c>
      <c r="B51" s="524" t="s">
        <v>1954</v>
      </c>
      <c r="C51" s="221"/>
      <c r="D51" s="556" t="s">
        <v>407</v>
      </c>
      <c r="E51" s="262" t="s">
        <v>35</v>
      </c>
      <c r="F51" s="271" t="s">
        <v>986</v>
      </c>
      <c r="G51" s="179"/>
      <c r="H51" s="271"/>
      <c r="I51" s="369"/>
      <c r="J51" s="218"/>
      <c r="K51" s="369">
        <f t="shared" si="0"/>
        <v>0</v>
      </c>
      <c r="L51" s="587">
        <f t="shared" si="1"/>
        <v>0</v>
      </c>
      <c r="M51" s="588">
        <v>70</v>
      </c>
      <c r="N51" s="589">
        <f t="shared" si="2"/>
        <v>0</v>
      </c>
      <c r="O51" s="264"/>
      <c r="P51" s="115"/>
      <c r="Q51" s="115"/>
      <c r="R51" s="75"/>
      <c r="S51" s="75"/>
      <c r="T51" s="75"/>
    </row>
    <row r="52" spans="1:20" ht="15.75">
      <c r="A52" s="562" t="s">
        <v>413</v>
      </c>
      <c r="B52" s="524" t="s">
        <v>1955</v>
      </c>
      <c r="C52" s="221"/>
      <c r="D52" s="556" t="s">
        <v>968</v>
      </c>
      <c r="E52" s="262" t="s">
        <v>35</v>
      </c>
      <c r="F52" s="271" t="s">
        <v>2007</v>
      </c>
      <c r="G52" s="179"/>
      <c r="H52" s="271"/>
      <c r="I52" s="369"/>
      <c r="J52" s="218"/>
      <c r="K52" s="369">
        <f t="shared" si="0"/>
        <v>0</v>
      </c>
      <c r="L52" s="587">
        <f t="shared" si="1"/>
        <v>0</v>
      </c>
      <c r="M52" s="588">
        <v>130</v>
      </c>
      <c r="N52" s="589">
        <f t="shared" si="2"/>
        <v>0</v>
      </c>
      <c r="O52" s="264"/>
      <c r="P52" s="115"/>
      <c r="Q52" s="115"/>
      <c r="R52" s="75"/>
      <c r="S52" s="75"/>
      <c r="T52" s="75"/>
    </row>
    <row r="53" spans="1:20" ht="15.75">
      <c r="A53" s="562" t="s">
        <v>414</v>
      </c>
      <c r="B53" s="524" t="s">
        <v>1956</v>
      </c>
      <c r="C53" s="221"/>
      <c r="D53" s="556" t="s">
        <v>969</v>
      </c>
      <c r="E53" s="262" t="s">
        <v>35</v>
      </c>
      <c r="F53" s="271" t="s">
        <v>1185</v>
      </c>
      <c r="G53" s="179"/>
      <c r="H53" s="271"/>
      <c r="I53" s="369"/>
      <c r="J53" s="218"/>
      <c r="K53" s="369">
        <f t="shared" si="0"/>
        <v>0</v>
      </c>
      <c r="L53" s="587">
        <f t="shared" si="1"/>
        <v>0</v>
      </c>
      <c r="M53" s="588">
        <v>12</v>
      </c>
      <c r="N53" s="589">
        <f t="shared" si="2"/>
        <v>0</v>
      </c>
      <c r="O53" s="264"/>
      <c r="P53" s="115"/>
      <c r="Q53" s="115"/>
      <c r="R53" s="75"/>
      <c r="S53" s="75"/>
      <c r="T53" s="75"/>
    </row>
    <row r="54" spans="1:20" ht="15.75">
      <c r="A54" s="562" t="s">
        <v>415</v>
      </c>
      <c r="B54" s="524" t="s">
        <v>1957</v>
      </c>
      <c r="C54" s="221"/>
      <c r="D54" s="556" t="s">
        <v>970</v>
      </c>
      <c r="E54" s="262" t="s">
        <v>35</v>
      </c>
      <c r="F54" s="224" t="s">
        <v>1185</v>
      </c>
      <c r="G54" s="72"/>
      <c r="H54" s="224"/>
      <c r="I54" s="369"/>
      <c r="J54" s="218"/>
      <c r="K54" s="369">
        <f t="shared" si="0"/>
        <v>0</v>
      </c>
      <c r="L54" s="587">
        <f t="shared" si="1"/>
        <v>0</v>
      </c>
      <c r="M54" s="588">
        <v>3</v>
      </c>
      <c r="N54" s="589">
        <f t="shared" si="2"/>
        <v>0</v>
      </c>
      <c r="O54" s="264"/>
      <c r="P54" s="115"/>
      <c r="Q54" s="115"/>
      <c r="R54" s="75"/>
      <c r="S54" s="75"/>
      <c r="T54" s="75"/>
    </row>
    <row r="55" spans="1:20" ht="15.75">
      <c r="A55" s="562" t="s">
        <v>416</v>
      </c>
      <c r="B55" s="524" t="s">
        <v>1958</v>
      </c>
      <c r="C55" s="221"/>
      <c r="D55" s="556" t="s">
        <v>971</v>
      </c>
      <c r="E55" s="262" t="s">
        <v>35</v>
      </c>
      <c r="F55" s="224" t="s">
        <v>1197</v>
      </c>
      <c r="G55" s="72"/>
      <c r="H55" s="224"/>
      <c r="I55" s="369"/>
      <c r="J55" s="218"/>
      <c r="K55" s="369">
        <f t="shared" si="0"/>
        <v>0</v>
      </c>
      <c r="L55" s="587">
        <f t="shared" si="1"/>
        <v>0</v>
      </c>
      <c r="M55" s="588">
        <v>80</v>
      </c>
      <c r="N55" s="589">
        <f t="shared" si="2"/>
        <v>0</v>
      </c>
      <c r="O55" s="264"/>
      <c r="P55" s="115"/>
      <c r="Q55" s="115"/>
      <c r="R55" s="75"/>
      <c r="S55" s="75"/>
      <c r="T55" s="75"/>
    </row>
    <row r="56" spans="1:20" ht="15.75">
      <c r="A56" s="562" t="s">
        <v>417</v>
      </c>
      <c r="B56" s="524" t="s">
        <v>1959</v>
      </c>
      <c r="C56" s="221"/>
      <c r="D56" s="556" t="s">
        <v>972</v>
      </c>
      <c r="E56" s="262" t="s">
        <v>35</v>
      </c>
      <c r="F56" s="224" t="s">
        <v>1198</v>
      </c>
      <c r="G56" s="72"/>
      <c r="H56" s="224"/>
      <c r="I56" s="369"/>
      <c r="J56" s="218"/>
      <c r="K56" s="369">
        <f t="shared" si="0"/>
        <v>0</v>
      </c>
      <c r="L56" s="587">
        <f t="shared" si="1"/>
        <v>0</v>
      </c>
      <c r="M56" s="588">
        <v>70</v>
      </c>
      <c r="N56" s="589">
        <f t="shared" si="2"/>
        <v>0</v>
      </c>
      <c r="O56" s="264"/>
      <c r="P56" s="115"/>
      <c r="Q56" s="115"/>
      <c r="R56" s="75"/>
      <c r="S56" s="75"/>
      <c r="T56" s="75"/>
    </row>
    <row r="57" spans="1:20" ht="15.75">
      <c r="A57" s="562" t="s">
        <v>418</v>
      </c>
      <c r="B57" s="733" t="s">
        <v>1975</v>
      </c>
      <c r="C57" s="221"/>
      <c r="D57" s="556" t="s">
        <v>1960</v>
      </c>
      <c r="E57" s="262" t="s">
        <v>35</v>
      </c>
      <c r="F57" s="224" t="s">
        <v>1973</v>
      </c>
      <c r="G57" s="72" t="s">
        <v>1494</v>
      </c>
      <c r="H57" s="224"/>
      <c r="I57" s="369"/>
      <c r="J57" s="218"/>
      <c r="K57" s="369">
        <f t="shared" si="0"/>
        <v>0</v>
      </c>
      <c r="L57" s="587">
        <f t="shared" si="1"/>
        <v>0</v>
      </c>
      <c r="M57" s="588">
        <v>30</v>
      </c>
      <c r="N57" s="589">
        <f t="shared" si="2"/>
        <v>0</v>
      </c>
      <c r="O57" s="264"/>
      <c r="P57" s="115"/>
      <c r="Q57" s="115"/>
      <c r="R57" s="75"/>
      <c r="S57" s="75"/>
      <c r="T57" s="75"/>
    </row>
    <row r="58" spans="1:20" ht="47.25">
      <c r="A58" s="562" t="s">
        <v>419</v>
      </c>
      <c r="B58" s="704" t="s">
        <v>1962</v>
      </c>
      <c r="C58" s="221"/>
      <c r="D58" s="556" t="s">
        <v>1112</v>
      </c>
      <c r="E58" s="262" t="s">
        <v>35</v>
      </c>
      <c r="F58" s="224" t="s">
        <v>994</v>
      </c>
      <c r="G58" s="72"/>
      <c r="H58" s="224"/>
      <c r="I58" s="369"/>
      <c r="J58" s="218"/>
      <c r="K58" s="369">
        <f t="shared" si="0"/>
        <v>0</v>
      </c>
      <c r="L58" s="587">
        <f t="shared" si="1"/>
        <v>0</v>
      </c>
      <c r="M58" s="588">
        <v>12</v>
      </c>
      <c r="N58" s="589">
        <f t="shared" si="2"/>
        <v>0</v>
      </c>
      <c r="O58" s="264"/>
      <c r="P58" s="115"/>
      <c r="Q58" s="115"/>
      <c r="R58" s="75"/>
      <c r="S58" s="75"/>
      <c r="T58" s="75"/>
    </row>
    <row r="59" spans="1:20" ht="31.5">
      <c r="A59" s="562" t="s">
        <v>420</v>
      </c>
      <c r="B59" s="704" t="s">
        <v>1963</v>
      </c>
      <c r="C59" s="221"/>
      <c r="D59" s="556" t="s">
        <v>1113</v>
      </c>
      <c r="E59" s="262" t="s">
        <v>35</v>
      </c>
      <c r="F59" s="224" t="s">
        <v>990</v>
      </c>
      <c r="G59" s="72"/>
      <c r="H59" s="224"/>
      <c r="I59" s="369"/>
      <c r="J59" s="218"/>
      <c r="K59" s="369">
        <f t="shared" si="0"/>
        <v>0</v>
      </c>
      <c r="L59" s="587">
        <f t="shared" si="1"/>
        <v>0</v>
      </c>
      <c r="M59" s="588">
        <v>3</v>
      </c>
      <c r="N59" s="589">
        <f t="shared" si="2"/>
        <v>0</v>
      </c>
      <c r="O59" s="264"/>
      <c r="P59" s="115"/>
      <c r="Q59" s="115"/>
      <c r="R59" s="75"/>
      <c r="S59" s="75"/>
      <c r="T59" s="75"/>
    </row>
    <row r="60" spans="1:20" ht="15.75">
      <c r="A60" s="562" t="s">
        <v>421</v>
      </c>
      <c r="B60" s="704" t="s">
        <v>1964</v>
      </c>
      <c r="C60" s="221"/>
      <c r="D60" s="556" t="s">
        <v>988</v>
      </c>
      <c r="E60" s="262" t="s">
        <v>35</v>
      </c>
      <c r="F60" s="224" t="s">
        <v>1197</v>
      </c>
      <c r="G60" s="72"/>
      <c r="H60" s="224"/>
      <c r="I60" s="369"/>
      <c r="J60" s="218"/>
      <c r="K60" s="369">
        <f t="shared" si="0"/>
        <v>0</v>
      </c>
      <c r="L60" s="587">
        <f t="shared" si="1"/>
        <v>0</v>
      </c>
      <c r="M60" s="588">
        <v>12</v>
      </c>
      <c r="N60" s="589">
        <f t="shared" si="2"/>
        <v>0</v>
      </c>
      <c r="O60" s="264"/>
      <c r="P60" s="115"/>
      <c r="Q60" s="115"/>
      <c r="R60" s="75"/>
      <c r="S60" s="75"/>
      <c r="T60" s="75"/>
    </row>
    <row r="61" spans="1:20" ht="15.75">
      <c r="A61" s="562" t="s">
        <v>459</v>
      </c>
      <c r="B61" s="704" t="s">
        <v>1965</v>
      </c>
      <c r="C61" s="221"/>
      <c r="D61" s="556" t="s">
        <v>989</v>
      </c>
      <c r="E61" s="262" t="s">
        <v>35</v>
      </c>
      <c r="F61" s="224" t="s">
        <v>1198</v>
      </c>
      <c r="G61" s="72"/>
      <c r="H61" s="224"/>
      <c r="I61" s="369"/>
      <c r="J61" s="218"/>
      <c r="K61" s="369">
        <f t="shared" si="0"/>
        <v>0</v>
      </c>
      <c r="L61" s="587">
        <f t="shared" si="1"/>
        <v>0</v>
      </c>
      <c r="M61" s="588">
        <v>55</v>
      </c>
      <c r="N61" s="589">
        <f t="shared" si="2"/>
        <v>0</v>
      </c>
      <c r="O61" s="264"/>
      <c r="P61" s="115"/>
      <c r="Q61" s="115"/>
      <c r="R61" s="75"/>
      <c r="S61" s="75"/>
      <c r="T61" s="75"/>
    </row>
    <row r="62" spans="1:20" ht="15.75">
      <c r="A62" s="562" t="s">
        <v>460</v>
      </c>
      <c r="B62" s="704" t="s">
        <v>1966</v>
      </c>
      <c r="C62" s="221"/>
      <c r="D62" s="556" t="s">
        <v>973</v>
      </c>
      <c r="E62" s="262" t="s">
        <v>35</v>
      </c>
      <c r="F62" s="224" t="s">
        <v>1197</v>
      </c>
      <c r="G62" s="72"/>
      <c r="H62" s="224"/>
      <c r="I62" s="369"/>
      <c r="J62" s="218"/>
      <c r="K62" s="369">
        <f t="shared" si="0"/>
        <v>0</v>
      </c>
      <c r="L62" s="587">
        <f t="shared" si="1"/>
        <v>0</v>
      </c>
      <c r="M62" s="588">
        <v>95</v>
      </c>
      <c r="N62" s="589">
        <f t="shared" si="2"/>
        <v>0</v>
      </c>
      <c r="O62" s="264"/>
      <c r="P62" s="115"/>
      <c r="Q62" s="115"/>
      <c r="R62" s="75"/>
      <c r="S62" s="75"/>
      <c r="T62" s="75"/>
    </row>
    <row r="63" spans="1:20" ht="15.75">
      <c r="A63" s="562" t="s">
        <v>461</v>
      </c>
      <c r="B63" s="704" t="s">
        <v>1967</v>
      </c>
      <c r="C63" s="221"/>
      <c r="D63" s="556" t="s">
        <v>974</v>
      </c>
      <c r="E63" s="262" t="s">
        <v>35</v>
      </c>
      <c r="F63" s="224" t="s">
        <v>1198</v>
      </c>
      <c r="G63" s="72"/>
      <c r="H63" s="224"/>
      <c r="I63" s="369"/>
      <c r="J63" s="218"/>
      <c r="K63" s="369">
        <f t="shared" si="0"/>
        <v>0</v>
      </c>
      <c r="L63" s="587">
        <f t="shared" si="1"/>
        <v>0</v>
      </c>
      <c r="M63" s="588">
        <v>190</v>
      </c>
      <c r="N63" s="589">
        <f t="shared" si="2"/>
        <v>0</v>
      </c>
      <c r="O63" s="264"/>
      <c r="P63" s="115"/>
      <c r="Q63" s="115"/>
      <c r="R63" s="75"/>
      <c r="S63" s="75"/>
      <c r="T63" s="75"/>
    </row>
    <row r="64" spans="1:20" ht="15.75">
      <c r="A64" s="562" t="s">
        <v>462</v>
      </c>
      <c r="B64" s="733" t="s">
        <v>1976</v>
      </c>
      <c r="C64" s="221"/>
      <c r="D64" s="556" t="s">
        <v>1974</v>
      </c>
      <c r="E64" s="262"/>
      <c r="F64" s="224" t="s">
        <v>1973</v>
      </c>
      <c r="G64" s="72" t="s">
        <v>1494</v>
      </c>
      <c r="H64" s="224"/>
      <c r="I64" s="369"/>
      <c r="J64" s="218"/>
      <c r="K64" s="369">
        <f t="shared" si="0"/>
        <v>0</v>
      </c>
      <c r="L64" s="587">
        <f t="shared" si="1"/>
        <v>0</v>
      </c>
      <c r="M64" s="588">
        <v>70</v>
      </c>
      <c r="N64" s="589">
        <f t="shared" si="2"/>
        <v>0</v>
      </c>
      <c r="O64" s="264"/>
      <c r="P64" s="115"/>
      <c r="Q64" s="115"/>
      <c r="R64" s="75"/>
      <c r="S64" s="75"/>
      <c r="T64" s="75"/>
    </row>
    <row r="65" spans="1:20" ht="15.75">
      <c r="A65" s="562" t="s">
        <v>463</v>
      </c>
      <c r="B65" s="704" t="s">
        <v>1968</v>
      </c>
      <c r="C65" s="221"/>
      <c r="D65" s="556" t="s">
        <v>987</v>
      </c>
      <c r="E65" s="262" t="s">
        <v>35</v>
      </c>
      <c r="F65" s="224" t="s">
        <v>2008</v>
      </c>
      <c r="G65" s="72"/>
      <c r="H65" s="224"/>
      <c r="I65" s="369"/>
      <c r="J65" s="218"/>
      <c r="K65" s="369">
        <f t="shared" si="0"/>
        <v>0</v>
      </c>
      <c r="L65" s="587">
        <f t="shared" si="1"/>
        <v>0</v>
      </c>
      <c r="M65" s="588">
        <v>100</v>
      </c>
      <c r="N65" s="589">
        <f t="shared" si="2"/>
        <v>0</v>
      </c>
      <c r="O65" s="264"/>
      <c r="P65" s="115"/>
      <c r="Q65" s="115"/>
      <c r="R65" s="75"/>
      <c r="S65" s="75"/>
      <c r="T65" s="75"/>
    </row>
    <row r="66" spans="1:20" ht="15.75">
      <c r="A66" s="562" t="s">
        <v>464</v>
      </c>
      <c r="B66" s="524" t="s">
        <v>1969</v>
      </c>
      <c r="C66" s="221"/>
      <c r="D66" s="556" t="s">
        <v>978</v>
      </c>
      <c r="E66" s="262" t="s">
        <v>35</v>
      </c>
      <c r="F66" s="224" t="s">
        <v>151</v>
      </c>
      <c r="G66" s="72"/>
      <c r="H66" s="224"/>
      <c r="I66" s="369"/>
      <c r="J66" s="218"/>
      <c r="K66" s="369">
        <f t="shared" si="0"/>
        <v>0</v>
      </c>
      <c r="L66" s="587">
        <f t="shared" si="1"/>
        <v>0</v>
      </c>
      <c r="M66" s="588">
        <v>10</v>
      </c>
      <c r="N66" s="589">
        <f t="shared" si="2"/>
        <v>0</v>
      </c>
      <c r="O66" s="264"/>
      <c r="P66" s="115"/>
      <c r="Q66" s="115"/>
      <c r="R66" s="75"/>
      <c r="S66" s="75"/>
      <c r="T66" s="75"/>
    </row>
    <row r="67" spans="1:20" ht="15.75">
      <c r="A67" s="562" t="s">
        <v>465</v>
      </c>
      <c r="B67" s="524" t="s">
        <v>1970</v>
      </c>
      <c r="C67" s="221"/>
      <c r="D67" s="556" t="s">
        <v>975</v>
      </c>
      <c r="E67" s="262" t="s">
        <v>35</v>
      </c>
      <c r="F67" s="224" t="s">
        <v>1196</v>
      </c>
      <c r="G67" s="72"/>
      <c r="H67" s="224"/>
      <c r="I67" s="369"/>
      <c r="J67" s="218"/>
      <c r="K67" s="369">
        <f t="shared" si="0"/>
        <v>0</v>
      </c>
      <c r="L67" s="587">
        <f t="shared" si="1"/>
        <v>0</v>
      </c>
      <c r="M67" s="588">
        <v>10</v>
      </c>
      <c r="N67" s="589">
        <f t="shared" si="2"/>
        <v>0</v>
      </c>
      <c r="O67" s="264"/>
      <c r="P67" s="115"/>
      <c r="Q67" s="115"/>
      <c r="R67" s="75"/>
      <c r="S67" s="75"/>
      <c r="T67" s="75"/>
    </row>
    <row r="68" spans="1:20" ht="15.75">
      <c r="A68" s="562" t="s">
        <v>466</v>
      </c>
      <c r="B68" s="524" t="s">
        <v>1971</v>
      </c>
      <c r="C68" s="221"/>
      <c r="D68" s="556" t="s">
        <v>976</v>
      </c>
      <c r="E68" s="262" t="s">
        <v>35</v>
      </c>
      <c r="F68" s="224" t="s">
        <v>977</v>
      </c>
      <c r="G68" s="72"/>
      <c r="H68" s="224"/>
      <c r="I68" s="369"/>
      <c r="J68" s="218"/>
      <c r="K68" s="369">
        <f t="shared" si="0"/>
        <v>0</v>
      </c>
      <c r="L68" s="587">
        <f t="shared" si="1"/>
        <v>0</v>
      </c>
      <c r="M68" s="588">
        <v>3</v>
      </c>
      <c r="N68" s="589">
        <f t="shared" si="2"/>
        <v>0</v>
      </c>
      <c r="O68" s="264"/>
      <c r="P68" s="115"/>
      <c r="Q68" s="115"/>
      <c r="R68" s="75"/>
      <c r="S68" s="75"/>
      <c r="T68" s="75"/>
    </row>
    <row r="69" spans="1:20" ht="16.5" thickBot="1">
      <c r="A69" s="562" t="s">
        <v>467</v>
      </c>
      <c r="B69" s="524" t="s">
        <v>1972</v>
      </c>
      <c r="C69" s="221"/>
      <c r="D69" s="556" t="s">
        <v>979</v>
      </c>
      <c r="E69" s="262" t="s">
        <v>35</v>
      </c>
      <c r="F69" s="224" t="s">
        <v>151</v>
      </c>
      <c r="G69" s="72"/>
      <c r="H69" s="224"/>
      <c r="I69" s="369"/>
      <c r="J69" s="218"/>
      <c r="K69" s="369">
        <f t="shared" si="0"/>
        <v>0</v>
      </c>
      <c r="L69" s="587">
        <f t="shared" si="1"/>
        <v>0</v>
      </c>
      <c r="M69" s="588">
        <v>10</v>
      </c>
      <c r="N69" s="589">
        <f t="shared" si="2"/>
        <v>0</v>
      </c>
      <c r="O69" s="267"/>
      <c r="P69" s="115"/>
      <c r="Q69" s="115"/>
      <c r="R69" s="75"/>
      <c r="S69" s="75"/>
      <c r="T69" s="75"/>
    </row>
    <row r="70" spans="1:20" ht="16.5" thickTop="1">
      <c r="A70" s="772" t="s">
        <v>86</v>
      </c>
      <c r="B70" s="764"/>
      <c r="C70" s="764"/>
      <c r="D70" s="764"/>
      <c r="E70" s="764"/>
      <c r="F70" s="764"/>
      <c r="G70" s="764"/>
      <c r="H70" s="764"/>
      <c r="I70" s="764"/>
      <c r="J70" s="764"/>
      <c r="K70" s="764"/>
      <c r="L70" s="764"/>
      <c r="M70" s="765"/>
      <c r="N70" s="425">
        <f>SUM(N22:N69)</f>
        <v>0</v>
      </c>
      <c r="O70" s="242"/>
      <c r="P70" s="115"/>
      <c r="Q70" s="115"/>
      <c r="R70" s="75"/>
      <c r="S70" s="75"/>
      <c r="T70" s="75"/>
    </row>
    <row r="71" spans="1:20" ht="15.75">
      <c r="A71" s="766" t="s">
        <v>87</v>
      </c>
      <c r="B71" s="767"/>
      <c r="C71" s="767"/>
      <c r="D71" s="767"/>
      <c r="E71" s="767"/>
      <c r="F71" s="767"/>
      <c r="G71" s="767"/>
      <c r="H71" s="767"/>
      <c r="I71" s="767"/>
      <c r="J71" s="767"/>
      <c r="K71" s="767"/>
      <c r="L71" s="767"/>
      <c r="M71" s="768"/>
      <c r="N71" s="426">
        <f>N70-N72</f>
        <v>0</v>
      </c>
      <c r="O71" s="242"/>
      <c r="P71" s="115"/>
      <c r="Q71" s="115"/>
      <c r="R71" s="75"/>
      <c r="S71" s="75"/>
      <c r="T71" s="75"/>
    </row>
    <row r="72" spans="1:20" ht="16.5" thickBot="1">
      <c r="A72" s="769" t="s">
        <v>88</v>
      </c>
      <c r="B72" s="770"/>
      <c r="C72" s="770"/>
      <c r="D72" s="770"/>
      <c r="E72" s="770"/>
      <c r="F72" s="770"/>
      <c r="G72" s="770"/>
      <c r="H72" s="770"/>
      <c r="I72" s="770"/>
      <c r="J72" s="770"/>
      <c r="K72" s="770"/>
      <c r="L72" s="770"/>
      <c r="M72" s="771"/>
      <c r="N72" s="427">
        <f>N70/1.095</f>
        <v>0</v>
      </c>
      <c r="O72" s="242"/>
      <c r="P72" s="115"/>
      <c r="Q72" s="115"/>
      <c r="R72" s="75"/>
      <c r="S72" s="75"/>
      <c r="T72" s="75"/>
    </row>
    <row r="73" spans="1:20" ht="16.5" thickTop="1">
      <c r="A73" s="241"/>
      <c r="B73" s="241"/>
      <c r="C73" s="24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42"/>
      <c r="O73" s="242"/>
      <c r="P73" s="115"/>
      <c r="Q73" s="115"/>
      <c r="R73" s="75"/>
      <c r="S73" s="75"/>
      <c r="T73" s="75"/>
    </row>
    <row r="74" spans="1:20">
      <c r="A74" s="163"/>
      <c r="B74" s="163"/>
      <c r="C74" s="164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64"/>
      <c r="O74" s="164"/>
      <c r="P74" s="115"/>
      <c r="Q74" s="115"/>
      <c r="R74" s="75"/>
      <c r="S74" s="75"/>
      <c r="T74" s="75"/>
    </row>
    <row r="75" spans="1:20">
      <c r="A75" s="163"/>
      <c r="B75" s="163"/>
      <c r="C75" s="164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64"/>
      <c r="O75" s="164"/>
      <c r="P75" s="115"/>
      <c r="Q75" s="115"/>
      <c r="R75" s="75"/>
      <c r="S75" s="75"/>
      <c r="T75" s="75"/>
    </row>
    <row r="76" spans="1:20">
      <c r="A76" s="165" t="s">
        <v>89</v>
      </c>
      <c r="B76" s="165"/>
      <c r="C76" s="96"/>
      <c r="D76" s="96"/>
      <c r="E76" s="76"/>
      <c r="F76" s="76"/>
      <c r="G76" s="76"/>
      <c r="H76" s="76"/>
      <c r="I76" s="115"/>
      <c r="J76" s="115"/>
      <c r="K76" s="115"/>
      <c r="L76" s="115"/>
      <c r="M76" s="115"/>
      <c r="N76" s="115"/>
      <c r="O76" s="164"/>
      <c r="P76" s="115"/>
      <c r="Q76" s="115"/>
      <c r="R76" s="75"/>
      <c r="S76" s="75"/>
      <c r="T76" s="75"/>
    </row>
    <row r="77" spans="1:20">
      <c r="A77" s="759" t="s">
        <v>90</v>
      </c>
      <c r="B77" s="759"/>
      <c r="C77" s="746"/>
      <c r="D77" s="746"/>
      <c r="E77" s="746"/>
      <c r="F77" s="746"/>
      <c r="G77" s="516"/>
      <c r="H77" s="76"/>
      <c r="I77" s="115"/>
      <c r="J77" s="115"/>
      <c r="K77" s="115"/>
      <c r="L77" s="115"/>
      <c r="M77" s="115"/>
      <c r="N77" s="164"/>
      <c r="O77" s="164"/>
      <c r="P77" s="115"/>
      <c r="Q77" s="115"/>
      <c r="R77" s="75"/>
      <c r="S77" s="75"/>
      <c r="T77" s="75"/>
    </row>
    <row r="78" spans="1:20">
      <c r="A78" s="759" t="s">
        <v>91</v>
      </c>
      <c r="B78" s="759"/>
      <c r="C78" s="746"/>
      <c r="D78" s="746"/>
      <c r="E78" s="746"/>
      <c r="F78" s="746"/>
      <c r="G78" s="516"/>
      <c r="H78" s="516"/>
      <c r="I78" s="115"/>
      <c r="J78" s="115"/>
      <c r="K78" s="164"/>
      <c r="L78" s="164"/>
      <c r="M78" s="164"/>
      <c r="N78" s="164"/>
      <c r="O78" s="164"/>
      <c r="P78" s="115"/>
      <c r="Q78" s="115"/>
      <c r="R78" s="75"/>
      <c r="S78" s="75"/>
      <c r="T78" s="75"/>
    </row>
    <row r="79" spans="1:20">
      <c r="A79" s="759" t="s">
        <v>92</v>
      </c>
      <c r="B79" s="759"/>
      <c r="C79" s="746"/>
      <c r="D79" s="746"/>
      <c r="E79" s="746"/>
      <c r="F79" s="746"/>
      <c r="G79" s="516"/>
      <c r="H79" s="516"/>
      <c r="I79" s="164"/>
      <c r="J79" s="164"/>
      <c r="K79" s="164"/>
      <c r="L79" s="164"/>
      <c r="M79" s="164"/>
      <c r="N79" s="164"/>
      <c r="O79" s="164"/>
      <c r="P79" s="115"/>
      <c r="Q79" s="115"/>
      <c r="R79" s="75"/>
      <c r="S79" s="75"/>
      <c r="T79" s="75"/>
    </row>
    <row r="80" spans="1:20">
      <c r="A80" s="760" t="s">
        <v>93</v>
      </c>
      <c r="B80" s="760"/>
      <c r="C80" s="761"/>
      <c r="D80" s="761"/>
      <c r="E80" s="761"/>
      <c r="F80" s="761"/>
      <c r="G80" s="519"/>
      <c r="H80" s="516"/>
      <c r="I80" s="164"/>
      <c r="J80" s="164"/>
      <c r="K80" s="164"/>
      <c r="L80" s="164"/>
      <c r="M80" s="164"/>
      <c r="N80" s="164"/>
      <c r="O80" s="164"/>
      <c r="P80" s="115"/>
      <c r="Q80" s="115"/>
      <c r="R80" s="75"/>
      <c r="S80" s="75"/>
      <c r="T80" s="75"/>
    </row>
    <row r="81" spans="1:20">
      <c r="A81" s="166" t="s">
        <v>372</v>
      </c>
      <c r="B81" s="166"/>
      <c r="C81" s="516"/>
      <c r="D81" s="516"/>
      <c r="E81" s="516"/>
      <c r="F81" s="516"/>
      <c r="G81" s="516"/>
      <c r="H81" s="516"/>
      <c r="I81" s="164"/>
      <c r="J81" s="164"/>
      <c r="K81" s="164"/>
      <c r="L81" s="164"/>
      <c r="M81" s="164"/>
      <c r="N81" s="164"/>
      <c r="O81" s="164"/>
      <c r="P81" s="115"/>
      <c r="Q81" s="115"/>
      <c r="R81" s="75"/>
      <c r="S81" s="75"/>
      <c r="T81" s="75"/>
    </row>
    <row r="82" spans="1:20" ht="18.75">
      <c r="A82" s="309"/>
      <c r="B82" s="309"/>
      <c r="C82" s="96"/>
      <c r="D82" s="96"/>
      <c r="E82" s="76"/>
      <c r="F82" s="76"/>
      <c r="G82" s="76"/>
      <c r="H82" s="76"/>
      <c r="I82" s="164"/>
      <c r="J82" s="164"/>
      <c r="K82" s="164"/>
      <c r="L82" s="164"/>
      <c r="M82" s="164"/>
      <c r="N82" s="164"/>
      <c r="O82" s="164"/>
      <c r="P82" s="115"/>
      <c r="Q82" s="115"/>
      <c r="R82" s="75"/>
      <c r="S82" s="75"/>
      <c r="T82" s="75"/>
    </row>
    <row r="83" spans="1:20">
      <c r="A83" s="169"/>
      <c r="B83" s="169"/>
      <c r="C83" s="169"/>
      <c r="D83" s="96"/>
      <c r="E83" s="76"/>
      <c r="F83" s="76"/>
      <c r="G83" s="76"/>
      <c r="H83" s="76"/>
      <c r="I83" s="164"/>
      <c r="J83" s="164"/>
      <c r="K83" s="164"/>
      <c r="L83" s="164"/>
      <c r="M83" s="164"/>
      <c r="N83" s="164"/>
      <c r="O83" s="164"/>
      <c r="P83" s="115"/>
      <c r="Q83" s="115"/>
      <c r="R83" s="75"/>
      <c r="S83" s="75"/>
      <c r="T83" s="75"/>
    </row>
    <row r="84" spans="1:20" ht="15.75">
      <c r="A84" s="169" t="s">
        <v>95</v>
      </c>
      <c r="B84" s="169"/>
      <c r="C84" s="169"/>
      <c r="D84" s="96"/>
      <c r="E84" s="76"/>
      <c r="F84" s="76"/>
      <c r="G84" s="76"/>
      <c r="H84" s="76"/>
      <c r="I84" s="170" t="s">
        <v>96</v>
      </c>
      <c r="J84" s="164"/>
      <c r="K84" s="164"/>
      <c r="L84" s="164"/>
      <c r="M84" s="164"/>
      <c r="N84" s="164"/>
      <c r="O84" s="164"/>
      <c r="P84" s="115"/>
      <c r="Q84" s="115"/>
      <c r="R84" s="75"/>
      <c r="S84" s="75"/>
      <c r="T84" s="75"/>
    </row>
    <row r="85" spans="1:20">
      <c r="A85" s="169"/>
      <c r="B85" s="169"/>
      <c r="C85" s="169"/>
      <c r="D85" s="96"/>
      <c r="E85" s="76"/>
      <c r="F85" s="76"/>
      <c r="G85" s="76"/>
      <c r="H85" s="76"/>
      <c r="I85" s="164"/>
      <c r="J85" s="164"/>
      <c r="K85" s="164"/>
      <c r="L85" s="164"/>
      <c r="M85" s="164"/>
      <c r="N85" s="164"/>
      <c r="O85" s="164"/>
      <c r="P85" s="115"/>
      <c r="Q85" s="115"/>
      <c r="R85" s="75"/>
      <c r="S85" s="75"/>
      <c r="T85" s="75"/>
    </row>
    <row r="86" spans="1:20">
      <c r="A86" s="745" t="s">
        <v>97</v>
      </c>
      <c r="B86" s="745"/>
      <c r="C86" s="746"/>
      <c r="D86" s="164"/>
      <c r="E86" s="164"/>
      <c r="F86" s="164"/>
      <c r="G86" s="164"/>
      <c r="H86" s="164"/>
      <c r="I86" s="516" t="s">
        <v>97</v>
      </c>
      <c r="J86" s="164"/>
      <c r="K86" s="164"/>
      <c r="L86" s="164"/>
      <c r="M86" s="164"/>
      <c r="N86" s="164"/>
      <c r="O86" s="164"/>
      <c r="P86" s="115"/>
      <c r="Q86" s="115"/>
      <c r="R86" s="75"/>
      <c r="S86" s="75"/>
      <c r="T86" s="75"/>
    </row>
    <row r="87" spans="1:20">
      <c r="A87" s="164"/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15"/>
      <c r="Q87" s="115"/>
      <c r="R87" s="75"/>
      <c r="S87" s="75"/>
      <c r="T87" s="75"/>
    </row>
    <row r="88" spans="1:20">
      <c r="A88" s="164"/>
      <c r="B88" s="164"/>
      <c r="C88" s="164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15"/>
      <c r="Q88" s="115"/>
      <c r="R88" s="75"/>
      <c r="S88" s="75"/>
      <c r="T88" s="75"/>
    </row>
    <row r="89" spans="1:20">
      <c r="A89" s="164"/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15"/>
      <c r="Q89" s="115"/>
      <c r="R89" s="75"/>
      <c r="S89" s="75"/>
      <c r="T89" s="75"/>
    </row>
    <row r="90" spans="1:20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</row>
    <row r="91" spans="1:20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</row>
    <row r="92" spans="1:20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</row>
    <row r="93" spans="1:20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</row>
    <row r="94" spans="1:20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</row>
    <row r="95" spans="1:20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</row>
    <row r="96" spans="1:20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</row>
    <row r="97" spans="1:20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</row>
    <row r="98" spans="1:20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</row>
    <row r="99" spans="1:20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</row>
    <row r="100" spans="1:20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</row>
    <row r="101" spans="1:20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</row>
    <row r="102" spans="1:20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</row>
    <row r="103" spans="1:20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</row>
    <row r="104" spans="1:20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</row>
    <row r="105" spans="1:20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</row>
    <row r="106" spans="1:20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</row>
    <row r="107" spans="1:20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</row>
    <row r="108" spans="1:20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</row>
    <row r="109" spans="1:20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</row>
    <row r="110" spans="1:20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</row>
    <row r="111" spans="1:20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</row>
    <row r="112" spans="1:20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</row>
    <row r="113" spans="1:16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</row>
    <row r="114" spans="1:16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</row>
    <row r="115" spans="1:16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</row>
    <row r="116" spans="1:16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</row>
    <row r="117" spans="1:16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</row>
    <row r="118" spans="1:16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</row>
    <row r="119" spans="1:16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</row>
    <row r="120" spans="1:16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</row>
    <row r="121" spans="1:16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</row>
    <row r="122" spans="1:16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</row>
    <row r="123" spans="1:16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</row>
    <row r="124" spans="1:16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</row>
    <row r="125" spans="1:16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</row>
    <row r="126" spans="1:16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</row>
    <row r="127" spans="1:16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</row>
    <row r="128" spans="1:16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</row>
    <row r="129" spans="1:16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</row>
    <row r="130" spans="1:16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</row>
    <row r="131" spans="1:16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</row>
  </sheetData>
  <sheetProtection algorithmName="SHA-512" hashValue="6WW/pfvedI4msnLfKdMShxhYO2jMO5TNDx5gT82RFf9240ftO4YOzsULHp1SwkrD0pBFHgKoB5Y2QsBxaqvt0Q==" saltValue="RV9Kbg+NNaCaFfy50XKlSQ==" spinCount="100000" sheet="1" selectLockedCells="1"/>
  <mergeCells count="12">
    <mergeCell ref="A86:C86"/>
    <mergeCell ref="I1:K1"/>
    <mergeCell ref="A2:F2"/>
    <mergeCell ref="A3:F3"/>
    <mergeCell ref="A4:F4"/>
    <mergeCell ref="A70:M70"/>
    <mergeCell ref="A71:M71"/>
    <mergeCell ref="A72:M72"/>
    <mergeCell ref="A77:F77"/>
    <mergeCell ref="A78:F78"/>
    <mergeCell ref="A79:F79"/>
    <mergeCell ref="A80:F80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horizontalDpi="4294967293" verticalDpi="0" r:id="rId1"/>
  <rowBreaks count="1" manualBreakCount="1">
    <brk id="5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view="pageBreakPreview" zoomScale="75" zoomScaleNormal="75" zoomScaleSheetLayoutView="75" workbookViewId="0">
      <selection activeCell="I20" sqref="I20:J20"/>
    </sheetView>
  </sheetViews>
  <sheetFormatPr defaultRowHeight="15"/>
  <cols>
    <col min="1" max="1" width="11.140625" customWidth="1"/>
    <col min="2" max="2" width="17.140625" customWidth="1"/>
    <col min="3" max="3" width="15.7109375" customWidth="1"/>
    <col min="4" max="4" width="40.5703125" customWidth="1"/>
    <col min="6" max="6" width="20.7109375" customWidth="1"/>
    <col min="7" max="7" width="15.85546875" customWidth="1"/>
    <col min="8" max="8" width="41.5703125" customWidth="1"/>
    <col min="9" max="9" width="13.42578125" customWidth="1"/>
    <col min="10" max="10" width="11.28515625" customWidth="1"/>
    <col min="11" max="11" width="12" customWidth="1"/>
    <col min="12" max="12" width="12.85546875" customWidth="1"/>
    <col min="13" max="13" width="12.140625" customWidth="1"/>
    <col min="14" max="14" width="15.5703125" customWidth="1"/>
    <col min="15" max="15" width="16.28515625" customWidth="1"/>
  </cols>
  <sheetData>
    <row r="1" spans="1:18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</row>
    <row r="2" spans="1:18" ht="15.75">
      <c r="A2" s="748"/>
      <c r="B2" s="748"/>
      <c r="C2" s="748"/>
      <c r="D2" s="749"/>
      <c r="E2" s="749"/>
      <c r="F2" s="749"/>
      <c r="G2" s="382"/>
      <c r="H2" s="382"/>
      <c r="I2" s="76"/>
      <c r="J2" s="77"/>
      <c r="K2" s="78"/>
      <c r="L2" s="75"/>
      <c r="M2" s="75"/>
      <c r="N2" s="75"/>
      <c r="O2" s="75"/>
      <c r="P2" s="75"/>
    </row>
    <row r="3" spans="1:18" ht="15.75">
      <c r="A3" s="748"/>
      <c r="B3" s="748"/>
      <c r="C3" s="748"/>
      <c r="D3" s="749"/>
      <c r="E3" s="749"/>
      <c r="F3" s="749"/>
      <c r="G3" s="382"/>
      <c r="H3" s="382"/>
      <c r="I3" s="76"/>
      <c r="J3" s="77"/>
      <c r="K3" s="78"/>
      <c r="L3" s="79"/>
      <c r="M3" s="75"/>
      <c r="N3" s="75"/>
      <c r="O3" s="75"/>
      <c r="P3" s="75"/>
    </row>
    <row r="4" spans="1:18" ht="15.75">
      <c r="A4" s="748"/>
      <c r="B4" s="748"/>
      <c r="C4" s="748"/>
      <c r="D4" s="749"/>
      <c r="E4" s="749"/>
      <c r="F4" s="749"/>
      <c r="G4" s="382"/>
      <c r="H4" s="382"/>
      <c r="I4" s="76"/>
      <c r="J4" s="77"/>
      <c r="K4" s="78"/>
      <c r="L4" s="75"/>
      <c r="M4" s="75"/>
      <c r="N4" s="75"/>
      <c r="O4" s="75"/>
      <c r="P4" s="75"/>
    </row>
    <row r="5" spans="1:18" ht="15.75">
      <c r="A5" s="381"/>
      <c r="B5" s="647"/>
      <c r="C5" s="381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8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8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8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8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8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8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8">
      <c r="A13" s="75"/>
      <c r="B13" s="75"/>
      <c r="C13" s="75"/>
      <c r="D13" s="198" t="s">
        <v>422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8" ht="15.75" thickBot="1">
      <c r="D14" s="740" t="s">
        <v>2399</v>
      </c>
    </row>
    <row r="15" spans="1:18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8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75"/>
      <c r="R16" s="75"/>
    </row>
    <row r="17" spans="1:18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  <c r="Q17" s="75"/>
      <c r="R17" s="75"/>
    </row>
    <row r="18" spans="1:18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75"/>
      <c r="R18" s="75"/>
    </row>
    <row r="19" spans="1:18" ht="15.75">
      <c r="A19" s="172"/>
      <c r="B19" s="630"/>
      <c r="C19" s="201"/>
      <c r="D19" s="173" t="s">
        <v>423</v>
      </c>
      <c r="E19" s="174"/>
      <c r="F19" s="174"/>
      <c r="G19" s="174"/>
      <c r="H19" s="201"/>
      <c r="I19" s="201"/>
      <c r="J19" s="201"/>
      <c r="K19" s="175"/>
      <c r="L19" s="176"/>
      <c r="M19" s="177"/>
      <c r="N19" s="178"/>
      <c r="O19" s="310"/>
      <c r="P19" s="115"/>
      <c r="Q19" s="75"/>
      <c r="R19" s="75"/>
    </row>
    <row r="20" spans="1:18" ht="31.5">
      <c r="A20" s="45" t="s">
        <v>34</v>
      </c>
      <c r="B20" s="624" t="s">
        <v>1917</v>
      </c>
      <c r="C20" s="221"/>
      <c r="D20" s="42" t="s">
        <v>1914</v>
      </c>
      <c r="E20" s="40" t="s">
        <v>39</v>
      </c>
      <c r="F20" s="40" t="s">
        <v>424</v>
      </c>
      <c r="G20" s="40"/>
      <c r="H20" s="262"/>
      <c r="I20" s="369"/>
      <c r="J20" s="218"/>
      <c r="K20" s="400">
        <f>I20*J20/100</f>
        <v>0</v>
      </c>
      <c r="L20" s="401">
        <f>I20+K20</f>
        <v>0</v>
      </c>
      <c r="M20" s="44">
        <v>10560</v>
      </c>
      <c r="N20" s="421">
        <f>L20*M20</f>
        <v>0</v>
      </c>
      <c r="O20" s="264"/>
      <c r="P20" s="115"/>
      <c r="Q20" s="75"/>
      <c r="R20" s="75"/>
    </row>
    <row r="21" spans="1:18" ht="31.5">
      <c r="A21" s="45" t="s">
        <v>37</v>
      </c>
      <c r="B21" s="624" t="s">
        <v>1918</v>
      </c>
      <c r="C21" s="221"/>
      <c r="D21" s="42" t="s">
        <v>1915</v>
      </c>
      <c r="E21" s="40" t="s">
        <v>39</v>
      </c>
      <c r="F21" s="40" t="s">
        <v>424</v>
      </c>
      <c r="G21" s="40"/>
      <c r="H21" s="262"/>
      <c r="I21" s="369"/>
      <c r="J21" s="218"/>
      <c r="K21" s="400">
        <f t="shared" ref="K21:K22" si="0">I21*J21/100</f>
        <v>0</v>
      </c>
      <c r="L21" s="401">
        <f t="shared" ref="L21:L22" si="1">I21+K21</f>
        <v>0</v>
      </c>
      <c r="M21" s="44">
        <v>330</v>
      </c>
      <c r="N21" s="421">
        <f t="shared" ref="N21:N22" si="2">L21*M21</f>
        <v>0</v>
      </c>
      <c r="O21" s="276"/>
      <c r="P21" s="115"/>
      <c r="Q21" s="75"/>
      <c r="R21" s="75"/>
    </row>
    <row r="22" spans="1:18" ht="32.25" thickBot="1">
      <c r="A22" s="63" t="s">
        <v>38</v>
      </c>
      <c r="B22" s="665" t="s">
        <v>1919</v>
      </c>
      <c r="C22" s="274"/>
      <c r="D22" s="42" t="s">
        <v>1916</v>
      </c>
      <c r="E22" s="184" t="s">
        <v>39</v>
      </c>
      <c r="F22" s="40" t="s">
        <v>425</v>
      </c>
      <c r="G22" s="359"/>
      <c r="H22" s="275"/>
      <c r="I22" s="435"/>
      <c r="J22" s="218"/>
      <c r="K22" s="400">
        <f t="shared" si="0"/>
        <v>0</v>
      </c>
      <c r="L22" s="401">
        <f t="shared" si="1"/>
        <v>0</v>
      </c>
      <c r="M22" s="185">
        <v>100</v>
      </c>
      <c r="N22" s="421">
        <f t="shared" si="2"/>
        <v>0</v>
      </c>
      <c r="O22" s="267"/>
      <c r="P22" s="115"/>
      <c r="Q22" s="75"/>
      <c r="R22" s="75"/>
    </row>
    <row r="23" spans="1:18" ht="16.5" thickTop="1">
      <c r="A23" s="762" t="s">
        <v>86</v>
      </c>
      <c r="B23" s="763"/>
      <c r="C23" s="764"/>
      <c r="D23" s="764"/>
      <c r="E23" s="764"/>
      <c r="F23" s="764"/>
      <c r="G23" s="764"/>
      <c r="H23" s="764"/>
      <c r="I23" s="764"/>
      <c r="J23" s="764"/>
      <c r="K23" s="764"/>
      <c r="L23" s="764"/>
      <c r="M23" s="765"/>
      <c r="N23" s="422">
        <f>SUM(N20:N22)</f>
        <v>0</v>
      </c>
      <c r="O23" s="55"/>
      <c r="P23" s="29"/>
    </row>
    <row r="24" spans="1:18" ht="15.75">
      <c r="A24" s="766" t="s">
        <v>87</v>
      </c>
      <c r="B24" s="767"/>
      <c r="C24" s="767"/>
      <c r="D24" s="767"/>
      <c r="E24" s="767"/>
      <c r="F24" s="767"/>
      <c r="G24" s="767"/>
      <c r="H24" s="767"/>
      <c r="I24" s="767"/>
      <c r="J24" s="767"/>
      <c r="K24" s="767"/>
      <c r="L24" s="767"/>
      <c r="M24" s="768"/>
      <c r="N24" s="423">
        <f>N23-N25</f>
        <v>0</v>
      </c>
      <c r="O24" s="55"/>
      <c r="P24" s="29"/>
    </row>
    <row r="25" spans="1:18" ht="16.5" thickBot="1">
      <c r="A25" s="769" t="s">
        <v>88</v>
      </c>
      <c r="B25" s="770"/>
      <c r="C25" s="770"/>
      <c r="D25" s="770"/>
      <c r="E25" s="770"/>
      <c r="F25" s="770"/>
      <c r="G25" s="770"/>
      <c r="H25" s="770"/>
      <c r="I25" s="770"/>
      <c r="J25" s="770"/>
      <c r="K25" s="770"/>
      <c r="L25" s="770"/>
      <c r="M25" s="771"/>
      <c r="N25" s="424">
        <f>N23/1.095</f>
        <v>0</v>
      </c>
      <c r="O25" s="55"/>
      <c r="P25" s="29"/>
    </row>
    <row r="26" spans="1:18" ht="16.5" thickTop="1">
      <c r="A26" s="56"/>
      <c r="B26" s="56"/>
      <c r="C26" s="55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5"/>
      <c r="O26" s="55"/>
      <c r="P26" s="29"/>
    </row>
    <row r="27" spans="1:18" ht="15.75">
      <c r="A27" s="241"/>
      <c r="B27" s="241"/>
      <c r="C27" s="24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42"/>
      <c r="O27" s="242"/>
      <c r="P27" s="115"/>
      <c r="Q27" s="75"/>
      <c r="R27" s="75"/>
    </row>
    <row r="28" spans="1:18">
      <c r="A28" s="163"/>
      <c r="B28" s="163"/>
      <c r="C28" s="164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64"/>
      <c r="O28" s="164"/>
      <c r="P28" s="115"/>
      <c r="Q28" s="75"/>
      <c r="R28" s="75"/>
    </row>
    <row r="29" spans="1:18">
      <c r="A29" s="165" t="s">
        <v>89</v>
      </c>
      <c r="B29" s="165"/>
      <c r="C29" s="96"/>
      <c r="D29" s="96"/>
      <c r="E29" s="76"/>
      <c r="F29" s="76"/>
      <c r="G29" s="76"/>
      <c r="H29" s="76"/>
      <c r="I29" s="115"/>
      <c r="J29" s="115"/>
      <c r="K29" s="115"/>
      <c r="L29" s="115"/>
      <c r="M29" s="115"/>
      <c r="N29" s="115"/>
      <c r="O29" s="164"/>
      <c r="P29" s="115"/>
      <c r="Q29" s="75"/>
      <c r="R29" s="75"/>
    </row>
    <row r="30" spans="1:18">
      <c r="A30" s="759" t="s">
        <v>90</v>
      </c>
      <c r="B30" s="759"/>
      <c r="C30" s="746"/>
      <c r="D30" s="746"/>
      <c r="E30" s="746"/>
      <c r="F30" s="746"/>
      <c r="G30" s="383"/>
      <c r="H30" s="76"/>
      <c r="I30" s="115"/>
      <c r="J30" s="115"/>
      <c r="K30" s="115"/>
      <c r="L30" s="115"/>
      <c r="M30" s="115"/>
      <c r="N30" s="164"/>
      <c r="O30" s="164"/>
      <c r="P30" s="115"/>
      <c r="Q30" s="75"/>
      <c r="R30" s="75"/>
    </row>
    <row r="31" spans="1:18">
      <c r="A31" s="759" t="s">
        <v>91</v>
      </c>
      <c r="B31" s="759"/>
      <c r="C31" s="746"/>
      <c r="D31" s="746"/>
      <c r="E31" s="746"/>
      <c r="F31" s="746"/>
      <c r="G31" s="383"/>
      <c r="H31" s="383"/>
      <c r="I31" s="115"/>
      <c r="J31" s="115"/>
      <c r="K31" s="164"/>
      <c r="L31" s="164"/>
      <c r="M31" s="164"/>
      <c r="N31" s="164"/>
      <c r="O31" s="164"/>
      <c r="P31" s="115"/>
      <c r="Q31" s="75"/>
      <c r="R31" s="75"/>
    </row>
    <row r="32" spans="1:18">
      <c r="A32" s="759" t="s">
        <v>92</v>
      </c>
      <c r="B32" s="759"/>
      <c r="C32" s="746"/>
      <c r="D32" s="746"/>
      <c r="E32" s="746"/>
      <c r="F32" s="746"/>
      <c r="G32" s="383"/>
      <c r="H32" s="383"/>
      <c r="I32" s="164"/>
      <c r="J32" s="164"/>
      <c r="K32" s="164"/>
      <c r="L32" s="164"/>
      <c r="M32" s="164"/>
      <c r="N32" s="164"/>
      <c r="O32" s="164"/>
      <c r="P32" s="115"/>
      <c r="Q32" s="75"/>
      <c r="R32" s="75"/>
    </row>
    <row r="33" spans="1:18">
      <c r="A33" s="760" t="s">
        <v>93</v>
      </c>
      <c r="B33" s="760"/>
      <c r="C33" s="761"/>
      <c r="D33" s="761"/>
      <c r="E33" s="761"/>
      <c r="F33" s="761"/>
      <c r="G33" s="385"/>
      <c r="H33" s="383"/>
      <c r="I33" s="164"/>
      <c r="J33" s="164"/>
      <c r="K33" s="164"/>
      <c r="L33" s="164"/>
      <c r="M33" s="164"/>
      <c r="N33" s="164"/>
      <c r="O33" s="164"/>
      <c r="P33" s="115"/>
      <c r="Q33" s="75"/>
      <c r="R33" s="75"/>
    </row>
    <row r="34" spans="1:18">
      <c r="A34" s="166" t="s">
        <v>372</v>
      </c>
      <c r="B34" s="166"/>
      <c r="C34" s="383"/>
      <c r="D34" s="383"/>
      <c r="E34" s="383"/>
      <c r="F34" s="383"/>
      <c r="G34" s="383"/>
      <c r="H34" s="383"/>
      <c r="I34" s="164"/>
      <c r="J34" s="164"/>
      <c r="K34" s="164"/>
      <c r="L34" s="164"/>
      <c r="M34" s="164"/>
      <c r="N34" s="164"/>
      <c r="O34" s="164"/>
      <c r="P34" s="115"/>
      <c r="Q34" s="75"/>
      <c r="R34" s="75"/>
    </row>
    <row r="35" spans="1:18" ht="18.75">
      <c r="A35" s="309"/>
      <c r="B35" s="309"/>
      <c r="C35" s="96"/>
      <c r="D35" s="96"/>
      <c r="E35" s="76"/>
      <c r="F35" s="76"/>
      <c r="G35" s="76"/>
      <c r="H35" s="76"/>
      <c r="I35" s="164"/>
      <c r="J35" s="164"/>
      <c r="K35" s="164"/>
      <c r="L35" s="164"/>
      <c r="M35" s="164"/>
      <c r="N35" s="164"/>
      <c r="O35" s="164"/>
      <c r="P35" s="115"/>
      <c r="Q35" s="75"/>
      <c r="R35" s="75"/>
    </row>
    <row r="36" spans="1:18">
      <c r="A36" s="169"/>
      <c r="B36" s="169"/>
      <c r="C36" s="169"/>
      <c r="D36" s="96"/>
      <c r="E36" s="76"/>
      <c r="F36" s="76"/>
      <c r="G36" s="76"/>
      <c r="H36" s="76"/>
      <c r="I36" s="164"/>
      <c r="J36" s="164"/>
      <c r="K36" s="164"/>
      <c r="L36" s="164"/>
      <c r="M36" s="164"/>
      <c r="N36" s="164"/>
      <c r="O36" s="164"/>
      <c r="P36" s="115"/>
      <c r="Q36" s="75"/>
      <c r="R36" s="75"/>
    </row>
    <row r="37" spans="1:18" ht="15.75">
      <c r="A37" s="169" t="s">
        <v>95</v>
      </c>
      <c r="B37" s="169"/>
      <c r="C37" s="169"/>
      <c r="D37" s="96"/>
      <c r="E37" s="76"/>
      <c r="F37" s="76"/>
      <c r="G37" s="76"/>
      <c r="H37" s="76"/>
      <c r="I37" s="170" t="s">
        <v>96</v>
      </c>
      <c r="J37" s="164"/>
      <c r="K37" s="164"/>
      <c r="L37" s="164"/>
      <c r="M37" s="164"/>
      <c r="N37" s="164"/>
      <c r="O37" s="164"/>
      <c r="P37" s="115"/>
      <c r="Q37" s="75"/>
      <c r="R37" s="75"/>
    </row>
    <row r="38" spans="1:18">
      <c r="A38" s="169"/>
      <c r="B38" s="169"/>
      <c r="C38" s="169"/>
      <c r="D38" s="96"/>
      <c r="E38" s="76"/>
      <c r="F38" s="76"/>
      <c r="G38" s="76"/>
      <c r="H38" s="76"/>
      <c r="I38" s="164"/>
      <c r="J38" s="164"/>
      <c r="K38" s="164"/>
      <c r="L38" s="164"/>
      <c r="M38" s="164"/>
      <c r="N38" s="164"/>
      <c r="O38" s="164"/>
      <c r="P38" s="115"/>
      <c r="Q38" s="75"/>
      <c r="R38" s="75"/>
    </row>
    <row r="39" spans="1:18">
      <c r="A39" s="745" t="s">
        <v>97</v>
      </c>
      <c r="B39" s="745"/>
      <c r="C39" s="746"/>
      <c r="D39" s="164"/>
      <c r="E39" s="164"/>
      <c r="F39" s="164"/>
      <c r="G39" s="164"/>
      <c r="H39" s="164"/>
      <c r="I39" s="383" t="s">
        <v>97</v>
      </c>
      <c r="J39" s="164"/>
      <c r="K39" s="164"/>
      <c r="L39" s="164"/>
      <c r="M39" s="164"/>
      <c r="N39" s="164"/>
      <c r="O39" s="164"/>
      <c r="P39" s="115"/>
      <c r="Q39" s="75"/>
      <c r="R39" s="75"/>
    </row>
    <row r="40" spans="1:18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15"/>
      <c r="Q40" s="75"/>
      <c r="R40" s="75"/>
    </row>
    <row r="41" spans="1:18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15"/>
      <c r="Q41" s="75"/>
      <c r="R41" s="75"/>
    </row>
    <row r="42" spans="1:18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15"/>
      <c r="Q42" s="75"/>
      <c r="R42" s="75"/>
    </row>
    <row r="43" spans="1:18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15"/>
      <c r="Q43" s="75"/>
      <c r="R43" s="75"/>
    </row>
  </sheetData>
  <sheetProtection selectLockedCells="1"/>
  <mergeCells count="12">
    <mergeCell ref="A39:C39"/>
    <mergeCell ref="I1:K1"/>
    <mergeCell ref="A2:F2"/>
    <mergeCell ref="A3:F3"/>
    <mergeCell ref="A4:F4"/>
    <mergeCell ref="A23:M23"/>
    <mergeCell ref="A24:M24"/>
    <mergeCell ref="A25:M25"/>
    <mergeCell ref="A30:F30"/>
    <mergeCell ref="A31:F31"/>
    <mergeCell ref="A32:F32"/>
    <mergeCell ref="A33:F33"/>
  </mergeCells>
  <pageMargins left="0.70866141732283472" right="0.70866141732283472" top="0.74803149606299213" bottom="0.74803149606299213" header="0.31496062992125984" footer="0.31496062992125984"/>
  <pageSetup paperSize="9" scale="47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view="pageBreakPreview" zoomScale="75" zoomScaleNormal="75" zoomScaleSheetLayoutView="75" workbookViewId="0">
      <selection activeCell="I20" sqref="I20:J20"/>
    </sheetView>
  </sheetViews>
  <sheetFormatPr defaultRowHeight="15"/>
  <cols>
    <col min="1" max="1" width="10.85546875" customWidth="1"/>
    <col min="2" max="2" width="16.42578125" customWidth="1"/>
    <col min="3" max="3" width="14.7109375" customWidth="1"/>
    <col min="4" max="4" width="86.140625" customWidth="1"/>
    <col min="6" max="7" width="18.7109375" customWidth="1"/>
    <col min="8" max="8" width="40.7109375" customWidth="1"/>
    <col min="9" max="9" width="12.5703125" customWidth="1"/>
    <col min="11" max="11" width="12.42578125" customWidth="1"/>
    <col min="12" max="13" width="12" customWidth="1"/>
    <col min="14" max="14" width="16" customWidth="1"/>
    <col min="15" max="15" width="19" customWidth="1"/>
  </cols>
  <sheetData>
    <row r="1" spans="1:17" ht="31.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</row>
    <row r="2" spans="1:17" ht="15.75">
      <c r="A2" s="748"/>
      <c r="B2" s="748"/>
      <c r="C2" s="748"/>
      <c r="D2" s="749"/>
      <c r="E2" s="749"/>
      <c r="F2" s="749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7" ht="15.75">
      <c r="A3" s="748"/>
      <c r="B3" s="748"/>
      <c r="C3" s="748"/>
      <c r="D3" s="749"/>
      <c r="E3" s="749"/>
      <c r="F3" s="749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7" ht="15.75">
      <c r="A4" s="748"/>
      <c r="B4" s="748"/>
      <c r="C4" s="748"/>
      <c r="D4" s="749"/>
      <c r="E4" s="749"/>
      <c r="F4" s="749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7" ht="15.75">
      <c r="A5" s="479"/>
      <c r="B5" s="639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7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7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7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7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7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7">
      <c r="A13" s="75"/>
      <c r="B13" s="75"/>
      <c r="C13" s="75"/>
      <c r="D13" s="198" t="s">
        <v>1816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7" ht="15.75" thickBot="1">
      <c r="D14" s="740" t="s">
        <v>2399</v>
      </c>
    </row>
    <row r="15" spans="1:17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7" ht="76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34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  <c r="Q16" s="75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  <c r="Q17" s="75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  <c r="Q18" s="75"/>
    </row>
    <row r="19" spans="1:17" ht="15.75">
      <c r="A19" s="172"/>
      <c r="B19" s="630"/>
      <c r="C19" s="201"/>
      <c r="D19" s="173" t="s">
        <v>1817</v>
      </c>
      <c r="E19" s="174"/>
      <c r="F19" s="174"/>
      <c r="G19" s="174"/>
      <c r="H19" s="201"/>
      <c r="I19" s="201"/>
      <c r="J19" s="201"/>
      <c r="K19" s="175"/>
      <c r="L19" s="176"/>
      <c r="M19" s="177"/>
      <c r="N19" s="178"/>
      <c r="O19" s="310"/>
      <c r="P19" s="115"/>
      <c r="Q19" s="75"/>
    </row>
    <row r="20" spans="1:17" ht="15.75">
      <c r="A20" s="45" t="s">
        <v>20</v>
      </c>
      <c r="B20" s="624" t="s">
        <v>1768</v>
      </c>
      <c r="C20" s="221"/>
      <c r="D20" s="58" t="s">
        <v>995</v>
      </c>
      <c r="E20" s="186" t="s">
        <v>35</v>
      </c>
      <c r="F20" s="40" t="s">
        <v>426</v>
      </c>
      <c r="G20" s="40"/>
      <c r="H20" s="262"/>
      <c r="I20" s="369"/>
      <c r="J20" s="218"/>
      <c r="K20" s="400">
        <f>I20*J20/100</f>
        <v>0</v>
      </c>
      <c r="L20" s="401">
        <f t="shared" ref="L20:L55" si="0">I20+K20</f>
        <v>0</v>
      </c>
      <c r="M20" s="187">
        <v>120</v>
      </c>
      <c r="N20" s="421">
        <f t="shared" ref="N20:N55" si="1">L20*M20</f>
        <v>0</v>
      </c>
      <c r="O20" s="264"/>
      <c r="P20" s="115"/>
      <c r="Q20" s="75"/>
    </row>
    <row r="21" spans="1:17" ht="15.75">
      <c r="A21" s="45" t="s">
        <v>21</v>
      </c>
      <c r="B21" s="624" t="s">
        <v>1769</v>
      </c>
      <c r="C21" s="221"/>
      <c r="D21" s="58" t="s">
        <v>996</v>
      </c>
      <c r="E21" s="186" t="s">
        <v>35</v>
      </c>
      <c r="F21" s="40" t="s">
        <v>427</v>
      </c>
      <c r="G21" s="40"/>
      <c r="H21" s="262"/>
      <c r="I21" s="369"/>
      <c r="J21" s="218"/>
      <c r="K21" s="400">
        <f t="shared" ref="K21:K55" si="2">I21*J21/100</f>
        <v>0</v>
      </c>
      <c r="L21" s="401">
        <f t="shared" si="0"/>
        <v>0</v>
      </c>
      <c r="M21" s="187">
        <v>45</v>
      </c>
      <c r="N21" s="421">
        <f t="shared" si="1"/>
        <v>0</v>
      </c>
      <c r="O21" s="277"/>
      <c r="P21" s="115"/>
      <c r="Q21" s="75"/>
    </row>
    <row r="22" spans="1:17" ht="15.75">
      <c r="A22" s="45" t="s">
        <v>22</v>
      </c>
      <c r="B22" s="624" t="s">
        <v>1770</v>
      </c>
      <c r="C22" s="221"/>
      <c r="D22" s="58" t="s">
        <v>2397</v>
      </c>
      <c r="E22" s="186" t="s">
        <v>35</v>
      </c>
      <c r="F22" s="40" t="s">
        <v>427</v>
      </c>
      <c r="G22" s="40"/>
      <c r="H22" s="262"/>
      <c r="I22" s="369"/>
      <c r="J22" s="218"/>
      <c r="K22" s="400">
        <f t="shared" si="2"/>
        <v>0</v>
      </c>
      <c r="L22" s="401">
        <f t="shared" si="0"/>
        <v>0</v>
      </c>
      <c r="M22" s="187">
        <v>40</v>
      </c>
      <c r="N22" s="421">
        <f t="shared" si="1"/>
        <v>0</v>
      </c>
      <c r="O22" s="264"/>
      <c r="P22" s="115"/>
      <c r="Q22" s="75"/>
    </row>
    <row r="23" spans="1:17" ht="15.75">
      <c r="A23" s="45" t="s">
        <v>23</v>
      </c>
      <c r="B23" s="624" t="s">
        <v>1771</v>
      </c>
      <c r="C23" s="221"/>
      <c r="D23" s="58" t="s">
        <v>1007</v>
      </c>
      <c r="E23" s="186" t="s">
        <v>35</v>
      </c>
      <c r="F23" s="40" t="s">
        <v>457</v>
      </c>
      <c r="G23" s="40"/>
      <c r="H23" s="262"/>
      <c r="I23" s="369"/>
      <c r="J23" s="218"/>
      <c r="K23" s="400">
        <f t="shared" si="2"/>
        <v>0</v>
      </c>
      <c r="L23" s="401">
        <f t="shared" si="0"/>
        <v>0</v>
      </c>
      <c r="M23" s="187">
        <v>25</v>
      </c>
      <c r="N23" s="421">
        <f t="shared" si="1"/>
        <v>0</v>
      </c>
      <c r="O23" s="264"/>
      <c r="P23" s="115"/>
      <c r="Q23" s="75"/>
    </row>
    <row r="24" spans="1:17" ht="15.75">
      <c r="A24" s="45" t="s">
        <v>24</v>
      </c>
      <c r="B24" s="632" t="s">
        <v>1823</v>
      </c>
      <c r="C24" s="221"/>
      <c r="D24" s="58" t="s">
        <v>1806</v>
      </c>
      <c r="E24" s="186" t="s">
        <v>35</v>
      </c>
      <c r="F24" s="40" t="s">
        <v>457</v>
      </c>
      <c r="G24" s="40"/>
      <c r="H24" s="262"/>
      <c r="I24" s="369"/>
      <c r="J24" s="218"/>
      <c r="K24" s="400">
        <f t="shared" si="2"/>
        <v>0</v>
      </c>
      <c r="L24" s="401">
        <f t="shared" si="0"/>
        <v>0</v>
      </c>
      <c r="M24" s="187">
        <v>5</v>
      </c>
      <c r="N24" s="421">
        <f t="shared" si="1"/>
        <v>0</v>
      </c>
      <c r="O24" s="264"/>
      <c r="P24" s="115"/>
      <c r="Q24" s="75"/>
    </row>
    <row r="25" spans="1:17" ht="15.75">
      <c r="A25" s="45" t="s">
        <v>25</v>
      </c>
      <c r="B25" s="624" t="s">
        <v>1772</v>
      </c>
      <c r="C25" s="221"/>
      <c r="D25" s="42" t="s">
        <v>1805</v>
      </c>
      <c r="E25" s="40" t="s">
        <v>35</v>
      </c>
      <c r="F25" s="40" t="s">
        <v>997</v>
      </c>
      <c r="G25" s="40"/>
      <c r="H25" s="262"/>
      <c r="I25" s="369"/>
      <c r="J25" s="218"/>
      <c r="K25" s="400">
        <f t="shared" si="2"/>
        <v>0</v>
      </c>
      <c r="L25" s="401">
        <f t="shared" si="0"/>
        <v>0</v>
      </c>
      <c r="M25" s="44">
        <v>50</v>
      </c>
      <c r="N25" s="421">
        <f t="shared" si="1"/>
        <v>0</v>
      </c>
      <c r="O25" s="264"/>
      <c r="P25" s="115"/>
      <c r="Q25" s="75"/>
    </row>
    <row r="26" spans="1:17" ht="15.75">
      <c r="A26" s="45" t="s">
        <v>26</v>
      </c>
      <c r="B26" s="624" t="s">
        <v>1773</v>
      </c>
      <c r="C26" s="221"/>
      <c r="D26" s="42" t="s">
        <v>428</v>
      </c>
      <c r="E26" s="40" t="s">
        <v>35</v>
      </c>
      <c r="F26" s="40" t="s">
        <v>986</v>
      </c>
      <c r="G26" s="40"/>
      <c r="H26" s="262"/>
      <c r="I26" s="369"/>
      <c r="J26" s="218"/>
      <c r="K26" s="400">
        <f t="shared" si="2"/>
        <v>0</v>
      </c>
      <c r="L26" s="401">
        <f t="shared" si="0"/>
        <v>0</v>
      </c>
      <c r="M26" s="44">
        <v>45</v>
      </c>
      <c r="N26" s="421">
        <f t="shared" si="1"/>
        <v>0</v>
      </c>
      <c r="O26" s="264"/>
      <c r="P26" s="115"/>
      <c r="Q26" s="75"/>
    </row>
    <row r="27" spans="1:17" ht="15.75">
      <c r="A27" s="45" t="s">
        <v>27</v>
      </c>
      <c r="B27" s="624" t="s">
        <v>1774</v>
      </c>
      <c r="C27" s="221"/>
      <c r="D27" s="42" t="s">
        <v>998</v>
      </c>
      <c r="E27" s="40" t="s">
        <v>35</v>
      </c>
      <c r="F27" s="40" t="s">
        <v>986</v>
      </c>
      <c r="G27" s="40"/>
      <c r="H27" s="262"/>
      <c r="I27" s="369"/>
      <c r="J27" s="218"/>
      <c r="K27" s="400">
        <f t="shared" si="2"/>
        <v>0</v>
      </c>
      <c r="L27" s="401">
        <f t="shared" si="0"/>
        <v>0</v>
      </c>
      <c r="M27" s="44">
        <v>45</v>
      </c>
      <c r="N27" s="421">
        <f t="shared" si="1"/>
        <v>0</v>
      </c>
      <c r="O27" s="264"/>
      <c r="P27" s="115"/>
      <c r="Q27" s="75"/>
    </row>
    <row r="28" spans="1:17" ht="15.75">
      <c r="A28" s="45" t="s">
        <v>28</v>
      </c>
      <c r="B28" s="624" t="s">
        <v>1775</v>
      </c>
      <c r="C28" s="221"/>
      <c r="D28" s="42" t="s">
        <v>999</v>
      </c>
      <c r="E28" s="40" t="s">
        <v>35</v>
      </c>
      <c r="F28" s="40" t="s">
        <v>986</v>
      </c>
      <c r="G28" s="40"/>
      <c r="H28" s="262"/>
      <c r="I28" s="369"/>
      <c r="J28" s="218"/>
      <c r="K28" s="400">
        <f t="shared" si="2"/>
        <v>0</v>
      </c>
      <c r="L28" s="401">
        <f t="shared" si="0"/>
        <v>0</v>
      </c>
      <c r="M28" s="44">
        <v>20</v>
      </c>
      <c r="N28" s="421">
        <f t="shared" si="1"/>
        <v>0</v>
      </c>
      <c r="O28" s="264"/>
      <c r="P28" s="115"/>
      <c r="Q28" s="75"/>
    </row>
    <row r="29" spans="1:17" ht="15.75">
      <c r="A29" s="45" t="s">
        <v>29</v>
      </c>
      <c r="B29" s="624" t="s">
        <v>1776</v>
      </c>
      <c r="C29" s="221"/>
      <c r="D29" s="42" t="s">
        <v>429</v>
      </c>
      <c r="E29" s="40" t="s">
        <v>35</v>
      </c>
      <c r="F29" s="40" t="s">
        <v>430</v>
      </c>
      <c r="G29" s="40"/>
      <c r="H29" s="262"/>
      <c r="I29" s="369"/>
      <c r="J29" s="218"/>
      <c r="K29" s="400">
        <f t="shared" si="2"/>
        <v>0</v>
      </c>
      <c r="L29" s="401">
        <f t="shared" si="0"/>
        <v>0</v>
      </c>
      <c r="M29" s="44">
        <v>5</v>
      </c>
      <c r="N29" s="421">
        <f t="shared" si="1"/>
        <v>0</v>
      </c>
      <c r="O29" s="264"/>
      <c r="P29" s="115"/>
      <c r="Q29" s="75"/>
    </row>
    <row r="30" spans="1:17" ht="15.75">
      <c r="A30" s="45" t="s">
        <v>30</v>
      </c>
      <c r="B30" s="624" t="s">
        <v>1777</v>
      </c>
      <c r="C30" s="221"/>
      <c r="D30" s="42" t="s">
        <v>431</v>
      </c>
      <c r="E30" s="40" t="s">
        <v>35</v>
      </c>
      <c r="F30" s="40" t="s">
        <v>1810</v>
      </c>
      <c r="G30" s="40"/>
      <c r="H30" s="262"/>
      <c r="I30" s="369"/>
      <c r="J30" s="218"/>
      <c r="K30" s="400">
        <f t="shared" si="2"/>
        <v>0</v>
      </c>
      <c r="L30" s="401">
        <f t="shared" si="0"/>
        <v>0</v>
      </c>
      <c r="M30" s="44">
        <v>250</v>
      </c>
      <c r="N30" s="421">
        <f t="shared" si="1"/>
        <v>0</v>
      </c>
      <c r="O30" s="264"/>
      <c r="P30" s="115"/>
      <c r="Q30" s="75"/>
    </row>
    <row r="31" spans="1:17" ht="15.75">
      <c r="A31" s="45" t="s">
        <v>31</v>
      </c>
      <c r="B31" s="632" t="s">
        <v>1822</v>
      </c>
      <c r="C31" s="221"/>
      <c r="D31" s="42" t="s">
        <v>1809</v>
      </c>
      <c r="E31" s="40" t="s">
        <v>35</v>
      </c>
      <c r="F31" s="40" t="s">
        <v>1810</v>
      </c>
      <c r="G31" s="40"/>
      <c r="H31" s="262"/>
      <c r="I31" s="369"/>
      <c r="J31" s="218"/>
      <c r="K31" s="400">
        <f t="shared" si="2"/>
        <v>0</v>
      </c>
      <c r="L31" s="401">
        <f t="shared" si="0"/>
        <v>0</v>
      </c>
      <c r="M31" s="44">
        <v>100</v>
      </c>
      <c r="N31" s="421">
        <f t="shared" si="1"/>
        <v>0</v>
      </c>
      <c r="O31" s="264"/>
      <c r="P31" s="115"/>
      <c r="Q31" s="75"/>
    </row>
    <row r="32" spans="1:17" ht="15.75">
      <c r="A32" s="45" t="s">
        <v>32</v>
      </c>
      <c r="B32" s="624" t="s">
        <v>1778</v>
      </c>
      <c r="C32" s="221"/>
      <c r="D32" s="42" t="s">
        <v>432</v>
      </c>
      <c r="E32" s="40" t="s">
        <v>35</v>
      </c>
      <c r="F32" s="40" t="s">
        <v>404</v>
      </c>
      <c r="G32" s="40"/>
      <c r="H32" s="262"/>
      <c r="I32" s="369"/>
      <c r="J32" s="218"/>
      <c r="K32" s="400">
        <f t="shared" si="2"/>
        <v>0</v>
      </c>
      <c r="L32" s="401">
        <f t="shared" si="0"/>
        <v>0</v>
      </c>
      <c r="M32" s="44">
        <v>120</v>
      </c>
      <c r="N32" s="421">
        <f t="shared" si="1"/>
        <v>0</v>
      </c>
      <c r="O32" s="264"/>
      <c r="P32" s="115"/>
      <c r="Q32" s="75"/>
    </row>
    <row r="33" spans="1:17" ht="15.75">
      <c r="A33" s="45" t="s">
        <v>173</v>
      </c>
      <c r="B33" s="624" t="s">
        <v>1779</v>
      </c>
      <c r="C33" s="221"/>
      <c r="D33" s="42" t="s">
        <v>433</v>
      </c>
      <c r="E33" s="40" t="s">
        <v>35</v>
      </c>
      <c r="F33" s="40" t="s">
        <v>404</v>
      </c>
      <c r="G33" s="40"/>
      <c r="H33" s="262"/>
      <c r="I33" s="369"/>
      <c r="J33" s="218"/>
      <c r="K33" s="400">
        <f t="shared" si="2"/>
        <v>0</v>
      </c>
      <c r="L33" s="401">
        <f t="shared" si="0"/>
        <v>0</v>
      </c>
      <c r="M33" s="44">
        <v>110</v>
      </c>
      <c r="N33" s="421">
        <f t="shared" si="1"/>
        <v>0</v>
      </c>
      <c r="O33" s="264"/>
      <c r="P33" s="115"/>
      <c r="Q33" s="75"/>
    </row>
    <row r="34" spans="1:17" ht="15.75">
      <c r="A34" s="45" t="s">
        <v>174</v>
      </c>
      <c r="B34" s="624" t="s">
        <v>1780</v>
      </c>
      <c r="C34" s="221"/>
      <c r="D34" s="42" t="s">
        <v>1807</v>
      </c>
      <c r="E34" s="40" t="s">
        <v>35</v>
      </c>
      <c r="F34" s="40" t="s">
        <v>404</v>
      </c>
      <c r="G34" s="40"/>
      <c r="H34" s="262"/>
      <c r="I34" s="369"/>
      <c r="J34" s="218"/>
      <c r="K34" s="400">
        <f t="shared" si="2"/>
        <v>0</v>
      </c>
      <c r="L34" s="401">
        <f t="shared" si="0"/>
        <v>0</v>
      </c>
      <c r="M34" s="44">
        <v>30</v>
      </c>
      <c r="N34" s="421">
        <f t="shared" si="1"/>
        <v>0</v>
      </c>
      <c r="O34" s="264"/>
      <c r="P34" s="139"/>
      <c r="Q34" s="75"/>
    </row>
    <row r="35" spans="1:17" ht="15.75">
      <c r="A35" s="45" t="s">
        <v>175</v>
      </c>
      <c r="B35" s="624" t="s">
        <v>1781</v>
      </c>
      <c r="C35" s="221"/>
      <c r="D35" s="42" t="s">
        <v>434</v>
      </c>
      <c r="E35" s="40" t="s">
        <v>35</v>
      </c>
      <c r="F35" s="40" t="s">
        <v>404</v>
      </c>
      <c r="G35" s="40"/>
      <c r="H35" s="262"/>
      <c r="I35" s="369"/>
      <c r="J35" s="218"/>
      <c r="K35" s="400">
        <f t="shared" si="2"/>
        <v>0</v>
      </c>
      <c r="L35" s="401">
        <f t="shared" si="0"/>
        <v>0</v>
      </c>
      <c r="M35" s="44">
        <v>20</v>
      </c>
      <c r="N35" s="421">
        <f t="shared" si="1"/>
        <v>0</v>
      </c>
      <c r="O35" s="264"/>
      <c r="P35" s="139"/>
      <c r="Q35" s="75"/>
    </row>
    <row r="36" spans="1:17" ht="15.75">
      <c r="A36" s="45" t="s">
        <v>392</v>
      </c>
      <c r="B36" s="624" t="s">
        <v>1782</v>
      </c>
      <c r="C36" s="221"/>
      <c r="D36" s="42" t="s">
        <v>435</v>
      </c>
      <c r="E36" s="40" t="s">
        <v>35</v>
      </c>
      <c r="F36" s="40" t="s">
        <v>404</v>
      </c>
      <c r="G36" s="40"/>
      <c r="H36" s="262"/>
      <c r="I36" s="369"/>
      <c r="J36" s="218"/>
      <c r="K36" s="400">
        <f t="shared" si="2"/>
        <v>0</v>
      </c>
      <c r="L36" s="401">
        <f t="shared" si="0"/>
        <v>0</v>
      </c>
      <c r="M36" s="44">
        <v>200</v>
      </c>
      <c r="N36" s="421">
        <f t="shared" si="1"/>
        <v>0</v>
      </c>
      <c r="O36" s="264"/>
      <c r="P36" s="139"/>
      <c r="Q36" s="75"/>
    </row>
    <row r="37" spans="1:17" ht="15.75">
      <c r="A37" s="45" t="s">
        <v>393</v>
      </c>
      <c r="B37" s="624" t="s">
        <v>1783</v>
      </c>
      <c r="C37" s="221"/>
      <c r="D37" s="42" t="s">
        <v>436</v>
      </c>
      <c r="E37" s="40" t="s">
        <v>35</v>
      </c>
      <c r="F37" s="40" t="s">
        <v>457</v>
      </c>
      <c r="G37" s="40"/>
      <c r="H37" s="262"/>
      <c r="I37" s="369"/>
      <c r="J37" s="218"/>
      <c r="K37" s="400">
        <f t="shared" si="2"/>
        <v>0</v>
      </c>
      <c r="L37" s="401">
        <f t="shared" si="0"/>
        <v>0</v>
      </c>
      <c r="M37" s="44">
        <v>45</v>
      </c>
      <c r="N37" s="421">
        <f t="shared" si="1"/>
        <v>0</v>
      </c>
      <c r="O37" s="264"/>
      <c r="P37" s="139"/>
      <c r="Q37" s="75"/>
    </row>
    <row r="38" spans="1:17" ht="15.75">
      <c r="A38" s="45" t="s">
        <v>394</v>
      </c>
      <c r="B38" s="624" t="s">
        <v>1784</v>
      </c>
      <c r="C38" s="221"/>
      <c r="D38" s="42" t="s">
        <v>437</v>
      </c>
      <c r="E38" s="40" t="s">
        <v>35</v>
      </c>
      <c r="F38" s="40" t="s">
        <v>457</v>
      </c>
      <c r="G38" s="40"/>
      <c r="H38" s="262"/>
      <c r="I38" s="369"/>
      <c r="J38" s="218"/>
      <c r="K38" s="400">
        <f t="shared" si="2"/>
        <v>0</v>
      </c>
      <c r="L38" s="401">
        <f t="shared" si="0"/>
        <v>0</v>
      </c>
      <c r="M38" s="44">
        <v>40</v>
      </c>
      <c r="N38" s="421">
        <f t="shared" si="1"/>
        <v>0</v>
      </c>
      <c r="O38" s="264"/>
      <c r="P38" s="139"/>
      <c r="Q38" s="75"/>
    </row>
    <row r="39" spans="1:17" ht="15.75">
      <c r="A39" s="45" t="s">
        <v>395</v>
      </c>
      <c r="B39" s="632" t="s">
        <v>1785</v>
      </c>
      <c r="C39" s="221"/>
      <c r="D39" s="42" t="s">
        <v>1006</v>
      </c>
      <c r="E39" s="40" t="s">
        <v>35</v>
      </c>
      <c r="F39" s="40" t="s">
        <v>457</v>
      </c>
      <c r="G39" s="40"/>
      <c r="H39" s="262"/>
      <c r="I39" s="369"/>
      <c r="J39" s="218"/>
      <c r="K39" s="400">
        <f t="shared" si="2"/>
        <v>0</v>
      </c>
      <c r="L39" s="401">
        <f t="shared" si="0"/>
        <v>0</v>
      </c>
      <c r="M39" s="44">
        <v>10</v>
      </c>
      <c r="N39" s="421">
        <f t="shared" si="1"/>
        <v>0</v>
      </c>
      <c r="O39" s="264"/>
      <c r="P39" s="139"/>
      <c r="Q39" s="75"/>
    </row>
    <row r="40" spans="1:17" ht="15.75">
      <c r="A40" s="45" t="s">
        <v>396</v>
      </c>
      <c r="B40" s="710" t="s">
        <v>1824</v>
      </c>
      <c r="C40" s="221"/>
      <c r="D40" s="42" t="s">
        <v>1814</v>
      </c>
      <c r="E40" s="40" t="s">
        <v>35</v>
      </c>
      <c r="F40" s="40" t="s">
        <v>457</v>
      </c>
      <c r="G40" s="40"/>
      <c r="H40" s="262"/>
      <c r="I40" s="369"/>
      <c r="J40" s="218"/>
      <c r="K40" s="400">
        <f t="shared" si="2"/>
        <v>0</v>
      </c>
      <c r="L40" s="401">
        <f t="shared" si="0"/>
        <v>0</v>
      </c>
      <c r="M40" s="44">
        <v>50</v>
      </c>
      <c r="N40" s="421">
        <f t="shared" si="1"/>
        <v>0</v>
      </c>
      <c r="O40" s="264"/>
      <c r="P40" s="139"/>
      <c r="Q40" s="75"/>
    </row>
    <row r="41" spans="1:17" ht="15.75">
      <c r="A41" s="45" t="s">
        <v>397</v>
      </c>
      <c r="B41" s="632" t="s">
        <v>1786</v>
      </c>
      <c r="C41" s="221"/>
      <c r="D41" s="42" t="s">
        <v>1001</v>
      </c>
      <c r="E41" s="40" t="s">
        <v>35</v>
      </c>
      <c r="F41" s="40" t="s">
        <v>404</v>
      </c>
      <c r="G41" s="40"/>
      <c r="H41" s="262"/>
      <c r="I41" s="369"/>
      <c r="J41" s="218"/>
      <c r="K41" s="400">
        <f t="shared" si="2"/>
        <v>0</v>
      </c>
      <c r="L41" s="401">
        <f t="shared" si="0"/>
        <v>0</v>
      </c>
      <c r="M41" s="44">
        <v>110</v>
      </c>
      <c r="N41" s="421">
        <f t="shared" si="1"/>
        <v>0</v>
      </c>
      <c r="O41" s="264"/>
      <c r="P41" s="115"/>
      <c r="Q41" s="75"/>
    </row>
    <row r="42" spans="1:17" ht="15.75">
      <c r="A42" s="45" t="s">
        <v>398</v>
      </c>
      <c r="B42" s="632" t="s">
        <v>1787</v>
      </c>
      <c r="C42" s="221"/>
      <c r="D42" s="42" t="s">
        <v>1000</v>
      </c>
      <c r="E42" s="40" t="s">
        <v>35</v>
      </c>
      <c r="F42" s="40" t="s">
        <v>457</v>
      </c>
      <c r="G42" s="40"/>
      <c r="H42" s="262"/>
      <c r="I42" s="369"/>
      <c r="J42" s="218"/>
      <c r="K42" s="400">
        <f t="shared" si="2"/>
        <v>0</v>
      </c>
      <c r="L42" s="401">
        <f t="shared" si="0"/>
        <v>0</v>
      </c>
      <c r="M42" s="44">
        <v>5</v>
      </c>
      <c r="N42" s="421">
        <f t="shared" si="1"/>
        <v>0</v>
      </c>
      <c r="O42" s="264"/>
      <c r="P42" s="115"/>
      <c r="Q42" s="75"/>
    </row>
    <row r="43" spans="1:17" ht="15.75">
      <c r="A43" s="45" t="s">
        <v>405</v>
      </c>
      <c r="B43" s="632" t="s">
        <v>1788</v>
      </c>
      <c r="C43" s="221"/>
      <c r="D43" s="42" t="s">
        <v>438</v>
      </c>
      <c r="E43" s="40" t="s">
        <v>35</v>
      </c>
      <c r="F43" s="40" t="s">
        <v>284</v>
      </c>
      <c r="G43" s="40"/>
      <c r="H43" s="262"/>
      <c r="I43" s="369"/>
      <c r="J43" s="218"/>
      <c r="K43" s="400">
        <f t="shared" si="2"/>
        <v>0</v>
      </c>
      <c r="L43" s="401">
        <f t="shared" si="0"/>
        <v>0</v>
      </c>
      <c r="M43" s="44">
        <v>5</v>
      </c>
      <c r="N43" s="421">
        <f t="shared" si="1"/>
        <v>0</v>
      </c>
      <c r="O43" s="264"/>
      <c r="P43" s="115"/>
      <c r="Q43" s="75"/>
    </row>
    <row r="44" spans="1:17" ht="15.75">
      <c r="A44" s="45" t="s">
        <v>406</v>
      </c>
      <c r="B44" s="632" t="s">
        <v>1789</v>
      </c>
      <c r="C44" s="221"/>
      <c r="D44" s="42" t="s">
        <v>439</v>
      </c>
      <c r="E44" s="40" t="s">
        <v>35</v>
      </c>
      <c r="F44" s="40" t="s">
        <v>284</v>
      </c>
      <c r="G44" s="40"/>
      <c r="H44" s="262"/>
      <c r="I44" s="369"/>
      <c r="J44" s="218"/>
      <c r="K44" s="400">
        <f t="shared" si="2"/>
        <v>0</v>
      </c>
      <c r="L44" s="401">
        <f t="shared" si="0"/>
        <v>0</v>
      </c>
      <c r="M44" s="44">
        <v>55</v>
      </c>
      <c r="N44" s="421">
        <f t="shared" si="1"/>
        <v>0</v>
      </c>
      <c r="O44" s="264"/>
      <c r="P44" s="115"/>
      <c r="Q44" s="75"/>
    </row>
    <row r="45" spans="1:17" ht="15.75">
      <c r="A45" s="45" t="s">
        <v>408</v>
      </c>
      <c r="B45" s="632" t="s">
        <v>1790</v>
      </c>
      <c r="C45" s="221"/>
      <c r="D45" s="42" t="s">
        <v>1008</v>
      </c>
      <c r="E45" s="40" t="s">
        <v>35</v>
      </c>
      <c r="F45" s="40" t="s">
        <v>457</v>
      </c>
      <c r="G45" s="40"/>
      <c r="H45" s="262"/>
      <c r="I45" s="369"/>
      <c r="J45" s="218"/>
      <c r="K45" s="400">
        <f t="shared" si="2"/>
        <v>0</v>
      </c>
      <c r="L45" s="401">
        <f t="shared" si="0"/>
        <v>0</v>
      </c>
      <c r="M45" s="44">
        <v>30</v>
      </c>
      <c r="N45" s="421">
        <f t="shared" si="1"/>
        <v>0</v>
      </c>
      <c r="O45" s="264"/>
      <c r="P45" s="115"/>
      <c r="Q45" s="75"/>
    </row>
    <row r="46" spans="1:17" ht="15.75">
      <c r="A46" s="45" t="s">
        <v>409</v>
      </c>
      <c r="B46" s="632" t="s">
        <v>1791</v>
      </c>
      <c r="C46" s="221"/>
      <c r="D46" s="42" t="s">
        <v>1002</v>
      </c>
      <c r="E46" s="40" t="s">
        <v>35</v>
      </c>
      <c r="F46" s="40" t="s">
        <v>457</v>
      </c>
      <c r="G46" s="40"/>
      <c r="H46" s="262"/>
      <c r="I46" s="369"/>
      <c r="J46" s="218"/>
      <c r="K46" s="400">
        <f t="shared" si="2"/>
        <v>0</v>
      </c>
      <c r="L46" s="401">
        <f t="shared" si="0"/>
        <v>0</v>
      </c>
      <c r="M46" s="44">
        <v>15</v>
      </c>
      <c r="N46" s="421">
        <f t="shared" si="1"/>
        <v>0</v>
      </c>
      <c r="O46" s="264"/>
      <c r="P46" s="115"/>
      <c r="Q46" s="75"/>
    </row>
    <row r="47" spans="1:17" ht="15.75">
      <c r="A47" s="45" t="s">
        <v>411</v>
      </c>
      <c r="B47" s="632" t="s">
        <v>1792</v>
      </c>
      <c r="C47" s="221"/>
      <c r="D47" s="42" t="s">
        <v>1003</v>
      </c>
      <c r="E47" s="40" t="s">
        <v>35</v>
      </c>
      <c r="F47" s="40" t="s">
        <v>457</v>
      </c>
      <c r="G47" s="40"/>
      <c r="H47" s="262"/>
      <c r="I47" s="369"/>
      <c r="J47" s="218"/>
      <c r="K47" s="400">
        <f t="shared" si="2"/>
        <v>0</v>
      </c>
      <c r="L47" s="401">
        <f t="shared" si="0"/>
        <v>0</v>
      </c>
      <c r="M47" s="44">
        <v>20</v>
      </c>
      <c r="N47" s="421">
        <f t="shared" si="1"/>
        <v>0</v>
      </c>
      <c r="O47" s="264"/>
      <c r="P47" s="115"/>
      <c r="Q47" s="75"/>
    </row>
    <row r="48" spans="1:17" ht="15.75">
      <c r="A48" s="45" t="s">
        <v>412</v>
      </c>
      <c r="B48" s="632" t="s">
        <v>1793</v>
      </c>
      <c r="C48" s="221"/>
      <c r="D48" s="42" t="s">
        <v>1004</v>
      </c>
      <c r="E48" s="40" t="s">
        <v>35</v>
      </c>
      <c r="F48" s="40" t="s">
        <v>457</v>
      </c>
      <c r="G48" s="40"/>
      <c r="H48" s="262"/>
      <c r="I48" s="369"/>
      <c r="J48" s="218"/>
      <c r="K48" s="400">
        <f t="shared" si="2"/>
        <v>0</v>
      </c>
      <c r="L48" s="401">
        <f t="shared" si="0"/>
        <v>0</v>
      </c>
      <c r="M48" s="44">
        <v>100</v>
      </c>
      <c r="N48" s="421">
        <f t="shared" si="1"/>
        <v>0</v>
      </c>
      <c r="O48" s="264"/>
      <c r="P48" s="115"/>
      <c r="Q48" s="75"/>
    </row>
    <row r="49" spans="1:19" ht="15.75">
      <c r="A49" s="45" t="s">
        <v>413</v>
      </c>
      <c r="B49" s="710" t="s">
        <v>1825</v>
      </c>
      <c r="C49" s="221"/>
      <c r="D49" s="42" t="s">
        <v>1811</v>
      </c>
      <c r="E49" s="40" t="s">
        <v>35</v>
      </c>
      <c r="F49" s="40" t="s">
        <v>457</v>
      </c>
      <c r="G49" s="40"/>
      <c r="H49" s="262"/>
      <c r="I49" s="369"/>
      <c r="J49" s="218"/>
      <c r="K49" s="400">
        <f t="shared" si="2"/>
        <v>0</v>
      </c>
      <c r="L49" s="401">
        <f t="shared" si="0"/>
        <v>0</v>
      </c>
      <c r="M49" s="44">
        <v>20</v>
      </c>
      <c r="N49" s="421">
        <f t="shared" si="1"/>
        <v>0</v>
      </c>
      <c r="O49" s="264"/>
      <c r="P49" s="115"/>
      <c r="Q49" s="75"/>
    </row>
    <row r="50" spans="1:19" ht="15.75">
      <c r="A50" s="45" t="s">
        <v>414</v>
      </c>
      <c r="B50" s="710" t="s">
        <v>1826</v>
      </c>
      <c r="C50" s="221"/>
      <c r="D50" s="42" t="s">
        <v>1813</v>
      </c>
      <c r="E50" s="40" t="s">
        <v>35</v>
      </c>
      <c r="F50" s="40" t="s">
        <v>1808</v>
      </c>
      <c r="G50" s="40"/>
      <c r="H50" s="262"/>
      <c r="I50" s="369"/>
      <c r="J50" s="218"/>
      <c r="K50" s="400">
        <f t="shared" si="2"/>
        <v>0</v>
      </c>
      <c r="L50" s="401">
        <f t="shared" si="0"/>
        <v>0</v>
      </c>
      <c r="M50" s="44">
        <v>15</v>
      </c>
      <c r="N50" s="421">
        <f t="shared" si="1"/>
        <v>0</v>
      </c>
      <c r="O50" s="264"/>
      <c r="P50" s="115"/>
      <c r="Q50" s="75"/>
    </row>
    <row r="51" spans="1:19" ht="15.75">
      <c r="A51" s="45" t="s">
        <v>415</v>
      </c>
      <c r="B51" s="632" t="s">
        <v>1794</v>
      </c>
      <c r="C51" s="221"/>
      <c r="D51" s="42" t="s">
        <v>440</v>
      </c>
      <c r="E51" s="40" t="s">
        <v>35</v>
      </c>
      <c r="F51" s="40" t="s">
        <v>153</v>
      </c>
      <c r="G51" s="40"/>
      <c r="H51" s="262"/>
      <c r="I51" s="369"/>
      <c r="J51" s="218"/>
      <c r="K51" s="400">
        <f t="shared" si="2"/>
        <v>0</v>
      </c>
      <c r="L51" s="401">
        <f t="shared" si="0"/>
        <v>0</v>
      </c>
      <c r="M51" s="44">
        <v>10</v>
      </c>
      <c r="N51" s="421">
        <f t="shared" si="1"/>
        <v>0</v>
      </c>
      <c r="O51" s="264"/>
      <c r="P51" s="115"/>
      <c r="Q51" s="75"/>
    </row>
    <row r="52" spans="1:19" ht="15.75">
      <c r="A52" s="45" t="s">
        <v>416</v>
      </c>
      <c r="B52" s="632" t="s">
        <v>1795</v>
      </c>
      <c r="C52" s="221"/>
      <c r="D52" s="42" t="s">
        <v>1005</v>
      </c>
      <c r="E52" s="40" t="s">
        <v>35</v>
      </c>
      <c r="F52" s="40" t="s">
        <v>153</v>
      </c>
      <c r="G52" s="40"/>
      <c r="H52" s="262"/>
      <c r="I52" s="369"/>
      <c r="J52" s="218"/>
      <c r="K52" s="400">
        <f t="shared" si="2"/>
        <v>0</v>
      </c>
      <c r="L52" s="401">
        <f t="shared" si="0"/>
        <v>0</v>
      </c>
      <c r="M52" s="44">
        <v>5</v>
      </c>
      <c r="N52" s="421">
        <f t="shared" si="1"/>
        <v>0</v>
      </c>
      <c r="O52" s="264"/>
      <c r="P52" s="115"/>
      <c r="Q52" s="75"/>
    </row>
    <row r="53" spans="1:19" ht="15.75">
      <c r="A53" s="45" t="s">
        <v>417</v>
      </c>
      <c r="B53" s="632" t="s">
        <v>1796</v>
      </c>
      <c r="C53" s="221"/>
      <c r="D53" s="42" t="s">
        <v>441</v>
      </c>
      <c r="E53" s="40" t="s">
        <v>35</v>
      </c>
      <c r="F53" s="40" t="s">
        <v>153</v>
      </c>
      <c r="G53" s="40"/>
      <c r="H53" s="262"/>
      <c r="I53" s="369"/>
      <c r="J53" s="218"/>
      <c r="K53" s="400">
        <f t="shared" si="2"/>
        <v>0</v>
      </c>
      <c r="L53" s="401">
        <f t="shared" si="0"/>
        <v>0</v>
      </c>
      <c r="M53" s="44">
        <v>10</v>
      </c>
      <c r="N53" s="421">
        <f t="shared" si="1"/>
        <v>0</v>
      </c>
      <c r="O53" s="264"/>
      <c r="P53" s="115"/>
      <c r="Q53" s="75"/>
    </row>
    <row r="54" spans="1:19" ht="15.75">
      <c r="A54" s="45" t="s">
        <v>418</v>
      </c>
      <c r="B54" s="624" t="s">
        <v>1797</v>
      </c>
      <c r="C54" s="221"/>
      <c r="D54" s="42" t="s">
        <v>442</v>
      </c>
      <c r="E54" s="40" t="s">
        <v>35</v>
      </c>
      <c r="F54" s="40" t="s">
        <v>1009</v>
      </c>
      <c r="G54" s="40"/>
      <c r="H54" s="262"/>
      <c r="I54" s="369"/>
      <c r="J54" s="218"/>
      <c r="K54" s="400">
        <f t="shared" si="2"/>
        <v>0</v>
      </c>
      <c r="L54" s="401">
        <f t="shared" si="0"/>
        <v>0</v>
      </c>
      <c r="M54" s="44">
        <v>10</v>
      </c>
      <c r="N54" s="421">
        <f t="shared" si="1"/>
        <v>0</v>
      </c>
      <c r="O54" s="264"/>
      <c r="P54" s="115"/>
      <c r="Q54" s="75"/>
    </row>
    <row r="55" spans="1:19" ht="15.75">
      <c r="A55" s="45" t="s">
        <v>419</v>
      </c>
      <c r="B55" s="624" t="s">
        <v>1798</v>
      </c>
      <c r="C55" s="221"/>
      <c r="D55" s="42" t="s">
        <v>1116</v>
      </c>
      <c r="E55" s="40" t="s">
        <v>35</v>
      </c>
      <c r="F55" s="40" t="s">
        <v>457</v>
      </c>
      <c r="G55" s="54" t="s">
        <v>1115</v>
      </c>
      <c r="H55" s="262"/>
      <c r="I55" s="369"/>
      <c r="J55" s="218"/>
      <c r="K55" s="400">
        <f t="shared" si="2"/>
        <v>0</v>
      </c>
      <c r="L55" s="401">
        <f t="shared" si="0"/>
        <v>0</v>
      </c>
      <c r="M55" s="44">
        <v>40</v>
      </c>
      <c r="N55" s="421">
        <f t="shared" si="1"/>
        <v>0</v>
      </c>
      <c r="O55" s="264"/>
      <c r="P55" s="115"/>
      <c r="Q55" s="374"/>
    </row>
    <row r="56" spans="1:19" ht="15.75">
      <c r="A56" s="47"/>
      <c r="B56" s="648"/>
      <c r="C56" s="230"/>
      <c r="D56" s="180" t="s">
        <v>1819</v>
      </c>
      <c r="E56" s="50"/>
      <c r="F56" s="50"/>
      <c r="G56" s="50"/>
      <c r="H56" s="263"/>
      <c r="I56" s="370"/>
      <c r="J56" s="204"/>
      <c r="K56" s="402"/>
      <c r="L56" s="403"/>
      <c r="M56" s="51"/>
      <c r="N56" s="428"/>
      <c r="O56" s="266"/>
      <c r="P56" s="115"/>
      <c r="Q56" s="75"/>
    </row>
    <row r="57" spans="1:19" ht="15.75">
      <c r="A57" s="45" t="s">
        <v>420</v>
      </c>
      <c r="B57" s="624" t="s">
        <v>1799</v>
      </c>
      <c r="C57" s="221"/>
      <c r="D57" s="42" t="s">
        <v>1821</v>
      </c>
      <c r="E57" s="40" t="s">
        <v>39</v>
      </c>
      <c r="F57" s="40" t="s">
        <v>105</v>
      </c>
      <c r="G57" s="40"/>
      <c r="H57" s="262"/>
      <c r="I57" s="369"/>
      <c r="J57" s="218"/>
      <c r="K57" s="400">
        <f t="shared" ref="K57:K66" si="3">I57*J57/100</f>
        <v>0</v>
      </c>
      <c r="L57" s="401">
        <f t="shared" ref="L57:L66" si="4">I57+K57</f>
        <v>0</v>
      </c>
      <c r="M57" s="44">
        <v>35</v>
      </c>
      <c r="N57" s="421">
        <f t="shared" ref="N57:N66" si="5">L57*M57</f>
        <v>0</v>
      </c>
      <c r="O57" s="264"/>
      <c r="P57" s="115"/>
      <c r="Q57" s="75"/>
    </row>
    <row r="58" spans="1:19" ht="15.75">
      <c r="A58" s="45" t="s">
        <v>421</v>
      </c>
      <c r="B58" s="710" t="s">
        <v>1827</v>
      </c>
      <c r="C58" s="221"/>
      <c r="D58" s="42" t="s">
        <v>1812</v>
      </c>
      <c r="E58" s="40" t="s">
        <v>35</v>
      </c>
      <c r="F58" s="362" t="s">
        <v>105</v>
      </c>
      <c r="G58" s="40"/>
      <c r="H58" s="262"/>
      <c r="I58" s="369"/>
      <c r="J58" s="218"/>
      <c r="K58" s="400">
        <f t="shared" si="3"/>
        <v>0</v>
      </c>
      <c r="L58" s="401">
        <f t="shared" si="4"/>
        <v>0</v>
      </c>
      <c r="M58" s="44">
        <v>12</v>
      </c>
      <c r="N58" s="421">
        <f t="shared" si="5"/>
        <v>0</v>
      </c>
      <c r="O58" s="264"/>
      <c r="P58" s="115"/>
      <c r="Q58" s="75"/>
    </row>
    <row r="59" spans="1:19" ht="15.75">
      <c r="A59" s="45" t="s">
        <v>459</v>
      </c>
      <c r="B59" s="632" t="s">
        <v>1800</v>
      </c>
      <c r="C59" s="221"/>
      <c r="D59" s="42" t="s">
        <v>443</v>
      </c>
      <c r="E59" s="40" t="s">
        <v>39</v>
      </c>
      <c r="F59" s="40" t="s">
        <v>105</v>
      </c>
      <c r="G59" s="40"/>
      <c r="H59" s="262"/>
      <c r="I59" s="369"/>
      <c r="J59" s="218"/>
      <c r="K59" s="400">
        <f t="shared" si="3"/>
        <v>0</v>
      </c>
      <c r="L59" s="401">
        <f t="shared" si="4"/>
        <v>0</v>
      </c>
      <c r="M59" s="44">
        <v>25</v>
      </c>
      <c r="N59" s="421">
        <f t="shared" si="5"/>
        <v>0</v>
      </c>
      <c r="O59" s="264"/>
      <c r="P59" s="115"/>
      <c r="Q59" s="75"/>
    </row>
    <row r="60" spans="1:19" ht="15.75">
      <c r="A60" s="45" t="s">
        <v>460</v>
      </c>
      <c r="B60" s="632" t="s">
        <v>1801</v>
      </c>
      <c r="C60" s="221"/>
      <c r="D60" s="42" t="s">
        <v>1117</v>
      </c>
      <c r="E60" s="40" t="s">
        <v>35</v>
      </c>
      <c r="F60" s="40" t="s">
        <v>444</v>
      </c>
      <c r="G60" s="40"/>
      <c r="H60" s="262"/>
      <c r="I60" s="369"/>
      <c r="J60" s="218"/>
      <c r="K60" s="400">
        <f t="shared" si="3"/>
        <v>0</v>
      </c>
      <c r="L60" s="401">
        <f t="shared" si="4"/>
        <v>0</v>
      </c>
      <c r="M60" s="44">
        <v>5</v>
      </c>
      <c r="N60" s="421">
        <f t="shared" si="5"/>
        <v>0</v>
      </c>
      <c r="O60" s="264"/>
      <c r="P60" s="115"/>
      <c r="Q60" s="75"/>
    </row>
    <row r="61" spans="1:19" ht="15.75">
      <c r="A61" s="45" t="s">
        <v>461</v>
      </c>
      <c r="B61" s="632" t="s">
        <v>1802</v>
      </c>
      <c r="C61" s="221"/>
      <c r="D61" s="42" t="s">
        <v>445</v>
      </c>
      <c r="E61" s="40" t="s">
        <v>39</v>
      </c>
      <c r="F61" s="40" t="s">
        <v>105</v>
      </c>
      <c r="G61" s="40"/>
      <c r="H61" s="262"/>
      <c r="I61" s="369"/>
      <c r="J61" s="218"/>
      <c r="K61" s="400">
        <f t="shared" si="3"/>
        <v>0</v>
      </c>
      <c r="L61" s="401">
        <f t="shared" si="4"/>
        <v>0</v>
      </c>
      <c r="M61" s="44">
        <v>50</v>
      </c>
      <c r="N61" s="421">
        <f t="shared" si="5"/>
        <v>0</v>
      </c>
      <c r="O61" s="264"/>
      <c r="P61" s="115"/>
      <c r="Q61" s="75"/>
    </row>
    <row r="62" spans="1:19" ht="15.75">
      <c r="A62" s="45" t="s">
        <v>462</v>
      </c>
      <c r="B62" s="632" t="s">
        <v>1803</v>
      </c>
      <c r="C62" s="221"/>
      <c r="D62" s="42" t="s">
        <v>446</v>
      </c>
      <c r="E62" s="40" t="s">
        <v>39</v>
      </c>
      <c r="F62" s="40" t="s">
        <v>105</v>
      </c>
      <c r="G62" s="40"/>
      <c r="H62" s="262"/>
      <c r="I62" s="369"/>
      <c r="J62" s="218"/>
      <c r="K62" s="400">
        <f t="shared" si="3"/>
        <v>0</v>
      </c>
      <c r="L62" s="401">
        <f t="shared" si="4"/>
        <v>0</v>
      </c>
      <c r="M62" s="44">
        <v>30</v>
      </c>
      <c r="N62" s="421">
        <f t="shared" si="5"/>
        <v>0</v>
      </c>
      <c r="O62" s="264"/>
      <c r="P62" s="115"/>
      <c r="Q62" s="75"/>
    </row>
    <row r="63" spans="1:19" ht="15.75">
      <c r="A63" s="45" t="s">
        <v>463</v>
      </c>
      <c r="B63" s="632" t="s">
        <v>1804</v>
      </c>
      <c r="C63" s="221"/>
      <c r="D63" s="42" t="s">
        <v>1118</v>
      </c>
      <c r="E63" s="40" t="s">
        <v>39</v>
      </c>
      <c r="F63" s="40" t="s">
        <v>105</v>
      </c>
      <c r="G63" s="40"/>
      <c r="H63" s="262"/>
      <c r="I63" s="369"/>
      <c r="J63" s="218"/>
      <c r="K63" s="400">
        <f t="shared" si="3"/>
        <v>0</v>
      </c>
      <c r="L63" s="401">
        <f t="shared" si="4"/>
        <v>0</v>
      </c>
      <c r="M63" s="44">
        <v>90</v>
      </c>
      <c r="N63" s="421">
        <f t="shared" si="5"/>
        <v>0</v>
      </c>
      <c r="O63" s="276"/>
      <c r="P63" s="115"/>
      <c r="Q63" s="75"/>
    </row>
    <row r="64" spans="1:19" ht="15.75">
      <c r="A64" s="45" t="s">
        <v>464</v>
      </c>
      <c r="B64" s="710" t="s">
        <v>1829</v>
      </c>
      <c r="C64" s="221"/>
      <c r="D64" s="42" t="s">
        <v>2306</v>
      </c>
      <c r="E64" s="40" t="s">
        <v>35</v>
      </c>
      <c r="F64" s="40" t="s">
        <v>457</v>
      </c>
      <c r="G64" s="40" t="s">
        <v>1494</v>
      </c>
      <c r="H64" s="262"/>
      <c r="I64" s="369"/>
      <c r="J64" s="218"/>
      <c r="K64" s="400">
        <f t="shared" si="3"/>
        <v>0</v>
      </c>
      <c r="L64" s="401">
        <f t="shared" si="4"/>
        <v>0</v>
      </c>
      <c r="M64" s="44">
        <v>6</v>
      </c>
      <c r="N64" s="421">
        <f t="shared" si="5"/>
        <v>0</v>
      </c>
      <c r="O64" s="276"/>
      <c r="P64" s="115"/>
      <c r="Q64" s="75"/>
      <c r="S64" s="183"/>
    </row>
    <row r="65" spans="1:17" ht="15.75">
      <c r="A65" s="45" t="s">
        <v>465</v>
      </c>
      <c r="B65" s="710" t="s">
        <v>1830</v>
      </c>
      <c r="C65" s="221"/>
      <c r="D65" s="42" t="s">
        <v>1828</v>
      </c>
      <c r="E65" s="40" t="s">
        <v>35</v>
      </c>
      <c r="F65" s="40" t="s">
        <v>457</v>
      </c>
      <c r="G65" s="40" t="s">
        <v>1494</v>
      </c>
      <c r="H65" s="262"/>
      <c r="I65" s="369"/>
      <c r="J65" s="218"/>
      <c r="K65" s="400">
        <f t="shared" si="3"/>
        <v>0</v>
      </c>
      <c r="L65" s="401">
        <f t="shared" si="4"/>
        <v>0</v>
      </c>
      <c r="M65" s="44">
        <v>6</v>
      </c>
      <c r="N65" s="421">
        <f t="shared" si="5"/>
        <v>0</v>
      </c>
      <c r="O65" s="276"/>
      <c r="P65" s="115"/>
      <c r="Q65" s="75"/>
    </row>
    <row r="66" spans="1:17" ht="16.5" thickBot="1">
      <c r="A66" s="45" t="s">
        <v>466</v>
      </c>
      <c r="B66" s="710" t="s">
        <v>1831</v>
      </c>
      <c r="C66" s="221"/>
      <c r="D66" s="42" t="s">
        <v>1815</v>
      </c>
      <c r="E66" s="40" t="s">
        <v>35</v>
      </c>
      <c r="F66" s="40" t="s">
        <v>457</v>
      </c>
      <c r="G66" s="40" t="s">
        <v>1494</v>
      </c>
      <c r="H66" s="262"/>
      <c r="I66" s="369"/>
      <c r="J66" s="218"/>
      <c r="K66" s="400">
        <f t="shared" si="3"/>
        <v>0</v>
      </c>
      <c r="L66" s="401">
        <f t="shared" si="4"/>
        <v>0</v>
      </c>
      <c r="M66" s="44">
        <v>6</v>
      </c>
      <c r="N66" s="421">
        <f t="shared" si="5"/>
        <v>0</v>
      </c>
      <c r="O66" s="276"/>
      <c r="P66" s="115"/>
      <c r="Q66" s="75"/>
    </row>
    <row r="67" spans="1:17" ht="16.5" thickTop="1">
      <c r="A67" s="762" t="s">
        <v>86</v>
      </c>
      <c r="B67" s="763"/>
      <c r="C67" s="764"/>
      <c r="D67" s="764"/>
      <c r="E67" s="764"/>
      <c r="F67" s="764"/>
      <c r="G67" s="764"/>
      <c r="H67" s="764"/>
      <c r="I67" s="764"/>
      <c r="J67" s="764"/>
      <c r="K67" s="764"/>
      <c r="L67" s="764"/>
      <c r="M67" s="765"/>
      <c r="N67" s="425">
        <f>SUM(N20:N66)</f>
        <v>0</v>
      </c>
      <c r="O67" s="196"/>
      <c r="P67" s="29"/>
    </row>
    <row r="68" spans="1:17" ht="15.75">
      <c r="A68" s="766" t="s">
        <v>87</v>
      </c>
      <c r="B68" s="767"/>
      <c r="C68" s="767"/>
      <c r="D68" s="767"/>
      <c r="E68" s="767"/>
      <c r="F68" s="767"/>
      <c r="G68" s="767"/>
      <c r="H68" s="767"/>
      <c r="I68" s="767"/>
      <c r="J68" s="767"/>
      <c r="K68" s="767"/>
      <c r="L68" s="767"/>
      <c r="M68" s="768"/>
      <c r="N68" s="426">
        <f>N67-N69</f>
        <v>0</v>
      </c>
      <c r="O68" s="55"/>
      <c r="P68" s="29"/>
    </row>
    <row r="69" spans="1:17" ht="16.5" thickBot="1">
      <c r="A69" s="769" t="s">
        <v>88</v>
      </c>
      <c r="B69" s="770"/>
      <c r="C69" s="770"/>
      <c r="D69" s="770"/>
      <c r="E69" s="770"/>
      <c r="F69" s="770"/>
      <c r="G69" s="770"/>
      <c r="H69" s="770"/>
      <c r="I69" s="770"/>
      <c r="J69" s="770"/>
      <c r="K69" s="770"/>
      <c r="L69" s="770"/>
      <c r="M69" s="771"/>
      <c r="N69" s="427">
        <f>N67/1.095</f>
        <v>0</v>
      </c>
      <c r="O69" s="55"/>
      <c r="P69" s="29"/>
      <c r="Q69" s="363"/>
    </row>
    <row r="70" spans="1:17" ht="16.5" thickTop="1">
      <c r="A70" s="241"/>
      <c r="B70" s="241"/>
      <c r="C70" s="24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242"/>
      <c r="O70" s="242"/>
      <c r="P70" s="115"/>
      <c r="Q70" s="75"/>
    </row>
    <row r="71" spans="1:17">
      <c r="A71" s="163"/>
      <c r="B71" s="163"/>
      <c r="C71" s="164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64"/>
      <c r="O71" s="164"/>
      <c r="P71" s="115"/>
      <c r="Q71" s="75"/>
    </row>
    <row r="72" spans="1:17">
      <c r="A72" s="163"/>
      <c r="B72" s="163"/>
      <c r="C72" s="164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64"/>
      <c r="O72" s="164"/>
      <c r="P72" s="115"/>
      <c r="Q72" s="75"/>
    </row>
    <row r="73" spans="1:17">
      <c r="A73" s="165" t="s">
        <v>89</v>
      </c>
      <c r="B73" s="165"/>
      <c r="C73" s="96"/>
      <c r="D73" s="96"/>
      <c r="E73" s="76"/>
      <c r="F73" s="76"/>
      <c r="G73" s="76"/>
      <c r="H73" s="76"/>
      <c r="I73" s="115"/>
      <c r="J73" s="115"/>
      <c r="K73" s="115"/>
      <c r="L73" s="115"/>
      <c r="M73" s="115"/>
      <c r="N73" s="115"/>
      <c r="O73" s="164"/>
      <c r="P73" s="115"/>
      <c r="Q73" s="75"/>
    </row>
    <row r="74" spans="1:17">
      <c r="A74" s="759" t="s">
        <v>90</v>
      </c>
      <c r="B74" s="759"/>
      <c r="C74" s="746"/>
      <c r="D74" s="746"/>
      <c r="E74" s="746"/>
      <c r="F74" s="746"/>
      <c r="G74" s="482"/>
      <c r="H74" s="76"/>
      <c r="I74" s="115"/>
      <c r="J74" s="115"/>
      <c r="K74" s="115"/>
      <c r="L74" s="115"/>
      <c r="M74" s="115"/>
      <c r="N74" s="164"/>
      <c r="O74" s="164"/>
      <c r="P74" s="115"/>
      <c r="Q74" s="75"/>
    </row>
    <row r="75" spans="1:17">
      <c r="A75" s="759" t="s">
        <v>91</v>
      </c>
      <c r="B75" s="759"/>
      <c r="C75" s="746"/>
      <c r="D75" s="746"/>
      <c r="E75" s="746"/>
      <c r="F75" s="746"/>
      <c r="G75" s="482"/>
      <c r="H75" s="482"/>
      <c r="I75" s="115"/>
      <c r="J75" s="115"/>
      <c r="K75" s="164"/>
      <c r="L75" s="164"/>
      <c r="M75" s="164"/>
      <c r="N75" s="164"/>
      <c r="O75" s="164"/>
      <c r="P75" s="115"/>
      <c r="Q75" s="75"/>
    </row>
    <row r="76" spans="1:17">
      <c r="A76" s="759" t="s">
        <v>92</v>
      </c>
      <c r="B76" s="759"/>
      <c r="C76" s="746"/>
      <c r="D76" s="746"/>
      <c r="E76" s="746"/>
      <c r="F76" s="746"/>
      <c r="G76" s="482"/>
      <c r="H76" s="482"/>
      <c r="I76" s="164"/>
      <c r="J76" s="164"/>
      <c r="K76" s="164"/>
      <c r="L76" s="164"/>
      <c r="M76" s="164"/>
      <c r="N76" s="164"/>
      <c r="O76" s="164"/>
      <c r="P76" s="115"/>
      <c r="Q76" s="75"/>
    </row>
    <row r="77" spans="1:17">
      <c r="A77" s="760" t="s">
        <v>93</v>
      </c>
      <c r="B77" s="760"/>
      <c r="C77" s="761"/>
      <c r="D77" s="761"/>
      <c r="E77" s="761"/>
      <c r="F77" s="761"/>
      <c r="G77" s="483"/>
      <c r="H77" s="482"/>
      <c r="I77" s="164"/>
      <c r="J77" s="164"/>
      <c r="K77" s="164"/>
      <c r="L77" s="164"/>
      <c r="M77" s="164"/>
      <c r="N77" s="164"/>
      <c r="O77" s="164"/>
      <c r="P77" s="115"/>
      <c r="Q77" s="75"/>
    </row>
    <row r="78" spans="1:17">
      <c r="A78" s="166" t="s">
        <v>372</v>
      </c>
      <c r="B78" s="166"/>
      <c r="C78" s="482"/>
      <c r="D78" s="482"/>
      <c r="E78" s="482"/>
      <c r="F78" s="482"/>
      <c r="G78" s="482"/>
      <c r="H78" s="482"/>
      <c r="I78" s="164"/>
      <c r="J78" s="164"/>
      <c r="K78" s="164"/>
      <c r="L78" s="164"/>
      <c r="M78" s="164"/>
      <c r="N78" s="164"/>
      <c r="O78" s="164"/>
      <c r="P78" s="115"/>
      <c r="Q78" s="75"/>
    </row>
    <row r="79" spans="1:17" ht="18.75">
      <c r="A79" s="309"/>
      <c r="B79" s="309"/>
      <c r="C79" s="96"/>
      <c r="D79" s="96"/>
      <c r="E79" s="76"/>
      <c r="F79" s="76"/>
      <c r="G79" s="76"/>
      <c r="H79" s="76"/>
      <c r="I79" s="164"/>
      <c r="J79" s="164"/>
      <c r="K79" s="164"/>
      <c r="L79" s="164"/>
      <c r="M79" s="164"/>
      <c r="N79" s="164"/>
      <c r="O79" s="164"/>
      <c r="P79" s="115"/>
      <c r="Q79" s="75"/>
    </row>
    <row r="80" spans="1:17">
      <c r="A80" s="169"/>
      <c r="B80" s="169"/>
      <c r="C80" s="169"/>
      <c r="D80" s="96"/>
      <c r="E80" s="76"/>
      <c r="F80" s="76"/>
      <c r="G80" s="76"/>
      <c r="H80" s="76"/>
      <c r="I80" s="164"/>
      <c r="J80" s="164"/>
      <c r="K80" s="164"/>
      <c r="L80" s="164"/>
      <c r="M80" s="164"/>
      <c r="N80" s="164"/>
      <c r="O80" s="164"/>
      <c r="P80" s="115"/>
      <c r="Q80" s="75"/>
    </row>
    <row r="81" spans="1:17" ht="15.75">
      <c r="A81" s="169" t="s">
        <v>95</v>
      </c>
      <c r="B81" s="169"/>
      <c r="C81" s="169"/>
      <c r="D81" s="96"/>
      <c r="E81" s="76"/>
      <c r="F81" s="76"/>
      <c r="G81" s="76"/>
      <c r="H81" s="76"/>
      <c r="I81" s="170" t="s">
        <v>96</v>
      </c>
      <c r="J81" s="164"/>
      <c r="K81" s="164"/>
      <c r="L81" s="164"/>
      <c r="M81" s="164"/>
      <c r="N81" s="164"/>
      <c r="O81" s="164"/>
      <c r="P81" s="115"/>
      <c r="Q81" s="75"/>
    </row>
    <row r="82" spans="1:17">
      <c r="A82" s="169"/>
      <c r="B82" s="169"/>
      <c r="C82" s="169"/>
      <c r="D82" s="96"/>
      <c r="E82" s="76"/>
      <c r="F82" s="76"/>
      <c r="G82" s="76"/>
      <c r="H82" s="76"/>
      <c r="I82" s="164"/>
      <c r="J82" s="164"/>
      <c r="K82" s="164"/>
      <c r="L82" s="164"/>
      <c r="M82" s="164"/>
      <c r="N82" s="164"/>
      <c r="O82" s="164"/>
      <c r="P82" s="115"/>
      <c r="Q82" s="75"/>
    </row>
    <row r="83" spans="1:17">
      <c r="A83" s="745" t="s">
        <v>97</v>
      </c>
      <c r="B83" s="745"/>
      <c r="C83" s="746"/>
      <c r="D83" s="164"/>
      <c r="E83" s="164"/>
      <c r="F83" s="164"/>
      <c r="G83" s="164"/>
      <c r="H83" s="164"/>
      <c r="I83" s="482" t="s">
        <v>97</v>
      </c>
      <c r="J83" s="164"/>
      <c r="K83" s="164"/>
      <c r="L83" s="164"/>
      <c r="M83" s="164"/>
      <c r="N83" s="164"/>
      <c r="O83" s="164"/>
      <c r="P83" s="115"/>
      <c r="Q83" s="75"/>
    </row>
    <row r="84" spans="1:17">
      <c r="A84" s="164"/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15"/>
      <c r="Q84" s="75"/>
    </row>
    <row r="85" spans="1:17">
      <c r="A85" s="164"/>
      <c r="B85" s="164"/>
      <c r="C85" s="164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15"/>
      <c r="Q85" s="75"/>
    </row>
    <row r="86" spans="1:17">
      <c r="A86" s="164"/>
      <c r="B86" s="164"/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15"/>
      <c r="Q86" s="75"/>
    </row>
    <row r="87" spans="1:17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</row>
    <row r="88" spans="1:17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</row>
  </sheetData>
  <sheetProtection selectLockedCells="1"/>
  <mergeCells count="12">
    <mergeCell ref="A83:C83"/>
    <mergeCell ref="I1:K1"/>
    <mergeCell ref="A2:F2"/>
    <mergeCell ref="A3:F3"/>
    <mergeCell ref="A4:F4"/>
    <mergeCell ref="A67:M67"/>
    <mergeCell ref="A68:M68"/>
    <mergeCell ref="A69:M69"/>
    <mergeCell ref="A74:F74"/>
    <mergeCell ref="A75:F75"/>
    <mergeCell ref="A76:F76"/>
    <mergeCell ref="A77:F77"/>
  </mergeCells>
  <pageMargins left="0.70866141732283461" right="0.70866141732283461" top="0.74803149606299213" bottom="0.74803149606299213" header="0.31496062992125984" footer="0.31496062992125984"/>
  <pageSetup paperSize="9" scale="41" fitToHeight="0" orientation="landscape" horizontalDpi="4294967293" verticalDpi="0" r:id="rId1"/>
  <rowBreaks count="1" manualBreakCount="1">
    <brk id="5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view="pageBreakPreview" topLeftCell="A7" zoomScale="75" zoomScaleNormal="75" zoomScaleSheetLayoutView="75" workbookViewId="0">
      <selection activeCell="I20" sqref="I20:J20"/>
    </sheetView>
  </sheetViews>
  <sheetFormatPr defaultRowHeight="15"/>
  <cols>
    <col min="1" max="1" width="11.85546875" customWidth="1"/>
    <col min="2" max="2" width="16.42578125" customWidth="1"/>
    <col min="3" max="3" width="15" customWidth="1"/>
    <col min="4" max="4" width="44" customWidth="1"/>
    <col min="6" max="6" width="20.42578125" customWidth="1"/>
    <col min="7" max="7" width="17.5703125" customWidth="1"/>
    <col min="8" max="8" width="40.7109375" customWidth="1"/>
    <col min="9" max="9" width="13.28515625" customWidth="1"/>
    <col min="11" max="11" width="11.5703125" customWidth="1"/>
    <col min="12" max="12" width="12.5703125" customWidth="1"/>
    <col min="13" max="13" width="11.140625" customWidth="1"/>
    <col min="14" max="14" width="16.28515625" customWidth="1"/>
    <col min="15" max="15" width="17" customWidth="1"/>
  </cols>
  <sheetData>
    <row r="1" spans="1:17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  <c r="Q1" s="75"/>
    </row>
    <row r="2" spans="1:17" ht="15.75">
      <c r="A2" s="748"/>
      <c r="B2" s="748"/>
      <c r="C2" s="748"/>
      <c r="D2" s="749"/>
      <c r="E2" s="749"/>
      <c r="F2" s="749"/>
      <c r="G2" s="480"/>
      <c r="H2" s="480"/>
      <c r="I2" s="76"/>
      <c r="J2" s="77"/>
      <c r="K2" s="78"/>
      <c r="L2" s="75"/>
      <c r="M2" s="75"/>
      <c r="N2" s="75"/>
      <c r="O2" s="75"/>
      <c r="P2" s="75"/>
      <c r="Q2" s="75"/>
    </row>
    <row r="3" spans="1:17" ht="15.75">
      <c r="A3" s="748"/>
      <c r="B3" s="748"/>
      <c r="C3" s="748"/>
      <c r="D3" s="749"/>
      <c r="E3" s="749"/>
      <c r="F3" s="749"/>
      <c r="G3" s="480"/>
      <c r="H3" s="480"/>
      <c r="I3" s="76"/>
      <c r="J3" s="77"/>
      <c r="K3" s="78"/>
      <c r="L3" s="75"/>
      <c r="M3" s="75"/>
      <c r="N3" s="75"/>
      <c r="O3" s="75"/>
      <c r="P3" s="75"/>
      <c r="Q3" s="75"/>
    </row>
    <row r="4" spans="1:17" ht="15.75">
      <c r="A4" s="748"/>
      <c r="B4" s="748"/>
      <c r="C4" s="748"/>
      <c r="D4" s="749"/>
      <c r="E4" s="749"/>
      <c r="F4" s="749"/>
      <c r="G4" s="480"/>
      <c r="H4" s="480"/>
      <c r="I4" s="76"/>
      <c r="J4" s="77"/>
      <c r="K4" s="78"/>
      <c r="L4" s="75"/>
      <c r="M4" s="75"/>
      <c r="N4" s="75"/>
      <c r="O4" s="75"/>
      <c r="P4" s="75"/>
      <c r="Q4" s="75"/>
    </row>
    <row r="5" spans="1:17" ht="15.75">
      <c r="A5" s="479"/>
      <c r="B5" s="647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</row>
    <row r="6" spans="1:17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</row>
    <row r="7" spans="1:17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</row>
    <row r="8" spans="1:17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9"/>
      <c r="P8" s="75"/>
      <c r="Q8" s="75"/>
    </row>
    <row r="9" spans="1:17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</row>
    <row r="10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17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17">
      <c r="A13" s="75"/>
      <c r="B13" s="75"/>
      <c r="C13" s="75"/>
      <c r="D13" s="198" t="s">
        <v>447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17" ht="15.75" thickBot="1">
      <c r="D14" s="740" t="s">
        <v>2399</v>
      </c>
    </row>
    <row r="15" spans="1:17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7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</row>
    <row r="17" spans="1:16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</row>
    <row r="18" spans="1:16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</row>
    <row r="19" spans="1:16" ht="15.75">
      <c r="A19" s="172"/>
      <c r="B19" s="630"/>
      <c r="C19" s="201"/>
      <c r="D19" s="173" t="s">
        <v>448</v>
      </c>
      <c r="E19" s="174"/>
      <c r="F19" s="174"/>
      <c r="G19" s="174"/>
      <c r="H19" s="201"/>
      <c r="I19" s="201"/>
      <c r="J19" s="201"/>
      <c r="K19" s="175"/>
      <c r="L19" s="176"/>
      <c r="M19" s="177"/>
      <c r="N19" s="178"/>
      <c r="O19" s="310"/>
      <c r="P19" s="115"/>
    </row>
    <row r="20" spans="1:16" ht="47.25">
      <c r="A20" s="45" t="s">
        <v>20</v>
      </c>
      <c r="B20" s="624" t="s">
        <v>1892</v>
      </c>
      <c r="C20" s="221"/>
      <c r="D20" s="371" t="s">
        <v>1894</v>
      </c>
      <c r="E20" s="186" t="s">
        <v>39</v>
      </c>
      <c r="F20" s="40" t="s">
        <v>1010</v>
      </c>
      <c r="G20" s="40"/>
      <c r="H20" s="262"/>
      <c r="I20" s="372"/>
      <c r="J20" s="278"/>
      <c r="K20" s="400">
        <f>I20*J20/100</f>
        <v>0</v>
      </c>
      <c r="L20" s="401">
        <f t="shared" ref="L20:L32" si="0">I20+K20</f>
        <v>0</v>
      </c>
      <c r="M20" s="187">
        <v>600</v>
      </c>
      <c r="N20" s="421">
        <f t="shared" ref="N20:N32" si="1">L20*M20</f>
        <v>0</v>
      </c>
      <c r="O20" s="264"/>
      <c r="P20" s="115"/>
    </row>
    <row r="21" spans="1:16" ht="31.5">
      <c r="A21" s="45" t="s">
        <v>21</v>
      </c>
      <c r="B21" s="624" t="s">
        <v>1893</v>
      </c>
      <c r="C21" s="221"/>
      <c r="D21" s="371" t="s">
        <v>1906</v>
      </c>
      <c r="E21" s="186" t="s">
        <v>39</v>
      </c>
      <c r="F21" s="40" t="s">
        <v>1010</v>
      </c>
      <c r="G21" s="40"/>
      <c r="H21" s="262"/>
      <c r="I21" s="372"/>
      <c r="J21" s="278"/>
      <c r="K21" s="400">
        <f t="shared" ref="K21:K32" si="2">I21*J21/100</f>
        <v>0</v>
      </c>
      <c r="L21" s="401">
        <f t="shared" si="0"/>
        <v>0</v>
      </c>
      <c r="M21" s="187">
        <v>3000</v>
      </c>
      <c r="N21" s="421">
        <f t="shared" si="1"/>
        <v>0</v>
      </c>
      <c r="O21" s="264"/>
      <c r="P21" s="115"/>
    </row>
    <row r="22" spans="1:16" ht="31.5">
      <c r="A22" s="45" t="s">
        <v>22</v>
      </c>
      <c r="B22" s="624" t="s">
        <v>1895</v>
      </c>
      <c r="C22" s="221"/>
      <c r="D22" s="371" t="s">
        <v>1907</v>
      </c>
      <c r="E22" s="186" t="s">
        <v>39</v>
      </c>
      <c r="F22" s="40" t="s">
        <v>1010</v>
      </c>
      <c r="G22" s="40"/>
      <c r="H22" s="262"/>
      <c r="I22" s="372"/>
      <c r="J22" s="278"/>
      <c r="K22" s="400">
        <f t="shared" si="2"/>
        <v>0</v>
      </c>
      <c r="L22" s="401">
        <f t="shared" si="0"/>
        <v>0</v>
      </c>
      <c r="M22" s="187">
        <v>1000</v>
      </c>
      <c r="N22" s="421">
        <f t="shared" si="1"/>
        <v>0</v>
      </c>
      <c r="O22" s="277"/>
      <c r="P22" s="115"/>
    </row>
    <row r="23" spans="1:16" ht="31.5">
      <c r="A23" s="45" t="s">
        <v>23</v>
      </c>
      <c r="B23" s="624" t="s">
        <v>1896</v>
      </c>
      <c r="C23" s="221"/>
      <c r="D23" s="371" t="s">
        <v>1908</v>
      </c>
      <c r="E23" s="186" t="s">
        <v>39</v>
      </c>
      <c r="F23" s="40" t="s">
        <v>1010</v>
      </c>
      <c r="G23" s="40"/>
      <c r="H23" s="262"/>
      <c r="I23" s="372"/>
      <c r="J23" s="278"/>
      <c r="K23" s="400">
        <f t="shared" si="2"/>
        <v>0</v>
      </c>
      <c r="L23" s="401">
        <f t="shared" si="0"/>
        <v>0</v>
      </c>
      <c r="M23" s="187">
        <v>1500</v>
      </c>
      <c r="N23" s="421">
        <f t="shared" si="1"/>
        <v>0</v>
      </c>
      <c r="O23" s="277"/>
      <c r="P23" s="115"/>
    </row>
    <row r="24" spans="1:16" ht="47.25">
      <c r="A24" s="45" t="s">
        <v>24</v>
      </c>
      <c r="B24" s="624" t="s">
        <v>1897</v>
      </c>
      <c r="C24" s="221"/>
      <c r="D24" s="371" t="s">
        <v>1909</v>
      </c>
      <c r="E24" s="186" t="s">
        <v>39</v>
      </c>
      <c r="F24" s="40" t="s">
        <v>1010</v>
      </c>
      <c r="G24" s="40"/>
      <c r="H24" s="262"/>
      <c r="I24" s="372"/>
      <c r="J24" s="278"/>
      <c r="K24" s="400">
        <f t="shared" si="2"/>
        <v>0</v>
      </c>
      <c r="L24" s="401">
        <f t="shared" si="0"/>
        <v>0</v>
      </c>
      <c r="M24" s="187">
        <v>1500</v>
      </c>
      <c r="N24" s="421">
        <f t="shared" si="1"/>
        <v>0</v>
      </c>
      <c r="O24" s="277"/>
      <c r="P24" s="115"/>
    </row>
    <row r="25" spans="1:16" ht="27.75" customHeight="1">
      <c r="A25" s="45" t="s">
        <v>25</v>
      </c>
      <c r="B25" s="624" t="s">
        <v>1898</v>
      </c>
      <c r="C25" s="221"/>
      <c r="D25" s="42" t="s">
        <v>1910</v>
      </c>
      <c r="E25" s="40" t="s">
        <v>39</v>
      </c>
      <c r="F25" s="40" t="s">
        <v>1010</v>
      </c>
      <c r="G25" s="40"/>
      <c r="H25" s="262"/>
      <c r="I25" s="369"/>
      <c r="J25" s="278"/>
      <c r="K25" s="400">
        <f t="shared" si="2"/>
        <v>0</v>
      </c>
      <c r="L25" s="401">
        <f t="shared" si="0"/>
        <v>0</v>
      </c>
      <c r="M25" s="44">
        <v>2000</v>
      </c>
      <c r="N25" s="421">
        <f t="shared" si="1"/>
        <v>0</v>
      </c>
      <c r="O25" s="264"/>
      <c r="P25" s="115"/>
    </row>
    <row r="26" spans="1:16" ht="31.5">
      <c r="A26" s="45" t="s">
        <v>26</v>
      </c>
      <c r="B26" s="624" t="s">
        <v>1899</v>
      </c>
      <c r="C26" s="221"/>
      <c r="D26" s="42" t="s">
        <v>1011</v>
      </c>
      <c r="E26" s="40" t="s">
        <v>39</v>
      </c>
      <c r="F26" s="40" t="s">
        <v>1010</v>
      </c>
      <c r="G26" s="396"/>
      <c r="H26" s="397"/>
      <c r="I26" s="369"/>
      <c r="J26" s="278"/>
      <c r="K26" s="400">
        <f t="shared" si="2"/>
        <v>0</v>
      </c>
      <c r="L26" s="401">
        <f t="shared" si="0"/>
        <v>0</v>
      </c>
      <c r="M26" s="44">
        <v>1500</v>
      </c>
      <c r="N26" s="421">
        <f t="shared" si="1"/>
        <v>0</v>
      </c>
      <c r="O26" s="264"/>
      <c r="P26" s="115"/>
    </row>
    <row r="27" spans="1:16" ht="15.75">
      <c r="A27" s="45" t="s">
        <v>27</v>
      </c>
      <c r="B27" s="624" t="s">
        <v>1900</v>
      </c>
      <c r="C27" s="221"/>
      <c r="D27" s="42" t="s">
        <v>449</v>
      </c>
      <c r="E27" s="40" t="s">
        <v>45</v>
      </c>
      <c r="F27" s="189" t="s">
        <v>1012</v>
      </c>
      <c r="G27" s="189"/>
      <c r="H27" s="279"/>
      <c r="I27" s="369"/>
      <c r="J27" s="278"/>
      <c r="K27" s="400">
        <f t="shared" si="2"/>
        <v>0</v>
      </c>
      <c r="L27" s="401">
        <f t="shared" si="0"/>
        <v>0</v>
      </c>
      <c r="M27" s="44">
        <v>15</v>
      </c>
      <c r="N27" s="421">
        <f t="shared" si="1"/>
        <v>0</v>
      </c>
      <c r="O27" s="264"/>
      <c r="P27" s="115"/>
    </row>
    <row r="28" spans="1:16" ht="15.75">
      <c r="A28" s="45" t="s">
        <v>28</v>
      </c>
      <c r="B28" s="624" t="s">
        <v>1901</v>
      </c>
      <c r="C28" s="221"/>
      <c r="D28" s="42" t="s">
        <v>450</v>
      </c>
      <c r="E28" s="40" t="s">
        <v>45</v>
      </c>
      <c r="F28" s="189" t="s">
        <v>1012</v>
      </c>
      <c r="G28" s="189"/>
      <c r="H28" s="279"/>
      <c r="I28" s="369"/>
      <c r="J28" s="278"/>
      <c r="K28" s="400">
        <f t="shared" si="2"/>
        <v>0</v>
      </c>
      <c r="L28" s="401">
        <f t="shared" si="0"/>
        <v>0</v>
      </c>
      <c r="M28" s="44">
        <v>35</v>
      </c>
      <c r="N28" s="421">
        <f t="shared" si="1"/>
        <v>0</v>
      </c>
      <c r="O28" s="264"/>
      <c r="P28" s="115"/>
    </row>
    <row r="29" spans="1:16" ht="15.75">
      <c r="A29" s="45" t="s">
        <v>29</v>
      </c>
      <c r="B29" s="624" t="s">
        <v>1902</v>
      </c>
      <c r="C29" s="221"/>
      <c r="D29" s="42" t="s">
        <v>451</v>
      </c>
      <c r="E29" s="40" t="s">
        <v>45</v>
      </c>
      <c r="F29" s="189" t="s">
        <v>286</v>
      </c>
      <c r="G29" s="189"/>
      <c r="H29" s="279"/>
      <c r="I29" s="369"/>
      <c r="J29" s="278"/>
      <c r="K29" s="400">
        <f t="shared" si="2"/>
        <v>0</v>
      </c>
      <c r="L29" s="401">
        <f t="shared" si="0"/>
        <v>0</v>
      </c>
      <c r="M29" s="44">
        <v>5</v>
      </c>
      <c r="N29" s="421">
        <f t="shared" si="1"/>
        <v>0</v>
      </c>
      <c r="O29" s="264"/>
      <c r="P29" s="115"/>
    </row>
    <row r="30" spans="1:16" ht="31.5">
      <c r="A30" s="45" t="s">
        <v>30</v>
      </c>
      <c r="B30" s="624" t="s">
        <v>1903</v>
      </c>
      <c r="C30" s="221"/>
      <c r="D30" s="42" t="s">
        <v>1911</v>
      </c>
      <c r="E30" s="40" t="s">
        <v>45</v>
      </c>
      <c r="F30" s="40" t="s">
        <v>286</v>
      </c>
      <c r="G30" s="40"/>
      <c r="H30" s="262"/>
      <c r="I30" s="369"/>
      <c r="J30" s="278"/>
      <c r="K30" s="400">
        <f t="shared" si="2"/>
        <v>0</v>
      </c>
      <c r="L30" s="401">
        <f t="shared" si="0"/>
        <v>0</v>
      </c>
      <c r="M30" s="44">
        <v>40</v>
      </c>
      <c r="N30" s="421">
        <f t="shared" si="1"/>
        <v>0</v>
      </c>
      <c r="O30" s="264"/>
      <c r="P30" s="115"/>
    </row>
    <row r="31" spans="1:16" ht="31.5">
      <c r="A31" s="45" t="s">
        <v>31</v>
      </c>
      <c r="B31" s="624" t="s">
        <v>1904</v>
      </c>
      <c r="C31" s="221"/>
      <c r="D31" s="42" t="s">
        <v>1912</v>
      </c>
      <c r="E31" s="40" t="s">
        <v>45</v>
      </c>
      <c r="F31" s="40" t="s">
        <v>286</v>
      </c>
      <c r="G31" s="40"/>
      <c r="H31" s="262"/>
      <c r="I31" s="369"/>
      <c r="J31" s="278"/>
      <c r="K31" s="400">
        <f t="shared" si="2"/>
        <v>0</v>
      </c>
      <c r="L31" s="401">
        <f t="shared" si="0"/>
        <v>0</v>
      </c>
      <c r="M31" s="44">
        <v>20</v>
      </c>
      <c r="N31" s="421">
        <f t="shared" si="1"/>
        <v>0</v>
      </c>
      <c r="O31" s="264"/>
      <c r="P31" s="115"/>
    </row>
    <row r="32" spans="1:16" ht="32.25" thickBot="1">
      <c r="A32" s="45" t="s">
        <v>32</v>
      </c>
      <c r="B32" s="624" t="s">
        <v>1905</v>
      </c>
      <c r="C32" s="221"/>
      <c r="D32" s="42" t="s">
        <v>1913</v>
      </c>
      <c r="E32" s="40" t="s">
        <v>45</v>
      </c>
      <c r="F32" s="40" t="s">
        <v>286</v>
      </c>
      <c r="G32" s="40"/>
      <c r="H32" s="262"/>
      <c r="I32" s="369"/>
      <c r="J32" s="278"/>
      <c r="K32" s="400">
        <f t="shared" si="2"/>
        <v>0</v>
      </c>
      <c r="L32" s="401">
        <f t="shared" si="0"/>
        <v>0</v>
      </c>
      <c r="M32" s="44">
        <v>15</v>
      </c>
      <c r="N32" s="421">
        <f t="shared" si="1"/>
        <v>0</v>
      </c>
      <c r="O32" s="267"/>
      <c r="P32" s="115"/>
    </row>
    <row r="33" spans="1:16" ht="16.5" thickTop="1">
      <c r="A33" s="762" t="s">
        <v>86</v>
      </c>
      <c r="B33" s="763"/>
      <c r="C33" s="764"/>
      <c r="D33" s="764"/>
      <c r="E33" s="764"/>
      <c r="F33" s="764"/>
      <c r="G33" s="764"/>
      <c r="H33" s="764"/>
      <c r="I33" s="764"/>
      <c r="J33" s="764"/>
      <c r="K33" s="764"/>
      <c r="L33" s="764"/>
      <c r="M33" s="765"/>
      <c r="N33" s="422">
        <f>SUM(N20:N32)</f>
        <v>0</v>
      </c>
      <c r="O33" s="242"/>
      <c r="P33" s="115"/>
    </row>
    <row r="34" spans="1:16" ht="15.75">
      <c r="A34" s="766" t="s">
        <v>87</v>
      </c>
      <c r="B34" s="767"/>
      <c r="C34" s="767"/>
      <c r="D34" s="767"/>
      <c r="E34" s="767"/>
      <c r="F34" s="767"/>
      <c r="G34" s="767"/>
      <c r="H34" s="767"/>
      <c r="I34" s="767"/>
      <c r="J34" s="767"/>
      <c r="K34" s="767"/>
      <c r="L34" s="767"/>
      <c r="M34" s="768"/>
      <c r="N34" s="423">
        <f>N33-N35</f>
        <v>0</v>
      </c>
      <c r="O34" s="242"/>
      <c r="P34" s="115"/>
    </row>
    <row r="35" spans="1:16" ht="16.5" thickBot="1">
      <c r="A35" s="769" t="s">
        <v>88</v>
      </c>
      <c r="B35" s="770"/>
      <c r="C35" s="770"/>
      <c r="D35" s="770"/>
      <c r="E35" s="770"/>
      <c r="F35" s="770"/>
      <c r="G35" s="770"/>
      <c r="H35" s="770"/>
      <c r="I35" s="770"/>
      <c r="J35" s="770"/>
      <c r="K35" s="770"/>
      <c r="L35" s="770"/>
      <c r="M35" s="771"/>
      <c r="N35" s="424">
        <f>N33/1.095</f>
        <v>0</v>
      </c>
      <c r="O35" s="242"/>
      <c r="P35" s="115"/>
    </row>
    <row r="36" spans="1:16" ht="16.5" thickTop="1">
      <c r="A36" s="241"/>
      <c r="B36" s="241"/>
      <c r="C36" s="24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42"/>
      <c r="O36" s="242"/>
      <c r="P36" s="115"/>
    </row>
    <row r="37" spans="1:16">
      <c r="A37" s="163"/>
      <c r="B37" s="163"/>
      <c r="C37" s="164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64"/>
      <c r="O37" s="164"/>
      <c r="P37" s="115"/>
    </row>
    <row r="38" spans="1:16">
      <c r="A38" s="163"/>
      <c r="B38" s="163"/>
      <c r="C38" s="164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64"/>
      <c r="O38" s="164"/>
      <c r="P38" s="115"/>
    </row>
    <row r="39" spans="1:16">
      <c r="A39" s="165" t="s">
        <v>89</v>
      </c>
      <c r="B39" s="165"/>
      <c r="C39" s="96"/>
      <c r="D39" s="96"/>
      <c r="E39" s="76"/>
      <c r="F39" s="76"/>
      <c r="G39" s="76"/>
      <c r="H39" s="76"/>
      <c r="I39" s="115"/>
      <c r="J39" s="115"/>
      <c r="K39" s="115"/>
      <c r="L39" s="115"/>
      <c r="M39" s="115"/>
      <c r="N39" s="115"/>
      <c r="O39" s="164"/>
      <c r="P39" s="115"/>
    </row>
    <row r="40" spans="1:16">
      <c r="A40" s="759" t="s">
        <v>90</v>
      </c>
      <c r="B40" s="759"/>
      <c r="C40" s="746"/>
      <c r="D40" s="746"/>
      <c r="E40" s="746"/>
      <c r="F40" s="746"/>
      <c r="G40" s="482"/>
      <c r="H40" s="76"/>
      <c r="I40" s="115"/>
      <c r="J40" s="115"/>
      <c r="K40" s="115"/>
      <c r="L40" s="115"/>
      <c r="M40" s="115"/>
      <c r="N40" s="164"/>
      <c r="O40" s="164"/>
      <c r="P40" s="115"/>
    </row>
    <row r="41" spans="1:16">
      <c r="A41" s="759" t="s">
        <v>91</v>
      </c>
      <c r="B41" s="759"/>
      <c r="C41" s="746"/>
      <c r="D41" s="746"/>
      <c r="E41" s="746"/>
      <c r="F41" s="746"/>
      <c r="G41" s="482"/>
      <c r="H41" s="482"/>
      <c r="I41" s="115"/>
      <c r="J41" s="115"/>
      <c r="K41" s="164"/>
      <c r="L41" s="164"/>
      <c r="M41" s="164"/>
      <c r="N41" s="164"/>
      <c r="O41" s="164"/>
      <c r="P41" s="115"/>
    </row>
    <row r="42" spans="1:16">
      <c r="A42" s="759" t="s">
        <v>92</v>
      </c>
      <c r="B42" s="759"/>
      <c r="C42" s="746"/>
      <c r="D42" s="746"/>
      <c r="E42" s="746"/>
      <c r="F42" s="746"/>
      <c r="G42" s="482"/>
      <c r="H42" s="482"/>
      <c r="I42" s="164"/>
      <c r="J42" s="164"/>
      <c r="K42" s="164"/>
      <c r="L42" s="164"/>
      <c r="M42" s="164"/>
      <c r="N42" s="164"/>
      <c r="O42" s="164"/>
      <c r="P42" s="115"/>
    </row>
    <row r="43" spans="1:16">
      <c r="A43" s="760" t="s">
        <v>93</v>
      </c>
      <c r="B43" s="760"/>
      <c r="C43" s="761"/>
      <c r="D43" s="761"/>
      <c r="E43" s="761"/>
      <c r="F43" s="761"/>
      <c r="G43" s="483"/>
      <c r="H43" s="482"/>
      <c r="I43" s="164"/>
      <c r="J43" s="164"/>
      <c r="K43" s="164"/>
      <c r="L43" s="164"/>
      <c r="M43" s="164"/>
      <c r="N43" s="164"/>
      <c r="O43" s="164"/>
      <c r="P43" s="115"/>
    </row>
    <row r="44" spans="1:16">
      <c r="A44" s="166" t="s">
        <v>372</v>
      </c>
      <c r="B44" s="166"/>
      <c r="C44" s="482"/>
      <c r="D44" s="482"/>
      <c r="E44" s="482"/>
      <c r="F44" s="482"/>
      <c r="G44" s="482"/>
      <c r="H44" s="482"/>
      <c r="I44" s="164"/>
      <c r="J44" s="164"/>
      <c r="K44" s="164"/>
      <c r="L44" s="164"/>
      <c r="M44" s="164"/>
      <c r="N44" s="164"/>
      <c r="O44" s="164"/>
      <c r="P44" s="115"/>
    </row>
    <row r="45" spans="1:16" ht="18.75">
      <c r="A45" s="309"/>
      <c r="B45" s="309"/>
      <c r="C45" s="96"/>
      <c r="D45" s="96"/>
      <c r="E45" s="76"/>
      <c r="F45" s="76"/>
      <c r="G45" s="76"/>
      <c r="H45" s="76"/>
      <c r="I45" s="164"/>
      <c r="J45" s="164"/>
      <c r="K45" s="164"/>
      <c r="L45" s="164"/>
      <c r="M45" s="164"/>
      <c r="N45" s="164"/>
      <c r="O45" s="164"/>
      <c r="P45" s="115"/>
    </row>
    <row r="46" spans="1:16">
      <c r="A46" s="169"/>
      <c r="B46" s="169"/>
      <c r="C46" s="169"/>
      <c r="D46" s="96"/>
      <c r="E46" s="76"/>
      <c r="F46" s="76"/>
      <c r="G46" s="76"/>
      <c r="H46" s="76"/>
      <c r="I46" s="164"/>
      <c r="J46" s="164"/>
      <c r="K46" s="164"/>
      <c r="L46" s="164"/>
      <c r="M46" s="164"/>
      <c r="N46" s="164"/>
      <c r="O46" s="164"/>
      <c r="P46" s="115"/>
    </row>
    <row r="47" spans="1:16" ht="15.75">
      <c r="A47" s="169" t="s">
        <v>95</v>
      </c>
      <c r="B47" s="169"/>
      <c r="C47" s="169"/>
      <c r="D47" s="96"/>
      <c r="E47" s="76"/>
      <c r="F47" s="76"/>
      <c r="G47" s="76"/>
      <c r="H47" s="76"/>
      <c r="I47" s="170" t="s">
        <v>96</v>
      </c>
      <c r="J47" s="164"/>
      <c r="K47" s="164"/>
      <c r="L47" s="164"/>
      <c r="M47" s="164"/>
      <c r="N47" s="164"/>
      <c r="O47" s="164"/>
      <c r="P47" s="115"/>
    </row>
    <row r="48" spans="1:16">
      <c r="A48" s="169"/>
      <c r="B48" s="169"/>
      <c r="C48" s="169"/>
      <c r="D48" s="96"/>
      <c r="E48" s="76"/>
      <c r="F48" s="76"/>
      <c r="G48" s="76"/>
      <c r="H48" s="76"/>
      <c r="I48" s="164"/>
      <c r="J48" s="164"/>
      <c r="K48" s="164"/>
      <c r="L48" s="164"/>
      <c r="M48" s="164"/>
      <c r="N48" s="164"/>
      <c r="O48" s="164"/>
      <c r="P48" s="115"/>
    </row>
    <row r="49" spans="1:16">
      <c r="A49" s="745" t="s">
        <v>97</v>
      </c>
      <c r="B49" s="745"/>
      <c r="C49" s="746"/>
      <c r="D49" s="164"/>
      <c r="E49" s="164"/>
      <c r="F49" s="164"/>
      <c r="G49" s="164"/>
      <c r="H49" s="164"/>
      <c r="I49" s="482" t="s">
        <v>97</v>
      </c>
      <c r="J49" s="164"/>
      <c r="K49" s="164"/>
      <c r="L49" s="164"/>
      <c r="M49" s="164"/>
      <c r="N49" s="164"/>
      <c r="O49" s="164"/>
      <c r="P49" s="115"/>
    </row>
    <row r="50" spans="1:16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15"/>
    </row>
    <row r="51" spans="1:16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15"/>
    </row>
    <row r="52" spans="1:16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</row>
    <row r="53" spans="1:16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</row>
    <row r="54" spans="1:16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</row>
    <row r="55" spans="1:16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</row>
    <row r="56" spans="1:16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</row>
    <row r="57" spans="1:16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</row>
    <row r="58" spans="1:16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</row>
    <row r="59" spans="1:16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</row>
    <row r="60" spans="1:16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</row>
    <row r="61" spans="1:16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</row>
    <row r="62" spans="1:16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</row>
    <row r="63" spans="1:16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</row>
    <row r="64" spans="1:16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</row>
    <row r="65" spans="1:16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</row>
    <row r="66" spans="1:16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</row>
    <row r="67" spans="1:16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</row>
    <row r="68" spans="1:16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</row>
    <row r="69" spans="1:16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</row>
  </sheetData>
  <sheetProtection selectLockedCells="1"/>
  <mergeCells count="12">
    <mergeCell ref="A49:C49"/>
    <mergeCell ref="I1:K1"/>
    <mergeCell ref="A2:F2"/>
    <mergeCell ref="A3:F3"/>
    <mergeCell ref="A4:F4"/>
    <mergeCell ref="A33:M33"/>
    <mergeCell ref="A34:M34"/>
    <mergeCell ref="A35:M35"/>
    <mergeCell ref="A40:F40"/>
    <mergeCell ref="A41:F41"/>
    <mergeCell ref="A42:F42"/>
    <mergeCell ref="A43:F43"/>
  </mergeCells>
  <pageMargins left="0.70866141732283472" right="0.70866141732283472" top="0.74803149606299213" bottom="0.74803149606299213" header="0.31496062992125984" footer="0.31496062992125984"/>
  <pageSetup paperSize="9" scale="47" orientation="landscape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5"/>
  <sheetViews>
    <sheetView view="pageBreakPreview" topLeftCell="A4" zoomScale="75" zoomScaleNormal="75" zoomScaleSheetLayoutView="75" workbookViewId="0">
      <selection activeCell="I20" sqref="I20:J20"/>
    </sheetView>
  </sheetViews>
  <sheetFormatPr defaultRowHeight="15"/>
  <cols>
    <col min="1" max="1" width="12.5703125" customWidth="1"/>
    <col min="2" max="2" width="18.42578125" customWidth="1"/>
    <col min="3" max="3" width="13.42578125" customWidth="1"/>
    <col min="4" max="4" width="55" customWidth="1"/>
    <col min="6" max="7" width="14.85546875" customWidth="1"/>
    <col min="8" max="8" width="40.85546875" customWidth="1"/>
    <col min="9" max="9" width="12.42578125" customWidth="1"/>
    <col min="11" max="11" width="12.7109375" customWidth="1"/>
    <col min="12" max="12" width="13" customWidth="1"/>
    <col min="13" max="13" width="12.28515625" customWidth="1"/>
    <col min="14" max="14" width="16.7109375" customWidth="1"/>
    <col min="15" max="15" width="17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</row>
    <row r="2" spans="1:16" ht="15.75">
      <c r="A2" s="748"/>
      <c r="B2" s="748"/>
      <c r="C2" s="748"/>
      <c r="D2" s="749"/>
      <c r="E2" s="749"/>
      <c r="F2" s="749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8"/>
      <c r="B3" s="748"/>
      <c r="C3" s="748"/>
      <c r="D3" s="749"/>
      <c r="E3" s="749"/>
      <c r="F3" s="749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8"/>
      <c r="B4" s="748"/>
      <c r="C4" s="748"/>
      <c r="D4" s="749"/>
      <c r="E4" s="749"/>
      <c r="F4" s="749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22"/>
      <c r="C5" s="479"/>
      <c r="D5" s="634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634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452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6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1146</v>
      </c>
      <c r="M16" s="14" t="s">
        <v>17</v>
      </c>
      <c r="N16" s="15" t="s">
        <v>18</v>
      </c>
      <c r="O16" s="95" t="s">
        <v>19</v>
      </c>
      <c r="P16" s="96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</row>
    <row r="19" spans="1:17" ht="15.75">
      <c r="A19" s="172"/>
      <c r="B19" s="630"/>
      <c r="C19" s="269"/>
      <c r="D19" s="173" t="s">
        <v>1147</v>
      </c>
      <c r="E19" s="174"/>
      <c r="F19" s="174"/>
      <c r="G19" s="174"/>
      <c r="H19" s="201"/>
      <c r="I19" s="201"/>
      <c r="J19" s="201"/>
      <c r="K19" s="175"/>
      <c r="L19" s="176"/>
      <c r="M19" s="177"/>
      <c r="N19" s="178"/>
      <c r="O19" s="310"/>
      <c r="P19" s="115"/>
      <c r="Q19" s="311"/>
    </row>
    <row r="20" spans="1:17" ht="15.75">
      <c r="A20" s="45" t="s">
        <v>20</v>
      </c>
      <c r="B20" s="624" t="s">
        <v>1356</v>
      </c>
      <c r="C20" s="278"/>
      <c r="D20" s="58" t="s">
        <v>1403</v>
      </c>
      <c r="E20" s="186" t="s">
        <v>35</v>
      </c>
      <c r="F20" s="186" t="s">
        <v>282</v>
      </c>
      <c r="G20" s="624" t="s">
        <v>1494</v>
      </c>
      <c r="H20" s="218"/>
      <c r="I20" s="369"/>
      <c r="J20" s="742"/>
      <c r="K20" s="400">
        <f t="shared" ref="K20:K62" si="0">I20*J20/100</f>
        <v>0</v>
      </c>
      <c r="L20" s="401">
        <f t="shared" ref="L20:L62" si="1">I20+K20</f>
        <v>0</v>
      </c>
      <c r="M20" s="187">
        <v>5</v>
      </c>
      <c r="N20" s="421">
        <f t="shared" ref="N20:N62" si="2">L20*M20</f>
        <v>0</v>
      </c>
      <c r="O20" s="264"/>
      <c r="P20" s="115"/>
      <c r="Q20" s="311"/>
    </row>
    <row r="21" spans="1:17" ht="15.75">
      <c r="A21" s="398" t="s">
        <v>21</v>
      </c>
      <c r="B21" s="738" t="s">
        <v>1316</v>
      </c>
      <c r="C21" s="278"/>
      <c r="D21" s="58" t="s">
        <v>536</v>
      </c>
      <c r="E21" s="186" t="s">
        <v>35</v>
      </c>
      <c r="F21" s="40" t="s">
        <v>153</v>
      </c>
      <c r="G21" s="635"/>
      <c r="H21" s="262"/>
      <c r="I21" s="369"/>
      <c r="J21" s="218"/>
      <c r="K21" s="400">
        <f t="shared" si="0"/>
        <v>0</v>
      </c>
      <c r="L21" s="401">
        <f t="shared" si="1"/>
        <v>0</v>
      </c>
      <c r="M21" s="187">
        <v>10</v>
      </c>
      <c r="N21" s="421">
        <f t="shared" si="2"/>
        <v>0</v>
      </c>
      <c r="O21" s="264"/>
      <c r="P21" s="115"/>
      <c r="Q21" s="311"/>
    </row>
    <row r="22" spans="1:17" ht="15.75">
      <c r="A22" s="45" t="s">
        <v>22</v>
      </c>
      <c r="B22" s="710" t="s">
        <v>1429</v>
      </c>
      <c r="C22" s="218"/>
      <c r="D22" s="58" t="s">
        <v>1428</v>
      </c>
      <c r="E22" s="186" t="s">
        <v>35</v>
      </c>
      <c r="F22" s="40" t="s">
        <v>284</v>
      </c>
      <c r="G22" s="635" t="s">
        <v>1494</v>
      </c>
      <c r="H22" s="262"/>
      <c r="I22" s="369"/>
      <c r="J22" s="218"/>
      <c r="K22" s="400">
        <f t="shared" si="0"/>
        <v>0</v>
      </c>
      <c r="L22" s="401">
        <f t="shared" si="1"/>
        <v>0</v>
      </c>
      <c r="M22" s="187">
        <v>10</v>
      </c>
      <c r="N22" s="421">
        <f t="shared" si="2"/>
        <v>0</v>
      </c>
      <c r="O22" s="264"/>
      <c r="P22" s="115"/>
      <c r="Q22" s="311"/>
    </row>
    <row r="23" spans="1:17" ht="15.75">
      <c r="A23" s="398" t="s">
        <v>23</v>
      </c>
      <c r="B23" s="632" t="s">
        <v>1317</v>
      </c>
      <c r="C23" s="278"/>
      <c r="D23" s="58" t="s">
        <v>537</v>
      </c>
      <c r="E23" s="186" t="s">
        <v>35</v>
      </c>
      <c r="F23" s="40" t="s">
        <v>153</v>
      </c>
      <c r="G23" s="624"/>
      <c r="H23" s="262"/>
      <c r="I23" s="369"/>
      <c r="J23" s="218"/>
      <c r="K23" s="400">
        <f t="shared" si="0"/>
        <v>0</v>
      </c>
      <c r="L23" s="401">
        <f t="shared" si="1"/>
        <v>0</v>
      </c>
      <c r="M23" s="187">
        <v>130</v>
      </c>
      <c r="N23" s="421">
        <f t="shared" si="2"/>
        <v>0</v>
      </c>
      <c r="O23" s="264"/>
      <c r="P23" s="115"/>
      <c r="Q23" s="311"/>
    </row>
    <row r="24" spans="1:17" ht="15.75">
      <c r="A24" s="45" t="s">
        <v>24</v>
      </c>
      <c r="B24" s="710" t="s">
        <v>1430</v>
      </c>
      <c r="C24" s="218"/>
      <c r="D24" s="58" t="s">
        <v>1427</v>
      </c>
      <c r="E24" s="186" t="s">
        <v>362</v>
      </c>
      <c r="F24" s="40" t="s">
        <v>284</v>
      </c>
      <c r="G24" s="624" t="s">
        <v>1494</v>
      </c>
      <c r="H24" s="262"/>
      <c r="I24" s="369"/>
      <c r="J24" s="218"/>
      <c r="K24" s="400">
        <f t="shared" si="0"/>
        <v>0</v>
      </c>
      <c r="L24" s="401">
        <f t="shared" si="1"/>
        <v>0</v>
      </c>
      <c r="M24" s="187">
        <v>15</v>
      </c>
      <c r="N24" s="421">
        <f t="shared" si="2"/>
        <v>0</v>
      </c>
      <c r="O24" s="277"/>
      <c r="P24" s="115"/>
      <c r="Q24" s="311"/>
    </row>
    <row r="25" spans="1:17" ht="15.75">
      <c r="A25" s="398" t="s">
        <v>25</v>
      </c>
      <c r="B25" s="632" t="s">
        <v>1318</v>
      </c>
      <c r="C25" s="278"/>
      <c r="D25" s="58" t="s">
        <v>538</v>
      </c>
      <c r="E25" s="186" t="s">
        <v>35</v>
      </c>
      <c r="F25" s="40" t="s">
        <v>153</v>
      </c>
      <c r="G25" s="624"/>
      <c r="H25" s="262"/>
      <c r="I25" s="369"/>
      <c r="J25" s="218"/>
      <c r="K25" s="400">
        <f t="shared" si="0"/>
        <v>0</v>
      </c>
      <c r="L25" s="401">
        <f t="shared" si="1"/>
        <v>0</v>
      </c>
      <c r="M25" s="187">
        <v>100</v>
      </c>
      <c r="N25" s="421">
        <f t="shared" si="2"/>
        <v>0</v>
      </c>
      <c r="O25" s="277"/>
      <c r="P25" s="115"/>
      <c r="Q25" s="311"/>
    </row>
    <row r="26" spans="1:17" ht="15.75">
      <c r="A26" s="45" t="s">
        <v>26</v>
      </c>
      <c r="B26" s="738" t="s">
        <v>1319</v>
      </c>
      <c r="C26" s="218"/>
      <c r="D26" s="42" t="s">
        <v>562</v>
      </c>
      <c r="E26" s="40" t="s">
        <v>35</v>
      </c>
      <c r="F26" s="40" t="s">
        <v>153</v>
      </c>
      <c r="G26" s="635"/>
      <c r="H26" s="262"/>
      <c r="I26" s="369"/>
      <c r="J26" s="218"/>
      <c r="K26" s="400">
        <f t="shared" si="0"/>
        <v>0</v>
      </c>
      <c r="L26" s="401">
        <f t="shared" si="1"/>
        <v>0</v>
      </c>
      <c r="M26" s="44">
        <v>90</v>
      </c>
      <c r="N26" s="421">
        <f t="shared" si="2"/>
        <v>0</v>
      </c>
      <c r="O26" s="264"/>
      <c r="P26" s="115"/>
      <c r="Q26" s="311"/>
    </row>
    <row r="27" spans="1:17" ht="15.75">
      <c r="A27" s="398" t="s">
        <v>27</v>
      </c>
      <c r="B27" s="632" t="s">
        <v>1322</v>
      </c>
      <c r="C27" s="218"/>
      <c r="D27" s="42" t="s">
        <v>535</v>
      </c>
      <c r="E27" s="40" t="s">
        <v>35</v>
      </c>
      <c r="F27" s="40" t="s">
        <v>291</v>
      </c>
      <c r="G27" s="624"/>
      <c r="H27" s="262"/>
      <c r="I27" s="369"/>
      <c r="J27" s="218"/>
      <c r="K27" s="400">
        <f t="shared" si="0"/>
        <v>0</v>
      </c>
      <c r="L27" s="401">
        <f t="shared" si="1"/>
        <v>0</v>
      </c>
      <c r="M27" s="44">
        <v>3</v>
      </c>
      <c r="N27" s="421">
        <f t="shared" si="2"/>
        <v>0</v>
      </c>
      <c r="O27" s="264"/>
      <c r="P27" s="115"/>
      <c r="Q27" s="311"/>
    </row>
    <row r="28" spans="1:17" ht="15.75">
      <c r="A28" s="45" t="s">
        <v>28</v>
      </c>
      <c r="B28" s="738" t="s">
        <v>1320</v>
      </c>
      <c r="C28" s="218"/>
      <c r="D28" s="42" t="s">
        <v>621</v>
      </c>
      <c r="E28" s="40" t="s">
        <v>35</v>
      </c>
      <c r="F28" s="40" t="s">
        <v>835</v>
      </c>
      <c r="G28" s="635"/>
      <c r="H28" s="262"/>
      <c r="I28" s="369"/>
      <c r="J28" s="218"/>
      <c r="K28" s="400">
        <f t="shared" si="0"/>
        <v>0</v>
      </c>
      <c r="L28" s="401">
        <f t="shared" si="1"/>
        <v>0</v>
      </c>
      <c r="M28" s="44">
        <v>1</v>
      </c>
      <c r="N28" s="421">
        <f t="shared" si="2"/>
        <v>0</v>
      </c>
      <c r="O28" s="264"/>
      <c r="P28" s="115"/>
      <c r="Q28" s="311"/>
    </row>
    <row r="29" spans="1:17" ht="15.75">
      <c r="A29" s="398" t="s">
        <v>29</v>
      </c>
      <c r="B29" s="218" t="s">
        <v>1321</v>
      </c>
      <c r="C29" s="218"/>
      <c r="D29" s="42" t="s">
        <v>539</v>
      </c>
      <c r="E29" s="40" t="s">
        <v>35</v>
      </c>
      <c r="F29" s="40" t="s">
        <v>410</v>
      </c>
      <c r="G29" s="218"/>
      <c r="H29" s="262"/>
      <c r="I29" s="369"/>
      <c r="J29" s="218"/>
      <c r="K29" s="400">
        <f t="shared" si="0"/>
        <v>0</v>
      </c>
      <c r="L29" s="401">
        <f t="shared" si="1"/>
        <v>0</v>
      </c>
      <c r="M29" s="44">
        <v>1</v>
      </c>
      <c r="N29" s="421">
        <f t="shared" si="2"/>
        <v>0</v>
      </c>
      <c r="O29" s="264"/>
      <c r="P29" s="115"/>
      <c r="Q29" s="311"/>
    </row>
    <row r="30" spans="1:17" ht="15.75">
      <c r="A30" s="45" t="s">
        <v>30</v>
      </c>
      <c r="B30" s="632" t="s">
        <v>1323</v>
      </c>
      <c r="C30" s="218"/>
      <c r="D30" s="42" t="s">
        <v>540</v>
      </c>
      <c r="E30" s="40" t="s">
        <v>35</v>
      </c>
      <c r="F30" s="40" t="s">
        <v>153</v>
      </c>
      <c r="G30" s="624"/>
      <c r="H30" s="262"/>
      <c r="I30" s="369"/>
      <c r="J30" s="218"/>
      <c r="K30" s="400">
        <f t="shared" si="0"/>
        <v>0</v>
      </c>
      <c r="L30" s="401">
        <f t="shared" si="1"/>
        <v>0</v>
      </c>
      <c r="M30" s="44">
        <v>2</v>
      </c>
      <c r="N30" s="421">
        <f t="shared" si="2"/>
        <v>0</v>
      </c>
      <c r="O30" s="264"/>
      <c r="P30" s="115"/>
      <c r="Q30" s="311"/>
    </row>
    <row r="31" spans="1:17" ht="15.75">
      <c r="A31" s="398" t="s">
        <v>31</v>
      </c>
      <c r="B31" s="738" t="s">
        <v>1324</v>
      </c>
      <c r="C31" s="218"/>
      <c r="D31" s="42" t="s">
        <v>541</v>
      </c>
      <c r="E31" s="40" t="s">
        <v>35</v>
      </c>
      <c r="F31" s="40" t="s">
        <v>153</v>
      </c>
      <c r="G31" s="635"/>
      <c r="H31" s="262"/>
      <c r="I31" s="369"/>
      <c r="J31" s="218"/>
      <c r="K31" s="400">
        <f t="shared" si="0"/>
        <v>0</v>
      </c>
      <c r="L31" s="401">
        <f t="shared" si="1"/>
        <v>0</v>
      </c>
      <c r="M31" s="44">
        <v>10</v>
      </c>
      <c r="N31" s="421">
        <f t="shared" si="2"/>
        <v>0</v>
      </c>
      <c r="O31" s="264"/>
      <c r="P31" s="115"/>
      <c r="Q31" s="311"/>
    </row>
    <row r="32" spans="1:17" ht="15.75">
      <c r="A32" s="45" t="s">
        <v>32</v>
      </c>
      <c r="B32" s="632" t="s">
        <v>1325</v>
      </c>
      <c r="C32" s="218"/>
      <c r="D32" s="42" t="s">
        <v>563</v>
      </c>
      <c r="E32" s="40" t="s">
        <v>35</v>
      </c>
      <c r="F32" s="40" t="s">
        <v>153</v>
      </c>
      <c r="G32" s="624"/>
      <c r="H32" s="262"/>
      <c r="I32" s="369"/>
      <c r="J32" s="218"/>
      <c r="K32" s="400">
        <f t="shared" si="0"/>
        <v>0</v>
      </c>
      <c r="L32" s="401">
        <f t="shared" si="1"/>
        <v>0</v>
      </c>
      <c r="M32" s="44">
        <v>5</v>
      </c>
      <c r="N32" s="421">
        <f t="shared" si="2"/>
        <v>0</v>
      </c>
      <c r="O32" s="264"/>
      <c r="P32" s="115"/>
      <c r="Q32" s="311"/>
    </row>
    <row r="33" spans="1:17" ht="15.75">
      <c r="A33" s="398" t="s">
        <v>173</v>
      </c>
      <c r="B33" s="632" t="s">
        <v>1326</v>
      </c>
      <c r="C33" s="218"/>
      <c r="D33" s="42" t="s">
        <v>542</v>
      </c>
      <c r="E33" s="40" t="s">
        <v>35</v>
      </c>
      <c r="F33" s="40" t="s">
        <v>153</v>
      </c>
      <c r="G33" s="624"/>
      <c r="H33" s="262"/>
      <c r="I33" s="369"/>
      <c r="J33" s="218"/>
      <c r="K33" s="400">
        <f t="shared" si="0"/>
        <v>0</v>
      </c>
      <c r="L33" s="401">
        <f t="shared" si="1"/>
        <v>0</v>
      </c>
      <c r="M33" s="44">
        <v>1</v>
      </c>
      <c r="N33" s="421">
        <f t="shared" si="2"/>
        <v>0</v>
      </c>
      <c r="O33" s="264"/>
      <c r="P33" s="115"/>
      <c r="Q33" s="311"/>
    </row>
    <row r="34" spans="1:17" ht="15.75">
      <c r="A34" s="45" t="s">
        <v>174</v>
      </c>
      <c r="B34" s="738" t="s">
        <v>1327</v>
      </c>
      <c r="C34" s="218"/>
      <c r="D34" s="42" t="s">
        <v>455</v>
      </c>
      <c r="E34" s="40" t="s">
        <v>35</v>
      </c>
      <c r="F34" s="40" t="s">
        <v>153</v>
      </c>
      <c r="G34" s="635"/>
      <c r="H34" s="262"/>
      <c r="I34" s="369"/>
      <c r="J34" s="218"/>
      <c r="K34" s="400">
        <f t="shared" si="0"/>
        <v>0</v>
      </c>
      <c r="L34" s="401">
        <f t="shared" si="1"/>
        <v>0</v>
      </c>
      <c r="M34" s="44">
        <v>80</v>
      </c>
      <c r="N34" s="421">
        <f t="shared" si="2"/>
        <v>0</v>
      </c>
      <c r="O34" s="264"/>
      <c r="P34" s="115"/>
      <c r="Q34" s="311"/>
    </row>
    <row r="35" spans="1:17" ht="15.75">
      <c r="A35" s="398" t="s">
        <v>175</v>
      </c>
      <c r="B35" s="632" t="s">
        <v>1331</v>
      </c>
      <c r="C35" s="218"/>
      <c r="D35" s="42" t="s">
        <v>1404</v>
      </c>
      <c r="E35" s="40"/>
      <c r="F35" s="40" t="s">
        <v>153</v>
      </c>
      <c r="G35" s="635"/>
      <c r="H35" s="262"/>
      <c r="I35" s="369"/>
      <c r="J35" s="218"/>
      <c r="K35" s="400">
        <f t="shared" si="0"/>
        <v>0</v>
      </c>
      <c r="L35" s="401">
        <f t="shared" si="1"/>
        <v>0</v>
      </c>
      <c r="M35" s="44">
        <v>10</v>
      </c>
      <c r="N35" s="421">
        <f t="shared" si="2"/>
        <v>0</v>
      </c>
      <c r="O35" s="264"/>
      <c r="P35" s="115"/>
      <c r="Q35" s="311"/>
    </row>
    <row r="36" spans="1:17" ht="15.75">
      <c r="A36" s="45" t="s">
        <v>392</v>
      </c>
      <c r="B36" s="632" t="s">
        <v>1328</v>
      </c>
      <c r="C36" s="218"/>
      <c r="D36" s="42" t="s">
        <v>543</v>
      </c>
      <c r="E36" s="40" t="s">
        <v>35</v>
      </c>
      <c r="F36" s="40" t="s">
        <v>153</v>
      </c>
      <c r="G36" s="624"/>
      <c r="H36" s="262"/>
      <c r="I36" s="369"/>
      <c r="J36" s="218"/>
      <c r="K36" s="400">
        <f t="shared" si="0"/>
        <v>0</v>
      </c>
      <c r="L36" s="401">
        <f t="shared" si="1"/>
        <v>0</v>
      </c>
      <c r="M36" s="44">
        <v>20</v>
      </c>
      <c r="N36" s="421">
        <f t="shared" si="2"/>
        <v>0</v>
      </c>
      <c r="O36" s="264"/>
      <c r="P36" s="115"/>
      <c r="Q36" s="311"/>
    </row>
    <row r="37" spans="1:17" ht="15.75">
      <c r="A37" s="398" t="s">
        <v>393</v>
      </c>
      <c r="B37" s="738" t="s">
        <v>1329</v>
      </c>
      <c r="C37" s="218"/>
      <c r="D37" s="42" t="s">
        <v>544</v>
      </c>
      <c r="E37" s="40" t="s">
        <v>35</v>
      </c>
      <c r="F37" s="40" t="s">
        <v>153</v>
      </c>
      <c r="G37" s="635"/>
      <c r="H37" s="262"/>
      <c r="I37" s="369"/>
      <c r="J37" s="218"/>
      <c r="K37" s="400">
        <f t="shared" si="0"/>
        <v>0</v>
      </c>
      <c r="L37" s="401">
        <f t="shared" si="1"/>
        <v>0</v>
      </c>
      <c r="M37" s="44">
        <v>160</v>
      </c>
      <c r="N37" s="421">
        <f t="shared" si="2"/>
        <v>0</v>
      </c>
      <c r="O37" s="264"/>
      <c r="P37" s="115"/>
      <c r="Q37" s="311"/>
    </row>
    <row r="38" spans="1:17" ht="15.75">
      <c r="A38" s="45" t="s">
        <v>394</v>
      </c>
      <c r="B38" s="632" t="s">
        <v>1330</v>
      </c>
      <c r="C38" s="218"/>
      <c r="D38" s="42" t="s">
        <v>545</v>
      </c>
      <c r="E38" s="40" t="s">
        <v>35</v>
      </c>
      <c r="F38" s="40" t="s">
        <v>153</v>
      </c>
      <c r="G38" s="624"/>
      <c r="H38" s="262"/>
      <c r="I38" s="369"/>
      <c r="J38" s="218"/>
      <c r="K38" s="400">
        <f t="shared" si="0"/>
        <v>0</v>
      </c>
      <c r="L38" s="401">
        <f t="shared" si="1"/>
        <v>0</v>
      </c>
      <c r="M38" s="44">
        <v>250</v>
      </c>
      <c r="N38" s="421">
        <f t="shared" si="2"/>
        <v>0</v>
      </c>
      <c r="O38" s="264"/>
      <c r="P38" s="139"/>
      <c r="Q38" s="311"/>
    </row>
    <row r="39" spans="1:17" ht="15.75">
      <c r="A39" s="398" t="s">
        <v>395</v>
      </c>
      <c r="B39" s="738" t="s">
        <v>1333</v>
      </c>
      <c r="C39" s="218"/>
      <c r="D39" s="42" t="s">
        <v>546</v>
      </c>
      <c r="E39" s="40" t="s">
        <v>35</v>
      </c>
      <c r="F39" s="40" t="s">
        <v>153</v>
      </c>
      <c r="G39" s="635"/>
      <c r="H39" s="262"/>
      <c r="I39" s="369"/>
      <c r="J39" s="218"/>
      <c r="K39" s="400">
        <f t="shared" si="0"/>
        <v>0</v>
      </c>
      <c r="L39" s="401">
        <f t="shared" si="1"/>
        <v>0</v>
      </c>
      <c r="M39" s="44">
        <v>1</v>
      </c>
      <c r="N39" s="421">
        <f t="shared" si="2"/>
        <v>0</v>
      </c>
      <c r="O39" s="264"/>
      <c r="P39" s="139"/>
      <c r="Q39" s="311"/>
    </row>
    <row r="40" spans="1:17" ht="15.75">
      <c r="A40" s="45" t="s">
        <v>396</v>
      </c>
      <c r="B40" s="632" t="s">
        <v>1332</v>
      </c>
      <c r="C40" s="218"/>
      <c r="D40" s="42" t="s">
        <v>1407</v>
      </c>
      <c r="E40" s="40"/>
      <c r="F40" s="40"/>
      <c r="G40" s="635"/>
      <c r="H40" s="262"/>
      <c r="I40" s="369"/>
      <c r="J40" s="218"/>
      <c r="K40" s="400">
        <f t="shared" si="0"/>
        <v>0</v>
      </c>
      <c r="L40" s="401">
        <f t="shared" si="1"/>
        <v>0</v>
      </c>
      <c r="M40" s="44">
        <v>5</v>
      </c>
      <c r="N40" s="421">
        <f t="shared" si="2"/>
        <v>0</v>
      </c>
      <c r="O40" s="264"/>
      <c r="P40" s="139"/>
      <c r="Q40" s="311"/>
    </row>
    <row r="41" spans="1:17" ht="15.75">
      <c r="A41" s="398" t="s">
        <v>397</v>
      </c>
      <c r="B41" s="632" t="s">
        <v>1334</v>
      </c>
      <c r="C41" s="218"/>
      <c r="D41" s="42" t="s">
        <v>653</v>
      </c>
      <c r="E41" s="40" t="s">
        <v>35</v>
      </c>
      <c r="F41" s="40" t="s">
        <v>456</v>
      </c>
      <c r="G41" s="624"/>
      <c r="H41" s="262"/>
      <c r="I41" s="369"/>
      <c r="J41" s="218"/>
      <c r="K41" s="400">
        <f t="shared" si="0"/>
        <v>0</v>
      </c>
      <c r="L41" s="401">
        <f t="shared" si="1"/>
        <v>0</v>
      </c>
      <c r="M41" s="44">
        <v>270</v>
      </c>
      <c r="N41" s="421">
        <f t="shared" si="2"/>
        <v>0</v>
      </c>
      <c r="O41" s="264"/>
      <c r="P41" s="139"/>
      <c r="Q41" s="311"/>
    </row>
    <row r="42" spans="1:17" ht="15.75">
      <c r="A42" s="45" t="s">
        <v>398</v>
      </c>
      <c r="B42" s="632" t="s">
        <v>1335</v>
      </c>
      <c r="C42" s="218"/>
      <c r="D42" s="42" t="s">
        <v>548</v>
      </c>
      <c r="E42" s="40" t="s">
        <v>35</v>
      </c>
      <c r="F42" s="40" t="s">
        <v>153</v>
      </c>
      <c r="G42" s="624"/>
      <c r="H42" s="262"/>
      <c r="I42" s="369"/>
      <c r="J42" s="218"/>
      <c r="K42" s="400">
        <f t="shared" si="0"/>
        <v>0</v>
      </c>
      <c r="L42" s="401">
        <f t="shared" si="1"/>
        <v>0</v>
      </c>
      <c r="M42" s="44">
        <v>30</v>
      </c>
      <c r="N42" s="421">
        <f t="shared" si="2"/>
        <v>0</v>
      </c>
      <c r="O42" s="264"/>
      <c r="P42" s="139"/>
      <c r="Q42" s="311"/>
    </row>
    <row r="43" spans="1:17" ht="15.75">
      <c r="A43" s="398" t="s">
        <v>405</v>
      </c>
      <c r="B43" s="738" t="s">
        <v>1336</v>
      </c>
      <c r="C43" s="218"/>
      <c r="D43" s="42" t="s">
        <v>547</v>
      </c>
      <c r="E43" s="40" t="s">
        <v>35</v>
      </c>
      <c r="F43" s="40" t="s">
        <v>284</v>
      </c>
      <c r="G43" s="635"/>
      <c r="H43" s="262"/>
      <c r="I43" s="369"/>
      <c r="J43" s="218"/>
      <c r="K43" s="400">
        <f t="shared" si="0"/>
        <v>0</v>
      </c>
      <c r="L43" s="401">
        <f t="shared" si="1"/>
        <v>0</v>
      </c>
      <c r="M43" s="44">
        <v>5</v>
      </c>
      <c r="N43" s="421">
        <f t="shared" si="2"/>
        <v>0</v>
      </c>
      <c r="O43" s="264"/>
      <c r="P43" s="139"/>
      <c r="Q43" s="311"/>
    </row>
    <row r="44" spans="1:17" ht="15.75">
      <c r="A44" s="45" t="s">
        <v>406</v>
      </c>
      <c r="B44" s="632" t="s">
        <v>1337</v>
      </c>
      <c r="C44" s="218"/>
      <c r="D44" s="42" t="s">
        <v>549</v>
      </c>
      <c r="E44" s="40" t="s">
        <v>35</v>
      </c>
      <c r="F44" s="40" t="s">
        <v>456</v>
      </c>
      <c r="G44" s="624"/>
      <c r="H44" s="262"/>
      <c r="I44" s="369"/>
      <c r="J44" s="218"/>
      <c r="K44" s="400">
        <f t="shared" si="0"/>
        <v>0</v>
      </c>
      <c r="L44" s="401">
        <f t="shared" si="1"/>
        <v>0</v>
      </c>
      <c r="M44" s="44">
        <v>70</v>
      </c>
      <c r="N44" s="421">
        <f t="shared" si="2"/>
        <v>0</v>
      </c>
      <c r="O44" s="264"/>
      <c r="P44" s="139"/>
      <c r="Q44" s="311"/>
    </row>
    <row r="45" spans="1:17" ht="15.75">
      <c r="A45" s="398" t="s">
        <v>408</v>
      </c>
      <c r="B45" s="632" t="s">
        <v>1338</v>
      </c>
      <c r="C45" s="218"/>
      <c r="D45" s="42" t="s">
        <v>1405</v>
      </c>
      <c r="E45" s="40" t="s">
        <v>35</v>
      </c>
      <c r="F45" s="40" t="s">
        <v>1119</v>
      </c>
      <c r="G45" s="624"/>
      <c r="H45" s="262"/>
      <c r="I45" s="369"/>
      <c r="J45" s="218"/>
      <c r="K45" s="400">
        <f t="shared" si="0"/>
        <v>0</v>
      </c>
      <c r="L45" s="401">
        <f t="shared" si="1"/>
        <v>0</v>
      </c>
      <c r="M45" s="44">
        <v>10</v>
      </c>
      <c r="N45" s="421">
        <f t="shared" si="2"/>
        <v>0</v>
      </c>
      <c r="O45" s="264"/>
      <c r="P45" s="139"/>
      <c r="Q45" s="311"/>
    </row>
    <row r="46" spans="1:17" ht="15.75">
      <c r="A46" s="45" t="s">
        <v>409</v>
      </c>
      <c r="B46" s="738" t="s">
        <v>1339</v>
      </c>
      <c r="C46" s="218"/>
      <c r="D46" s="42" t="s">
        <v>654</v>
      </c>
      <c r="E46" s="40" t="s">
        <v>35</v>
      </c>
      <c r="F46" s="40" t="s">
        <v>1119</v>
      </c>
      <c r="G46" s="635"/>
      <c r="H46" s="262"/>
      <c r="I46" s="369"/>
      <c r="J46" s="218"/>
      <c r="K46" s="400">
        <f t="shared" si="0"/>
        <v>0</v>
      </c>
      <c r="L46" s="401">
        <f t="shared" si="1"/>
        <v>0</v>
      </c>
      <c r="M46" s="44">
        <v>1</v>
      </c>
      <c r="N46" s="421">
        <f t="shared" si="2"/>
        <v>0</v>
      </c>
      <c r="O46" s="264"/>
      <c r="P46" s="139"/>
      <c r="Q46" s="311"/>
    </row>
    <row r="47" spans="1:17" ht="31.5">
      <c r="A47" s="398" t="s">
        <v>411</v>
      </c>
      <c r="B47" s="632" t="s">
        <v>1340</v>
      </c>
      <c r="C47" s="218"/>
      <c r="D47" s="42" t="s">
        <v>1417</v>
      </c>
      <c r="E47" s="40" t="s">
        <v>35</v>
      </c>
      <c r="F47" s="40" t="s">
        <v>1119</v>
      </c>
      <c r="G47" s="624"/>
      <c r="H47" s="262"/>
      <c r="I47" s="369"/>
      <c r="J47" s="218"/>
      <c r="K47" s="400">
        <f t="shared" si="0"/>
        <v>0</v>
      </c>
      <c r="L47" s="401">
        <f t="shared" si="1"/>
        <v>0</v>
      </c>
      <c r="M47" s="44">
        <v>1</v>
      </c>
      <c r="N47" s="421">
        <f t="shared" si="2"/>
        <v>0</v>
      </c>
      <c r="O47" s="264"/>
      <c r="P47" s="139"/>
      <c r="Q47" s="311"/>
    </row>
    <row r="48" spans="1:17" ht="15.75">
      <c r="A48" s="45" t="s">
        <v>412</v>
      </c>
      <c r="B48" s="632" t="s">
        <v>1341</v>
      </c>
      <c r="C48" s="218"/>
      <c r="D48" s="42" t="s">
        <v>1418</v>
      </c>
      <c r="E48" s="40" t="s">
        <v>35</v>
      </c>
      <c r="F48" s="40" t="s">
        <v>1119</v>
      </c>
      <c r="G48" s="624"/>
      <c r="H48" s="262"/>
      <c r="I48" s="369"/>
      <c r="J48" s="218"/>
      <c r="K48" s="400">
        <f t="shared" si="0"/>
        <v>0</v>
      </c>
      <c r="L48" s="401">
        <f t="shared" si="1"/>
        <v>0</v>
      </c>
      <c r="M48" s="44">
        <v>3</v>
      </c>
      <c r="N48" s="421">
        <f t="shared" si="2"/>
        <v>0</v>
      </c>
      <c r="O48" s="264"/>
      <c r="P48" s="139"/>
      <c r="Q48" s="311"/>
    </row>
    <row r="49" spans="1:17" ht="31.5">
      <c r="A49" s="398" t="s">
        <v>413</v>
      </c>
      <c r="B49" s="738" t="s">
        <v>1342</v>
      </c>
      <c r="C49" s="218"/>
      <c r="D49" s="42" t="s">
        <v>1419</v>
      </c>
      <c r="E49" s="40" t="s">
        <v>35</v>
      </c>
      <c r="F49" s="40" t="s">
        <v>1119</v>
      </c>
      <c r="G49" s="635"/>
      <c r="H49" s="262"/>
      <c r="I49" s="369"/>
      <c r="J49" s="218"/>
      <c r="K49" s="400">
        <f t="shared" si="0"/>
        <v>0</v>
      </c>
      <c r="L49" s="401">
        <f t="shared" si="1"/>
        <v>0</v>
      </c>
      <c r="M49" s="44">
        <v>15</v>
      </c>
      <c r="N49" s="421">
        <f t="shared" si="2"/>
        <v>0</v>
      </c>
      <c r="O49" s="264"/>
      <c r="P49" s="139"/>
      <c r="Q49" s="311"/>
    </row>
    <row r="50" spans="1:17" ht="15.75">
      <c r="A50" s="45" t="s">
        <v>414</v>
      </c>
      <c r="B50" s="632" t="s">
        <v>1343</v>
      </c>
      <c r="C50" s="218"/>
      <c r="D50" s="42" t="s">
        <v>550</v>
      </c>
      <c r="E50" s="40" t="s">
        <v>35</v>
      </c>
      <c r="F50" s="40" t="s">
        <v>153</v>
      </c>
      <c r="G50" s="624"/>
      <c r="H50" s="262"/>
      <c r="I50" s="369"/>
      <c r="J50" s="218"/>
      <c r="K50" s="400">
        <f t="shared" si="0"/>
        <v>0</v>
      </c>
      <c r="L50" s="401">
        <f t="shared" si="1"/>
        <v>0</v>
      </c>
      <c r="M50" s="44">
        <v>120</v>
      </c>
      <c r="N50" s="421">
        <f t="shared" si="2"/>
        <v>0</v>
      </c>
      <c r="O50" s="264"/>
      <c r="P50" s="139"/>
      <c r="Q50" s="311"/>
    </row>
    <row r="51" spans="1:17" ht="15.75">
      <c r="A51" s="398" t="s">
        <v>415</v>
      </c>
      <c r="B51" s="738" t="s">
        <v>1344</v>
      </c>
      <c r="C51" s="218"/>
      <c r="D51" s="42" t="s">
        <v>552</v>
      </c>
      <c r="E51" s="40" t="s">
        <v>35</v>
      </c>
      <c r="F51" s="40" t="s">
        <v>291</v>
      </c>
      <c r="G51" s="635" t="s">
        <v>1494</v>
      </c>
      <c r="H51" s="262"/>
      <c r="I51" s="369"/>
      <c r="J51" s="218"/>
      <c r="K51" s="400">
        <f t="shared" si="0"/>
        <v>0</v>
      </c>
      <c r="L51" s="401">
        <f t="shared" si="1"/>
        <v>0</v>
      </c>
      <c r="M51" s="44">
        <v>20</v>
      </c>
      <c r="N51" s="421">
        <f t="shared" si="2"/>
        <v>0</v>
      </c>
      <c r="O51" s="264"/>
      <c r="P51" s="139"/>
      <c r="Q51" s="311"/>
    </row>
    <row r="52" spans="1:17" ht="15.75">
      <c r="A52" s="45" t="s">
        <v>416</v>
      </c>
      <c r="B52" s="632" t="s">
        <v>1345</v>
      </c>
      <c r="C52" s="218"/>
      <c r="D52" s="42" t="s">
        <v>551</v>
      </c>
      <c r="E52" s="40" t="s">
        <v>35</v>
      </c>
      <c r="F52" s="40" t="s">
        <v>153</v>
      </c>
      <c r="G52" s="624"/>
      <c r="H52" s="262"/>
      <c r="I52" s="369"/>
      <c r="J52" s="218"/>
      <c r="K52" s="400">
        <f t="shared" si="0"/>
        <v>0</v>
      </c>
      <c r="L52" s="401">
        <f t="shared" si="1"/>
        <v>0</v>
      </c>
      <c r="M52" s="44">
        <v>170</v>
      </c>
      <c r="N52" s="421">
        <f t="shared" si="2"/>
        <v>0</v>
      </c>
      <c r="O52" s="264"/>
      <c r="P52" s="115"/>
      <c r="Q52" s="311"/>
    </row>
    <row r="53" spans="1:17" ht="15.75">
      <c r="A53" s="398" t="s">
        <v>417</v>
      </c>
      <c r="B53" s="632" t="s">
        <v>1346</v>
      </c>
      <c r="C53" s="218"/>
      <c r="D53" s="42" t="s">
        <v>553</v>
      </c>
      <c r="E53" s="40" t="s">
        <v>35</v>
      </c>
      <c r="F53" s="40" t="s">
        <v>282</v>
      </c>
      <c r="G53" s="624"/>
      <c r="H53" s="262"/>
      <c r="I53" s="369"/>
      <c r="J53" s="218"/>
      <c r="K53" s="400">
        <f t="shared" si="0"/>
        <v>0</v>
      </c>
      <c r="L53" s="401">
        <f t="shared" si="1"/>
        <v>0</v>
      </c>
      <c r="M53" s="44">
        <v>5</v>
      </c>
      <c r="N53" s="421">
        <f t="shared" si="2"/>
        <v>0</v>
      </c>
      <c r="O53" s="264"/>
      <c r="P53" s="115"/>
      <c r="Q53" s="311"/>
    </row>
    <row r="54" spans="1:17" ht="15.75">
      <c r="A54" s="45" t="s">
        <v>418</v>
      </c>
      <c r="B54" s="738" t="s">
        <v>1347</v>
      </c>
      <c r="C54" s="218"/>
      <c r="D54" s="42" t="s">
        <v>656</v>
      </c>
      <c r="E54" s="40" t="s">
        <v>35</v>
      </c>
      <c r="F54" s="40" t="s">
        <v>1120</v>
      </c>
      <c r="G54" s="635" t="s">
        <v>1494</v>
      </c>
      <c r="H54" s="262"/>
      <c r="I54" s="369"/>
      <c r="J54" s="218"/>
      <c r="K54" s="400">
        <f t="shared" si="0"/>
        <v>0</v>
      </c>
      <c r="L54" s="401">
        <f t="shared" si="1"/>
        <v>0</v>
      </c>
      <c r="M54" s="44">
        <v>15</v>
      </c>
      <c r="N54" s="421">
        <f t="shared" si="2"/>
        <v>0</v>
      </c>
      <c r="O54" s="264"/>
      <c r="P54" s="115"/>
      <c r="Q54" s="311"/>
    </row>
    <row r="55" spans="1:17" ht="15.75">
      <c r="A55" s="398" t="s">
        <v>419</v>
      </c>
      <c r="B55" s="632" t="s">
        <v>1348</v>
      </c>
      <c r="C55" s="218"/>
      <c r="D55" s="42" t="s">
        <v>554</v>
      </c>
      <c r="E55" s="40" t="s">
        <v>35</v>
      </c>
      <c r="F55" s="40" t="s">
        <v>291</v>
      </c>
      <c r="G55" s="624"/>
      <c r="H55" s="262"/>
      <c r="I55" s="369"/>
      <c r="J55" s="218"/>
      <c r="K55" s="400">
        <f t="shared" si="0"/>
        <v>0</v>
      </c>
      <c r="L55" s="401">
        <f t="shared" si="1"/>
        <v>0</v>
      </c>
      <c r="M55" s="44">
        <v>5</v>
      </c>
      <c r="N55" s="421">
        <f t="shared" si="2"/>
        <v>0</v>
      </c>
      <c r="O55" s="264"/>
      <c r="P55" s="115"/>
      <c r="Q55" s="311"/>
    </row>
    <row r="56" spans="1:17" ht="15.75">
      <c r="A56" s="45" t="s">
        <v>420</v>
      </c>
      <c r="B56" s="632" t="s">
        <v>1349</v>
      </c>
      <c r="C56" s="218"/>
      <c r="D56" s="42" t="s">
        <v>655</v>
      </c>
      <c r="E56" s="40" t="s">
        <v>35</v>
      </c>
      <c r="F56" s="40" t="s">
        <v>1120</v>
      </c>
      <c r="G56" s="624"/>
      <c r="H56" s="262"/>
      <c r="I56" s="369"/>
      <c r="J56" s="218"/>
      <c r="K56" s="400">
        <f t="shared" si="0"/>
        <v>0</v>
      </c>
      <c r="L56" s="401">
        <f t="shared" si="1"/>
        <v>0</v>
      </c>
      <c r="M56" s="44">
        <v>5</v>
      </c>
      <c r="N56" s="421">
        <f t="shared" si="2"/>
        <v>0</v>
      </c>
      <c r="O56" s="264"/>
      <c r="P56" s="115"/>
      <c r="Q56" s="311"/>
    </row>
    <row r="57" spans="1:17" ht="15.75">
      <c r="A57" s="398" t="s">
        <v>421</v>
      </c>
      <c r="B57" s="738" t="s">
        <v>1351</v>
      </c>
      <c r="C57" s="218"/>
      <c r="D57" s="42" t="s">
        <v>623</v>
      </c>
      <c r="E57" s="40" t="s">
        <v>35</v>
      </c>
      <c r="F57" s="40" t="s">
        <v>291</v>
      </c>
      <c r="G57" s="635"/>
      <c r="H57" s="262"/>
      <c r="I57" s="369"/>
      <c r="J57" s="218"/>
      <c r="K57" s="400">
        <f t="shared" si="0"/>
        <v>0</v>
      </c>
      <c r="L57" s="401">
        <f t="shared" si="1"/>
        <v>0</v>
      </c>
      <c r="M57" s="44">
        <v>3</v>
      </c>
      <c r="N57" s="421">
        <f t="shared" si="2"/>
        <v>0</v>
      </c>
      <c r="O57" s="264"/>
      <c r="P57" s="115"/>
      <c r="Q57" s="311"/>
    </row>
    <row r="58" spans="1:17" ht="15.75">
      <c r="A58" s="45" t="s">
        <v>459</v>
      </c>
      <c r="B58" s="632" t="s">
        <v>1350</v>
      </c>
      <c r="C58" s="218"/>
      <c r="D58" s="42" t="s">
        <v>622</v>
      </c>
      <c r="E58" s="40" t="s">
        <v>35</v>
      </c>
      <c r="F58" s="40" t="s">
        <v>404</v>
      </c>
      <c r="G58" s="624"/>
      <c r="H58" s="262"/>
      <c r="I58" s="369"/>
      <c r="J58" s="218"/>
      <c r="K58" s="400">
        <f t="shared" si="0"/>
        <v>0</v>
      </c>
      <c r="L58" s="401">
        <f t="shared" si="1"/>
        <v>0</v>
      </c>
      <c r="M58" s="44">
        <v>15</v>
      </c>
      <c r="N58" s="421">
        <f t="shared" si="2"/>
        <v>0</v>
      </c>
      <c r="O58" s="264"/>
      <c r="P58" s="115"/>
      <c r="Q58" s="311"/>
    </row>
    <row r="59" spans="1:17" ht="31.5">
      <c r="A59" s="398" t="s">
        <v>460</v>
      </c>
      <c r="B59" s="632" t="s">
        <v>1352</v>
      </c>
      <c r="C59" s="218"/>
      <c r="D59" s="42" t="s">
        <v>651</v>
      </c>
      <c r="E59" s="40" t="s">
        <v>35</v>
      </c>
      <c r="F59" s="40" t="s">
        <v>650</v>
      </c>
      <c r="G59" s="624"/>
      <c r="H59" s="262"/>
      <c r="I59" s="369"/>
      <c r="J59" s="218"/>
      <c r="K59" s="400">
        <f t="shared" si="0"/>
        <v>0</v>
      </c>
      <c r="L59" s="401">
        <f t="shared" si="1"/>
        <v>0</v>
      </c>
      <c r="M59" s="44">
        <v>1</v>
      </c>
      <c r="N59" s="421">
        <f t="shared" si="2"/>
        <v>0</v>
      </c>
      <c r="O59" s="264"/>
      <c r="P59" s="115"/>
      <c r="Q59" s="311"/>
    </row>
    <row r="60" spans="1:17" ht="31.5">
      <c r="A60" s="45" t="s">
        <v>461</v>
      </c>
      <c r="B60" s="632" t="s">
        <v>1353</v>
      </c>
      <c r="C60" s="218"/>
      <c r="D60" s="42" t="s">
        <v>1406</v>
      </c>
      <c r="E60" s="40" t="s">
        <v>35</v>
      </c>
      <c r="F60" s="40" t="s">
        <v>650</v>
      </c>
      <c r="G60" s="624"/>
      <c r="H60" s="262"/>
      <c r="I60" s="369"/>
      <c r="J60" s="218"/>
      <c r="K60" s="400">
        <f t="shared" si="0"/>
        <v>0</v>
      </c>
      <c r="L60" s="401">
        <f t="shared" si="1"/>
        <v>0</v>
      </c>
      <c r="M60" s="44">
        <v>1</v>
      </c>
      <c r="N60" s="421">
        <f t="shared" si="2"/>
        <v>0</v>
      </c>
      <c r="O60" s="264"/>
      <c r="P60" s="115"/>
      <c r="Q60" s="311"/>
    </row>
    <row r="61" spans="1:17" ht="15.75">
      <c r="A61" s="398" t="s">
        <v>462</v>
      </c>
      <c r="B61" s="624" t="s">
        <v>1354</v>
      </c>
      <c r="C61" s="218"/>
      <c r="D61" s="42" t="s">
        <v>837</v>
      </c>
      <c r="E61" s="40" t="s">
        <v>35</v>
      </c>
      <c r="F61" s="40" t="s">
        <v>1121</v>
      </c>
      <c r="G61" s="624"/>
      <c r="H61" s="262"/>
      <c r="I61" s="369"/>
      <c r="J61" s="218"/>
      <c r="K61" s="400">
        <f t="shared" si="0"/>
        <v>0</v>
      </c>
      <c r="L61" s="401">
        <f t="shared" si="1"/>
        <v>0</v>
      </c>
      <c r="M61" s="44">
        <v>10</v>
      </c>
      <c r="N61" s="421">
        <f t="shared" si="2"/>
        <v>0</v>
      </c>
      <c r="O61" s="264"/>
      <c r="P61" s="115"/>
      <c r="Q61" s="311"/>
    </row>
    <row r="62" spans="1:17" ht="47.25">
      <c r="A62" s="45" t="s">
        <v>463</v>
      </c>
      <c r="B62" s="624" t="s">
        <v>1355</v>
      </c>
      <c r="C62" s="218"/>
      <c r="D62" s="42" t="s">
        <v>652</v>
      </c>
      <c r="E62" s="40" t="s">
        <v>35</v>
      </c>
      <c r="F62" s="40" t="s">
        <v>899</v>
      </c>
      <c r="G62" s="624"/>
      <c r="H62" s="262"/>
      <c r="I62" s="369"/>
      <c r="J62" s="218"/>
      <c r="K62" s="400">
        <f t="shared" si="0"/>
        <v>0</v>
      </c>
      <c r="L62" s="401">
        <f t="shared" si="1"/>
        <v>0</v>
      </c>
      <c r="M62" s="44">
        <v>5</v>
      </c>
      <c r="N62" s="421">
        <f t="shared" si="2"/>
        <v>0</v>
      </c>
      <c r="O62" s="264"/>
      <c r="P62" s="115"/>
      <c r="Q62" s="311"/>
    </row>
    <row r="63" spans="1:17" ht="15.75">
      <c r="A63" s="59"/>
      <c r="B63" s="636"/>
      <c r="C63" s="230"/>
      <c r="D63" s="180" t="s">
        <v>458</v>
      </c>
      <c r="E63" s="50"/>
      <c r="F63" s="50"/>
      <c r="G63" s="50"/>
      <c r="H63" s="263"/>
      <c r="I63" s="370"/>
      <c r="J63" s="204"/>
      <c r="K63" s="402"/>
      <c r="L63" s="403"/>
      <c r="M63" s="51"/>
      <c r="N63" s="428"/>
      <c r="O63" s="266"/>
      <c r="P63" s="115"/>
      <c r="Q63" s="311"/>
    </row>
    <row r="64" spans="1:17" ht="31.5">
      <c r="A64" s="45" t="s">
        <v>464</v>
      </c>
      <c r="B64" s="624" t="s">
        <v>1357</v>
      </c>
      <c r="C64" s="218"/>
      <c r="D64" s="42" t="s">
        <v>1765</v>
      </c>
      <c r="E64" s="40" t="s">
        <v>35</v>
      </c>
      <c r="F64" s="40" t="s">
        <v>153</v>
      </c>
      <c r="G64" s="40"/>
      <c r="H64" s="262"/>
      <c r="I64" s="369"/>
      <c r="J64" s="218"/>
      <c r="K64" s="400">
        <f t="shared" ref="K64:K104" si="3">I64*J64/100</f>
        <v>0</v>
      </c>
      <c r="L64" s="401">
        <f t="shared" ref="L64:L104" si="4">I64+K64</f>
        <v>0</v>
      </c>
      <c r="M64" s="44">
        <v>50</v>
      </c>
      <c r="N64" s="421">
        <f t="shared" ref="N64:N104" si="5">L64*M64</f>
        <v>0</v>
      </c>
      <c r="O64" s="264"/>
      <c r="P64" s="115"/>
      <c r="Q64" s="311"/>
    </row>
    <row r="65" spans="1:17" ht="31.5">
      <c r="A65" s="45" t="s">
        <v>465</v>
      </c>
      <c r="B65" s="624" t="s">
        <v>1358</v>
      </c>
      <c r="C65" s="218"/>
      <c r="D65" s="42" t="s">
        <v>1767</v>
      </c>
      <c r="E65" s="40" t="s">
        <v>35</v>
      </c>
      <c r="F65" s="40" t="s">
        <v>153</v>
      </c>
      <c r="G65" s="40"/>
      <c r="H65" s="262"/>
      <c r="I65" s="369"/>
      <c r="J65" s="218"/>
      <c r="K65" s="400">
        <f t="shared" si="3"/>
        <v>0</v>
      </c>
      <c r="L65" s="401">
        <f t="shared" si="4"/>
        <v>0</v>
      </c>
      <c r="M65" s="44">
        <v>30</v>
      </c>
      <c r="N65" s="421">
        <f t="shared" si="5"/>
        <v>0</v>
      </c>
      <c r="O65" s="264"/>
      <c r="P65" s="115"/>
      <c r="Q65" s="311"/>
    </row>
    <row r="66" spans="1:17" ht="31.5">
      <c r="A66" s="45" t="s">
        <v>466</v>
      </c>
      <c r="B66" s="624" t="s">
        <v>1359</v>
      </c>
      <c r="C66" s="218"/>
      <c r="D66" s="42" t="s">
        <v>1408</v>
      </c>
      <c r="E66" s="40" t="s">
        <v>35</v>
      </c>
      <c r="F66" s="40" t="s">
        <v>282</v>
      </c>
      <c r="G66" s="40"/>
      <c r="H66" s="262"/>
      <c r="I66" s="369"/>
      <c r="J66" s="218"/>
      <c r="K66" s="400">
        <f t="shared" si="3"/>
        <v>0</v>
      </c>
      <c r="L66" s="401">
        <f t="shared" si="4"/>
        <v>0</v>
      </c>
      <c r="M66" s="44">
        <v>10</v>
      </c>
      <c r="N66" s="421">
        <f t="shared" si="5"/>
        <v>0</v>
      </c>
      <c r="O66" s="264"/>
      <c r="P66" s="115"/>
      <c r="Q66" s="311"/>
    </row>
    <row r="67" spans="1:17" ht="31.5">
      <c r="A67" s="45" t="s">
        <v>467</v>
      </c>
      <c r="B67" s="624" t="s">
        <v>1360</v>
      </c>
      <c r="C67" s="218"/>
      <c r="D67" s="42" t="s">
        <v>624</v>
      </c>
      <c r="E67" s="40" t="s">
        <v>35</v>
      </c>
      <c r="F67" s="40" t="s">
        <v>282</v>
      </c>
      <c r="G67" s="40"/>
      <c r="H67" s="262"/>
      <c r="I67" s="369"/>
      <c r="J67" s="218"/>
      <c r="K67" s="400">
        <f t="shared" si="3"/>
        <v>0</v>
      </c>
      <c r="L67" s="401">
        <f t="shared" si="4"/>
        <v>0</v>
      </c>
      <c r="M67" s="44">
        <v>20</v>
      </c>
      <c r="N67" s="421">
        <f t="shared" si="5"/>
        <v>0</v>
      </c>
      <c r="O67" s="264"/>
      <c r="P67" s="115"/>
      <c r="Q67" s="311"/>
    </row>
    <row r="68" spans="1:17" ht="15.75">
      <c r="A68" s="45" t="s">
        <v>469</v>
      </c>
      <c r="B68" s="624" t="s">
        <v>1361</v>
      </c>
      <c r="C68" s="218"/>
      <c r="D68" s="42" t="s">
        <v>1766</v>
      </c>
      <c r="E68" s="40" t="s">
        <v>35</v>
      </c>
      <c r="F68" s="40" t="s">
        <v>401</v>
      </c>
      <c r="G68" s="40"/>
      <c r="H68" s="262"/>
      <c r="I68" s="369"/>
      <c r="J68" s="218"/>
      <c r="K68" s="400">
        <f t="shared" si="3"/>
        <v>0</v>
      </c>
      <c r="L68" s="401">
        <f t="shared" si="4"/>
        <v>0</v>
      </c>
      <c r="M68" s="44">
        <v>45</v>
      </c>
      <c r="N68" s="421">
        <f t="shared" si="5"/>
        <v>0</v>
      </c>
      <c r="O68" s="264"/>
      <c r="P68" s="115"/>
      <c r="Q68" s="311"/>
    </row>
    <row r="69" spans="1:17" ht="31.5">
      <c r="A69" s="45" t="s">
        <v>471</v>
      </c>
      <c r="B69" s="624" t="s">
        <v>1362</v>
      </c>
      <c r="C69" s="218"/>
      <c r="D69" s="42" t="s">
        <v>626</v>
      </c>
      <c r="E69" s="40" t="s">
        <v>35</v>
      </c>
      <c r="F69" s="40" t="s">
        <v>284</v>
      </c>
      <c r="G69" s="40"/>
      <c r="H69" s="262"/>
      <c r="I69" s="369"/>
      <c r="J69" s="218"/>
      <c r="K69" s="400">
        <f t="shared" si="3"/>
        <v>0</v>
      </c>
      <c r="L69" s="401">
        <f t="shared" si="4"/>
        <v>0</v>
      </c>
      <c r="M69" s="44">
        <v>10</v>
      </c>
      <c r="N69" s="421">
        <f t="shared" si="5"/>
        <v>0</v>
      </c>
      <c r="O69" s="264"/>
      <c r="P69" s="115"/>
      <c r="Q69" s="311"/>
    </row>
    <row r="70" spans="1:17" ht="31.5">
      <c r="A70" s="45" t="s">
        <v>473</v>
      </c>
      <c r="B70" s="624" t="s">
        <v>1363</v>
      </c>
      <c r="C70" s="218"/>
      <c r="D70" s="42" t="s">
        <v>627</v>
      </c>
      <c r="E70" s="40" t="s">
        <v>35</v>
      </c>
      <c r="F70" s="40" t="s">
        <v>284</v>
      </c>
      <c r="G70" s="40"/>
      <c r="H70" s="262"/>
      <c r="I70" s="369"/>
      <c r="J70" s="218"/>
      <c r="K70" s="400">
        <f t="shared" si="3"/>
        <v>0</v>
      </c>
      <c r="L70" s="401">
        <f t="shared" si="4"/>
        <v>0</v>
      </c>
      <c r="M70" s="44">
        <v>20</v>
      </c>
      <c r="N70" s="421">
        <f t="shared" si="5"/>
        <v>0</v>
      </c>
      <c r="O70" s="264"/>
      <c r="P70" s="115"/>
      <c r="Q70" s="311"/>
    </row>
    <row r="71" spans="1:17" ht="31.5">
      <c r="A71" s="45" t="s">
        <v>475</v>
      </c>
      <c r="B71" s="624" t="s">
        <v>1364</v>
      </c>
      <c r="C71" s="218"/>
      <c r="D71" s="42" t="s">
        <v>625</v>
      </c>
      <c r="E71" s="40" t="s">
        <v>35</v>
      </c>
      <c r="F71" s="40" t="s">
        <v>282</v>
      </c>
      <c r="G71" s="40"/>
      <c r="H71" s="262"/>
      <c r="I71" s="369"/>
      <c r="J71" s="218"/>
      <c r="K71" s="400">
        <f t="shared" si="3"/>
        <v>0</v>
      </c>
      <c r="L71" s="401">
        <f t="shared" si="4"/>
        <v>0</v>
      </c>
      <c r="M71" s="44">
        <v>30</v>
      </c>
      <c r="N71" s="421">
        <f t="shared" si="5"/>
        <v>0</v>
      </c>
      <c r="O71" s="264"/>
      <c r="P71" s="115"/>
      <c r="Q71" s="311"/>
    </row>
    <row r="72" spans="1:17" ht="31.5">
      <c r="A72" s="45" t="s">
        <v>477</v>
      </c>
      <c r="B72" s="624" t="s">
        <v>1360</v>
      </c>
      <c r="C72" s="218"/>
      <c r="D72" s="42" t="s">
        <v>628</v>
      </c>
      <c r="E72" s="40" t="s">
        <v>35</v>
      </c>
      <c r="F72" s="40" t="s">
        <v>284</v>
      </c>
      <c r="G72" s="40"/>
      <c r="H72" s="262"/>
      <c r="I72" s="369"/>
      <c r="J72" s="218"/>
      <c r="K72" s="400">
        <f t="shared" si="3"/>
        <v>0</v>
      </c>
      <c r="L72" s="401">
        <f t="shared" si="4"/>
        <v>0</v>
      </c>
      <c r="M72" s="44">
        <v>5</v>
      </c>
      <c r="N72" s="421">
        <f t="shared" si="5"/>
        <v>0</v>
      </c>
      <c r="O72" s="264"/>
      <c r="P72" s="115"/>
      <c r="Q72" s="311"/>
    </row>
    <row r="73" spans="1:17" ht="15.75">
      <c r="A73" s="45" t="s">
        <v>479</v>
      </c>
      <c r="B73" s="624" t="s">
        <v>1365</v>
      </c>
      <c r="C73" s="218"/>
      <c r="D73" s="320" t="s">
        <v>1409</v>
      </c>
      <c r="E73" s="40" t="s">
        <v>35</v>
      </c>
      <c r="F73" s="40" t="s">
        <v>410</v>
      </c>
      <c r="G73" s="40"/>
      <c r="H73" s="262"/>
      <c r="I73" s="369"/>
      <c r="J73" s="218"/>
      <c r="K73" s="400">
        <f t="shared" si="3"/>
        <v>0</v>
      </c>
      <c r="L73" s="401">
        <f t="shared" si="4"/>
        <v>0</v>
      </c>
      <c r="M73" s="44">
        <v>5</v>
      </c>
      <c r="N73" s="421">
        <f t="shared" si="5"/>
        <v>0</v>
      </c>
      <c r="O73" s="264"/>
      <c r="P73" s="115"/>
      <c r="Q73" s="311"/>
    </row>
    <row r="74" spans="1:17" ht="15.75">
      <c r="A74" s="45" t="s">
        <v>481</v>
      </c>
      <c r="B74" s="624" t="s">
        <v>1366</v>
      </c>
      <c r="C74" s="218"/>
      <c r="D74" s="320" t="s">
        <v>629</v>
      </c>
      <c r="E74" s="40" t="s">
        <v>35</v>
      </c>
      <c r="F74" s="40" t="s">
        <v>404</v>
      </c>
      <c r="G74" s="40"/>
      <c r="H74" s="262"/>
      <c r="I74" s="369"/>
      <c r="J74" s="218"/>
      <c r="K74" s="400">
        <f t="shared" si="3"/>
        <v>0</v>
      </c>
      <c r="L74" s="401">
        <f t="shared" si="4"/>
        <v>0</v>
      </c>
      <c r="M74" s="44">
        <v>20</v>
      </c>
      <c r="N74" s="421">
        <f t="shared" si="5"/>
        <v>0</v>
      </c>
      <c r="O74" s="264"/>
      <c r="P74" s="115"/>
      <c r="Q74" s="311"/>
    </row>
    <row r="75" spans="1:17" ht="15.75">
      <c r="A75" s="45" t="s">
        <v>483</v>
      </c>
      <c r="B75" s="624" t="s">
        <v>1367</v>
      </c>
      <c r="C75" s="218"/>
      <c r="D75" s="42" t="s">
        <v>555</v>
      </c>
      <c r="E75" s="54" t="s">
        <v>35</v>
      </c>
      <c r="F75" s="40" t="s">
        <v>284</v>
      </c>
      <c r="G75" s="40"/>
      <c r="H75" s="262"/>
      <c r="I75" s="369"/>
      <c r="J75" s="218"/>
      <c r="K75" s="400">
        <f t="shared" si="3"/>
        <v>0</v>
      </c>
      <c r="L75" s="401">
        <f t="shared" si="4"/>
        <v>0</v>
      </c>
      <c r="M75" s="190">
        <v>50</v>
      </c>
      <c r="N75" s="421">
        <f t="shared" si="5"/>
        <v>0</v>
      </c>
      <c r="O75" s="264"/>
      <c r="P75" s="115"/>
      <c r="Q75" s="311"/>
    </row>
    <row r="76" spans="1:17" ht="31.5">
      <c r="A76" s="45" t="s">
        <v>485</v>
      </c>
      <c r="B76" s="632" t="s">
        <v>1368</v>
      </c>
      <c r="C76" s="218"/>
      <c r="D76" s="42" t="s">
        <v>630</v>
      </c>
      <c r="E76" s="40" t="s">
        <v>35</v>
      </c>
      <c r="F76" s="40" t="s">
        <v>401</v>
      </c>
      <c r="G76" s="40"/>
      <c r="H76" s="262"/>
      <c r="I76" s="369"/>
      <c r="J76" s="218"/>
      <c r="K76" s="400">
        <f t="shared" si="3"/>
        <v>0</v>
      </c>
      <c r="L76" s="401">
        <f t="shared" si="4"/>
        <v>0</v>
      </c>
      <c r="M76" s="44">
        <v>50</v>
      </c>
      <c r="N76" s="421">
        <f t="shared" si="5"/>
        <v>0</v>
      </c>
      <c r="O76" s="264"/>
      <c r="P76" s="115"/>
      <c r="Q76" s="311"/>
    </row>
    <row r="77" spans="1:17" ht="15.75">
      <c r="A77" s="45" t="s">
        <v>487</v>
      </c>
      <c r="B77" s="632" t="s">
        <v>1369</v>
      </c>
      <c r="C77" s="218"/>
      <c r="D77" s="42" t="s">
        <v>556</v>
      </c>
      <c r="E77" s="40" t="s">
        <v>35</v>
      </c>
      <c r="F77" s="40" t="s">
        <v>284</v>
      </c>
      <c r="G77" s="40"/>
      <c r="H77" s="262"/>
      <c r="I77" s="369"/>
      <c r="J77" s="218"/>
      <c r="K77" s="400">
        <f t="shared" si="3"/>
        <v>0</v>
      </c>
      <c r="L77" s="401">
        <f t="shared" si="4"/>
        <v>0</v>
      </c>
      <c r="M77" s="44">
        <v>40</v>
      </c>
      <c r="N77" s="421">
        <f t="shared" si="5"/>
        <v>0</v>
      </c>
      <c r="O77" s="264"/>
      <c r="P77" s="115"/>
      <c r="Q77" s="311"/>
    </row>
    <row r="78" spans="1:17" ht="31.5">
      <c r="A78" s="45" t="s">
        <v>812</v>
      </c>
      <c r="B78" s="632" t="s">
        <v>1370</v>
      </c>
      <c r="C78" s="218"/>
      <c r="D78" s="42" t="s">
        <v>1410</v>
      </c>
      <c r="E78" s="40" t="s">
        <v>35</v>
      </c>
      <c r="F78" s="40" t="s">
        <v>1431</v>
      </c>
      <c r="G78" s="40"/>
      <c r="H78" s="262"/>
      <c r="I78" s="369"/>
      <c r="J78" s="218"/>
      <c r="K78" s="400">
        <f t="shared" si="3"/>
        <v>0</v>
      </c>
      <c r="L78" s="401">
        <f t="shared" si="4"/>
        <v>0</v>
      </c>
      <c r="M78" s="44">
        <v>50</v>
      </c>
      <c r="N78" s="421">
        <f t="shared" si="5"/>
        <v>0</v>
      </c>
      <c r="O78" s="264"/>
      <c r="P78" s="115"/>
      <c r="Q78" s="311"/>
    </row>
    <row r="79" spans="1:17" ht="15.75">
      <c r="A79" s="45" t="s">
        <v>813</v>
      </c>
      <c r="B79" s="632" t="s">
        <v>1371</v>
      </c>
      <c r="C79" s="218"/>
      <c r="D79" s="42" t="s">
        <v>1411</v>
      </c>
      <c r="E79" s="40" t="s">
        <v>35</v>
      </c>
      <c r="F79" s="40" t="s">
        <v>284</v>
      </c>
      <c r="G79" s="40"/>
      <c r="H79" s="262"/>
      <c r="I79" s="369"/>
      <c r="J79" s="218"/>
      <c r="K79" s="400">
        <f t="shared" si="3"/>
        <v>0</v>
      </c>
      <c r="L79" s="401">
        <f t="shared" si="4"/>
        <v>0</v>
      </c>
      <c r="M79" s="44">
        <v>30</v>
      </c>
      <c r="N79" s="421">
        <f t="shared" si="5"/>
        <v>0</v>
      </c>
      <c r="O79" s="264"/>
      <c r="P79" s="115"/>
      <c r="Q79" s="311"/>
    </row>
    <row r="80" spans="1:17" ht="15.75">
      <c r="A80" s="45" t="s">
        <v>814</v>
      </c>
      <c r="B80" s="632" t="s">
        <v>1372</v>
      </c>
      <c r="C80" s="218"/>
      <c r="D80" s="42" t="s">
        <v>561</v>
      </c>
      <c r="E80" s="40" t="s">
        <v>35</v>
      </c>
      <c r="F80" s="40" t="s">
        <v>410</v>
      </c>
      <c r="G80" s="40"/>
      <c r="H80" s="262"/>
      <c r="I80" s="369"/>
      <c r="J80" s="218"/>
      <c r="K80" s="400">
        <f t="shared" si="3"/>
        <v>0</v>
      </c>
      <c r="L80" s="401">
        <f t="shared" si="4"/>
        <v>0</v>
      </c>
      <c r="M80" s="44">
        <v>5</v>
      </c>
      <c r="N80" s="421">
        <f t="shared" si="5"/>
        <v>0</v>
      </c>
      <c r="O80" s="264"/>
      <c r="P80" s="115"/>
      <c r="Q80" s="311"/>
    </row>
    <row r="81" spans="1:17" ht="31.5">
      <c r="A81" s="45" t="s">
        <v>815</v>
      </c>
      <c r="B81" s="632" t="s">
        <v>1373</v>
      </c>
      <c r="C81" s="218"/>
      <c r="D81" s="320" t="s">
        <v>632</v>
      </c>
      <c r="E81" s="40" t="s">
        <v>35</v>
      </c>
      <c r="F81" s="40" t="s">
        <v>284</v>
      </c>
      <c r="G81" s="40"/>
      <c r="H81" s="262"/>
      <c r="I81" s="369"/>
      <c r="J81" s="218"/>
      <c r="K81" s="400">
        <f t="shared" si="3"/>
        <v>0</v>
      </c>
      <c r="L81" s="401">
        <f t="shared" si="4"/>
        <v>0</v>
      </c>
      <c r="M81" s="44">
        <v>40</v>
      </c>
      <c r="N81" s="421">
        <f t="shared" si="5"/>
        <v>0</v>
      </c>
      <c r="O81" s="264"/>
      <c r="P81" s="115"/>
      <c r="Q81" s="311"/>
    </row>
    <row r="82" spans="1:17" ht="15.75">
      <c r="A82" s="45" t="s">
        <v>860</v>
      </c>
      <c r="B82" s="632" t="s">
        <v>1375</v>
      </c>
      <c r="C82" s="218"/>
      <c r="D82" s="42" t="s">
        <v>633</v>
      </c>
      <c r="E82" s="40" t="s">
        <v>35</v>
      </c>
      <c r="F82" s="40" t="s">
        <v>282</v>
      </c>
      <c r="G82" s="40"/>
      <c r="H82" s="262"/>
      <c r="I82" s="369"/>
      <c r="J82" s="218"/>
      <c r="K82" s="400">
        <f t="shared" si="3"/>
        <v>0</v>
      </c>
      <c r="L82" s="401">
        <f t="shared" si="4"/>
        <v>0</v>
      </c>
      <c r="M82" s="44">
        <v>50</v>
      </c>
      <c r="N82" s="421">
        <f t="shared" si="5"/>
        <v>0</v>
      </c>
      <c r="O82" s="264"/>
      <c r="P82" s="115"/>
      <c r="Q82" s="311"/>
    </row>
    <row r="83" spans="1:17" ht="31.5">
      <c r="A83" s="45" t="s">
        <v>861</v>
      </c>
      <c r="B83" s="632" t="s">
        <v>1374</v>
      </c>
      <c r="C83" s="218"/>
      <c r="D83" s="42" t="s">
        <v>634</v>
      </c>
      <c r="E83" s="40" t="s">
        <v>35</v>
      </c>
      <c r="F83" s="40" t="s">
        <v>284</v>
      </c>
      <c r="G83" s="40"/>
      <c r="H83" s="262"/>
      <c r="I83" s="369"/>
      <c r="J83" s="218"/>
      <c r="K83" s="400">
        <f t="shared" si="3"/>
        <v>0</v>
      </c>
      <c r="L83" s="401">
        <f t="shared" si="4"/>
        <v>0</v>
      </c>
      <c r="M83" s="44">
        <v>5</v>
      </c>
      <c r="N83" s="421">
        <f t="shared" si="5"/>
        <v>0</v>
      </c>
      <c r="O83" s="264"/>
      <c r="P83" s="115"/>
      <c r="Q83" s="311"/>
    </row>
    <row r="84" spans="1:17" ht="15.75">
      <c r="A84" s="45" t="s">
        <v>862</v>
      </c>
      <c r="B84" s="632" t="s">
        <v>1376</v>
      </c>
      <c r="C84" s="218"/>
      <c r="D84" s="42" t="s">
        <v>635</v>
      </c>
      <c r="E84" s="40" t="s">
        <v>35</v>
      </c>
      <c r="F84" s="40" t="s">
        <v>282</v>
      </c>
      <c r="G84" s="40"/>
      <c r="H84" s="262"/>
      <c r="I84" s="369"/>
      <c r="J84" s="218"/>
      <c r="K84" s="400">
        <f t="shared" si="3"/>
        <v>0</v>
      </c>
      <c r="L84" s="401">
        <f t="shared" si="4"/>
        <v>0</v>
      </c>
      <c r="M84" s="44">
        <v>30</v>
      </c>
      <c r="N84" s="421">
        <f t="shared" si="5"/>
        <v>0</v>
      </c>
      <c r="O84" s="264"/>
      <c r="P84" s="115"/>
      <c r="Q84" s="311"/>
    </row>
    <row r="85" spans="1:17" ht="15.75">
      <c r="A85" s="45" t="s">
        <v>863</v>
      </c>
      <c r="B85" s="632" t="s">
        <v>1377</v>
      </c>
      <c r="C85" s="218"/>
      <c r="D85" s="42" t="s">
        <v>636</v>
      </c>
      <c r="E85" s="40" t="s">
        <v>35</v>
      </c>
      <c r="F85" s="40" t="s">
        <v>284</v>
      </c>
      <c r="G85" s="40"/>
      <c r="H85" s="262"/>
      <c r="I85" s="369"/>
      <c r="J85" s="218"/>
      <c r="K85" s="400">
        <f t="shared" si="3"/>
        <v>0</v>
      </c>
      <c r="L85" s="401">
        <f t="shared" si="4"/>
        <v>0</v>
      </c>
      <c r="M85" s="44">
        <v>5</v>
      </c>
      <c r="N85" s="421">
        <f t="shared" si="5"/>
        <v>0</v>
      </c>
      <c r="O85" s="264"/>
      <c r="P85" s="115"/>
      <c r="Q85" s="311"/>
    </row>
    <row r="86" spans="1:17" ht="15.75">
      <c r="A86" s="45" t="s">
        <v>864</v>
      </c>
      <c r="B86" s="632" t="s">
        <v>1379</v>
      </c>
      <c r="C86" s="218"/>
      <c r="D86" s="42" t="s">
        <v>637</v>
      </c>
      <c r="E86" s="40" t="s">
        <v>35</v>
      </c>
      <c r="F86" s="40" t="s">
        <v>284</v>
      </c>
      <c r="G86" s="40"/>
      <c r="H86" s="262"/>
      <c r="I86" s="369"/>
      <c r="J86" s="218"/>
      <c r="K86" s="400">
        <f t="shared" si="3"/>
        <v>0</v>
      </c>
      <c r="L86" s="401">
        <f t="shared" si="4"/>
        <v>0</v>
      </c>
      <c r="M86" s="44">
        <v>3</v>
      </c>
      <c r="N86" s="421">
        <f t="shared" si="5"/>
        <v>0</v>
      </c>
      <c r="O86" s="264"/>
      <c r="P86" s="115"/>
      <c r="Q86" s="311"/>
    </row>
    <row r="87" spans="1:17" ht="31.5">
      <c r="A87" s="45" t="s">
        <v>865</v>
      </c>
      <c r="B87" s="632" t="s">
        <v>1378</v>
      </c>
      <c r="C87" s="218"/>
      <c r="D87" s="42" t="s">
        <v>657</v>
      </c>
      <c r="E87" s="40" t="s">
        <v>35</v>
      </c>
      <c r="F87" s="40" t="s">
        <v>284</v>
      </c>
      <c r="G87" s="40"/>
      <c r="H87" s="262"/>
      <c r="I87" s="369"/>
      <c r="J87" s="218"/>
      <c r="K87" s="400">
        <f t="shared" si="3"/>
        <v>0</v>
      </c>
      <c r="L87" s="401">
        <f t="shared" si="4"/>
        <v>0</v>
      </c>
      <c r="M87" s="44">
        <v>5</v>
      </c>
      <c r="N87" s="421">
        <f t="shared" si="5"/>
        <v>0</v>
      </c>
      <c r="O87" s="264"/>
      <c r="P87" s="115"/>
      <c r="Q87" s="311"/>
    </row>
    <row r="88" spans="1:17" ht="31.5">
      <c r="A88" s="45" t="s">
        <v>866</v>
      </c>
      <c r="B88" s="632" t="s">
        <v>1380</v>
      </c>
      <c r="C88" s="218"/>
      <c r="D88" s="42" t="s">
        <v>1412</v>
      </c>
      <c r="E88" s="40" t="s">
        <v>35</v>
      </c>
      <c r="F88" s="40" t="s">
        <v>803</v>
      </c>
      <c r="G88" s="40"/>
      <c r="H88" s="262"/>
      <c r="I88" s="369"/>
      <c r="J88" s="218"/>
      <c r="K88" s="400">
        <f t="shared" si="3"/>
        <v>0</v>
      </c>
      <c r="L88" s="401">
        <f t="shared" si="4"/>
        <v>0</v>
      </c>
      <c r="M88" s="44">
        <v>10</v>
      </c>
      <c r="N88" s="421">
        <f t="shared" si="5"/>
        <v>0</v>
      </c>
      <c r="O88" s="264"/>
      <c r="P88" s="115"/>
      <c r="Q88" s="311"/>
    </row>
    <row r="89" spans="1:17" ht="15.75">
      <c r="A89" s="45" t="s">
        <v>867</v>
      </c>
      <c r="B89" s="632" t="s">
        <v>1381</v>
      </c>
      <c r="C89" s="218"/>
      <c r="D89" s="42" t="s">
        <v>638</v>
      </c>
      <c r="E89" s="40" t="s">
        <v>35</v>
      </c>
      <c r="F89" s="40" t="s">
        <v>284</v>
      </c>
      <c r="G89" s="40"/>
      <c r="H89" s="262"/>
      <c r="I89" s="369"/>
      <c r="J89" s="218"/>
      <c r="K89" s="400">
        <f t="shared" si="3"/>
        <v>0</v>
      </c>
      <c r="L89" s="401">
        <f t="shared" si="4"/>
        <v>0</v>
      </c>
      <c r="M89" s="44">
        <v>5</v>
      </c>
      <c r="N89" s="421">
        <f t="shared" si="5"/>
        <v>0</v>
      </c>
      <c r="O89" s="264"/>
      <c r="P89" s="115"/>
      <c r="Q89" s="311"/>
    </row>
    <row r="90" spans="1:17" ht="31.5">
      <c r="A90" s="45" t="s">
        <v>65</v>
      </c>
      <c r="B90" s="632" t="s">
        <v>1382</v>
      </c>
      <c r="C90" s="218"/>
      <c r="D90" s="42" t="s">
        <v>639</v>
      </c>
      <c r="E90" s="40" t="s">
        <v>35</v>
      </c>
      <c r="F90" s="40" t="s">
        <v>153</v>
      </c>
      <c r="G90" s="40"/>
      <c r="H90" s="262"/>
      <c r="I90" s="369"/>
      <c r="J90" s="218"/>
      <c r="K90" s="400">
        <f t="shared" si="3"/>
        <v>0</v>
      </c>
      <c r="L90" s="401">
        <f t="shared" si="4"/>
        <v>0</v>
      </c>
      <c r="M90" s="44">
        <v>25</v>
      </c>
      <c r="N90" s="421">
        <f t="shared" si="5"/>
        <v>0</v>
      </c>
      <c r="O90" s="264"/>
      <c r="P90" s="115"/>
      <c r="Q90" s="311"/>
    </row>
    <row r="91" spans="1:17" ht="15.75">
      <c r="A91" s="45" t="s">
        <v>67</v>
      </c>
      <c r="B91" s="632" t="s">
        <v>1383</v>
      </c>
      <c r="C91" s="218"/>
      <c r="D91" s="42" t="s">
        <v>557</v>
      </c>
      <c r="E91" s="40" t="s">
        <v>35</v>
      </c>
      <c r="F91" s="40" t="s">
        <v>410</v>
      </c>
      <c r="G91" s="40"/>
      <c r="H91" s="262"/>
      <c r="I91" s="369"/>
      <c r="J91" s="218"/>
      <c r="K91" s="400">
        <f t="shared" si="3"/>
        <v>0</v>
      </c>
      <c r="L91" s="401">
        <f t="shared" si="4"/>
        <v>0</v>
      </c>
      <c r="M91" s="44">
        <v>5</v>
      </c>
      <c r="N91" s="421">
        <f t="shared" si="5"/>
        <v>0</v>
      </c>
      <c r="O91" s="264"/>
      <c r="P91" s="115"/>
      <c r="Q91" s="311"/>
    </row>
    <row r="92" spans="1:17" ht="15.75">
      <c r="A92" s="45" t="s">
        <v>69</v>
      </c>
      <c r="B92" s="632" t="s">
        <v>1384</v>
      </c>
      <c r="C92" s="218"/>
      <c r="D92" s="42" t="s">
        <v>631</v>
      </c>
      <c r="E92" s="40" t="s">
        <v>35</v>
      </c>
      <c r="F92" s="40" t="s">
        <v>410</v>
      </c>
      <c r="G92" s="40"/>
      <c r="H92" s="262"/>
      <c r="I92" s="369"/>
      <c r="J92" s="218"/>
      <c r="K92" s="400">
        <f t="shared" si="3"/>
        <v>0</v>
      </c>
      <c r="L92" s="401">
        <f t="shared" si="4"/>
        <v>0</v>
      </c>
      <c r="M92" s="44">
        <v>15</v>
      </c>
      <c r="N92" s="421">
        <f t="shared" si="5"/>
        <v>0</v>
      </c>
      <c r="O92" s="264"/>
      <c r="P92" s="115"/>
      <c r="Q92" s="311"/>
    </row>
    <row r="93" spans="1:17" ht="15.75">
      <c r="A93" s="45" t="s">
        <v>70</v>
      </c>
      <c r="B93" s="632" t="s">
        <v>1385</v>
      </c>
      <c r="C93" s="218"/>
      <c r="D93" s="42" t="s">
        <v>558</v>
      </c>
      <c r="E93" s="40" t="s">
        <v>35</v>
      </c>
      <c r="F93" s="40" t="s">
        <v>410</v>
      </c>
      <c r="G93" s="40"/>
      <c r="H93" s="262"/>
      <c r="I93" s="369"/>
      <c r="J93" s="218"/>
      <c r="K93" s="400">
        <f t="shared" si="3"/>
        <v>0</v>
      </c>
      <c r="L93" s="401">
        <f t="shared" si="4"/>
        <v>0</v>
      </c>
      <c r="M93" s="44">
        <v>15</v>
      </c>
      <c r="N93" s="421">
        <f t="shared" si="5"/>
        <v>0</v>
      </c>
      <c r="O93" s="264"/>
      <c r="P93" s="115"/>
      <c r="Q93" s="311"/>
    </row>
    <row r="94" spans="1:17" ht="31.5">
      <c r="A94" s="45" t="s">
        <v>71</v>
      </c>
      <c r="B94" s="632" t="s">
        <v>1386</v>
      </c>
      <c r="C94" s="218"/>
      <c r="D94" s="42" t="s">
        <v>1416</v>
      </c>
      <c r="E94" s="40" t="s">
        <v>362</v>
      </c>
      <c r="F94" s="40" t="s">
        <v>803</v>
      </c>
      <c r="G94" s="40"/>
      <c r="H94" s="262"/>
      <c r="I94" s="369"/>
      <c r="J94" s="218"/>
      <c r="K94" s="400">
        <f t="shared" si="3"/>
        <v>0</v>
      </c>
      <c r="L94" s="401">
        <f t="shared" si="4"/>
        <v>0</v>
      </c>
      <c r="M94" s="44">
        <v>170</v>
      </c>
      <c r="N94" s="421">
        <f t="shared" si="5"/>
        <v>0</v>
      </c>
      <c r="O94" s="264"/>
      <c r="P94" s="115"/>
      <c r="Q94" s="311"/>
    </row>
    <row r="95" spans="1:17" ht="31.5">
      <c r="A95" s="45" t="s">
        <v>72</v>
      </c>
      <c r="B95" s="632" t="s">
        <v>1387</v>
      </c>
      <c r="C95" s="218"/>
      <c r="D95" s="42" t="s">
        <v>640</v>
      </c>
      <c r="E95" s="40" t="s">
        <v>35</v>
      </c>
      <c r="F95" s="40" t="s">
        <v>284</v>
      </c>
      <c r="G95" s="40"/>
      <c r="H95" s="262"/>
      <c r="I95" s="369"/>
      <c r="J95" s="218"/>
      <c r="K95" s="400">
        <f t="shared" si="3"/>
        <v>0</v>
      </c>
      <c r="L95" s="401">
        <f t="shared" si="4"/>
        <v>0</v>
      </c>
      <c r="M95" s="44">
        <v>43</v>
      </c>
      <c r="N95" s="421">
        <f t="shared" si="5"/>
        <v>0</v>
      </c>
      <c r="O95" s="264"/>
      <c r="P95" s="115"/>
      <c r="Q95" s="311"/>
    </row>
    <row r="96" spans="1:17" ht="31.5">
      <c r="A96" s="45" t="s">
        <v>74</v>
      </c>
      <c r="B96" s="624" t="s">
        <v>1388</v>
      </c>
      <c r="C96" s="218"/>
      <c r="D96" s="42" t="s">
        <v>1413</v>
      </c>
      <c r="E96" s="40" t="s">
        <v>35</v>
      </c>
      <c r="F96" s="40" t="s">
        <v>1122</v>
      </c>
      <c r="G96" s="40"/>
      <c r="H96" s="262"/>
      <c r="I96" s="369"/>
      <c r="J96" s="218"/>
      <c r="K96" s="400">
        <f t="shared" si="3"/>
        <v>0</v>
      </c>
      <c r="L96" s="401">
        <f t="shared" si="4"/>
        <v>0</v>
      </c>
      <c r="M96" s="44">
        <v>10</v>
      </c>
      <c r="N96" s="421">
        <f t="shared" si="5"/>
        <v>0</v>
      </c>
      <c r="O96" s="264"/>
      <c r="P96" s="115"/>
      <c r="Q96" s="311"/>
    </row>
    <row r="97" spans="1:17" ht="31.5">
      <c r="A97" s="45" t="s">
        <v>76</v>
      </c>
      <c r="B97" s="624" t="s">
        <v>1389</v>
      </c>
      <c r="C97" s="218"/>
      <c r="D97" s="42" t="s">
        <v>641</v>
      </c>
      <c r="E97" s="40" t="s">
        <v>35</v>
      </c>
      <c r="F97" s="40" t="s">
        <v>410</v>
      </c>
      <c r="G97" s="40"/>
      <c r="H97" s="262"/>
      <c r="I97" s="369"/>
      <c r="J97" s="218"/>
      <c r="K97" s="400">
        <f t="shared" si="3"/>
        <v>0</v>
      </c>
      <c r="L97" s="401">
        <f t="shared" si="4"/>
        <v>0</v>
      </c>
      <c r="M97" s="44">
        <v>5</v>
      </c>
      <c r="N97" s="421">
        <f t="shared" si="5"/>
        <v>0</v>
      </c>
      <c r="O97" s="264"/>
      <c r="P97" s="115"/>
      <c r="Q97" s="311"/>
    </row>
    <row r="98" spans="1:17" ht="15.75">
      <c r="A98" s="45" t="s">
        <v>77</v>
      </c>
      <c r="B98" s="624" t="s">
        <v>1420</v>
      </c>
      <c r="C98" s="218"/>
      <c r="D98" s="42" t="s">
        <v>642</v>
      </c>
      <c r="E98" s="40" t="s">
        <v>35</v>
      </c>
      <c r="F98" s="40" t="s">
        <v>282</v>
      </c>
      <c r="G98" s="40"/>
      <c r="H98" s="262"/>
      <c r="I98" s="369"/>
      <c r="J98" s="218"/>
      <c r="K98" s="400">
        <f t="shared" si="3"/>
        <v>0</v>
      </c>
      <c r="L98" s="401">
        <f t="shared" si="4"/>
        <v>0</v>
      </c>
      <c r="M98" s="44">
        <v>70</v>
      </c>
      <c r="N98" s="421">
        <f t="shared" si="5"/>
        <v>0</v>
      </c>
      <c r="O98" s="264"/>
      <c r="P98" s="115"/>
      <c r="Q98" s="311"/>
    </row>
    <row r="99" spans="1:17" ht="31.5">
      <c r="A99" s="45" t="s">
        <v>79</v>
      </c>
      <c r="B99" s="624" t="s">
        <v>1421</v>
      </c>
      <c r="C99" s="218"/>
      <c r="D99" s="42" t="s">
        <v>643</v>
      </c>
      <c r="E99" s="40" t="s">
        <v>35</v>
      </c>
      <c r="F99" s="40" t="s">
        <v>284</v>
      </c>
      <c r="G99" s="40"/>
      <c r="H99" s="262"/>
      <c r="I99" s="369"/>
      <c r="J99" s="218"/>
      <c r="K99" s="400">
        <f t="shared" si="3"/>
        <v>0</v>
      </c>
      <c r="L99" s="401">
        <f t="shared" si="4"/>
        <v>0</v>
      </c>
      <c r="M99" s="44">
        <v>10</v>
      </c>
      <c r="N99" s="421">
        <f t="shared" si="5"/>
        <v>0</v>
      </c>
      <c r="O99" s="264"/>
      <c r="P99" s="115"/>
      <c r="Q99" s="311"/>
    </row>
    <row r="100" spans="1:17" ht="15.75">
      <c r="A100" s="45" t="s">
        <v>81</v>
      </c>
      <c r="B100" s="624" t="s">
        <v>1422</v>
      </c>
      <c r="C100" s="218"/>
      <c r="D100" s="42" t="s">
        <v>559</v>
      </c>
      <c r="E100" s="40" t="s">
        <v>35</v>
      </c>
      <c r="F100" s="40" t="s">
        <v>282</v>
      </c>
      <c r="G100" s="40"/>
      <c r="H100" s="262"/>
      <c r="I100" s="369"/>
      <c r="J100" s="218"/>
      <c r="K100" s="400">
        <f t="shared" si="3"/>
        <v>0</v>
      </c>
      <c r="L100" s="401">
        <f t="shared" si="4"/>
        <v>0</v>
      </c>
      <c r="M100" s="44">
        <v>5</v>
      </c>
      <c r="N100" s="421">
        <f t="shared" si="5"/>
        <v>0</v>
      </c>
      <c r="O100" s="264"/>
      <c r="P100" s="115"/>
      <c r="Q100" s="311"/>
    </row>
    <row r="101" spans="1:17" ht="15.75">
      <c r="A101" s="45" t="s">
        <v>83</v>
      </c>
      <c r="B101" s="624" t="s">
        <v>1423</v>
      </c>
      <c r="C101" s="218"/>
      <c r="D101" s="42" t="s">
        <v>560</v>
      </c>
      <c r="E101" s="40" t="s">
        <v>35</v>
      </c>
      <c r="F101" s="40" t="s">
        <v>284</v>
      </c>
      <c r="G101" s="40"/>
      <c r="H101" s="262"/>
      <c r="I101" s="369"/>
      <c r="J101" s="218"/>
      <c r="K101" s="400">
        <f t="shared" si="3"/>
        <v>0</v>
      </c>
      <c r="L101" s="401">
        <f t="shared" si="4"/>
        <v>0</v>
      </c>
      <c r="M101" s="44">
        <v>35</v>
      </c>
      <c r="N101" s="421">
        <f t="shared" si="5"/>
        <v>0</v>
      </c>
      <c r="O101" s="264"/>
      <c r="P101" s="115"/>
      <c r="Q101" s="311"/>
    </row>
    <row r="102" spans="1:17" ht="15.75">
      <c r="A102" s="45" t="s">
        <v>85</v>
      </c>
      <c r="B102" s="624" t="s">
        <v>1424</v>
      </c>
      <c r="C102" s="218"/>
      <c r="D102" s="42" t="s">
        <v>1414</v>
      </c>
      <c r="E102" s="40" t="s">
        <v>35</v>
      </c>
      <c r="F102" s="40" t="s">
        <v>282</v>
      </c>
      <c r="G102" s="40"/>
      <c r="H102" s="262"/>
      <c r="I102" s="369"/>
      <c r="J102" s="218"/>
      <c r="K102" s="400">
        <f t="shared" si="3"/>
        <v>0</v>
      </c>
      <c r="L102" s="401">
        <f t="shared" si="4"/>
        <v>0</v>
      </c>
      <c r="M102" s="44">
        <v>20</v>
      </c>
      <c r="N102" s="421">
        <f t="shared" si="5"/>
        <v>0</v>
      </c>
      <c r="O102" s="264"/>
      <c r="P102" s="115"/>
      <c r="Q102" s="311"/>
    </row>
    <row r="103" spans="1:17" ht="31.5">
      <c r="A103" s="45" t="s">
        <v>722</v>
      </c>
      <c r="B103" s="624" t="s">
        <v>1425</v>
      </c>
      <c r="C103" s="218"/>
      <c r="D103" s="42" t="s">
        <v>644</v>
      </c>
      <c r="E103" s="40" t="s">
        <v>35</v>
      </c>
      <c r="F103" s="40" t="s">
        <v>410</v>
      </c>
      <c r="G103" s="40"/>
      <c r="H103" s="262"/>
      <c r="I103" s="369"/>
      <c r="J103" s="218"/>
      <c r="K103" s="400">
        <f t="shared" si="3"/>
        <v>0</v>
      </c>
      <c r="L103" s="401">
        <f t="shared" si="4"/>
        <v>0</v>
      </c>
      <c r="M103" s="44">
        <v>5</v>
      </c>
      <c r="N103" s="421">
        <f t="shared" si="5"/>
        <v>0</v>
      </c>
      <c r="O103" s="264"/>
      <c r="P103" s="115"/>
      <c r="Q103" s="311"/>
    </row>
    <row r="104" spans="1:17" ht="16.5" thickBot="1">
      <c r="A104" s="45" t="s">
        <v>729</v>
      </c>
      <c r="B104" s="624" t="s">
        <v>1426</v>
      </c>
      <c r="C104" s="218"/>
      <c r="D104" s="320" t="s">
        <v>1415</v>
      </c>
      <c r="E104" s="40" t="s">
        <v>35</v>
      </c>
      <c r="F104" s="40" t="s">
        <v>1019</v>
      </c>
      <c r="G104" s="40"/>
      <c r="H104" s="262"/>
      <c r="I104" s="369"/>
      <c r="J104" s="218"/>
      <c r="K104" s="400">
        <f t="shared" si="3"/>
        <v>0</v>
      </c>
      <c r="L104" s="401">
        <f t="shared" si="4"/>
        <v>0</v>
      </c>
      <c r="M104" s="44">
        <v>30</v>
      </c>
      <c r="N104" s="421">
        <f t="shared" si="5"/>
        <v>0</v>
      </c>
      <c r="O104" s="264"/>
      <c r="P104" s="115"/>
      <c r="Q104" s="311"/>
    </row>
    <row r="105" spans="1:17" ht="16.5" thickTop="1">
      <c r="A105" s="772" t="s">
        <v>86</v>
      </c>
      <c r="B105" s="764"/>
      <c r="C105" s="764"/>
      <c r="D105" s="764"/>
      <c r="E105" s="764"/>
      <c r="F105" s="764"/>
      <c r="G105" s="764"/>
      <c r="H105" s="764"/>
      <c r="I105" s="764"/>
      <c r="J105" s="764"/>
      <c r="K105" s="764"/>
      <c r="L105" s="764"/>
      <c r="M105" s="765"/>
      <c r="N105" s="425">
        <f>SUM(N20:N104)</f>
        <v>0</v>
      </c>
      <c r="O105" s="242"/>
      <c r="P105" s="115"/>
      <c r="Q105" s="311"/>
    </row>
    <row r="106" spans="1:17" ht="15.75">
      <c r="A106" s="766" t="s">
        <v>87</v>
      </c>
      <c r="B106" s="767"/>
      <c r="C106" s="767"/>
      <c r="D106" s="767"/>
      <c r="E106" s="767"/>
      <c r="F106" s="767"/>
      <c r="G106" s="767"/>
      <c r="H106" s="767"/>
      <c r="I106" s="767"/>
      <c r="J106" s="767"/>
      <c r="K106" s="767"/>
      <c r="L106" s="767"/>
      <c r="M106" s="768"/>
      <c r="N106" s="426">
        <f>N105-N107</f>
        <v>0</v>
      </c>
      <c r="O106" s="242"/>
      <c r="P106" s="115"/>
      <c r="Q106" s="311"/>
    </row>
    <row r="107" spans="1:17" ht="16.5" thickBot="1">
      <c r="A107" s="769" t="s">
        <v>88</v>
      </c>
      <c r="B107" s="770"/>
      <c r="C107" s="770"/>
      <c r="D107" s="770"/>
      <c r="E107" s="770"/>
      <c r="F107" s="770"/>
      <c r="G107" s="770"/>
      <c r="H107" s="770"/>
      <c r="I107" s="770"/>
      <c r="J107" s="770"/>
      <c r="K107" s="770"/>
      <c r="L107" s="770"/>
      <c r="M107" s="771"/>
      <c r="N107" s="427">
        <f>N105/1.095</f>
        <v>0</v>
      </c>
      <c r="O107" s="242"/>
      <c r="P107" s="115"/>
      <c r="Q107" s="375"/>
    </row>
    <row r="108" spans="1:17" ht="16.5" thickTop="1">
      <c r="A108" s="56"/>
      <c r="B108" s="56"/>
      <c r="C108" s="55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5"/>
      <c r="O108" s="55"/>
      <c r="P108" s="29"/>
      <c r="Q108" s="311"/>
    </row>
    <row r="109" spans="1:17" ht="15.75">
      <c r="A109" s="241"/>
      <c r="B109" s="241"/>
      <c r="C109" s="242"/>
      <c r="D109" s="212"/>
      <c r="E109" s="212"/>
      <c r="F109" s="212"/>
      <c r="G109" s="212"/>
      <c r="H109" s="212"/>
      <c r="I109" s="212"/>
      <c r="J109" s="212"/>
      <c r="K109" s="212"/>
      <c r="L109" s="212"/>
      <c r="M109" s="212"/>
      <c r="N109" s="242"/>
      <c r="O109" s="242"/>
      <c r="P109" s="115"/>
    </row>
    <row r="110" spans="1:17">
      <c r="A110" s="163"/>
      <c r="B110" s="163"/>
      <c r="C110" s="164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64"/>
      <c r="O110" s="164"/>
      <c r="P110" s="115"/>
    </row>
    <row r="111" spans="1:17">
      <c r="A111" s="165" t="s">
        <v>89</v>
      </c>
      <c r="B111" s="165"/>
      <c r="C111" s="96"/>
      <c r="D111" s="96"/>
      <c r="E111" s="76"/>
      <c r="F111" s="76"/>
      <c r="G111" s="76"/>
      <c r="H111" s="76"/>
      <c r="I111" s="115"/>
      <c r="J111" s="115"/>
      <c r="K111" s="115"/>
      <c r="L111" s="115"/>
      <c r="M111" s="115"/>
      <c r="N111" s="115"/>
      <c r="O111" s="164"/>
      <c r="P111" s="115"/>
    </row>
    <row r="112" spans="1:17">
      <c r="A112" s="759" t="s">
        <v>90</v>
      </c>
      <c r="B112" s="759"/>
      <c r="C112" s="746"/>
      <c r="D112" s="746"/>
      <c r="E112" s="746"/>
      <c r="F112" s="746"/>
      <c r="G112" s="482"/>
      <c r="H112" s="76"/>
      <c r="I112" s="115"/>
      <c r="J112" s="115"/>
      <c r="K112" s="115"/>
      <c r="L112" s="115"/>
      <c r="M112" s="115"/>
      <c r="N112" s="164"/>
      <c r="O112" s="164"/>
      <c r="P112" s="115"/>
    </row>
    <row r="113" spans="1:16">
      <c r="A113" s="759" t="s">
        <v>91</v>
      </c>
      <c r="B113" s="759"/>
      <c r="C113" s="746"/>
      <c r="D113" s="746"/>
      <c r="E113" s="746"/>
      <c r="F113" s="746"/>
      <c r="G113" s="482"/>
      <c r="H113" s="482"/>
      <c r="I113" s="115"/>
      <c r="J113" s="115"/>
      <c r="K113" s="164"/>
      <c r="L113" s="164"/>
      <c r="M113" s="164"/>
      <c r="N113" s="164"/>
      <c r="O113" s="164"/>
      <c r="P113" s="115"/>
    </row>
    <row r="114" spans="1:16">
      <c r="A114" s="759" t="s">
        <v>92</v>
      </c>
      <c r="B114" s="759"/>
      <c r="C114" s="746"/>
      <c r="D114" s="746"/>
      <c r="E114" s="746"/>
      <c r="F114" s="746"/>
      <c r="G114" s="482"/>
      <c r="H114" s="482"/>
      <c r="I114" s="164"/>
      <c r="J114" s="164"/>
      <c r="K114" s="164"/>
      <c r="L114" s="164"/>
      <c r="M114" s="164"/>
      <c r="N114" s="164"/>
      <c r="O114" s="164"/>
      <c r="P114" s="115"/>
    </row>
    <row r="115" spans="1:16">
      <c r="A115" s="760" t="s">
        <v>93</v>
      </c>
      <c r="B115" s="760"/>
      <c r="C115" s="761"/>
      <c r="D115" s="761"/>
      <c r="E115" s="761"/>
      <c r="F115" s="761"/>
      <c r="G115" s="483"/>
      <c r="H115" s="482"/>
      <c r="I115" s="164"/>
      <c r="J115" s="164"/>
      <c r="K115" s="164"/>
      <c r="L115" s="164"/>
      <c r="M115" s="164"/>
      <c r="N115" s="164"/>
      <c r="O115" s="164"/>
      <c r="P115" s="115"/>
    </row>
    <row r="116" spans="1:16">
      <c r="A116" s="166" t="s">
        <v>372</v>
      </c>
      <c r="B116" s="166"/>
      <c r="C116" s="482"/>
      <c r="D116" s="482"/>
      <c r="E116" s="482"/>
      <c r="F116" s="482"/>
      <c r="G116" s="482"/>
      <c r="H116" s="482"/>
      <c r="I116" s="164"/>
      <c r="J116" s="164"/>
      <c r="K116" s="164"/>
      <c r="L116" s="164"/>
      <c r="M116" s="164"/>
      <c r="N116" s="164"/>
      <c r="O116" s="164"/>
      <c r="P116" s="115"/>
    </row>
    <row r="117" spans="1:16" ht="18.75">
      <c r="A117" s="309"/>
      <c r="B117" s="309"/>
      <c r="C117" s="96"/>
      <c r="D117" s="96"/>
      <c r="E117" s="76"/>
      <c r="F117" s="76"/>
      <c r="G117" s="76"/>
      <c r="H117" s="76"/>
      <c r="I117" s="164"/>
      <c r="J117" s="164"/>
      <c r="K117" s="164"/>
      <c r="L117" s="164"/>
      <c r="M117" s="164"/>
      <c r="N117" s="164"/>
      <c r="O117" s="164"/>
      <c r="P117" s="115"/>
    </row>
    <row r="118" spans="1:16">
      <c r="A118" s="169"/>
      <c r="B118" s="169"/>
      <c r="C118" s="169"/>
      <c r="D118" s="96"/>
      <c r="E118" s="76"/>
      <c r="F118" s="76"/>
      <c r="G118" s="76"/>
      <c r="H118" s="76"/>
      <c r="I118" s="164"/>
      <c r="J118" s="164"/>
      <c r="K118" s="164"/>
      <c r="L118" s="164"/>
      <c r="M118" s="164"/>
      <c r="N118" s="164"/>
      <c r="O118" s="164"/>
      <c r="P118" s="115"/>
    </row>
    <row r="119" spans="1:16" ht="15.75">
      <c r="A119" s="169" t="s">
        <v>95</v>
      </c>
      <c r="B119" s="169"/>
      <c r="C119" s="169"/>
      <c r="D119" s="96"/>
      <c r="E119" s="76"/>
      <c r="F119" s="76"/>
      <c r="G119" s="76"/>
      <c r="H119" s="76"/>
      <c r="I119" s="170" t="s">
        <v>96</v>
      </c>
      <c r="J119" s="164"/>
      <c r="K119" s="164"/>
      <c r="L119" s="164"/>
      <c r="M119" s="164"/>
      <c r="N119" s="164"/>
      <c r="O119" s="164"/>
      <c r="P119" s="115"/>
    </row>
    <row r="120" spans="1:16">
      <c r="A120" s="169"/>
      <c r="B120" s="169"/>
      <c r="C120" s="169"/>
      <c r="D120" s="96"/>
      <c r="E120" s="76"/>
      <c r="F120" s="76"/>
      <c r="G120" s="76"/>
      <c r="H120" s="76"/>
      <c r="I120" s="164"/>
      <c r="J120" s="164"/>
      <c r="K120" s="164"/>
      <c r="L120" s="164"/>
      <c r="M120" s="164"/>
      <c r="N120" s="164"/>
      <c r="O120" s="164"/>
      <c r="P120" s="115"/>
    </row>
    <row r="121" spans="1:16">
      <c r="A121" s="745" t="s">
        <v>97</v>
      </c>
      <c r="B121" s="745"/>
      <c r="C121" s="746"/>
      <c r="D121" s="164"/>
      <c r="E121" s="164"/>
      <c r="F121" s="164"/>
      <c r="G121" s="164"/>
      <c r="H121" s="164"/>
      <c r="I121" s="482" t="s">
        <v>97</v>
      </c>
      <c r="J121" s="164"/>
      <c r="K121" s="164"/>
      <c r="L121" s="164"/>
      <c r="M121" s="164"/>
      <c r="N121" s="164"/>
      <c r="O121" s="164"/>
      <c r="P121" s="115"/>
    </row>
    <row r="122" spans="1:16">
      <c r="A122" s="164"/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15"/>
    </row>
    <row r="123" spans="1:16">
      <c r="A123" s="164"/>
      <c r="B123" s="164"/>
      <c r="C123" s="164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15"/>
    </row>
    <row r="124" spans="1:16">
      <c r="A124" s="164"/>
      <c r="B124" s="164"/>
      <c r="C124" s="164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15"/>
    </row>
    <row r="125" spans="1:16">
      <c r="A125" s="164"/>
      <c r="B125" s="164"/>
      <c r="C125" s="164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15"/>
    </row>
    <row r="126" spans="1:16">
      <c r="A126" s="164"/>
      <c r="B126" s="164"/>
      <c r="C126" s="164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15"/>
    </row>
    <row r="127" spans="1:16">
      <c r="A127" s="164"/>
      <c r="B127" s="164"/>
      <c r="C127" s="164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15"/>
    </row>
    <row r="128" spans="1:16">
      <c r="A128" s="164"/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15"/>
    </row>
    <row r="129" spans="1:16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</row>
    <row r="130" spans="1:16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</row>
    <row r="131" spans="1:16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</row>
    <row r="132" spans="1:16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</row>
    <row r="133" spans="1:16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</row>
    <row r="134" spans="1:16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</row>
    <row r="135" spans="1:16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</row>
    <row r="136" spans="1:16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</row>
    <row r="137" spans="1:16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</row>
    <row r="138" spans="1:16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</row>
    <row r="139" spans="1:16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</row>
    <row r="140" spans="1:16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</row>
    <row r="141" spans="1:16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</row>
    <row r="142" spans="1:16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</row>
    <row r="143" spans="1:16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</row>
    <row r="144" spans="1:16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</row>
    <row r="145" spans="1:16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</row>
    <row r="146" spans="1:16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</row>
    <row r="147" spans="1:16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</row>
    <row r="148" spans="1:16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</row>
    <row r="149" spans="1:16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</row>
    <row r="150" spans="1:16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</row>
    <row r="151" spans="1:16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</row>
    <row r="152" spans="1:16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</row>
    <row r="153" spans="1:16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</row>
    <row r="154" spans="1:16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</row>
    <row r="155" spans="1:16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</row>
    <row r="156" spans="1:16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</row>
    <row r="157" spans="1:16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</row>
    <row r="158" spans="1:16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</row>
    <row r="159" spans="1:16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</row>
    <row r="160" spans="1:16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</row>
    <row r="161" spans="1:16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</row>
    <row r="162" spans="1:16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</row>
    <row r="163" spans="1:16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</row>
    <row r="164" spans="1:16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</row>
    <row r="165" spans="1:16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</row>
  </sheetData>
  <sheetProtection selectLockedCells="1"/>
  <mergeCells count="12">
    <mergeCell ref="A121:C121"/>
    <mergeCell ref="I1:K1"/>
    <mergeCell ref="A2:F2"/>
    <mergeCell ref="A3:F3"/>
    <mergeCell ref="A4:F4"/>
    <mergeCell ref="A105:M105"/>
    <mergeCell ref="A106:M106"/>
    <mergeCell ref="A107:M107"/>
    <mergeCell ref="A112:F112"/>
    <mergeCell ref="A113:F113"/>
    <mergeCell ref="A114:F114"/>
    <mergeCell ref="A115:F115"/>
  </mergeCells>
  <pageMargins left="0.70866141732283472" right="0.70866141732283472" top="0.74803149606299213" bottom="0.74803149606299213" header="0.31496062992125984" footer="0.31496062992125984"/>
  <pageSetup paperSize="9" scale="46" fitToHeight="0" orientation="landscape" horizontalDpi="4294967293" verticalDpi="0" r:id="rId1"/>
  <rowBreaks count="1" manualBreakCount="1">
    <brk id="61" max="1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41"/>
  <sheetViews>
    <sheetView view="pageBreakPreview" zoomScale="75" zoomScaleNormal="75" zoomScaleSheetLayoutView="75" workbookViewId="0">
      <selection activeCell="I20" sqref="I20:J20"/>
    </sheetView>
  </sheetViews>
  <sheetFormatPr defaultRowHeight="15"/>
  <cols>
    <col min="1" max="1" width="11" customWidth="1"/>
    <col min="2" max="2" width="17.28515625" customWidth="1"/>
    <col min="3" max="3" width="16.7109375" customWidth="1"/>
    <col min="4" max="4" width="40.85546875" customWidth="1"/>
    <col min="6" max="6" width="18.140625" customWidth="1"/>
    <col min="7" max="7" width="14.85546875" customWidth="1"/>
    <col min="8" max="8" width="40.85546875" customWidth="1"/>
    <col min="9" max="9" width="14" customWidth="1"/>
    <col min="10" max="10" width="10.140625" customWidth="1"/>
    <col min="11" max="11" width="12.5703125" customWidth="1"/>
    <col min="12" max="12" width="12.28515625" customWidth="1"/>
    <col min="13" max="13" width="10.28515625" customWidth="1"/>
    <col min="14" max="14" width="16.85546875" customWidth="1"/>
    <col min="15" max="15" width="17.5703125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</row>
    <row r="2" spans="1:16" ht="15.75">
      <c r="A2" s="748"/>
      <c r="B2" s="748"/>
      <c r="C2" s="748"/>
      <c r="D2" s="749"/>
      <c r="E2" s="749"/>
      <c r="F2" s="749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8"/>
      <c r="B3" s="748"/>
      <c r="C3" s="748"/>
      <c r="D3" s="749"/>
      <c r="E3" s="749"/>
      <c r="F3" s="749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8"/>
      <c r="B4" s="748"/>
      <c r="C4" s="748"/>
      <c r="D4" s="749"/>
      <c r="E4" s="749"/>
      <c r="F4" s="749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47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489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15.75" thickBot="1">
      <c r="D14" s="740" t="s">
        <v>2399</v>
      </c>
    </row>
    <row r="15" spans="1:16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6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75"/>
    </row>
    <row r="17" spans="1:16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75"/>
    </row>
    <row r="18" spans="1:16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75"/>
    </row>
    <row r="19" spans="1:16" ht="15.75">
      <c r="A19" s="191"/>
      <c r="B19" s="663"/>
      <c r="C19" s="521"/>
      <c r="D19" s="192" t="s">
        <v>490</v>
      </c>
      <c r="E19" s="68"/>
      <c r="F19" s="68"/>
      <c r="G19" s="68"/>
      <c r="H19" s="504"/>
      <c r="I19" s="504"/>
      <c r="J19" s="504"/>
      <c r="K19" s="69"/>
      <c r="L19" s="193"/>
      <c r="M19" s="194"/>
      <c r="N19" s="71"/>
      <c r="O19" s="310"/>
      <c r="P19" s="79"/>
    </row>
    <row r="20" spans="1:16" ht="15.75">
      <c r="A20" s="195" t="s">
        <v>34</v>
      </c>
      <c r="B20" s="664" t="s">
        <v>1889</v>
      </c>
      <c r="C20" s="214"/>
      <c r="D20" s="42" t="s">
        <v>1891</v>
      </c>
      <c r="E20" s="40" t="s">
        <v>39</v>
      </c>
      <c r="F20" s="40" t="s">
        <v>424</v>
      </c>
      <c r="G20" s="40"/>
      <c r="H20" s="262"/>
      <c r="I20" s="372"/>
      <c r="J20" s="278"/>
      <c r="K20" s="400">
        <f>I20*J20/100</f>
        <v>0</v>
      </c>
      <c r="L20" s="401">
        <f>I20+K20</f>
        <v>0</v>
      </c>
      <c r="M20" s="188">
        <v>6140</v>
      </c>
      <c r="N20" s="421">
        <f>L20*M20</f>
        <v>0</v>
      </c>
      <c r="O20" s="280"/>
      <c r="P20" s="79"/>
    </row>
    <row r="21" spans="1:16" ht="16.5" thickBot="1">
      <c r="A21" s="63" t="s">
        <v>37</v>
      </c>
      <c r="B21" s="664" t="s">
        <v>1890</v>
      </c>
      <c r="C21" s="221"/>
      <c r="D21" s="42" t="s">
        <v>1123</v>
      </c>
      <c r="E21" s="40" t="s">
        <v>39</v>
      </c>
      <c r="F21" s="40" t="s">
        <v>425</v>
      </c>
      <c r="G21" s="40"/>
      <c r="H21" s="262"/>
      <c r="I21" s="369"/>
      <c r="J21" s="218"/>
      <c r="K21" s="400">
        <f>I21*J21/100</f>
        <v>0</v>
      </c>
      <c r="L21" s="401">
        <f>I21+K21</f>
        <v>0</v>
      </c>
      <c r="M21" s="44">
        <v>100</v>
      </c>
      <c r="N21" s="421">
        <f>L21*M21</f>
        <v>0</v>
      </c>
      <c r="O21" s="281"/>
      <c r="P21" s="79"/>
    </row>
    <row r="22" spans="1:16" ht="16.5" thickTop="1">
      <c r="A22" s="772" t="s">
        <v>86</v>
      </c>
      <c r="B22" s="764"/>
      <c r="C22" s="764"/>
      <c r="D22" s="764"/>
      <c r="E22" s="764"/>
      <c r="F22" s="764"/>
      <c r="G22" s="764"/>
      <c r="H22" s="764"/>
      <c r="I22" s="764"/>
      <c r="J22" s="764"/>
      <c r="K22" s="764"/>
      <c r="L22" s="764"/>
      <c r="M22" s="765"/>
      <c r="N22" s="422">
        <f>SUM(N20:N21)</f>
        <v>0</v>
      </c>
      <c r="O22" s="196"/>
    </row>
    <row r="23" spans="1:16" ht="15.75">
      <c r="A23" s="766" t="s">
        <v>87</v>
      </c>
      <c r="B23" s="767"/>
      <c r="C23" s="767"/>
      <c r="D23" s="767"/>
      <c r="E23" s="767"/>
      <c r="F23" s="767"/>
      <c r="G23" s="767"/>
      <c r="H23" s="767"/>
      <c r="I23" s="767"/>
      <c r="J23" s="767"/>
      <c r="K23" s="767"/>
      <c r="L23" s="767"/>
      <c r="M23" s="768"/>
      <c r="N23" s="423">
        <f>N22-N24</f>
        <v>0</v>
      </c>
      <c r="O23" s="55"/>
    </row>
    <row r="24" spans="1:16" ht="16.5" thickBot="1">
      <c r="A24" s="769" t="s">
        <v>88</v>
      </c>
      <c r="B24" s="770"/>
      <c r="C24" s="770"/>
      <c r="D24" s="770"/>
      <c r="E24" s="770"/>
      <c r="F24" s="770"/>
      <c r="G24" s="770"/>
      <c r="H24" s="770"/>
      <c r="I24" s="770"/>
      <c r="J24" s="770"/>
      <c r="K24" s="770"/>
      <c r="L24" s="770"/>
      <c r="M24" s="771"/>
      <c r="N24" s="424">
        <f>N22/1.095</f>
        <v>0</v>
      </c>
      <c r="O24" s="55"/>
    </row>
    <row r="25" spans="1:16" ht="15.75" thickTop="1">
      <c r="A25" s="31"/>
      <c r="B25" s="31"/>
      <c r="C25" s="30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0"/>
      <c r="O25" s="30"/>
    </row>
    <row r="26" spans="1:16">
      <c r="A26" s="163"/>
      <c r="B26" s="163"/>
      <c r="C26" s="164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64"/>
      <c r="O26" s="164"/>
      <c r="P26" s="75"/>
    </row>
    <row r="27" spans="1:16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</row>
    <row r="28" spans="1:16">
      <c r="A28" s="165" t="s">
        <v>89</v>
      </c>
      <c r="B28" s="165"/>
      <c r="C28" s="96"/>
      <c r="D28" s="96"/>
      <c r="E28" s="76"/>
      <c r="F28" s="76"/>
      <c r="G28" s="76"/>
      <c r="H28" s="76"/>
      <c r="I28" s="115"/>
      <c r="J28" s="115"/>
      <c r="K28" s="115"/>
      <c r="L28" s="115"/>
      <c r="M28" s="115"/>
      <c r="N28" s="115"/>
      <c r="O28" s="164"/>
      <c r="P28" s="75"/>
    </row>
    <row r="29" spans="1:16">
      <c r="A29" s="759" t="s">
        <v>90</v>
      </c>
      <c r="B29" s="759"/>
      <c r="C29" s="746"/>
      <c r="D29" s="746"/>
      <c r="E29" s="746"/>
      <c r="F29" s="746"/>
      <c r="G29" s="482"/>
      <c r="H29" s="76"/>
      <c r="I29" s="115"/>
      <c r="J29" s="115"/>
      <c r="K29" s="115"/>
      <c r="L29" s="115"/>
      <c r="M29" s="115"/>
      <c r="N29" s="164"/>
      <c r="O29" s="164"/>
      <c r="P29" s="75"/>
    </row>
    <row r="30" spans="1:16">
      <c r="A30" s="759" t="s">
        <v>91</v>
      </c>
      <c r="B30" s="759"/>
      <c r="C30" s="746"/>
      <c r="D30" s="746"/>
      <c r="E30" s="746"/>
      <c r="F30" s="746"/>
      <c r="G30" s="482"/>
      <c r="H30" s="482"/>
      <c r="I30" s="115"/>
      <c r="J30" s="115"/>
      <c r="K30" s="164"/>
      <c r="L30" s="164"/>
      <c r="M30" s="164"/>
      <c r="N30" s="164"/>
      <c r="O30" s="164"/>
      <c r="P30" s="75"/>
    </row>
    <row r="31" spans="1:16">
      <c r="A31" s="759" t="s">
        <v>92</v>
      </c>
      <c r="B31" s="759"/>
      <c r="C31" s="746"/>
      <c r="D31" s="746"/>
      <c r="E31" s="746"/>
      <c r="F31" s="746"/>
      <c r="G31" s="482"/>
      <c r="H31" s="482"/>
      <c r="I31" s="164"/>
      <c r="J31" s="164"/>
      <c r="K31" s="164"/>
      <c r="L31" s="164"/>
      <c r="M31" s="164"/>
      <c r="N31" s="164"/>
      <c r="O31" s="164"/>
      <c r="P31" s="75"/>
    </row>
    <row r="32" spans="1:16">
      <c r="A32" s="760" t="s">
        <v>93</v>
      </c>
      <c r="B32" s="760"/>
      <c r="C32" s="761"/>
      <c r="D32" s="761"/>
      <c r="E32" s="761"/>
      <c r="F32" s="761"/>
      <c r="G32" s="483"/>
      <c r="H32" s="482"/>
      <c r="I32" s="164"/>
      <c r="J32" s="164"/>
      <c r="K32" s="164"/>
      <c r="L32" s="164"/>
      <c r="M32" s="164"/>
      <c r="N32" s="164"/>
      <c r="O32" s="164"/>
      <c r="P32" s="75"/>
    </row>
    <row r="33" spans="1:16">
      <c r="A33" s="166" t="s">
        <v>372</v>
      </c>
      <c r="B33" s="166"/>
      <c r="C33" s="482"/>
      <c r="D33" s="482"/>
      <c r="E33" s="482"/>
      <c r="F33" s="482"/>
      <c r="G33" s="482"/>
      <c r="H33" s="482"/>
      <c r="I33" s="164"/>
      <c r="J33" s="164"/>
      <c r="K33" s="164"/>
      <c r="L33" s="164"/>
      <c r="M33" s="164"/>
      <c r="N33" s="164"/>
      <c r="O33" s="164"/>
      <c r="P33" s="75"/>
    </row>
    <row r="34" spans="1:16">
      <c r="A34" s="166" t="s">
        <v>491</v>
      </c>
      <c r="B34" s="166"/>
      <c r="C34" s="482"/>
      <c r="D34" s="482"/>
      <c r="E34" s="482"/>
      <c r="F34" s="482"/>
      <c r="G34" s="482"/>
      <c r="H34" s="482"/>
      <c r="I34" s="164"/>
      <c r="J34" s="164"/>
      <c r="K34" s="164"/>
      <c r="L34" s="164"/>
      <c r="M34" s="164"/>
      <c r="N34" s="164"/>
      <c r="O34" s="164"/>
      <c r="P34" s="75"/>
    </row>
    <row r="35" spans="1:16">
      <c r="A35" s="169"/>
      <c r="B35" s="169"/>
      <c r="C35" s="169"/>
      <c r="D35" s="96"/>
      <c r="E35" s="76"/>
      <c r="F35" s="76"/>
      <c r="G35" s="76"/>
      <c r="H35" s="76"/>
      <c r="I35" s="164"/>
      <c r="J35" s="164"/>
      <c r="K35" s="164"/>
      <c r="L35" s="164"/>
      <c r="M35" s="164"/>
      <c r="N35" s="164"/>
      <c r="O35" s="164"/>
      <c r="P35" s="75"/>
    </row>
    <row r="36" spans="1:16" ht="15.75">
      <c r="A36" s="169" t="s">
        <v>95</v>
      </c>
      <c r="B36" s="169"/>
      <c r="C36" s="169"/>
      <c r="D36" s="96"/>
      <c r="E36" s="76"/>
      <c r="F36" s="76"/>
      <c r="G36" s="76"/>
      <c r="H36" s="76"/>
      <c r="I36" s="170" t="s">
        <v>96</v>
      </c>
      <c r="J36" s="164"/>
      <c r="K36" s="164"/>
      <c r="L36" s="164"/>
      <c r="M36" s="164"/>
      <c r="N36" s="164"/>
      <c r="O36" s="164"/>
      <c r="P36" s="75"/>
    </row>
    <row r="37" spans="1:16">
      <c r="A37" s="169"/>
      <c r="B37" s="169"/>
      <c r="C37" s="169"/>
      <c r="D37" s="96"/>
      <c r="E37" s="76"/>
      <c r="F37" s="76"/>
      <c r="G37" s="76"/>
      <c r="H37" s="76"/>
      <c r="I37" s="164"/>
      <c r="J37" s="164"/>
      <c r="K37" s="164"/>
      <c r="L37" s="164"/>
      <c r="M37" s="164"/>
      <c r="N37" s="164"/>
      <c r="O37" s="164"/>
      <c r="P37" s="75"/>
    </row>
    <row r="38" spans="1:16">
      <c r="A38" s="745" t="s">
        <v>97</v>
      </c>
      <c r="B38" s="745"/>
      <c r="C38" s="746"/>
      <c r="D38" s="164"/>
      <c r="E38" s="164"/>
      <c r="F38" s="164"/>
      <c r="G38" s="164"/>
      <c r="H38" s="164"/>
      <c r="I38" s="482" t="s">
        <v>97</v>
      </c>
      <c r="J38" s="164"/>
      <c r="K38" s="164"/>
      <c r="L38" s="164"/>
      <c r="M38" s="164"/>
      <c r="N38" s="164"/>
      <c r="O38" s="164"/>
      <c r="P38" s="75"/>
    </row>
    <row r="39" spans="1:16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75"/>
    </row>
    <row r="40" spans="1:16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75"/>
    </row>
    <row r="41" spans="1:16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</row>
  </sheetData>
  <sheetProtection selectLockedCells="1"/>
  <mergeCells count="12">
    <mergeCell ref="A38:C38"/>
    <mergeCell ref="I1:K1"/>
    <mergeCell ref="A2:F2"/>
    <mergeCell ref="A3:F3"/>
    <mergeCell ref="A4:F4"/>
    <mergeCell ref="A22:M22"/>
    <mergeCell ref="A23:M23"/>
    <mergeCell ref="A24:M24"/>
    <mergeCell ref="A29:F29"/>
    <mergeCell ref="A30:F30"/>
    <mergeCell ref="A31:F31"/>
    <mergeCell ref="A32:F32"/>
  </mergeCells>
  <pageMargins left="0.7" right="0.7" top="0.75" bottom="0.75" header="0.3" footer="0.3"/>
  <pageSetup paperSize="9" scale="32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75"/>
  <sheetViews>
    <sheetView view="pageBreakPreview" zoomScale="75" zoomScaleNormal="75" zoomScaleSheetLayoutView="75" workbookViewId="0">
      <selection activeCell="J20" sqref="J20:K20"/>
    </sheetView>
  </sheetViews>
  <sheetFormatPr defaultRowHeight="15"/>
  <cols>
    <col min="1" max="1" width="11.5703125" customWidth="1"/>
    <col min="2" max="2" width="18" customWidth="1"/>
    <col min="3" max="3" width="14" customWidth="1"/>
    <col min="4" max="4" width="41.140625" customWidth="1"/>
    <col min="6" max="6" width="22.140625" customWidth="1"/>
    <col min="7" max="7" width="15.5703125" customWidth="1"/>
    <col min="8" max="8" width="40.7109375" customWidth="1"/>
    <col min="9" max="9" width="14.42578125" customWidth="1"/>
    <col min="10" max="10" width="12.5703125" customWidth="1"/>
    <col min="11" max="11" width="11.7109375" customWidth="1"/>
    <col min="12" max="12" width="13.28515625" customWidth="1"/>
    <col min="13" max="13" width="15.42578125" customWidth="1"/>
    <col min="14" max="14" width="13.140625" customWidth="1"/>
    <col min="15" max="15" width="11.85546875" customWidth="1"/>
    <col min="16" max="16" width="10.85546875" customWidth="1"/>
    <col min="17" max="17" width="14.42578125" customWidth="1"/>
    <col min="18" max="18" width="17.42578125" customWidth="1"/>
  </cols>
  <sheetData>
    <row r="1" spans="1:20" ht="15.75">
      <c r="A1" s="73" t="s">
        <v>0</v>
      </c>
      <c r="B1" s="73"/>
      <c r="C1" s="73"/>
      <c r="D1" s="75"/>
      <c r="E1" s="75"/>
      <c r="F1" s="75"/>
      <c r="G1" s="75"/>
      <c r="H1" s="75"/>
      <c r="I1" s="75"/>
      <c r="J1" s="747" t="s">
        <v>1218</v>
      </c>
      <c r="K1" s="747"/>
      <c r="L1" s="478"/>
      <c r="M1" s="75"/>
      <c r="N1" s="75"/>
      <c r="O1" s="75"/>
      <c r="P1" s="75"/>
      <c r="Q1" s="75"/>
      <c r="R1" s="75"/>
      <c r="S1" s="75"/>
    </row>
    <row r="2" spans="1:20" ht="15.75">
      <c r="A2" s="748"/>
      <c r="B2" s="748"/>
      <c r="C2" s="748"/>
      <c r="D2" s="749"/>
      <c r="E2" s="749"/>
      <c r="F2" s="749"/>
      <c r="G2" s="480"/>
      <c r="H2" s="480"/>
      <c r="I2" s="480"/>
      <c r="J2" s="76"/>
      <c r="K2" s="77"/>
      <c r="L2" s="78"/>
      <c r="M2" s="75"/>
      <c r="N2" s="75"/>
      <c r="O2" s="75"/>
      <c r="P2" s="75"/>
      <c r="Q2" s="75"/>
      <c r="R2" s="75"/>
      <c r="S2" s="75"/>
    </row>
    <row r="3" spans="1:20" ht="15.75">
      <c r="A3" s="748"/>
      <c r="B3" s="748"/>
      <c r="C3" s="748"/>
      <c r="D3" s="749"/>
      <c r="E3" s="749"/>
      <c r="F3" s="749"/>
      <c r="G3" s="480"/>
      <c r="H3" s="480"/>
      <c r="I3" s="480"/>
      <c r="J3" s="76"/>
      <c r="K3" s="77"/>
      <c r="L3" s="78"/>
      <c r="M3" s="75"/>
      <c r="N3" s="75"/>
      <c r="O3" s="75"/>
      <c r="P3" s="75"/>
      <c r="Q3" s="75"/>
      <c r="R3" s="75"/>
      <c r="S3" s="75"/>
    </row>
    <row r="4" spans="1:20" ht="15.75">
      <c r="A4" s="748"/>
      <c r="B4" s="748"/>
      <c r="C4" s="748"/>
      <c r="D4" s="749"/>
      <c r="E4" s="749"/>
      <c r="F4" s="749"/>
      <c r="G4" s="480"/>
      <c r="H4" s="480"/>
      <c r="I4" s="480"/>
      <c r="J4" s="76"/>
      <c r="K4" s="77"/>
      <c r="L4" s="78"/>
      <c r="M4" s="75"/>
      <c r="N4" s="75"/>
      <c r="O4" s="75"/>
      <c r="P4" s="75"/>
      <c r="Q4" s="75"/>
      <c r="R4" s="75"/>
      <c r="S4" s="75"/>
    </row>
    <row r="5" spans="1:20" ht="15.75">
      <c r="A5" s="479"/>
      <c r="B5" s="647"/>
      <c r="C5" s="479"/>
      <c r="D5" s="75"/>
      <c r="E5" s="75"/>
      <c r="F5" s="75"/>
      <c r="G5" s="75"/>
      <c r="H5" s="75"/>
      <c r="I5" s="75"/>
      <c r="J5" s="76"/>
      <c r="K5" s="77"/>
      <c r="L5" s="78"/>
      <c r="M5" s="75"/>
      <c r="N5" s="75"/>
      <c r="O5" s="75"/>
      <c r="P5" s="75"/>
      <c r="Q5" s="75"/>
      <c r="R5" s="75"/>
      <c r="S5" s="75"/>
    </row>
    <row r="6" spans="1:20" ht="15.75">
      <c r="A6" s="80" t="s">
        <v>1</v>
      </c>
      <c r="B6" s="80"/>
      <c r="C6" s="80"/>
      <c r="D6" s="75"/>
      <c r="E6" s="75"/>
      <c r="F6" s="75"/>
      <c r="G6" s="75"/>
      <c r="H6" s="75"/>
      <c r="I6" s="75"/>
      <c r="J6" s="76"/>
      <c r="K6" s="77"/>
      <c r="L6" s="78"/>
      <c r="M6" s="75"/>
      <c r="N6" s="75"/>
      <c r="O6" s="75"/>
      <c r="P6" s="75"/>
      <c r="Q6" s="75"/>
      <c r="R6" s="75"/>
      <c r="S6" s="75"/>
    </row>
    <row r="7" spans="1:20" ht="15.75">
      <c r="A7" s="81" t="s">
        <v>2</v>
      </c>
      <c r="B7" s="81"/>
      <c r="C7" s="81"/>
      <c r="D7" s="75"/>
      <c r="E7" s="75"/>
      <c r="F7" s="75"/>
      <c r="G7" s="75"/>
      <c r="H7" s="75"/>
      <c r="I7" s="75"/>
      <c r="J7" s="76"/>
      <c r="K7" s="77"/>
      <c r="L7" s="78"/>
      <c r="M7" s="75"/>
      <c r="N7" s="75"/>
      <c r="O7" s="75"/>
      <c r="P7" s="75"/>
      <c r="Q7" s="75"/>
      <c r="R7" s="75"/>
      <c r="S7" s="75"/>
    </row>
    <row r="8" spans="1:20" ht="15.75">
      <c r="A8" s="81" t="s">
        <v>3</v>
      </c>
      <c r="B8" s="81"/>
      <c r="C8" s="81"/>
      <c r="D8" s="75"/>
      <c r="E8" s="75"/>
      <c r="F8" s="75"/>
      <c r="G8" s="75"/>
      <c r="H8" s="75"/>
      <c r="I8" s="75"/>
      <c r="J8" s="76"/>
      <c r="K8" s="77"/>
      <c r="L8" s="78"/>
      <c r="M8" s="75"/>
      <c r="N8" s="75"/>
      <c r="O8" s="75"/>
      <c r="P8" s="75"/>
      <c r="Q8" s="75"/>
      <c r="R8" s="75"/>
      <c r="S8" s="75"/>
    </row>
    <row r="9" spans="1:20" ht="15.75">
      <c r="A9" s="81" t="s">
        <v>4</v>
      </c>
      <c r="B9" s="81"/>
      <c r="C9" s="81"/>
      <c r="D9" s="75"/>
      <c r="E9" s="75"/>
      <c r="F9" s="75"/>
      <c r="G9" s="75"/>
      <c r="H9" s="75"/>
      <c r="I9" s="75"/>
      <c r="J9" s="76"/>
      <c r="K9" s="77"/>
      <c r="L9" s="78"/>
      <c r="M9" s="75"/>
      <c r="N9" s="75"/>
      <c r="O9" s="75"/>
      <c r="P9" s="75"/>
      <c r="Q9" s="75"/>
      <c r="R9" s="75"/>
      <c r="S9" s="75"/>
    </row>
    <row r="10" spans="1:20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</row>
    <row r="11" spans="1:20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</row>
    <row r="12" spans="1:20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</row>
    <row r="13" spans="1:20">
      <c r="A13" s="75"/>
      <c r="B13" s="75"/>
      <c r="C13" s="75"/>
      <c r="D13" s="198" t="s">
        <v>492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</row>
    <row r="14" spans="1:20" ht="15.75" thickBot="1">
      <c r="A14" s="75"/>
      <c r="B14" s="75"/>
      <c r="C14" s="75"/>
      <c r="D14" s="740" t="s">
        <v>2400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</row>
    <row r="15" spans="1:20" ht="15.75" thickBot="1">
      <c r="I15" s="82"/>
      <c r="J15" s="83"/>
      <c r="K15" s="83" t="s">
        <v>170</v>
      </c>
      <c r="L15" s="83"/>
      <c r="M15" s="83"/>
      <c r="N15" s="84" t="s">
        <v>171</v>
      </c>
      <c r="O15" s="85"/>
      <c r="P15" s="86" t="s">
        <v>172</v>
      </c>
      <c r="Q15" s="87"/>
    </row>
    <row r="16" spans="1:20" ht="91.5" thickTop="1" thickBot="1">
      <c r="A16" s="9" t="s">
        <v>10</v>
      </c>
      <c r="B16" s="9" t="s">
        <v>1296</v>
      </c>
      <c r="C16" s="522" t="s">
        <v>1144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89" t="s">
        <v>1131</v>
      </c>
      <c r="J16" s="90" t="s">
        <v>1135</v>
      </c>
      <c r="K16" s="91" t="s">
        <v>16</v>
      </c>
      <c r="L16" s="92" t="s">
        <v>1145</v>
      </c>
      <c r="M16" s="13" t="s">
        <v>1134</v>
      </c>
      <c r="N16" s="93" t="s">
        <v>1082</v>
      </c>
      <c r="O16" s="14" t="s">
        <v>17</v>
      </c>
      <c r="P16" s="94" t="s">
        <v>1083</v>
      </c>
      <c r="Q16" s="15" t="s">
        <v>18</v>
      </c>
      <c r="R16" s="95" t="s">
        <v>19</v>
      </c>
      <c r="S16" s="96"/>
      <c r="T16" s="96"/>
    </row>
    <row r="17" spans="1:20" ht="15.75" thickTop="1">
      <c r="A17" s="17" t="s">
        <v>20</v>
      </c>
      <c r="B17" s="17" t="s">
        <v>21</v>
      </c>
      <c r="C17" s="508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98" t="s">
        <v>28</v>
      </c>
      <c r="J17" s="98" t="s">
        <v>29</v>
      </c>
      <c r="K17" s="99" t="s">
        <v>30</v>
      </c>
      <c r="L17" s="100" t="s">
        <v>31</v>
      </c>
      <c r="M17" s="101" t="s">
        <v>32</v>
      </c>
      <c r="N17" s="102" t="s">
        <v>173</v>
      </c>
      <c r="O17" s="100" t="s">
        <v>174</v>
      </c>
      <c r="P17" s="103" t="s">
        <v>175</v>
      </c>
      <c r="Q17" s="103" t="s">
        <v>392</v>
      </c>
      <c r="R17" s="104" t="s">
        <v>393</v>
      </c>
      <c r="S17" s="96"/>
      <c r="T17" s="96"/>
    </row>
    <row r="18" spans="1:20" ht="15.75" thickBot="1">
      <c r="A18" s="23"/>
      <c r="B18" s="23"/>
      <c r="C18" s="509"/>
      <c r="D18" s="24"/>
      <c r="E18" s="24"/>
      <c r="F18" s="24"/>
      <c r="G18" s="24"/>
      <c r="H18" s="105"/>
      <c r="I18" s="106"/>
      <c r="J18" s="107"/>
      <c r="K18" s="107"/>
      <c r="L18" s="108" t="s">
        <v>2388</v>
      </c>
      <c r="M18" s="109" t="s">
        <v>2389</v>
      </c>
      <c r="N18" s="110"/>
      <c r="O18" s="111"/>
      <c r="P18" s="112" t="s">
        <v>1143</v>
      </c>
      <c r="Q18" s="113" t="s">
        <v>2390</v>
      </c>
      <c r="R18" s="114"/>
      <c r="S18" s="199"/>
      <c r="T18" s="115"/>
    </row>
    <row r="19" spans="1:20" ht="15.75">
      <c r="A19" s="200"/>
      <c r="B19" s="658"/>
      <c r="C19" s="523"/>
      <c r="D19" s="202" t="s">
        <v>493</v>
      </c>
      <c r="E19" s="203"/>
      <c r="F19" s="203"/>
      <c r="G19" s="203"/>
      <c r="H19" s="204"/>
      <c r="I19" s="204"/>
      <c r="J19" s="204"/>
      <c r="K19" s="204"/>
      <c r="L19" s="205"/>
      <c r="M19" s="206"/>
      <c r="N19" s="207"/>
      <c r="O19" s="208"/>
      <c r="P19" s="209"/>
      <c r="Q19" s="210"/>
      <c r="R19" s="211"/>
      <c r="S19" s="212"/>
      <c r="T19" s="115"/>
    </row>
    <row r="20" spans="1:20" ht="15.75">
      <c r="A20" s="213" t="s">
        <v>20</v>
      </c>
      <c r="B20" s="659" t="s">
        <v>1859</v>
      </c>
      <c r="C20" s="524"/>
      <c r="D20" s="215" t="s">
        <v>494</v>
      </c>
      <c r="E20" s="216" t="s">
        <v>35</v>
      </c>
      <c r="F20" s="217" t="s">
        <v>178</v>
      </c>
      <c r="G20" s="217"/>
      <c r="H20" s="218"/>
      <c r="I20" s="436"/>
      <c r="J20" s="369"/>
      <c r="K20" s="218"/>
      <c r="L20" s="439">
        <f t="shared" ref="L20:L22" si="0">I20+(I20*K20/100)</f>
        <v>0</v>
      </c>
      <c r="M20" s="440">
        <f t="shared" ref="M20:M22" si="1">J20+(J20*K20/100)</f>
        <v>0</v>
      </c>
      <c r="N20" s="388">
        <v>10</v>
      </c>
      <c r="O20" s="219">
        <v>20</v>
      </c>
      <c r="P20" s="442">
        <f t="shared" ref="P20:Q22" si="2">L20*N20</f>
        <v>0</v>
      </c>
      <c r="Q20" s="443">
        <f t="shared" si="2"/>
        <v>0</v>
      </c>
      <c r="R20" s="220"/>
      <c r="S20" s="212"/>
      <c r="T20" s="115"/>
    </row>
    <row r="21" spans="1:20" ht="15.75">
      <c r="A21" s="213" t="s">
        <v>21</v>
      </c>
      <c r="B21" s="659" t="s">
        <v>1860</v>
      </c>
      <c r="C21" s="524"/>
      <c r="D21" s="215" t="s">
        <v>495</v>
      </c>
      <c r="E21" s="216" t="s">
        <v>35</v>
      </c>
      <c r="F21" s="217" t="s">
        <v>178</v>
      </c>
      <c r="G21" s="217"/>
      <c r="H21" s="218"/>
      <c r="I21" s="436"/>
      <c r="J21" s="369"/>
      <c r="K21" s="218"/>
      <c r="L21" s="439">
        <f t="shared" si="0"/>
        <v>0</v>
      </c>
      <c r="M21" s="440">
        <f t="shared" si="1"/>
        <v>0</v>
      </c>
      <c r="N21" s="388">
        <v>0</v>
      </c>
      <c r="O21" s="219">
        <v>5</v>
      </c>
      <c r="P21" s="442">
        <f t="shared" si="2"/>
        <v>0</v>
      </c>
      <c r="Q21" s="443">
        <f t="shared" si="2"/>
        <v>0</v>
      </c>
      <c r="R21" s="220"/>
      <c r="S21" s="212"/>
      <c r="T21" s="115"/>
    </row>
    <row r="22" spans="1:20" ht="15.75">
      <c r="A22" s="213" t="s">
        <v>22</v>
      </c>
      <c r="B22" s="659" t="s">
        <v>1861</v>
      </c>
      <c r="C22" s="524"/>
      <c r="D22" s="215" t="s">
        <v>496</v>
      </c>
      <c r="E22" s="216" t="s">
        <v>35</v>
      </c>
      <c r="F22" s="217" t="s">
        <v>178</v>
      </c>
      <c r="G22" s="217"/>
      <c r="H22" s="218"/>
      <c r="I22" s="436"/>
      <c r="J22" s="369"/>
      <c r="K22" s="218"/>
      <c r="L22" s="439">
        <f t="shared" si="0"/>
        <v>0</v>
      </c>
      <c r="M22" s="440">
        <f t="shared" si="1"/>
        <v>0</v>
      </c>
      <c r="N22" s="388">
        <v>75</v>
      </c>
      <c r="O22" s="219">
        <v>200</v>
      </c>
      <c r="P22" s="442">
        <f t="shared" si="2"/>
        <v>0</v>
      </c>
      <c r="Q22" s="443">
        <f t="shared" si="2"/>
        <v>0</v>
      </c>
      <c r="R22" s="220"/>
      <c r="S22" s="212"/>
      <c r="T22" s="115"/>
    </row>
    <row r="23" spans="1:20" ht="15.75">
      <c r="A23" s="213" t="s">
        <v>23</v>
      </c>
      <c r="B23" s="659" t="s">
        <v>1862</v>
      </c>
      <c r="C23" s="524"/>
      <c r="D23" s="215" t="s">
        <v>1084</v>
      </c>
      <c r="E23" s="216" t="s">
        <v>35</v>
      </c>
      <c r="F23" s="217" t="s">
        <v>178</v>
      </c>
      <c r="G23" s="217"/>
      <c r="H23" s="218"/>
      <c r="I23" s="436"/>
      <c r="J23" s="369"/>
      <c r="K23" s="218"/>
      <c r="L23" s="439">
        <f>I23+(I23*K23/100)</f>
        <v>0</v>
      </c>
      <c r="M23" s="440">
        <f>J23+(J23*K23/100)</f>
        <v>0</v>
      </c>
      <c r="N23" s="388">
        <v>5</v>
      </c>
      <c r="O23" s="219">
        <v>10</v>
      </c>
      <c r="P23" s="442">
        <f t="shared" ref="P23:Q25" si="3">L23*N23</f>
        <v>0</v>
      </c>
      <c r="Q23" s="443">
        <f t="shared" si="3"/>
        <v>0</v>
      </c>
      <c r="R23" s="220"/>
      <c r="S23" s="212"/>
      <c r="T23" s="115"/>
    </row>
    <row r="24" spans="1:20" ht="15.75">
      <c r="A24" s="213" t="s">
        <v>24</v>
      </c>
      <c r="B24" s="659" t="s">
        <v>1863</v>
      </c>
      <c r="C24" s="524"/>
      <c r="D24" s="222" t="s">
        <v>497</v>
      </c>
      <c r="E24" s="223" t="s">
        <v>35</v>
      </c>
      <c r="F24" s="217" t="s">
        <v>178</v>
      </c>
      <c r="G24" s="217"/>
      <c r="H24" s="224"/>
      <c r="I24" s="437"/>
      <c r="J24" s="369"/>
      <c r="K24" s="218"/>
      <c r="L24" s="439">
        <f>I24+(I24*K24/100)</f>
        <v>0</v>
      </c>
      <c r="M24" s="440">
        <f>J24+(J24*K24/100)</f>
        <v>0</v>
      </c>
      <c r="N24" s="388">
        <v>30</v>
      </c>
      <c r="O24" s="225">
        <v>100</v>
      </c>
      <c r="P24" s="442">
        <f t="shared" si="3"/>
        <v>0</v>
      </c>
      <c r="Q24" s="443">
        <f t="shared" si="3"/>
        <v>0</v>
      </c>
      <c r="R24" s="226"/>
      <c r="S24" s="212"/>
      <c r="T24" s="115"/>
    </row>
    <row r="25" spans="1:20" ht="15.75">
      <c r="A25" s="213" t="s">
        <v>25</v>
      </c>
      <c r="B25" s="659" t="s">
        <v>1864</v>
      </c>
      <c r="C25" s="524"/>
      <c r="D25" s="222" t="s">
        <v>1085</v>
      </c>
      <c r="E25" s="223" t="s">
        <v>35</v>
      </c>
      <c r="F25" s="217" t="s">
        <v>178</v>
      </c>
      <c r="G25" s="217"/>
      <c r="H25" s="224"/>
      <c r="I25" s="437"/>
      <c r="J25" s="369"/>
      <c r="K25" s="218"/>
      <c r="L25" s="439">
        <f>I25+(I25*K25/100)</f>
        <v>0</v>
      </c>
      <c r="M25" s="440">
        <f>J25+(J25*K25/100)</f>
        <v>0</v>
      </c>
      <c r="N25" s="388">
        <v>5</v>
      </c>
      <c r="O25" s="225">
        <v>15</v>
      </c>
      <c r="P25" s="442">
        <f t="shared" si="3"/>
        <v>0</v>
      </c>
      <c r="Q25" s="443">
        <f t="shared" si="3"/>
        <v>0</v>
      </c>
      <c r="R25" s="226"/>
      <c r="S25" s="212"/>
      <c r="T25" s="115"/>
    </row>
    <row r="26" spans="1:20" ht="15.75">
      <c r="A26" s="213" t="s">
        <v>26</v>
      </c>
      <c r="B26" s="659" t="s">
        <v>1865</v>
      </c>
      <c r="C26" s="524"/>
      <c r="D26" s="222" t="s">
        <v>498</v>
      </c>
      <c r="E26" s="223" t="s">
        <v>35</v>
      </c>
      <c r="F26" s="217" t="s">
        <v>178</v>
      </c>
      <c r="G26" s="217"/>
      <c r="H26" s="224"/>
      <c r="I26" s="437"/>
      <c r="J26" s="369"/>
      <c r="K26" s="218"/>
      <c r="L26" s="439">
        <f t="shared" ref="L26:L49" si="4">I26+(I26*K26/100)</f>
        <v>0</v>
      </c>
      <c r="M26" s="440">
        <f t="shared" ref="M26:M49" si="5">J26+(J26*K26/100)</f>
        <v>0</v>
      </c>
      <c r="N26" s="388">
        <v>250</v>
      </c>
      <c r="O26" s="225">
        <v>1000</v>
      </c>
      <c r="P26" s="442">
        <f t="shared" ref="P26:Q49" si="6">L26*N26</f>
        <v>0</v>
      </c>
      <c r="Q26" s="443">
        <f t="shared" si="6"/>
        <v>0</v>
      </c>
      <c r="R26" s="226"/>
      <c r="S26" s="212"/>
      <c r="T26" s="115"/>
    </row>
    <row r="27" spans="1:20" ht="15.75">
      <c r="A27" s="213" t="s">
        <v>27</v>
      </c>
      <c r="B27" s="659" t="s">
        <v>1866</v>
      </c>
      <c r="C27" s="524"/>
      <c r="D27" s="222" t="s">
        <v>499</v>
      </c>
      <c r="E27" s="223" t="s">
        <v>35</v>
      </c>
      <c r="F27" s="217" t="s">
        <v>178</v>
      </c>
      <c r="G27" s="217"/>
      <c r="H27" s="224"/>
      <c r="I27" s="437"/>
      <c r="J27" s="369"/>
      <c r="K27" s="218"/>
      <c r="L27" s="439">
        <f t="shared" si="4"/>
        <v>0</v>
      </c>
      <c r="M27" s="440">
        <f t="shared" si="5"/>
        <v>0</v>
      </c>
      <c r="N27" s="388">
        <v>35</v>
      </c>
      <c r="O27" s="225">
        <v>90</v>
      </c>
      <c r="P27" s="442">
        <f t="shared" si="6"/>
        <v>0</v>
      </c>
      <c r="Q27" s="443">
        <f t="shared" si="6"/>
        <v>0</v>
      </c>
      <c r="R27" s="226"/>
      <c r="S27" s="212"/>
      <c r="T27" s="115"/>
    </row>
    <row r="28" spans="1:20" ht="15.75">
      <c r="A28" s="213" t="s">
        <v>28</v>
      </c>
      <c r="B28" s="659" t="s">
        <v>1867</v>
      </c>
      <c r="C28" s="524"/>
      <c r="D28" s="222" t="s">
        <v>500</v>
      </c>
      <c r="E28" s="223" t="s">
        <v>35</v>
      </c>
      <c r="F28" s="217" t="s">
        <v>178</v>
      </c>
      <c r="G28" s="217"/>
      <c r="H28" s="224"/>
      <c r="I28" s="437"/>
      <c r="J28" s="369"/>
      <c r="K28" s="218"/>
      <c r="L28" s="439">
        <f t="shared" si="4"/>
        <v>0</v>
      </c>
      <c r="M28" s="440">
        <f t="shared" si="5"/>
        <v>0</v>
      </c>
      <c r="N28" s="388">
        <v>35</v>
      </c>
      <c r="O28" s="225">
        <v>90</v>
      </c>
      <c r="P28" s="442">
        <f t="shared" si="6"/>
        <v>0</v>
      </c>
      <c r="Q28" s="443">
        <f t="shared" si="6"/>
        <v>0</v>
      </c>
      <c r="R28" s="226"/>
      <c r="S28" s="212"/>
      <c r="T28" s="115"/>
    </row>
    <row r="29" spans="1:20" ht="15.75">
      <c r="A29" s="213" t="s">
        <v>29</v>
      </c>
      <c r="B29" s="659" t="s">
        <v>1868</v>
      </c>
      <c r="C29" s="524"/>
      <c r="D29" s="222" t="s">
        <v>1020</v>
      </c>
      <c r="E29" s="223" t="s">
        <v>35</v>
      </c>
      <c r="F29" s="217" t="s">
        <v>178</v>
      </c>
      <c r="G29" s="217"/>
      <c r="H29" s="224"/>
      <c r="I29" s="437"/>
      <c r="J29" s="369"/>
      <c r="K29" s="218"/>
      <c r="L29" s="439">
        <f t="shared" si="4"/>
        <v>0</v>
      </c>
      <c r="M29" s="440">
        <f t="shared" si="5"/>
        <v>0</v>
      </c>
      <c r="N29" s="388">
        <v>15</v>
      </c>
      <c r="O29" s="225">
        <v>60</v>
      </c>
      <c r="P29" s="442">
        <f t="shared" si="6"/>
        <v>0</v>
      </c>
      <c r="Q29" s="443">
        <f t="shared" si="6"/>
        <v>0</v>
      </c>
      <c r="R29" s="226"/>
      <c r="S29" s="212"/>
      <c r="T29" s="115"/>
    </row>
    <row r="30" spans="1:20" ht="15.75">
      <c r="A30" s="213" t="s">
        <v>30</v>
      </c>
      <c r="B30" s="659" t="s">
        <v>1869</v>
      </c>
      <c r="C30" s="524"/>
      <c r="D30" s="222" t="s">
        <v>1086</v>
      </c>
      <c r="E30" s="223" t="s">
        <v>35</v>
      </c>
      <c r="F30" s="217" t="s">
        <v>178</v>
      </c>
      <c r="G30" s="217"/>
      <c r="H30" s="224"/>
      <c r="I30" s="437"/>
      <c r="J30" s="369"/>
      <c r="K30" s="218"/>
      <c r="L30" s="439">
        <f t="shared" si="4"/>
        <v>0</v>
      </c>
      <c r="M30" s="440">
        <f t="shared" si="5"/>
        <v>0</v>
      </c>
      <c r="N30" s="388">
        <v>15</v>
      </c>
      <c r="O30" s="225">
        <v>50</v>
      </c>
      <c r="P30" s="442">
        <f t="shared" si="6"/>
        <v>0</v>
      </c>
      <c r="Q30" s="443">
        <f t="shared" si="6"/>
        <v>0</v>
      </c>
      <c r="R30" s="226"/>
      <c r="S30" s="212"/>
      <c r="T30" s="115"/>
    </row>
    <row r="31" spans="1:20" ht="15.75">
      <c r="A31" s="213" t="s">
        <v>31</v>
      </c>
      <c r="B31" s="659" t="s">
        <v>1870</v>
      </c>
      <c r="C31" s="524"/>
      <c r="D31" s="222" t="s">
        <v>1087</v>
      </c>
      <c r="E31" s="223" t="s">
        <v>35</v>
      </c>
      <c r="F31" s="217" t="s">
        <v>178</v>
      </c>
      <c r="G31" s="217"/>
      <c r="H31" s="224"/>
      <c r="I31" s="437"/>
      <c r="J31" s="369"/>
      <c r="K31" s="218"/>
      <c r="L31" s="439">
        <f t="shared" si="4"/>
        <v>0</v>
      </c>
      <c r="M31" s="440">
        <f t="shared" si="5"/>
        <v>0</v>
      </c>
      <c r="N31" s="388">
        <v>0</v>
      </c>
      <c r="O31" s="225">
        <v>10</v>
      </c>
      <c r="P31" s="442">
        <f t="shared" si="6"/>
        <v>0</v>
      </c>
      <c r="Q31" s="443">
        <f t="shared" si="6"/>
        <v>0</v>
      </c>
      <c r="R31" s="226"/>
      <c r="S31" s="212"/>
      <c r="T31" s="115"/>
    </row>
    <row r="32" spans="1:20" ht="15.75">
      <c r="A32" s="213" t="s">
        <v>32</v>
      </c>
      <c r="B32" s="659" t="s">
        <v>1871</v>
      </c>
      <c r="C32" s="524"/>
      <c r="D32" s="222" t="s">
        <v>501</v>
      </c>
      <c r="E32" s="223" t="s">
        <v>35</v>
      </c>
      <c r="F32" s="217" t="s">
        <v>178</v>
      </c>
      <c r="G32" s="217"/>
      <c r="H32" s="224"/>
      <c r="I32" s="437"/>
      <c r="J32" s="369"/>
      <c r="K32" s="218"/>
      <c r="L32" s="439">
        <f t="shared" si="4"/>
        <v>0</v>
      </c>
      <c r="M32" s="440">
        <f t="shared" si="5"/>
        <v>0</v>
      </c>
      <c r="N32" s="388">
        <v>35</v>
      </c>
      <c r="O32" s="225">
        <v>100</v>
      </c>
      <c r="P32" s="442">
        <f t="shared" si="6"/>
        <v>0</v>
      </c>
      <c r="Q32" s="443">
        <f t="shared" si="6"/>
        <v>0</v>
      </c>
      <c r="R32" s="226"/>
      <c r="S32" s="212"/>
      <c r="T32" s="115"/>
    </row>
    <row r="33" spans="1:24" ht="15.75">
      <c r="A33" s="213" t="s">
        <v>173</v>
      </c>
      <c r="B33" s="659" t="s">
        <v>1872</v>
      </c>
      <c r="C33" s="524"/>
      <c r="D33" s="222" t="s">
        <v>1088</v>
      </c>
      <c r="E33" s="223" t="s">
        <v>35</v>
      </c>
      <c r="F33" s="217" t="s">
        <v>178</v>
      </c>
      <c r="G33" s="217"/>
      <c r="H33" s="224"/>
      <c r="I33" s="437"/>
      <c r="J33" s="369"/>
      <c r="K33" s="218"/>
      <c r="L33" s="439">
        <f t="shared" si="4"/>
        <v>0</v>
      </c>
      <c r="M33" s="440">
        <f t="shared" si="5"/>
        <v>0</v>
      </c>
      <c r="N33" s="388">
        <v>10</v>
      </c>
      <c r="O33" s="225">
        <v>35</v>
      </c>
      <c r="P33" s="442">
        <f t="shared" si="6"/>
        <v>0</v>
      </c>
      <c r="Q33" s="443">
        <f t="shared" si="6"/>
        <v>0</v>
      </c>
      <c r="R33" s="226"/>
      <c r="S33" s="212"/>
      <c r="T33" s="115"/>
    </row>
    <row r="34" spans="1:24" ht="15.75">
      <c r="A34" s="213" t="s">
        <v>174</v>
      </c>
      <c r="B34" s="659" t="s">
        <v>1873</v>
      </c>
      <c r="C34" s="524"/>
      <c r="D34" s="222" t="s">
        <v>502</v>
      </c>
      <c r="E34" s="223" t="s">
        <v>35</v>
      </c>
      <c r="F34" s="217" t="s">
        <v>178</v>
      </c>
      <c r="G34" s="217"/>
      <c r="H34" s="224"/>
      <c r="I34" s="437"/>
      <c r="J34" s="369"/>
      <c r="K34" s="218"/>
      <c r="L34" s="439">
        <f t="shared" si="4"/>
        <v>0</v>
      </c>
      <c r="M34" s="440">
        <f t="shared" si="5"/>
        <v>0</v>
      </c>
      <c r="N34" s="388">
        <v>15</v>
      </c>
      <c r="O34" s="225">
        <v>25</v>
      </c>
      <c r="P34" s="442">
        <f t="shared" si="6"/>
        <v>0</v>
      </c>
      <c r="Q34" s="443">
        <f t="shared" si="6"/>
        <v>0</v>
      </c>
      <c r="R34" s="226"/>
      <c r="S34" s="212"/>
      <c r="T34" s="115"/>
    </row>
    <row r="35" spans="1:24" ht="15.75">
      <c r="A35" s="213" t="s">
        <v>175</v>
      </c>
      <c r="B35" s="660" t="s">
        <v>1874</v>
      </c>
      <c r="C35" s="525"/>
      <c r="D35" s="228" t="s">
        <v>503</v>
      </c>
      <c r="E35" s="223" t="s">
        <v>35</v>
      </c>
      <c r="F35" s="217" t="s">
        <v>178</v>
      </c>
      <c r="G35" s="217"/>
      <c r="H35" s="224"/>
      <c r="I35" s="437"/>
      <c r="J35" s="369"/>
      <c r="K35" s="218"/>
      <c r="L35" s="439">
        <f t="shared" si="4"/>
        <v>0</v>
      </c>
      <c r="M35" s="440">
        <f t="shared" si="5"/>
        <v>0</v>
      </c>
      <c r="N35" s="388">
        <v>10</v>
      </c>
      <c r="O35" s="225">
        <v>100</v>
      </c>
      <c r="P35" s="442">
        <f t="shared" si="6"/>
        <v>0</v>
      </c>
      <c r="Q35" s="443">
        <f t="shared" si="6"/>
        <v>0</v>
      </c>
      <c r="R35" s="226"/>
      <c r="S35" s="212"/>
      <c r="T35" s="115"/>
    </row>
    <row r="36" spans="1:24" ht="15.75">
      <c r="A36" s="213" t="s">
        <v>392</v>
      </c>
      <c r="B36" s="739" t="s">
        <v>1888</v>
      </c>
      <c r="C36" s="704"/>
      <c r="D36" s="222" t="s">
        <v>1877</v>
      </c>
      <c r="E36" s="223" t="s">
        <v>35</v>
      </c>
      <c r="F36" s="217" t="s">
        <v>178</v>
      </c>
      <c r="G36" s="217"/>
      <c r="H36" s="224"/>
      <c r="I36" s="437"/>
      <c r="J36" s="369"/>
      <c r="K36" s="218"/>
      <c r="L36" s="439">
        <f t="shared" si="4"/>
        <v>0</v>
      </c>
      <c r="M36" s="440">
        <f t="shared" si="5"/>
        <v>0</v>
      </c>
      <c r="N36" s="388">
        <v>0</v>
      </c>
      <c r="O36" s="225">
        <v>50</v>
      </c>
      <c r="P36" s="442">
        <f t="shared" si="6"/>
        <v>0</v>
      </c>
      <c r="Q36" s="443">
        <f t="shared" si="6"/>
        <v>0</v>
      </c>
      <c r="R36" s="226"/>
      <c r="S36" s="212"/>
      <c r="T36" s="115"/>
    </row>
    <row r="37" spans="1:24" ht="15.75">
      <c r="A37" s="213" t="s">
        <v>393</v>
      </c>
      <c r="B37" s="659" t="s">
        <v>1875</v>
      </c>
      <c r="C37" s="524"/>
      <c r="D37" s="222" t="s">
        <v>1017</v>
      </c>
      <c r="E37" s="223" t="s">
        <v>35</v>
      </c>
      <c r="F37" s="217" t="s">
        <v>456</v>
      </c>
      <c r="G37" s="217"/>
      <c r="H37" s="224"/>
      <c r="I37" s="437"/>
      <c r="J37" s="369"/>
      <c r="K37" s="218"/>
      <c r="L37" s="439">
        <f t="shared" si="4"/>
        <v>0</v>
      </c>
      <c r="M37" s="440">
        <f t="shared" si="5"/>
        <v>0</v>
      </c>
      <c r="N37" s="388">
        <v>15</v>
      </c>
      <c r="O37" s="225">
        <v>40</v>
      </c>
      <c r="P37" s="442">
        <f t="shared" si="6"/>
        <v>0</v>
      </c>
      <c r="Q37" s="443">
        <f t="shared" si="6"/>
        <v>0</v>
      </c>
      <c r="R37" s="226"/>
      <c r="S37" s="212"/>
      <c r="T37" s="115"/>
    </row>
    <row r="38" spans="1:24" ht="15.75">
      <c r="A38" s="213" t="s">
        <v>394</v>
      </c>
      <c r="B38" s="659" t="s">
        <v>1876</v>
      </c>
      <c r="C38" s="262"/>
      <c r="D38" s="228" t="s">
        <v>1018</v>
      </c>
      <c r="E38" s="223" t="s">
        <v>35</v>
      </c>
      <c r="F38" s="217" t="s">
        <v>1019</v>
      </c>
      <c r="G38" s="217"/>
      <c r="H38" s="224"/>
      <c r="I38" s="437"/>
      <c r="J38" s="369"/>
      <c r="K38" s="218"/>
      <c r="L38" s="439">
        <f t="shared" si="4"/>
        <v>0</v>
      </c>
      <c r="M38" s="440">
        <f t="shared" si="5"/>
        <v>0</v>
      </c>
      <c r="N38" s="388">
        <v>1</v>
      </c>
      <c r="O38" s="225">
        <v>5</v>
      </c>
      <c r="P38" s="442">
        <f t="shared" si="6"/>
        <v>0</v>
      </c>
      <c r="Q38" s="443">
        <f t="shared" si="6"/>
        <v>0</v>
      </c>
      <c r="R38" s="226"/>
      <c r="S38" s="212"/>
      <c r="T38" s="115"/>
    </row>
    <row r="39" spans="1:24" ht="15.75">
      <c r="A39" s="229"/>
      <c r="B39" s="662"/>
      <c r="C39" s="526"/>
      <c r="D39" s="231" t="s">
        <v>504</v>
      </c>
      <c r="E39" s="232"/>
      <c r="F39" s="233"/>
      <c r="G39" s="233"/>
      <c r="H39" s="234"/>
      <c r="I39" s="438"/>
      <c r="J39" s="370"/>
      <c r="K39" s="204"/>
      <c r="L39" s="441"/>
      <c r="M39" s="441"/>
      <c r="N39" s="389"/>
      <c r="O39" s="235"/>
      <c r="P39" s="444"/>
      <c r="Q39" s="445"/>
      <c r="R39" s="236"/>
      <c r="S39" s="212"/>
      <c r="T39" s="115"/>
    </row>
    <row r="40" spans="1:24" ht="31.5">
      <c r="A40" s="227" t="s">
        <v>395</v>
      </c>
      <c r="B40" s="660" t="s">
        <v>1878</v>
      </c>
      <c r="C40" s="525"/>
      <c r="D40" s="228" t="s">
        <v>505</v>
      </c>
      <c r="E40" s="223" t="s">
        <v>35</v>
      </c>
      <c r="F40" s="217" t="s">
        <v>178</v>
      </c>
      <c r="G40" s="217"/>
      <c r="H40" s="224"/>
      <c r="I40" s="437"/>
      <c r="J40" s="369"/>
      <c r="K40" s="218"/>
      <c r="L40" s="439">
        <f t="shared" si="4"/>
        <v>0</v>
      </c>
      <c r="M40" s="440">
        <f t="shared" si="5"/>
        <v>0</v>
      </c>
      <c r="N40" s="388">
        <v>20</v>
      </c>
      <c r="O40" s="225">
        <v>780</v>
      </c>
      <c r="P40" s="442">
        <f t="shared" si="6"/>
        <v>0</v>
      </c>
      <c r="Q40" s="443">
        <f t="shared" si="6"/>
        <v>0</v>
      </c>
      <c r="R40" s="226"/>
      <c r="S40" s="243" t="s">
        <v>239</v>
      </c>
      <c r="T40" s="115"/>
    </row>
    <row r="41" spans="1:24" ht="31.5">
      <c r="A41" s="227" t="s">
        <v>396</v>
      </c>
      <c r="B41" s="661" t="s">
        <v>1879</v>
      </c>
      <c r="C41" s="527"/>
      <c r="D41" s="222" t="s">
        <v>506</v>
      </c>
      <c r="E41" s="223" t="s">
        <v>35</v>
      </c>
      <c r="F41" s="217" t="s">
        <v>178</v>
      </c>
      <c r="G41" s="217"/>
      <c r="H41" s="224"/>
      <c r="I41" s="437"/>
      <c r="J41" s="369"/>
      <c r="K41" s="218"/>
      <c r="L41" s="439">
        <f t="shared" si="4"/>
        <v>0</v>
      </c>
      <c r="M41" s="440">
        <f t="shared" si="5"/>
        <v>0</v>
      </c>
      <c r="N41" s="388">
        <v>100</v>
      </c>
      <c r="O41" s="225">
        <v>1000</v>
      </c>
      <c r="P41" s="442">
        <f t="shared" si="6"/>
        <v>0</v>
      </c>
      <c r="Q41" s="443">
        <f t="shared" si="6"/>
        <v>0</v>
      </c>
      <c r="R41" s="226"/>
      <c r="S41" s="238" t="s">
        <v>239</v>
      </c>
      <c r="T41" s="115"/>
    </row>
    <row r="42" spans="1:24" ht="15.75">
      <c r="A42" s="227" t="s">
        <v>397</v>
      </c>
      <c r="B42" s="661" t="s">
        <v>1880</v>
      </c>
      <c r="C42" s="527"/>
      <c r="D42" s="222" t="s">
        <v>1013</v>
      </c>
      <c r="E42" s="223" t="s">
        <v>35</v>
      </c>
      <c r="F42" s="217" t="s">
        <v>178</v>
      </c>
      <c r="G42" s="217"/>
      <c r="H42" s="224"/>
      <c r="I42" s="437"/>
      <c r="J42" s="369"/>
      <c r="K42" s="218"/>
      <c r="L42" s="439">
        <f t="shared" si="4"/>
        <v>0</v>
      </c>
      <c r="M42" s="440">
        <f t="shared" si="5"/>
        <v>0</v>
      </c>
      <c r="N42" s="388">
        <v>250</v>
      </c>
      <c r="O42" s="225">
        <v>1500</v>
      </c>
      <c r="P42" s="442">
        <f t="shared" si="6"/>
        <v>0</v>
      </c>
      <c r="Q42" s="443">
        <f t="shared" si="6"/>
        <v>0</v>
      </c>
      <c r="R42" s="239"/>
      <c r="S42" s="237"/>
      <c r="T42" s="115"/>
    </row>
    <row r="43" spans="1:24" ht="15.75">
      <c r="A43" s="227" t="s">
        <v>398</v>
      </c>
      <c r="B43" s="661" t="s">
        <v>1881</v>
      </c>
      <c r="C43" s="527"/>
      <c r="D43" s="222" t="s">
        <v>1014</v>
      </c>
      <c r="E43" s="223" t="s">
        <v>35</v>
      </c>
      <c r="F43" s="217" t="s">
        <v>178</v>
      </c>
      <c r="G43" s="217"/>
      <c r="H43" s="224"/>
      <c r="I43" s="437"/>
      <c r="J43" s="369"/>
      <c r="K43" s="218"/>
      <c r="L43" s="439">
        <f t="shared" si="4"/>
        <v>0</v>
      </c>
      <c r="M43" s="440">
        <f t="shared" si="5"/>
        <v>0</v>
      </c>
      <c r="N43" s="388">
        <v>0</v>
      </c>
      <c r="O43" s="225">
        <v>180</v>
      </c>
      <c r="P43" s="442">
        <f t="shared" si="6"/>
        <v>0</v>
      </c>
      <c r="Q43" s="443">
        <f t="shared" si="6"/>
        <v>0</v>
      </c>
      <c r="R43" s="239"/>
      <c r="S43" s="237"/>
      <c r="T43" s="115"/>
      <c r="X43" s="183"/>
    </row>
    <row r="44" spans="1:24" ht="15.75">
      <c r="A44" s="227" t="s">
        <v>405</v>
      </c>
      <c r="B44" s="661" t="s">
        <v>1882</v>
      </c>
      <c r="C44" s="527"/>
      <c r="D44" s="222" t="s">
        <v>1089</v>
      </c>
      <c r="E44" s="223" t="s">
        <v>35</v>
      </c>
      <c r="F44" s="217" t="s">
        <v>178</v>
      </c>
      <c r="G44" s="217"/>
      <c r="H44" s="224"/>
      <c r="I44" s="437"/>
      <c r="J44" s="369"/>
      <c r="K44" s="218"/>
      <c r="L44" s="439">
        <f t="shared" si="4"/>
        <v>0</v>
      </c>
      <c r="M44" s="440">
        <f t="shared" si="5"/>
        <v>0</v>
      </c>
      <c r="N44" s="388">
        <v>1</v>
      </c>
      <c r="O44" s="225">
        <v>5</v>
      </c>
      <c r="P44" s="442">
        <f t="shared" si="6"/>
        <v>0</v>
      </c>
      <c r="Q44" s="443">
        <f t="shared" si="6"/>
        <v>0</v>
      </c>
      <c r="R44" s="239"/>
      <c r="S44" s="237"/>
      <c r="T44" s="115"/>
    </row>
    <row r="45" spans="1:24" ht="15.75">
      <c r="A45" s="227" t="s">
        <v>406</v>
      </c>
      <c r="B45" s="661" t="s">
        <v>1883</v>
      </c>
      <c r="C45" s="527"/>
      <c r="D45" s="222" t="s">
        <v>1090</v>
      </c>
      <c r="E45" s="223" t="s">
        <v>35</v>
      </c>
      <c r="F45" s="217" t="s">
        <v>178</v>
      </c>
      <c r="G45" s="217"/>
      <c r="H45" s="224"/>
      <c r="I45" s="437"/>
      <c r="J45" s="369"/>
      <c r="K45" s="218"/>
      <c r="L45" s="439">
        <f t="shared" si="4"/>
        <v>0</v>
      </c>
      <c r="M45" s="440">
        <f t="shared" si="5"/>
        <v>0</v>
      </c>
      <c r="N45" s="388">
        <v>1</v>
      </c>
      <c r="O45" s="225">
        <v>2</v>
      </c>
      <c r="P45" s="442">
        <f t="shared" si="6"/>
        <v>0</v>
      </c>
      <c r="Q45" s="443">
        <f t="shared" si="6"/>
        <v>0</v>
      </c>
      <c r="R45" s="239"/>
      <c r="S45" s="237"/>
      <c r="T45" s="115"/>
    </row>
    <row r="46" spans="1:24" ht="15.75">
      <c r="A46" s="227" t="s">
        <v>408</v>
      </c>
      <c r="B46" s="661" t="s">
        <v>1884</v>
      </c>
      <c r="C46" s="527"/>
      <c r="D46" s="222" t="s">
        <v>1015</v>
      </c>
      <c r="E46" s="223" t="s">
        <v>35</v>
      </c>
      <c r="F46" s="217" t="s">
        <v>178</v>
      </c>
      <c r="G46" s="217"/>
      <c r="H46" s="224"/>
      <c r="I46" s="437"/>
      <c r="J46" s="369"/>
      <c r="K46" s="218"/>
      <c r="L46" s="439">
        <f t="shared" si="4"/>
        <v>0</v>
      </c>
      <c r="M46" s="440">
        <f t="shared" si="5"/>
        <v>0</v>
      </c>
      <c r="N46" s="388">
        <v>5</v>
      </c>
      <c r="O46" s="225">
        <v>20</v>
      </c>
      <c r="P46" s="442">
        <f t="shared" si="6"/>
        <v>0</v>
      </c>
      <c r="Q46" s="443">
        <f t="shared" si="6"/>
        <v>0</v>
      </c>
      <c r="R46" s="239"/>
      <c r="S46" s="237"/>
      <c r="T46" s="115"/>
    </row>
    <row r="47" spans="1:24" ht="15.75">
      <c r="A47" s="227" t="s">
        <v>409</v>
      </c>
      <c r="B47" s="661" t="s">
        <v>1885</v>
      </c>
      <c r="C47" s="527"/>
      <c r="D47" s="222" t="s">
        <v>1016</v>
      </c>
      <c r="E47" s="223" t="s">
        <v>35</v>
      </c>
      <c r="F47" s="217" t="s">
        <v>178</v>
      </c>
      <c r="G47" s="217"/>
      <c r="H47" s="224"/>
      <c r="I47" s="437"/>
      <c r="J47" s="369"/>
      <c r="K47" s="218"/>
      <c r="L47" s="439">
        <f t="shared" si="4"/>
        <v>0</v>
      </c>
      <c r="M47" s="440">
        <f t="shared" si="5"/>
        <v>0</v>
      </c>
      <c r="N47" s="388">
        <v>50</v>
      </c>
      <c r="O47" s="225">
        <v>200</v>
      </c>
      <c r="P47" s="442">
        <f t="shared" si="6"/>
        <v>0</v>
      </c>
      <c r="Q47" s="443">
        <f t="shared" si="6"/>
        <v>0</v>
      </c>
      <c r="R47" s="239"/>
      <c r="S47" s="237"/>
      <c r="T47" s="115"/>
    </row>
    <row r="48" spans="1:24" ht="15.75">
      <c r="A48" s="227" t="s">
        <v>411</v>
      </c>
      <c r="B48" s="661" t="s">
        <v>1886</v>
      </c>
      <c r="C48" s="527"/>
      <c r="D48" s="222" t="s">
        <v>507</v>
      </c>
      <c r="E48" s="223" t="s">
        <v>35</v>
      </c>
      <c r="F48" s="217" t="s">
        <v>178</v>
      </c>
      <c r="G48" s="217"/>
      <c r="H48" s="224"/>
      <c r="I48" s="437"/>
      <c r="J48" s="369"/>
      <c r="K48" s="218"/>
      <c r="L48" s="439">
        <f t="shared" si="4"/>
        <v>0</v>
      </c>
      <c r="M48" s="440">
        <f t="shared" si="5"/>
        <v>0</v>
      </c>
      <c r="N48" s="388">
        <v>15</v>
      </c>
      <c r="O48" s="225">
        <v>60</v>
      </c>
      <c r="P48" s="442">
        <f t="shared" si="6"/>
        <v>0</v>
      </c>
      <c r="Q48" s="443">
        <f t="shared" si="6"/>
        <v>0</v>
      </c>
      <c r="R48" s="239"/>
      <c r="S48" s="237"/>
      <c r="T48" s="115"/>
    </row>
    <row r="49" spans="1:20" ht="16.5" thickBot="1">
      <c r="A49" s="227" t="s">
        <v>412</v>
      </c>
      <c r="B49" s="661" t="s">
        <v>1887</v>
      </c>
      <c r="C49" s="527"/>
      <c r="D49" s="222" t="s">
        <v>508</v>
      </c>
      <c r="E49" s="223" t="s">
        <v>35</v>
      </c>
      <c r="F49" s="217" t="s">
        <v>178</v>
      </c>
      <c r="G49" s="217"/>
      <c r="H49" s="224"/>
      <c r="I49" s="437"/>
      <c r="J49" s="369"/>
      <c r="K49" s="218"/>
      <c r="L49" s="439">
        <f t="shared" si="4"/>
        <v>0</v>
      </c>
      <c r="M49" s="440">
        <f t="shared" si="5"/>
        <v>0</v>
      </c>
      <c r="N49" s="388">
        <v>20</v>
      </c>
      <c r="O49" s="225">
        <v>70</v>
      </c>
      <c r="P49" s="442">
        <f t="shared" si="6"/>
        <v>0</v>
      </c>
      <c r="Q49" s="443">
        <f t="shared" si="6"/>
        <v>0</v>
      </c>
      <c r="R49" s="240"/>
      <c r="S49" s="212"/>
      <c r="T49" s="115"/>
    </row>
    <row r="50" spans="1:20" ht="17.25" thickTop="1" thickBot="1">
      <c r="A50" s="772" t="s">
        <v>86</v>
      </c>
      <c r="B50" s="764"/>
      <c r="C50" s="764"/>
      <c r="D50" s="764"/>
      <c r="E50" s="764"/>
      <c r="F50" s="764"/>
      <c r="G50" s="764"/>
      <c r="H50" s="764"/>
      <c r="I50" s="764"/>
      <c r="J50" s="764"/>
      <c r="K50" s="764"/>
      <c r="L50" s="764"/>
      <c r="M50" s="764"/>
      <c r="N50" s="764"/>
      <c r="O50" s="765"/>
      <c r="P50" s="446">
        <f>SUM(P20:P49)</f>
        <v>0</v>
      </c>
      <c r="Q50" s="447">
        <f>SUM(Q20:Q49)</f>
        <v>0</v>
      </c>
      <c r="R50" s="55"/>
      <c r="S50" s="57"/>
      <c r="T50" s="29"/>
    </row>
    <row r="51" spans="1:20" ht="16.5" thickTop="1">
      <c r="A51" s="766" t="s">
        <v>87</v>
      </c>
      <c r="B51" s="767"/>
      <c r="C51" s="767"/>
      <c r="D51" s="767"/>
      <c r="E51" s="767"/>
      <c r="F51" s="767"/>
      <c r="G51" s="767"/>
      <c r="H51" s="767"/>
      <c r="I51" s="767"/>
      <c r="J51" s="767"/>
      <c r="K51" s="767"/>
      <c r="L51" s="767"/>
      <c r="M51" s="767"/>
      <c r="N51" s="767"/>
      <c r="O51" s="768"/>
      <c r="P51" s="448">
        <f>P50-P52</f>
        <v>0</v>
      </c>
      <c r="Q51" s="449">
        <f>Q50-Q52</f>
        <v>0</v>
      </c>
      <c r="R51" s="55"/>
      <c r="S51" s="57"/>
      <c r="T51" s="29"/>
    </row>
    <row r="52" spans="1:20" ht="16.5" thickBot="1">
      <c r="A52" s="769" t="s">
        <v>88</v>
      </c>
      <c r="B52" s="770"/>
      <c r="C52" s="770"/>
      <c r="D52" s="770"/>
      <c r="E52" s="770"/>
      <c r="F52" s="770"/>
      <c r="G52" s="770"/>
      <c r="H52" s="770"/>
      <c r="I52" s="770"/>
      <c r="J52" s="770"/>
      <c r="K52" s="770"/>
      <c r="L52" s="770"/>
      <c r="M52" s="770"/>
      <c r="N52" s="770"/>
      <c r="O52" s="771"/>
      <c r="P52" s="450">
        <f>P50/1.095</f>
        <v>0</v>
      </c>
      <c r="Q52" s="451">
        <f>Q50/1.095</f>
        <v>0</v>
      </c>
      <c r="R52" s="55"/>
      <c r="S52" s="57"/>
      <c r="T52" s="29"/>
    </row>
    <row r="53" spans="1:20" ht="16.5" thickTop="1">
      <c r="A53" s="241"/>
      <c r="B53" s="241"/>
      <c r="C53" s="241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42"/>
      <c r="R53" s="242"/>
      <c r="S53" s="57"/>
      <c r="T53" s="29"/>
    </row>
    <row r="54" spans="1:20" ht="15.75">
      <c r="A54" s="241"/>
      <c r="B54" s="241"/>
      <c r="C54" s="241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  <c r="O54" s="212"/>
      <c r="P54" s="212"/>
      <c r="Q54" s="242"/>
      <c r="R54" s="242"/>
      <c r="S54" s="57"/>
      <c r="T54" s="29"/>
    </row>
    <row r="55" spans="1:20">
      <c r="A55" s="163"/>
      <c r="B55" s="163"/>
      <c r="C55" s="163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64"/>
      <c r="R55" s="164"/>
      <c r="S55" s="29"/>
      <c r="T55" s="29"/>
    </row>
    <row r="56" spans="1:20">
      <c r="A56" s="165" t="s">
        <v>89</v>
      </c>
      <c r="B56" s="165"/>
      <c r="C56" s="165"/>
      <c r="D56" s="96"/>
      <c r="E56" s="76"/>
      <c r="F56" s="76"/>
      <c r="G56" s="76"/>
      <c r="H56" s="76"/>
      <c r="I56" s="115"/>
      <c r="J56" s="115"/>
      <c r="K56" s="115"/>
      <c r="L56" s="115"/>
      <c r="M56" s="115"/>
      <c r="N56" s="115"/>
      <c r="O56" s="164"/>
      <c r="P56" s="115"/>
      <c r="Q56" s="115"/>
      <c r="R56" s="164"/>
      <c r="S56" s="29"/>
      <c r="T56" s="29"/>
    </row>
    <row r="57" spans="1:20">
      <c r="A57" s="759" t="s">
        <v>90</v>
      </c>
      <c r="B57" s="759"/>
      <c r="C57" s="759"/>
      <c r="D57" s="746"/>
      <c r="E57" s="746"/>
      <c r="F57" s="746"/>
      <c r="G57" s="482"/>
      <c r="H57" s="76"/>
      <c r="I57" s="115"/>
      <c r="J57" s="115"/>
      <c r="K57" s="115"/>
      <c r="L57" s="115"/>
      <c r="M57" s="115"/>
      <c r="N57" s="164"/>
      <c r="O57" s="164"/>
      <c r="P57" s="115"/>
      <c r="Q57" s="164"/>
      <c r="R57" s="164"/>
      <c r="S57" s="29"/>
      <c r="T57" s="29"/>
    </row>
    <row r="58" spans="1:20">
      <c r="A58" s="759" t="s">
        <v>91</v>
      </c>
      <c r="B58" s="759"/>
      <c r="C58" s="759"/>
      <c r="D58" s="746"/>
      <c r="E58" s="746"/>
      <c r="F58" s="746"/>
      <c r="G58" s="482"/>
      <c r="H58" s="482"/>
      <c r="I58" s="115"/>
      <c r="J58" s="115"/>
      <c r="K58" s="164"/>
      <c r="L58" s="164"/>
      <c r="M58" s="164"/>
      <c r="N58" s="164"/>
      <c r="O58" s="164"/>
      <c r="P58" s="164"/>
      <c r="Q58" s="164"/>
      <c r="R58" s="164"/>
      <c r="S58" s="29"/>
      <c r="T58" s="29"/>
    </row>
    <row r="59" spans="1:20">
      <c r="A59" s="759" t="s">
        <v>92</v>
      </c>
      <c r="B59" s="759"/>
      <c r="C59" s="759"/>
      <c r="D59" s="746"/>
      <c r="E59" s="746"/>
      <c r="F59" s="746"/>
      <c r="G59" s="482"/>
      <c r="H59" s="482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29"/>
      <c r="T59" s="29"/>
    </row>
    <row r="60" spans="1:20">
      <c r="A60" s="760" t="s">
        <v>93</v>
      </c>
      <c r="B60" s="760"/>
      <c r="C60" s="760"/>
      <c r="D60" s="761"/>
      <c r="E60" s="761"/>
      <c r="F60" s="761"/>
      <c r="G60" s="483"/>
      <c r="H60" s="482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29"/>
      <c r="T60" s="29"/>
    </row>
    <row r="61" spans="1:20">
      <c r="A61" s="166" t="s">
        <v>131</v>
      </c>
      <c r="B61" s="166"/>
      <c r="C61" s="166"/>
      <c r="D61" s="482"/>
      <c r="E61" s="482"/>
      <c r="F61" s="482"/>
      <c r="G61" s="482"/>
      <c r="H61" s="482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29"/>
      <c r="T61" s="29"/>
    </row>
    <row r="62" spans="1:20">
      <c r="A62" s="166" t="s">
        <v>491</v>
      </c>
      <c r="B62" s="166"/>
      <c r="C62" s="166"/>
      <c r="D62" s="482"/>
      <c r="E62" s="482"/>
      <c r="F62" s="482"/>
      <c r="G62" s="482"/>
      <c r="H62" s="482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29"/>
      <c r="T62" s="29"/>
    </row>
    <row r="63" spans="1:20">
      <c r="A63" s="166"/>
      <c r="B63" s="166"/>
      <c r="C63" s="166"/>
      <c r="D63" s="482"/>
      <c r="E63" s="482"/>
      <c r="F63" s="482"/>
      <c r="G63" s="482"/>
      <c r="H63" s="482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29"/>
      <c r="T63" s="29"/>
    </row>
    <row r="64" spans="1:20">
      <c r="A64" s="167"/>
      <c r="B64" s="167"/>
      <c r="C64" s="167"/>
      <c r="D64" s="168"/>
      <c r="E64" s="168"/>
      <c r="F64" s="168"/>
      <c r="G64" s="168"/>
      <c r="H64" s="168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29"/>
      <c r="T64" s="29"/>
    </row>
    <row r="65" spans="1:20">
      <c r="A65" s="167" t="s">
        <v>1094</v>
      </c>
      <c r="B65" s="167"/>
      <c r="C65" s="167"/>
      <c r="D65" s="168"/>
      <c r="E65" s="168"/>
      <c r="F65" s="168"/>
      <c r="G65" s="168"/>
      <c r="H65" s="168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29"/>
      <c r="T65" s="29"/>
    </row>
    <row r="66" spans="1:20">
      <c r="A66" s="166"/>
      <c r="B66" s="166"/>
      <c r="C66" s="166"/>
      <c r="D66" s="482"/>
      <c r="E66" s="482"/>
      <c r="F66" s="482"/>
      <c r="G66" s="482"/>
      <c r="H66" s="482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29"/>
      <c r="T66" s="29"/>
    </row>
    <row r="67" spans="1:20">
      <c r="A67" s="169"/>
      <c r="B67" s="169"/>
      <c r="C67" s="169"/>
      <c r="D67" s="96"/>
      <c r="E67" s="76"/>
      <c r="F67" s="76"/>
      <c r="G67" s="76"/>
      <c r="H67" s="76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29"/>
      <c r="T67" s="29"/>
    </row>
    <row r="68" spans="1:20" ht="15.75">
      <c r="A68" s="169" t="s">
        <v>95</v>
      </c>
      <c r="B68" s="169"/>
      <c r="C68" s="169"/>
      <c r="D68" s="96"/>
      <c r="E68" s="76"/>
      <c r="F68" s="76"/>
      <c r="G68" s="76"/>
      <c r="H68" s="76"/>
      <c r="I68" s="170"/>
      <c r="J68" s="164"/>
      <c r="K68" s="164"/>
      <c r="L68" s="171" t="s">
        <v>96</v>
      </c>
      <c r="M68" s="171"/>
      <c r="N68" s="164"/>
      <c r="O68" s="164"/>
      <c r="P68" s="164"/>
      <c r="Q68" s="164"/>
      <c r="R68" s="164"/>
      <c r="S68" s="29"/>
      <c r="T68" s="29"/>
    </row>
    <row r="69" spans="1:20">
      <c r="A69" s="169"/>
      <c r="B69" s="169"/>
      <c r="C69" s="169"/>
      <c r="D69" s="96"/>
      <c r="E69" s="76"/>
      <c r="F69" s="76"/>
      <c r="G69" s="76"/>
      <c r="H69" s="76"/>
      <c r="I69" s="164"/>
      <c r="J69" s="164"/>
      <c r="K69" s="164"/>
      <c r="L69" s="171"/>
      <c r="M69" s="171"/>
      <c r="N69" s="164"/>
      <c r="O69" s="164"/>
      <c r="P69" s="164"/>
      <c r="Q69" s="164"/>
      <c r="R69" s="164"/>
      <c r="S69" s="29"/>
      <c r="T69" s="29"/>
    </row>
    <row r="70" spans="1:20" ht="15" customHeight="1">
      <c r="A70" s="481" t="s">
        <v>97</v>
      </c>
      <c r="B70" s="646"/>
      <c r="C70" s="481"/>
      <c r="D70" s="164"/>
      <c r="E70" s="164"/>
      <c r="F70" s="164"/>
      <c r="G70" s="164"/>
      <c r="H70" s="164"/>
      <c r="I70" s="482"/>
      <c r="J70" s="164"/>
      <c r="K70" s="164"/>
      <c r="L70" s="171" t="s">
        <v>97</v>
      </c>
      <c r="M70" s="171"/>
      <c r="N70" s="164"/>
      <c r="O70" s="164"/>
      <c r="P70" s="164"/>
      <c r="Q70" s="164"/>
      <c r="R70" s="164"/>
      <c r="S70" s="29"/>
      <c r="T70" s="29"/>
    </row>
    <row r="71" spans="1:20">
      <c r="A71" s="164"/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29"/>
      <c r="T71" s="29"/>
    </row>
    <row r="72" spans="1:20">
      <c r="A72" s="164"/>
      <c r="B72" s="164"/>
      <c r="C72" s="164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29"/>
      <c r="T72" s="29"/>
    </row>
    <row r="73" spans="1:20">
      <c r="A73" s="164"/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29"/>
      <c r="T73" s="29"/>
    </row>
    <row r="74" spans="1:20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</row>
    <row r="75" spans="1:20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</row>
  </sheetData>
  <sheetProtection selectLockedCells="1"/>
  <mergeCells count="11">
    <mergeCell ref="A60:F60"/>
    <mergeCell ref="A51:O51"/>
    <mergeCell ref="A52:O52"/>
    <mergeCell ref="A57:F57"/>
    <mergeCell ref="A58:F58"/>
    <mergeCell ref="A59:F59"/>
    <mergeCell ref="J1:K1"/>
    <mergeCell ref="A2:F2"/>
    <mergeCell ref="A3:F3"/>
    <mergeCell ref="A4:F4"/>
    <mergeCell ref="A50:O50"/>
  </mergeCells>
  <pageMargins left="0.7" right="0.7" top="0.75" bottom="0.75" header="0.3" footer="0.3"/>
  <pageSetup paperSize="9" scale="27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R65"/>
  <sheetViews>
    <sheetView view="pageBreakPreview" topLeftCell="A13" zoomScale="75" zoomScaleNormal="75" zoomScaleSheetLayoutView="75" workbookViewId="0">
      <selection activeCell="I20" sqref="I20:J20"/>
    </sheetView>
  </sheetViews>
  <sheetFormatPr defaultRowHeight="15"/>
  <cols>
    <col min="1" max="1" width="11.42578125" customWidth="1"/>
    <col min="2" max="2" width="16.7109375" customWidth="1"/>
    <col min="3" max="3" width="17.28515625" customWidth="1"/>
    <col min="4" max="4" width="41.5703125" customWidth="1"/>
    <col min="6" max="6" width="18.7109375" customWidth="1"/>
    <col min="7" max="7" width="13.5703125" customWidth="1"/>
    <col min="8" max="8" width="46.85546875" customWidth="1"/>
    <col min="9" max="9" width="13.7109375" customWidth="1"/>
    <col min="11" max="11" width="12" customWidth="1"/>
    <col min="12" max="12" width="12.85546875" customWidth="1"/>
    <col min="13" max="13" width="14.7109375" customWidth="1"/>
    <col min="14" max="14" width="13.7109375" customWidth="1"/>
    <col min="15" max="15" width="17.5703125" customWidth="1"/>
  </cols>
  <sheetData>
    <row r="1" spans="1:17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  <c r="Q1" s="75"/>
    </row>
    <row r="2" spans="1:17" ht="15.75">
      <c r="A2" s="748"/>
      <c r="B2" s="748"/>
      <c r="C2" s="748"/>
      <c r="D2" s="749"/>
      <c r="E2" s="749"/>
      <c r="F2" s="749"/>
      <c r="G2" s="480"/>
      <c r="H2" s="480"/>
      <c r="I2" s="76"/>
      <c r="J2" s="77"/>
      <c r="K2" s="78"/>
      <c r="L2" s="75"/>
      <c r="M2" s="75"/>
      <c r="N2" s="75"/>
      <c r="O2" s="75"/>
      <c r="P2" s="75"/>
      <c r="Q2" s="75"/>
    </row>
    <row r="3" spans="1:17" ht="15.75">
      <c r="A3" s="748"/>
      <c r="B3" s="748"/>
      <c r="C3" s="748"/>
      <c r="D3" s="749"/>
      <c r="E3" s="749"/>
      <c r="F3" s="749"/>
      <c r="G3" s="480"/>
      <c r="H3" s="480"/>
      <c r="I3" s="76"/>
      <c r="J3" s="77"/>
      <c r="K3" s="78"/>
      <c r="L3" s="75"/>
      <c r="M3" s="75"/>
      <c r="N3" s="75"/>
      <c r="O3" s="75"/>
      <c r="P3" s="75"/>
      <c r="Q3" s="75"/>
    </row>
    <row r="4" spans="1:17" ht="15.75">
      <c r="A4" s="748"/>
      <c r="B4" s="748"/>
      <c r="C4" s="748"/>
      <c r="D4" s="749"/>
      <c r="E4" s="749"/>
      <c r="F4" s="749"/>
      <c r="G4" s="480"/>
      <c r="H4" s="480"/>
      <c r="I4" s="76"/>
      <c r="J4" s="77"/>
      <c r="K4" s="78"/>
      <c r="L4" s="75"/>
      <c r="M4" s="75"/>
      <c r="N4" s="75"/>
      <c r="O4" s="75"/>
      <c r="P4" s="75"/>
      <c r="Q4" s="75"/>
    </row>
    <row r="5" spans="1:17" ht="15.75">
      <c r="A5" s="479"/>
      <c r="B5" s="647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</row>
    <row r="6" spans="1:17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</row>
    <row r="7" spans="1:17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</row>
    <row r="8" spans="1:17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</row>
    <row r="9" spans="1:17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</row>
    <row r="10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17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17">
      <c r="A13" s="75"/>
      <c r="B13" s="75"/>
      <c r="C13" s="75"/>
      <c r="D13" s="198" t="s">
        <v>1046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17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spans="1:17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7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75"/>
      <c r="Q16" s="75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75"/>
      <c r="Q17" s="75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75"/>
      <c r="Q18" s="75"/>
    </row>
    <row r="19" spans="1:17">
      <c r="A19" s="337"/>
      <c r="B19" s="652"/>
      <c r="C19" s="528"/>
      <c r="D19" s="339" t="s">
        <v>1047</v>
      </c>
      <c r="E19" s="338"/>
      <c r="F19" s="338"/>
      <c r="G19" s="338"/>
      <c r="H19" s="528"/>
      <c r="I19" s="528"/>
      <c r="J19" s="528"/>
      <c r="K19" s="338"/>
      <c r="L19" s="340"/>
      <c r="M19" s="341"/>
      <c r="N19" s="342"/>
      <c r="O19" s="528"/>
      <c r="P19" s="75"/>
      <c r="Q19" s="75"/>
    </row>
    <row r="20" spans="1:17" ht="45">
      <c r="A20" s="343" t="s">
        <v>20</v>
      </c>
      <c r="B20" s="653" t="s">
        <v>1843</v>
      </c>
      <c r="C20" s="529"/>
      <c r="D20" s="344" t="s">
        <v>1199</v>
      </c>
      <c r="E20" s="298" t="s">
        <v>39</v>
      </c>
      <c r="F20" s="297" t="s">
        <v>1048</v>
      </c>
      <c r="G20" s="297"/>
      <c r="H20" s="534"/>
      <c r="I20" s="532"/>
      <c r="J20" s="533"/>
      <c r="K20" s="452">
        <f t="shared" ref="K20:K38" si="0">I20*J20/100</f>
        <v>0</v>
      </c>
      <c r="L20" s="454">
        <f t="shared" ref="L20:L36" si="1">I20+K20</f>
        <v>0</v>
      </c>
      <c r="M20" s="346">
        <v>1100</v>
      </c>
      <c r="N20" s="456">
        <f t="shared" ref="N20:N36" si="2">L20*M20</f>
        <v>0</v>
      </c>
      <c r="O20" s="539"/>
      <c r="P20" s="540" t="s">
        <v>42</v>
      </c>
      <c r="Q20" s="75"/>
    </row>
    <row r="21" spans="1:17" ht="60">
      <c r="A21" s="343" t="s">
        <v>21</v>
      </c>
      <c r="B21" s="653" t="s">
        <v>1844</v>
      </c>
      <c r="C21" s="529"/>
      <c r="D21" s="344" t="s">
        <v>1202</v>
      </c>
      <c r="E21" s="298" t="s">
        <v>39</v>
      </c>
      <c r="F21" s="297" t="s">
        <v>1048</v>
      </c>
      <c r="G21" s="297"/>
      <c r="H21" s="142"/>
      <c r="I21" s="532"/>
      <c r="J21" s="533"/>
      <c r="K21" s="452">
        <f t="shared" si="0"/>
        <v>0</v>
      </c>
      <c r="L21" s="454">
        <f t="shared" si="1"/>
        <v>0</v>
      </c>
      <c r="M21" s="346">
        <v>1900</v>
      </c>
      <c r="N21" s="456">
        <f t="shared" si="2"/>
        <v>0</v>
      </c>
      <c r="O21" s="539"/>
      <c r="P21" s="540" t="s">
        <v>42</v>
      </c>
      <c r="Q21" s="75"/>
    </row>
    <row r="22" spans="1:17" ht="30">
      <c r="A22" s="343" t="s">
        <v>22</v>
      </c>
      <c r="B22" s="653" t="s">
        <v>1845</v>
      </c>
      <c r="C22" s="529"/>
      <c r="D22" s="344" t="s">
        <v>1200</v>
      </c>
      <c r="E22" s="298" t="s">
        <v>39</v>
      </c>
      <c r="F22" s="297" t="s">
        <v>1048</v>
      </c>
      <c r="G22" s="297"/>
      <c r="H22" s="142"/>
      <c r="I22" s="532"/>
      <c r="J22" s="533"/>
      <c r="K22" s="452">
        <f t="shared" si="0"/>
        <v>0</v>
      </c>
      <c r="L22" s="454">
        <f t="shared" si="1"/>
        <v>0</v>
      </c>
      <c r="M22" s="346">
        <v>150</v>
      </c>
      <c r="N22" s="456">
        <f t="shared" si="2"/>
        <v>0</v>
      </c>
      <c r="O22" s="539"/>
      <c r="P22" s="540"/>
      <c r="Q22" s="75"/>
    </row>
    <row r="23" spans="1:17" ht="30">
      <c r="A23" s="343" t="s">
        <v>23</v>
      </c>
      <c r="B23" s="653" t="s">
        <v>1846</v>
      </c>
      <c r="C23" s="529"/>
      <c r="D23" s="347" t="s">
        <v>1201</v>
      </c>
      <c r="E23" s="298" t="s">
        <v>39</v>
      </c>
      <c r="F23" s="297" t="s">
        <v>1049</v>
      </c>
      <c r="G23" s="297"/>
      <c r="H23" s="142"/>
      <c r="I23" s="532"/>
      <c r="J23" s="533"/>
      <c r="K23" s="452">
        <f t="shared" ref="K23:K27" si="3">I23*J23/100</f>
        <v>0</v>
      </c>
      <c r="L23" s="454">
        <f t="shared" ref="L23:L27" si="4">I23+K23</f>
        <v>0</v>
      </c>
      <c r="M23" s="346">
        <v>200</v>
      </c>
      <c r="N23" s="456">
        <f t="shared" ref="N23:N27" si="5">L23*M23</f>
        <v>0</v>
      </c>
      <c r="O23" s="539"/>
      <c r="P23" s="75"/>
      <c r="Q23" s="75"/>
    </row>
    <row r="24" spans="1:17" ht="30">
      <c r="A24" s="343" t="s">
        <v>24</v>
      </c>
      <c r="B24" s="656" t="s">
        <v>1853</v>
      </c>
      <c r="C24" s="529"/>
      <c r="D24" s="347" t="s">
        <v>1205</v>
      </c>
      <c r="E24" s="298" t="s">
        <v>39</v>
      </c>
      <c r="F24" s="297" t="s">
        <v>1049</v>
      </c>
      <c r="G24" s="297"/>
      <c r="H24" s="142"/>
      <c r="I24" s="532"/>
      <c r="J24" s="533"/>
      <c r="K24" s="452">
        <f t="shared" si="3"/>
        <v>0</v>
      </c>
      <c r="L24" s="454">
        <f t="shared" si="4"/>
        <v>0</v>
      </c>
      <c r="M24" s="346">
        <v>750</v>
      </c>
      <c r="N24" s="456">
        <f t="shared" si="5"/>
        <v>0</v>
      </c>
      <c r="O24" s="539"/>
      <c r="P24" s="75"/>
      <c r="Q24" s="75"/>
    </row>
    <row r="25" spans="1:17" ht="30">
      <c r="A25" s="343" t="s">
        <v>25</v>
      </c>
      <c r="B25" s="656" t="s">
        <v>1854</v>
      </c>
      <c r="C25" s="529"/>
      <c r="D25" s="347" t="s">
        <v>1852</v>
      </c>
      <c r="E25" s="298" t="s">
        <v>39</v>
      </c>
      <c r="F25" s="297" t="s">
        <v>1049</v>
      </c>
      <c r="G25" s="297"/>
      <c r="H25" s="142"/>
      <c r="I25" s="532"/>
      <c r="J25" s="533"/>
      <c r="K25" s="452">
        <f t="shared" si="3"/>
        <v>0</v>
      </c>
      <c r="L25" s="454">
        <f t="shared" si="4"/>
        <v>0</v>
      </c>
      <c r="M25" s="346">
        <v>500</v>
      </c>
      <c r="N25" s="456">
        <f t="shared" si="5"/>
        <v>0</v>
      </c>
      <c r="O25" s="539"/>
      <c r="P25" s="75"/>
      <c r="Q25" s="75"/>
    </row>
    <row r="26" spans="1:17" ht="30">
      <c r="A26" s="343" t="s">
        <v>26</v>
      </c>
      <c r="B26" s="656" t="s">
        <v>1855</v>
      </c>
      <c r="C26" s="529"/>
      <c r="D26" s="347" t="s">
        <v>1204</v>
      </c>
      <c r="E26" s="298" t="s">
        <v>45</v>
      </c>
      <c r="F26" s="297" t="s">
        <v>1203</v>
      </c>
      <c r="G26" s="297"/>
      <c r="H26" s="142"/>
      <c r="I26" s="532"/>
      <c r="J26" s="533"/>
      <c r="K26" s="452">
        <f t="shared" si="3"/>
        <v>0</v>
      </c>
      <c r="L26" s="454">
        <f t="shared" si="4"/>
        <v>0</v>
      </c>
      <c r="M26" s="346">
        <v>90</v>
      </c>
      <c r="N26" s="456">
        <f t="shared" si="5"/>
        <v>0</v>
      </c>
      <c r="O26" s="539"/>
      <c r="P26" s="75"/>
      <c r="Q26" s="75"/>
    </row>
    <row r="27" spans="1:17" ht="30">
      <c r="A27" s="343" t="s">
        <v>27</v>
      </c>
      <c r="B27" s="656" t="s">
        <v>1856</v>
      </c>
      <c r="C27" s="529"/>
      <c r="D27" s="347" t="s">
        <v>1206</v>
      </c>
      <c r="E27" s="298" t="s">
        <v>45</v>
      </c>
      <c r="F27" s="297" t="s">
        <v>1203</v>
      </c>
      <c r="G27" s="297"/>
      <c r="H27" s="142"/>
      <c r="I27" s="532"/>
      <c r="J27" s="533"/>
      <c r="K27" s="452">
        <f t="shared" si="3"/>
        <v>0</v>
      </c>
      <c r="L27" s="454">
        <f t="shared" si="4"/>
        <v>0</v>
      </c>
      <c r="M27" s="346">
        <v>30</v>
      </c>
      <c r="N27" s="456">
        <f t="shared" si="5"/>
        <v>0</v>
      </c>
      <c r="O27" s="539"/>
      <c r="P27" s="75"/>
      <c r="Q27" s="75"/>
    </row>
    <row r="28" spans="1:17">
      <c r="A28" s="348"/>
      <c r="B28" s="654"/>
      <c r="C28" s="530"/>
      <c r="D28" s="349" t="s">
        <v>1050</v>
      </c>
      <c r="E28" s="350"/>
      <c r="F28" s="351"/>
      <c r="G28" s="351"/>
      <c r="H28" s="535"/>
      <c r="I28" s="536"/>
      <c r="J28" s="537"/>
      <c r="K28" s="453"/>
      <c r="L28" s="455"/>
      <c r="M28" s="352"/>
      <c r="N28" s="457"/>
      <c r="O28" s="541"/>
      <c r="P28" s="75"/>
      <c r="Q28" s="75"/>
    </row>
    <row r="29" spans="1:17">
      <c r="A29" s="343" t="s">
        <v>28</v>
      </c>
      <c r="B29" s="653" t="s">
        <v>1847</v>
      </c>
      <c r="C29" s="529"/>
      <c r="D29" s="344" t="s">
        <v>1057</v>
      </c>
      <c r="E29" s="298" t="s">
        <v>35</v>
      </c>
      <c r="F29" s="297" t="s">
        <v>1125</v>
      </c>
      <c r="G29" s="297"/>
      <c r="H29" s="142"/>
      <c r="I29" s="532"/>
      <c r="J29" s="533"/>
      <c r="K29" s="452">
        <f t="shared" si="0"/>
        <v>0</v>
      </c>
      <c r="L29" s="454">
        <f t="shared" si="1"/>
        <v>0</v>
      </c>
      <c r="M29" s="346">
        <v>15</v>
      </c>
      <c r="N29" s="456">
        <f t="shared" si="2"/>
        <v>0</v>
      </c>
      <c r="O29" s="539"/>
      <c r="P29" s="75"/>
      <c r="Q29" s="75"/>
    </row>
    <row r="30" spans="1:17">
      <c r="A30" s="348"/>
      <c r="B30" s="654"/>
      <c r="C30" s="530"/>
      <c r="D30" s="349" t="s">
        <v>1051</v>
      </c>
      <c r="E30" s="350"/>
      <c r="F30" s="353"/>
      <c r="G30" s="353"/>
      <c r="H30" s="538"/>
      <c r="I30" s="536"/>
      <c r="J30" s="537"/>
      <c r="K30" s="453"/>
      <c r="L30" s="455"/>
      <c r="M30" s="352"/>
      <c r="N30" s="457"/>
      <c r="O30" s="541"/>
      <c r="P30" s="75"/>
      <c r="Q30" s="75"/>
    </row>
    <row r="31" spans="1:17" ht="30">
      <c r="A31" s="343" t="s">
        <v>29</v>
      </c>
      <c r="B31" s="653" t="s">
        <v>1848</v>
      </c>
      <c r="C31" s="529"/>
      <c r="D31" s="344" t="s">
        <v>1207</v>
      </c>
      <c r="E31" s="298" t="s">
        <v>45</v>
      </c>
      <c r="F31" s="297" t="s">
        <v>1052</v>
      </c>
      <c r="G31" s="297"/>
      <c r="H31" s="534"/>
      <c r="I31" s="532"/>
      <c r="J31" s="533"/>
      <c r="K31" s="452">
        <f t="shared" si="0"/>
        <v>0</v>
      </c>
      <c r="L31" s="454">
        <f t="shared" si="1"/>
        <v>0</v>
      </c>
      <c r="M31" s="346">
        <v>1000</v>
      </c>
      <c r="N31" s="456">
        <f t="shared" si="2"/>
        <v>0</v>
      </c>
      <c r="O31" s="539"/>
      <c r="P31" s="75"/>
      <c r="Q31" s="75"/>
    </row>
    <row r="32" spans="1:17" ht="30">
      <c r="A32" s="343" t="s">
        <v>30</v>
      </c>
      <c r="B32" s="656" t="s">
        <v>1857</v>
      </c>
      <c r="C32" s="529"/>
      <c r="D32" s="344" t="s">
        <v>1208</v>
      </c>
      <c r="E32" s="298" t="s">
        <v>45</v>
      </c>
      <c r="F32" s="297" t="s">
        <v>1052</v>
      </c>
      <c r="G32" s="297"/>
      <c r="H32" s="534"/>
      <c r="I32" s="532"/>
      <c r="J32" s="533"/>
      <c r="K32" s="452">
        <f t="shared" si="0"/>
        <v>0</v>
      </c>
      <c r="L32" s="454">
        <f t="shared" si="1"/>
        <v>0</v>
      </c>
      <c r="M32" s="346">
        <v>100</v>
      </c>
      <c r="N32" s="456">
        <f t="shared" si="2"/>
        <v>0</v>
      </c>
      <c r="O32" s="539"/>
      <c r="P32" s="75"/>
      <c r="Q32" s="75"/>
    </row>
    <row r="33" spans="1:18" ht="30">
      <c r="A33" s="343" t="s">
        <v>31</v>
      </c>
      <c r="B33" s="656" t="s">
        <v>1858</v>
      </c>
      <c r="C33" s="529"/>
      <c r="D33" s="344" t="s">
        <v>1209</v>
      </c>
      <c r="E33" s="298" t="s">
        <v>39</v>
      </c>
      <c r="F33" s="297" t="s">
        <v>1049</v>
      </c>
      <c r="G33" s="297"/>
      <c r="H33" s="534"/>
      <c r="I33" s="532"/>
      <c r="J33" s="533"/>
      <c r="K33" s="452">
        <f t="shared" si="0"/>
        <v>0</v>
      </c>
      <c r="L33" s="454">
        <f t="shared" si="1"/>
        <v>0</v>
      </c>
      <c r="M33" s="346">
        <v>390</v>
      </c>
      <c r="N33" s="456">
        <f t="shared" si="2"/>
        <v>0</v>
      </c>
      <c r="O33" s="539"/>
      <c r="P33" s="75"/>
      <c r="Q33" s="75"/>
    </row>
    <row r="34" spans="1:18" ht="30">
      <c r="A34" s="343" t="s">
        <v>32</v>
      </c>
      <c r="B34" s="653" t="s">
        <v>1849</v>
      </c>
      <c r="C34" s="529"/>
      <c r="D34" s="345" t="s">
        <v>1124</v>
      </c>
      <c r="E34" s="298" t="s">
        <v>39</v>
      </c>
      <c r="F34" s="345" t="s">
        <v>1053</v>
      </c>
      <c r="G34" s="345"/>
      <c r="H34" s="301"/>
      <c r="I34" s="532"/>
      <c r="J34" s="533"/>
      <c r="K34" s="452">
        <f t="shared" si="0"/>
        <v>0</v>
      </c>
      <c r="L34" s="454">
        <f t="shared" si="1"/>
        <v>0</v>
      </c>
      <c r="M34" s="346">
        <v>410</v>
      </c>
      <c r="N34" s="456">
        <f t="shared" si="2"/>
        <v>0</v>
      </c>
      <c r="O34" s="539"/>
      <c r="P34" s="75"/>
      <c r="Q34" s="75"/>
    </row>
    <row r="35" spans="1:18">
      <c r="A35" s="348"/>
      <c r="B35" s="654"/>
      <c r="C35" s="530"/>
      <c r="D35" s="354" t="s">
        <v>1054</v>
      </c>
      <c r="E35" s="350"/>
      <c r="F35" s="351"/>
      <c r="G35" s="351"/>
      <c r="H35" s="535"/>
      <c r="I35" s="536"/>
      <c r="J35" s="537"/>
      <c r="K35" s="453"/>
      <c r="L35" s="455"/>
      <c r="M35" s="352"/>
      <c r="N35" s="457"/>
      <c r="O35" s="541"/>
      <c r="P35" s="75"/>
      <c r="Q35" s="75"/>
    </row>
    <row r="36" spans="1:18" ht="15.75">
      <c r="A36" s="343" t="s">
        <v>173</v>
      </c>
      <c r="B36" s="653" t="s">
        <v>1850</v>
      </c>
      <c r="C36" s="531"/>
      <c r="D36" s="345" t="s">
        <v>1210</v>
      </c>
      <c r="E36" s="298" t="s">
        <v>35</v>
      </c>
      <c r="F36" s="297" t="s">
        <v>1055</v>
      </c>
      <c r="G36" s="297"/>
      <c r="H36" s="534"/>
      <c r="I36" s="532"/>
      <c r="J36" s="533"/>
      <c r="K36" s="452">
        <f t="shared" si="0"/>
        <v>0</v>
      </c>
      <c r="L36" s="454">
        <f t="shared" si="1"/>
        <v>0</v>
      </c>
      <c r="M36" s="346">
        <v>5</v>
      </c>
      <c r="N36" s="456">
        <f t="shared" si="2"/>
        <v>0</v>
      </c>
      <c r="O36" s="539"/>
      <c r="P36" s="75"/>
      <c r="Q36" s="75"/>
    </row>
    <row r="37" spans="1:18">
      <c r="A37" s="348"/>
      <c r="B37" s="654"/>
      <c r="C37" s="530"/>
      <c r="D37" s="349" t="s">
        <v>1056</v>
      </c>
      <c r="E37" s="350"/>
      <c r="F37" s="353"/>
      <c r="G37" s="353"/>
      <c r="H37" s="538"/>
      <c r="I37" s="536"/>
      <c r="J37" s="537"/>
      <c r="K37" s="453"/>
      <c r="L37" s="455"/>
      <c r="M37" s="352"/>
      <c r="N37" s="457"/>
      <c r="O37" s="541"/>
      <c r="P37" s="75"/>
      <c r="Q37" s="75"/>
    </row>
    <row r="38" spans="1:18" ht="16.5" thickBot="1">
      <c r="A38" s="355" t="s">
        <v>2398</v>
      </c>
      <c r="B38" s="655" t="s">
        <v>1851</v>
      </c>
      <c r="C38" s="531"/>
      <c r="D38" s="345" t="s">
        <v>1058</v>
      </c>
      <c r="E38" s="298" t="s">
        <v>35</v>
      </c>
      <c r="F38" s="297" t="s">
        <v>1126</v>
      </c>
      <c r="G38" s="297"/>
      <c r="H38" s="534"/>
      <c r="I38" s="532"/>
      <c r="J38" s="533"/>
      <c r="K38" s="452">
        <f t="shared" si="0"/>
        <v>0</v>
      </c>
      <c r="L38" s="454">
        <f t="shared" ref="L38" si="6">I38+K38</f>
        <v>0</v>
      </c>
      <c r="M38" s="346">
        <v>30</v>
      </c>
      <c r="N38" s="456">
        <f t="shared" ref="N38" si="7">L38*M38</f>
        <v>0</v>
      </c>
      <c r="O38" s="539"/>
      <c r="P38" s="75"/>
      <c r="Q38" s="75"/>
    </row>
    <row r="39" spans="1:18" ht="15.75" thickTop="1">
      <c r="A39" s="788" t="s">
        <v>86</v>
      </c>
      <c r="B39" s="789"/>
      <c r="C39" s="789"/>
      <c r="D39" s="789"/>
      <c r="E39" s="789"/>
      <c r="F39" s="789"/>
      <c r="G39" s="789"/>
      <c r="H39" s="789"/>
      <c r="I39" s="789"/>
      <c r="J39" s="789"/>
      <c r="K39" s="789"/>
      <c r="L39" s="789"/>
      <c r="M39" s="790"/>
      <c r="N39" s="458">
        <f>SUM(N20:N38)</f>
        <v>0</v>
      </c>
      <c r="O39" s="356"/>
    </row>
    <row r="40" spans="1:18">
      <c r="A40" s="791" t="s">
        <v>87</v>
      </c>
      <c r="B40" s="792"/>
      <c r="C40" s="792"/>
      <c r="D40" s="792"/>
      <c r="E40" s="792"/>
      <c r="F40" s="792"/>
      <c r="G40" s="792"/>
      <c r="H40" s="792"/>
      <c r="I40" s="792"/>
      <c r="J40" s="792"/>
      <c r="K40" s="792"/>
      <c r="L40" s="792"/>
      <c r="M40" s="793"/>
      <c r="N40" s="459">
        <f>N39-N41</f>
        <v>0</v>
      </c>
      <c r="O40" s="356"/>
      <c r="R40" s="363"/>
    </row>
    <row r="41" spans="1:18" ht="15.75" thickBot="1">
      <c r="A41" s="794" t="s">
        <v>88</v>
      </c>
      <c r="B41" s="795"/>
      <c r="C41" s="795"/>
      <c r="D41" s="795"/>
      <c r="E41" s="795"/>
      <c r="F41" s="795"/>
      <c r="G41" s="795"/>
      <c r="H41" s="795"/>
      <c r="I41" s="795"/>
      <c r="J41" s="795"/>
      <c r="K41" s="795"/>
      <c r="L41" s="795"/>
      <c r="M41" s="796"/>
      <c r="N41" s="460">
        <f>N39/1.095</f>
        <v>0</v>
      </c>
      <c r="O41" s="356"/>
    </row>
    <row r="42" spans="1:18" ht="15.75" thickTop="1">
      <c r="A42" s="244"/>
      <c r="B42" s="244"/>
      <c r="C42" s="245"/>
      <c r="D42" s="3"/>
      <c r="E42" s="3"/>
      <c r="F42" s="3"/>
      <c r="G42" s="3"/>
      <c r="H42" s="3"/>
      <c r="I42" s="3"/>
      <c r="J42" s="3"/>
      <c r="K42" s="3"/>
      <c r="L42" s="3"/>
      <c r="M42" s="3"/>
      <c r="N42" s="245"/>
      <c r="O42" s="245"/>
    </row>
    <row r="43" spans="1:18">
      <c r="A43" s="542"/>
      <c r="B43" s="542"/>
      <c r="C43" s="543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543"/>
      <c r="O43" s="543"/>
      <c r="P43" s="75"/>
      <c r="Q43" s="75"/>
    </row>
    <row r="44" spans="1:18">
      <c r="A44" s="542"/>
      <c r="B44" s="542"/>
      <c r="C44" s="543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543"/>
      <c r="O44" s="543"/>
      <c r="P44" s="75"/>
      <c r="Q44" s="75"/>
    </row>
    <row r="45" spans="1:18">
      <c r="A45" s="165" t="s">
        <v>89</v>
      </c>
      <c r="B45" s="165"/>
      <c r="C45" s="96"/>
      <c r="D45" s="96"/>
      <c r="E45" s="76"/>
      <c r="F45" s="76"/>
      <c r="G45" s="76"/>
      <c r="H45" s="76"/>
      <c r="I45" s="115"/>
      <c r="J45" s="115"/>
      <c r="K45" s="115"/>
      <c r="L45" s="115"/>
      <c r="M45" s="115"/>
      <c r="N45" s="115"/>
      <c r="O45" s="543"/>
      <c r="P45" s="75"/>
      <c r="Q45" s="75"/>
    </row>
    <row r="46" spans="1:18">
      <c r="A46" s="759" t="s">
        <v>90</v>
      </c>
      <c r="B46" s="759"/>
      <c r="C46" s="746"/>
      <c r="D46" s="746"/>
      <c r="E46" s="746"/>
      <c r="F46" s="746"/>
      <c r="G46" s="482"/>
      <c r="H46" s="76"/>
      <c r="I46" s="115"/>
      <c r="J46" s="115"/>
      <c r="K46" s="115"/>
      <c r="L46" s="115"/>
      <c r="M46" s="115"/>
      <c r="N46" s="115"/>
      <c r="O46" s="543"/>
      <c r="P46" s="75"/>
      <c r="Q46" s="75"/>
    </row>
    <row r="47" spans="1:18">
      <c r="A47" s="759" t="s">
        <v>91</v>
      </c>
      <c r="B47" s="759"/>
      <c r="C47" s="746"/>
      <c r="D47" s="746"/>
      <c r="E47" s="746"/>
      <c r="F47" s="746"/>
      <c r="G47" s="482"/>
      <c r="H47" s="482"/>
      <c r="I47" s="115"/>
      <c r="J47" s="115"/>
      <c r="K47" s="115"/>
      <c r="L47" s="115"/>
      <c r="M47" s="115"/>
      <c r="N47" s="164"/>
      <c r="O47" s="543"/>
      <c r="P47" s="75"/>
      <c r="Q47" s="75"/>
    </row>
    <row r="48" spans="1:18">
      <c r="A48" s="759" t="s">
        <v>92</v>
      </c>
      <c r="B48" s="759"/>
      <c r="C48" s="746"/>
      <c r="D48" s="746"/>
      <c r="E48" s="746"/>
      <c r="F48" s="746"/>
      <c r="G48" s="482"/>
      <c r="H48" s="482"/>
      <c r="I48" s="164"/>
      <c r="J48" s="164"/>
      <c r="K48" s="164"/>
      <c r="L48" s="164"/>
      <c r="M48" s="164"/>
      <c r="N48" s="164"/>
      <c r="O48" s="543"/>
      <c r="P48" s="75"/>
      <c r="Q48" s="75"/>
    </row>
    <row r="49" spans="1:17">
      <c r="A49" s="760" t="s">
        <v>93</v>
      </c>
      <c r="B49" s="760"/>
      <c r="C49" s="761"/>
      <c r="D49" s="761"/>
      <c r="E49" s="761"/>
      <c r="F49" s="761"/>
      <c r="G49" s="483"/>
      <c r="H49" s="482"/>
      <c r="I49" s="164"/>
      <c r="J49" s="164"/>
      <c r="K49" s="164"/>
      <c r="L49" s="164"/>
      <c r="M49" s="164"/>
      <c r="N49" s="164"/>
      <c r="O49" s="543"/>
      <c r="P49" s="75"/>
      <c r="Q49" s="75"/>
    </row>
    <row r="50" spans="1:17">
      <c r="A50" s="166" t="s">
        <v>94</v>
      </c>
      <c r="B50" s="166"/>
      <c r="C50" s="482"/>
      <c r="D50" s="482"/>
      <c r="E50" s="482"/>
      <c r="F50" s="482"/>
      <c r="G50" s="482"/>
      <c r="H50" s="482"/>
      <c r="I50" s="164"/>
      <c r="J50" s="164"/>
      <c r="K50" s="164"/>
      <c r="L50" s="164"/>
      <c r="M50" s="164"/>
      <c r="N50" s="164"/>
      <c r="O50" s="543"/>
      <c r="P50" s="75"/>
      <c r="Q50" s="75"/>
    </row>
    <row r="51" spans="1:17">
      <c r="A51" s="166" t="s">
        <v>491</v>
      </c>
      <c r="B51" s="166"/>
      <c r="C51" s="482"/>
      <c r="D51" s="482"/>
      <c r="E51" s="482"/>
      <c r="F51" s="482"/>
      <c r="G51" s="482"/>
      <c r="H51" s="76"/>
      <c r="I51" s="164"/>
      <c r="J51" s="164"/>
      <c r="K51" s="164"/>
      <c r="L51" s="164"/>
      <c r="M51" s="164"/>
      <c r="N51" s="164"/>
      <c r="O51" s="543"/>
      <c r="P51" s="75"/>
      <c r="Q51" s="75"/>
    </row>
    <row r="52" spans="1:17">
      <c r="A52" s="166"/>
      <c r="B52" s="166"/>
      <c r="C52" s="482"/>
      <c r="D52" s="482"/>
      <c r="E52" s="482"/>
      <c r="F52" s="482"/>
      <c r="G52" s="482"/>
      <c r="H52" s="76"/>
      <c r="I52" s="164"/>
      <c r="J52" s="164"/>
      <c r="K52" s="164"/>
      <c r="L52" s="164"/>
      <c r="M52" s="164"/>
      <c r="N52" s="164"/>
      <c r="O52" s="543"/>
      <c r="P52" s="75"/>
      <c r="Q52" s="75"/>
    </row>
    <row r="53" spans="1:17">
      <c r="A53" s="169"/>
      <c r="B53" s="169"/>
      <c r="C53" s="169"/>
      <c r="D53" s="96"/>
      <c r="E53" s="76"/>
      <c r="F53" s="76"/>
      <c r="G53" s="76"/>
      <c r="H53" s="76"/>
      <c r="I53" s="164"/>
      <c r="J53" s="164"/>
      <c r="K53" s="164"/>
      <c r="L53" s="164"/>
      <c r="M53" s="164"/>
      <c r="N53" s="164"/>
      <c r="O53" s="543"/>
      <c r="P53" s="75"/>
      <c r="Q53" s="75"/>
    </row>
    <row r="54" spans="1:17" ht="15.75">
      <c r="A54" s="169" t="s">
        <v>95</v>
      </c>
      <c r="B54" s="169"/>
      <c r="C54" s="169"/>
      <c r="D54" s="96"/>
      <c r="E54" s="76"/>
      <c r="F54" s="76"/>
      <c r="G54" s="76"/>
      <c r="H54" s="76"/>
      <c r="I54" s="170" t="s">
        <v>96</v>
      </c>
      <c r="J54" s="164"/>
      <c r="K54" s="164"/>
      <c r="L54" s="164"/>
      <c r="M54" s="164"/>
      <c r="N54" s="164"/>
      <c r="O54" s="543"/>
      <c r="P54" s="75"/>
      <c r="Q54" s="75"/>
    </row>
    <row r="55" spans="1:17">
      <c r="A55" s="169"/>
      <c r="B55" s="169"/>
      <c r="C55" s="169"/>
      <c r="D55" s="96"/>
      <c r="E55" s="76"/>
      <c r="F55" s="76"/>
      <c r="G55" s="76"/>
      <c r="H55" s="76"/>
      <c r="I55" s="164"/>
      <c r="J55" s="164"/>
      <c r="K55" s="164"/>
      <c r="L55" s="164"/>
      <c r="M55" s="164"/>
      <c r="N55" s="164"/>
      <c r="O55" s="543"/>
      <c r="P55" s="75"/>
      <c r="Q55" s="75"/>
    </row>
    <row r="56" spans="1:17">
      <c r="A56" s="745" t="s">
        <v>97</v>
      </c>
      <c r="B56" s="745"/>
      <c r="C56" s="746"/>
      <c r="D56" s="164"/>
      <c r="E56" s="164"/>
      <c r="F56" s="164"/>
      <c r="G56" s="164"/>
      <c r="H56" s="164"/>
      <c r="I56" s="482" t="s">
        <v>97</v>
      </c>
      <c r="J56" s="164"/>
      <c r="K56" s="164"/>
      <c r="L56" s="164"/>
      <c r="M56" s="164"/>
      <c r="N56" s="164"/>
      <c r="O56" s="543"/>
      <c r="P56" s="75"/>
      <c r="Q56" s="75"/>
    </row>
    <row r="57" spans="1:17">
      <c r="A57" s="164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543"/>
      <c r="P57" s="75"/>
      <c r="Q57" s="75"/>
    </row>
    <row r="58" spans="1:17">
      <c r="A58" s="164"/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543"/>
      <c r="P58" s="75"/>
      <c r="Q58" s="75"/>
    </row>
    <row r="59" spans="1:17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</row>
    <row r="60" spans="1:17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</row>
    <row r="61" spans="1:17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</row>
    <row r="62" spans="1:17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</row>
    <row r="63" spans="1:17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</row>
    <row r="64" spans="1:17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</row>
    <row r="65" spans="1:17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</row>
  </sheetData>
  <sheetProtection selectLockedCells="1"/>
  <mergeCells count="12">
    <mergeCell ref="A56:C56"/>
    <mergeCell ref="I1:K1"/>
    <mergeCell ref="A2:F2"/>
    <mergeCell ref="A3:F3"/>
    <mergeCell ref="A4:F4"/>
    <mergeCell ref="A39:M39"/>
    <mergeCell ref="A40:M40"/>
    <mergeCell ref="A41:M41"/>
    <mergeCell ref="A46:F46"/>
    <mergeCell ref="A47:F47"/>
    <mergeCell ref="A48:F48"/>
    <mergeCell ref="A49:F49"/>
  </mergeCells>
  <pageMargins left="0.7" right="0.7" top="0.75" bottom="0.75" header="0.3" footer="0.3"/>
  <pageSetup paperSize="9" scale="31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T88"/>
  <sheetViews>
    <sheetView view="pageBreakPreview" zoomScale="75" zoomScaleNormal="75" zoomScaleSheetLayoutView="75" workbookViewId="0">
      <selection activeCell="I20" sqref="I20:J20"/>
    </sheetView>
  </sheetViews>
  <sheetFormatPr defaultRowHeight="15"/>
  <cols>
    <col min="1" max="1" width="12" customWidth="1"/>
    <col min="2" max="2" width="16.7109375" customWidth="1"/>
    <col min="3" max="3" width="14.42578125" customWidth="1"/>
    <col min="4" max="4" width="45.7109375" customWidth="1"/>
    <col min="6" max="6" width="35.7109375" customWidth="1"/>
    <col min="7" max="7" width="15.85546875" customWidth="1"/>
    <col min="8" max="8" width="40.7109375" customWidth="1"/>
    <col min="9" max="9" width="13.42578125" customWidth="1"/>
    <col min="10" max="10" width="10.140625" customWidth="1"/>
    <col min="11" max="11" width="13.140625" customWidth="1"/>
    <col min="12" max="12" width="13" customWidth="1"/>
    <col min="13" max="13" width="10.42578125" customWidth="1"/>
    <col min="14" max="15" width="16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</row>
    <row r="2" spans="1:16" ht="15.75">
      <c r="A2" s="748"/>
      <c r="B2" s="748"/>
      <c r="C2" s="748"/>
      <c r="D2" s="749"/>
      <c r="E2" s="749"/>
      <c r="F2" s="749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8"/>
      <c r="B3" s="748"/>
      <c r="C3" s="748"/>
      <c r="D3" s="749"/>
      <c r="E3" s="749"/>
      <c r="F3" s="749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8"/>
      <c r="B4" s="748"/>
      <c r="C4" s="748"/>
      <c r="D4" s="749"/>
      <c r="E4" s="749"/>
      <c r="F4" s="749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38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509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6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75"/>
    </row>
    <row r="17" spans="1:20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75"/>
    </row>
    <row r="18" spans="1:20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75"/>
    </row>
    <row r="19" spans="1:20" ht="15.75">
      <c r="A19" s="246"/>
      <c r="B19" s="643"/>
      <c r="C19" s="544"/>
      <c r="D19" s="36" t="s">
        <v>510</v>
      </c>
      <c r="E19" s="247"/>
      <c r="F19" s="247"/>
      <c r="G19" s="247"/>
      <c r="H19" s="545"/>
      <c r="I19" s="545"/>
      <c r="J19" s="545"/>
      <c r="K19" s="247"/>
      <c r="L19" s="248"/>
      <c r="M19" s="249"/>
      <c r="N19" s="250"/>
      <c r="O19" s="546"/>
      <c r="P19" s="75"/>
    </row>
    <row r="20" spans="1:20" ht="15.75">
      <c r="A20" s="251" t="s">
        <v>20</v>
      </c>
      <c r="B20" s="644" t="s">
        <v>1723</v>
      </c>
      <c r="C20" s="282"/>
      <c r="D20" s="252" t="s">
        <v>511</v>
      </c>
      <c r="E20" s="253" t="s">
        <v>35</v>
      </c>
      <c r="F20" s="54" t="s">
        <v>512</v>
      </c>
      <c r="G20" s="54"/>
      <c r="H20" s="283"/>
      <c r="I20" s="373"/>
      <c r="J20" s="284"/>
      <c r="K20" s="461">
        <f>I20*J20/100</f>
        <v>0</v>
      </c>
      <c r="L20" s="462">
        <f>I20+K20</f>
        <v>0</v>
      </c>
      <c r="M20" s="254">
        <v>130</v>
      </c>
      <c r="N20" s="463">
        <f>L20*M20</f>
        <v>0</v>
      </c>
      <c r="O20" s="286"/>
      <c r="P20" s="287"/>
      <c r="T20" s="183"/>
    </row>
    <row r="21" spans="1:20" ht="15.75">
      <c r="A21" s="251" t="s">
        <v>21</v>
      </c>
      <c r="B21" s="644" t="s">
        <v>1724</v>
      </c>
      <c r="C21" s="282"/>
      <c r="D21" s="252" t="s">
        <v>513</v>
      </c>
      <c r="E21" s="253" t="s">
        <v>35</v>
      </c>
      <c r="F21" s="54" t="s">
        <v>512</v>
      </c>
      <c r="G21" s="54"/>
      <c r="H21" s="283"/>
      <c r="I21" s="373"/>
      <c r="J21" s="284"/>
      <c r="K21" s="461">
        <f t="shared" ref="K21:K59" si="0">I21*J21/100</f>
        <v>0</v>
      </c>
      <c r="L21" s="462">
        <f t="shared" ref="L21:L59" si="1">I21+K21</f>
        <v>0</v>
      </c>
      <c r="M21" s="254">
        <v>260</v>
      </c>
      <c r="N21" s="463">
        <f t="shared" ref="N21:N59" si="2">L21*M21</f>
        <v>0</v>
      </c>
      <c r="O21" s="286"/>
      <c r="P21" s="287"/>
    </row>
    <row r="22" spans="1:20" ht="15.75">
      <c r="A22" s="251" t="s">
        <v>22</v>
      </c>
      <c r="B22" s="644" t="s">
        <v>1725</v>
      </c>
      <c r="C22" s="282"/>
      <c r="D22" s="252" t="s">
        <v>514</v>
      </c>
      <c r="E22" s="253" t="s">
        <v>35</v>
      </c>
      <c r="F22" s="54" t="s">
        <v>512</v>
      </c>
      <c r="G22" s="54"/>
      <c r="H22" s="283"/>
      <c r="I22" s="373"/>
      <c r="J22" s="284"/>
      <c r="K22" s="461">
        <f t="shared" si="0"/>
        <v>0</v>
      </c>
      <c r="L22" s="462">
        <f t="shared" si="1"/>
        <v>0</v>
      </c>
      <c r="M22" s="254">
        <v>200</v>
      </c>
      <c r="N22" s="463">
        <f t="shared" si="2"/>
        <v>0</v>
      </c>
      <c r="O22" s="286"/>
      <c r="P22" s="287"/>
    </row>
    <row r="23" spans="1:20" ht="15.75">
      <c r="A23" s="251" t="s">
        <v>23</v>
      </c>
      <c r="B23" s="644" t="s">
        <v>1726</v>
      </c>
      <c r="C23" s="282"/>
      <c r="D23" s="252" t="s">
        <v>515</v>
      </c>
      <c r="E23" s="253" t="s">
        <v>35</v>
      </c>
      <c r="F23" s="54" t="s">
        <v>512</v>
      </c>
      <c r="G23" s="54"/>
      <c r="H23" s="283"/>
      <c r="I23" s="373"/>
      <c r="J23" s="284"/>
      <c r="K23" s="461">
        <f t="shared" si="0"/>
        <v>0</v>
      </c>
      <c r="L23" s="462">
        <f t="shared" si="1"/>
        <v>0</v>
      </c>
      <c r="M23" s="254">
        <v>150</v>
      </c>
      <c r="N23" s="463">
        <f t="shared" si="2"/>
        <v>0</v>
      </c>
      <c r="O23" s="286"/>
      <c r="P23" s="287"/>
    </row>
    <row r="24" spans="1:20" ht="15.75">
      <c r="A24" s="251" t="s">
        <v>24</v>
      </c>
      <c r="B24" s="644" t="s">
        <v>1727</v>
      </c>
      <c r="C24" s="282"/>
      <c r="D24" s="252" t="s">
        <v>1127</v>
      </c>
      <c r="E24" s="253" t="s">
        <v>35</v>
      </c>
      <c r="F24" s="54" t="s">
        <v>512</v>
      </c>
      <c r="G24" s="54"/>
      <c r="H24" s="283"/>
      <c r="I24" s="373"/>
      <c r="J24" s="284"/>
      <c r="K24" s="461">
        <f t="shared" si="0"/>
        <v>0</v>
      </c>
      <c r="L24" s="462">
        <f t="shared" si="1"/>
        <v>0</v>
      </c>
      <c r="M24" s="254">
        <v>245</v>
      </c>
      <c r="N24" s="463">
        <f t="shared" si="2"/>
        <v>0</v>
      </c>
      <c r="O24" s="286"/>
      <c r="P24" s="287"/>
    </row>
    <row r="25" spans="1:20" ht="15.75">
      <c r="A25" s="251" t="s">
        <v>25</v>
      </c>
      <c r="B25" s="644" t="s">
        <v>1728</v>
      </c>
      <c r="C25" s="282"/>
      <c r="D25" s="252" t="s">
        <v>1025</v>
      </c>
      <c r="E25" s="253" t="s">
        <v>35</v>
      </c>
      <c r="F25" s="54" t="s">
        <v>512</v>
      </c>
      <c r="G25" s="54"/>
      <c r="H25" s="283"/>
      <c r="I25" s="373"/>
      <c r="J25" s="284"/>
      <c r="K25" s="461">
        <f t="shared" si="0"/>
        <v>0</v>
      </c>
      <c r="L25" s="462">
        <f t="shared" si="1"/>
        <v>0</v>
      </c>
      <c r="M25" s="254">
        <v>90</v>
      </c>
      <c r="N25" s="463">
        <f t="shared" si="2"/>
        <v>0</v>
      </c>
      <c r="O25" s="286"/>
      <c r="P25" s="287"/>
    </row>
    <row r="26" spans="1:20" ht="15.75">
      <c r="A26" s="251" t="s">
        <v>26</v>
      </c>
      <c r="B26" s="644" t="s">
        <v>1729</v>
      </c>
      <c r="C26" s="282"/>
      <c r="D26" s="252" t="s">
        <v>1021</v>
      </c>
      <c r="E26" s="253" t="s">
        <v>35</v>
      </c>
      <c r="F26" s="54" t="s">
        <v>512</v>
      </c>
      <c r="G26" s="54"/>
      <c r="H26" s="283"/>
      <c r="I26" s="373"/>
      <c r="J26" s="284"/>
      <c r="K26" s="461">
        <f t="shared" si="0"/>
        <v>0</v>
      </c>
      <c r="L26" s="462">
        <f t="shared" si="1"/>
        <v>0</v>
      </c>
      <c r="M26" s="254">
        <v>380</v>
      </c>
      <c r="N26" s="463">
        <f t="shared" si="2"/>
        <v>0</v>
      </c>
      <c r="O26" s="286"/>
      <c r="P26" s="287"/>
    </row>
    <row r="27" spans="1:20" ht="15.75">
      <c r="A27" s="251" t="s">
        <v>27</v>
      </c>
      <c r="B27" s="644" t="s">
        <v>1730</v>
      </c>
      <c r="C27" s="282"/>
      <c r="D27" s="252" t="s">
        <v>516</v>
      </c>
      <c r="E27" s="253" t="s">
        <v>39</v>
      </c>
      <c r="F27" s="54" t="s">
        <v>517</v>
      </c>
      <c r="G27" s="54"/>
      <c r="H27" s="283"/>
      <c r="I27" s="373"/>
      <c r="J27" s="284"/>
      <c r="K27" s="461">
        <f t="shared" si="0"/>
        <v>0</v>
      </c>
      <c r="L27" s="462">
        <f t="shared" si="1"/>
        <v>0</v>
      </c>
      <c r="M27" s="254">
        <v>430</v>
      </c>
      <c r="N27" s="463">
        <f t="shared" si="2"/>
        <v>0</v>
      </c>
      <c r="O27" s="286"/>
      <c r="P27" s="75"/>
    </row>
    <row r="28" spans="1:20" ht="15.75">
      <c r="A28" s="251" t="s">
        <v>28</v>
      </c>
      <c r="B28" s="644" t="s">
        <v>1731</v>
      </c>
      <c r="C28" s="282"/>
      <c r="D28" s="252" t="s">
        <v>518</v>
      </c>
      <c r="E28" s="253" t="s">
        <v>39</v>
      </c>
      <c r="F28" s="54" t="s">
        <v>517</v>
      </c>
      <c r="G28" s="54"/>
      <c r="H28" s="283"/>
      <c r="I28" s="373"/>
      <c r="J28" s="284"/>
      <c r="K28" s="461">
        <f t="shared" si="0"/>
        <v>0</v>
      </c>
      <c r="L28" s="462">
        <f t="shared" si="1"/>
        <v>0</v>
      </c>
      <c r="M28" s="254">
        <v>215</v>
      </c>
      <c r="N28" s="463">
        <f t="shared" si="2"/>
        <v>0</v>
      </c>
      <c r="O28" s="286"/>
      <c r="P28" s="75"/>
    </row>
    <row r="29" spans="1:20" ht="15.75">
      <c r="A29" s="251" t="s">
        <v>29</v>
      </c>
      <c r="B29" s="644" t="s">
        <v>1732</v>
      </c>
      <c r="C29" s="282"/>
      <c r="D29" s="252" t="s">
        <v>519</v>
      </c>
      <c r="E29" s="253" t="s">
        <v>39</v>
      </c>
      <c r="F29" s="54" t="s">
        <v>517</v>
      </c>
      <c r="G29" s="54"/>
      <c r="H29" s="283"/>
      <c r="I29" s="373"/>
      <c r="J29" s="284"/>
      <c r="K29" s="461">
        <f t="shared" si="0"/>
        <v>0</v>
      </c>
      <c r="L29" s="462">
        <f t="shared" si="1"/>
        <v>0</v>
      </c>
      <c r="M29" s="254">
        <v>300</v>
      </c>
      <c r="N29" s="463">
        <f t="shared" si="2"/>
        <v>0</v>
      </c>
      <c r="O29" s="286"/>
      <c r="P29" s="75"/>
    </row>
    <row r="30" spans="1:20" ht="15.75">
      <c r="A30" s="251" t="s">
        <v>30</v>
      </c>
      <c r="B30" s="644" t="s">
        <v>1733</v>
      </c>
      <c r="C30" s="282"/>
      <c r="D30" s="252" t="s">
        <v>520</v>
      </c>
      <c r="E30" s="253" t="s">
        <v>39</v>
      </c>
      <c r="F30" s="54" t="s">
        <v>517</v>
      </c>
      <c r="G30" s="54"/>
      <c r="H30" s="283"/>
      <c r="I30" s="373"/>
      <c r="J30" s="284"/>
      <c r="K30" s="461">
        <f t="shared" si="0"/>
        <v>0</v>
      </c>
      <c r="L30" s="462">
        <f t="shared" si="1"/>
        <v>0</v>
      </c>
      <c r="M30" s="254">
        <v>150</v>
      </c>
      <c r="N30" s="463">
        <f t="shared" si="2"/>
        <v>0</v>
      </c>
      <c r="O30" s="286"/>
      <c r="P30" s="75"/>
    </row>
    <row r="31" spans="1:20" ht="15.75">
      <c r="A31" s="251" t="s">
        <v>31</v>
      </c>
      <c r="B31" s="644" t="s">
        <v>1734</v>
      </c>
      <c r="C31" s="282"/>
      <c r="D31" s="252" t="s">
        <v>521</v>
      </c>
      <c r="E31" s="253" t="s">
        <v>39</v>
      </c>
      <c r="F31" s="54" t="s">
        <v>517</v>
      </c>
      <c r="G31" s="54"/>
      <c r="H31" s="283"/>
      <c r="I31" s="373"/>
      <c r="J31" s="284"/>
      <c r="K31" s="461">
        <f t="shared" si="0"/>
        <v>0</v>
      </c>
      <c r="L31" s="462">
        <f t="shared" si="1"/>
        <v>0</v>
      </c>
      <c r="M31" s="254">
        <v>10</v>
      </c>
      <c r="N31" s="463">
        <f t="shared" si="2"/>
        <v>0</v>
      </c>
      <c r="O31" s="286"/>
      <c r="P31" s="75"/>
    </row>
    <row r="32" spans="1:20" ht="15.75">
      <c r="A32" s="251" t="s">
        <v>32</v>
      </c>
      <c r="B32" s="644" t="s">
        <v>1735</v>
      </c>
      <c r="C32" s="282"/>
      <c r="D32" s="252" t="s">
        <v>525</v>
      </c>
      <c r="E32" s="253" t="s">
        <v>39</v>
      </c>
      <c r="F32" s="54" t="s">
        <v>517</v>
      </c>
      <c r="G32" s="54"/>
      <c r="H32" s="283"/>
      <c r="I32" s="373"/>
      <c r="J32" s="284"/>
      <c r="K32" s="461">
        <f t="shared" si="0"/>
        <v>0</v>
      </c>
      <c r="L32" s="462">
        <f t="shared" si="1"/>
        <v>0</v>
      </c>
      <c r="M32" s="254">
        <v>10</v>
      </c>
      <c r="N32" s="463">
        <f t="shared" si="2"/>
        <v>0</v>
      </c>
      <c r="O32" s="286"/>
      <c r="P32" s="75"/>
    </row>
    <row r="33" spans="1:16" ht="31.5">
      <c r="A33" s="251" t="s">
        <v>173</v>
      </c>
      <c r="B33" s="644" t="s">
        <v>1736</v>
      </c>
      <c r="C33" s="282"/>
      <c r="D33" s="252" t="s">
        <v>522</v>
      </c>
      <c r="E33" s="253" t="s">
        <v>39</v>
      </c>
      <c r="F33" s="54" t="s">
        <v>523</v>
      </c>
      <c r="G33" s="54"/>
      <c r="H33" s="283"/>
      <c r="I33" s="373"/>
      <c r="J33" s="284"/>
      <c r="K33" s="461">
        <f t="shared" si="0"/>
        <v>0</v>
      </c>
      <c r="L33" s="462">
        <f t="shared" si="1"/>
        <v>0</v>
      </c>
      <c r="M33" s="254">
        <v>300</v>
      </c>
      <c r="N33" s="463">
        <f t="shared" si="2"/>
        <v>0</v>
      </c>
      <c r="O33" s="286"/>
      <c r="P33" s="75"/>
    </row>
    <row r="34" spans="1:16" ht="15.75">
      <c r="A34" s="251" t="s">
        <v>174</v>
      </c>
      <c r="B34" s="644" t="s">
        <v>1737</v>
      </c>
      <c r="C34" s="282"/>
      <c r="D34" s="252" t="s">
        <v>524</v>
      </c>
      <c r="E34" s="253" t="s">
        <v>39</v>
      </c>
      <c r="F34" s="54" t="s">
        <v>517</v>
      </c>
      <c r="G34" s="54"/>
      <c r="H34" s="283"/>
      <c r="I34" s="373"/>
      <c r="J34" s="284"/>
      <c r="K34" s="461">
        <f t="shared" si="0"/>
        <v>0</v>
      </c>
      <c r="L34" s="462">
        <f t="shared" si="1"/>
        <v>0</v>
      </c>
      <c r="M34" s="254">
        <v>150</v>
      </c>
      <c r="N34" s="463">
        <f t="shared" si="2"/>
        <v>0</v>
      </c>
      <c r="O34" s="286"/>
      <c r="P34" s="75"/>
    </row>
    <row r="35" spans="1:16" ht="15.75">
      <c r="A35" s="251" t="s">
        <v>175</v>
      </c>
      <c r="B35" s="644" t="s">
        <v>1738</v>
      </c>
      <c r="C35" s="282"/>
      <c r="D35" s="252" t="s">
        <v>526</v>
      </c>
      <c r="E35" s="253" t="s">
        <v>39</v>
      </c>
      <c r="F35" s="54" t="s">
        <v>517</v>
      </c>
      <c r="G35" s="54"/>
      <c r="H35" s="283"/>
      <c r="I35" s="373"/>
      <c r="J35" s="284"/>
      <c r="K35" s="461">
        <f t="shared" si="0"/>
        <v>0</v>
      </c>
      <c r="L35" s="462">
        <f t="shared" si="1"/>
        <v>0</v>
      </c>
      <c r="M35" s="254">
        <v>290</v>
      </c>
      <c r="N35" s="463">
        <f t="shared" si="2"/>
        <v>0</v>
      </c>
      <c r="O35" s="286"/>
      <c r="P35" s="75"/>
    </row>
    <row r="36" spans="1:16" ht="15.75">
      <c r="A36" s="251" t="s">
        <v>392</v>
      </c>
      <c r="B36" s="644" t="s">
        <v>1739</v>
      </c>
      <c r="C36" s="282"/>
      <c r="D36" s="252" t="s">
        <v>527</v>
      </c>
      <c r="E36" s="253" t="s">
        <v>39</v>
      </c>
      <c r="F36" s="54" t="s">
        <v>517</v>
      </c>
      <c r="G36" s="54"/>
      <c r="H36" s="283"/>
      <c r="I36" s="373"/>
      <c r="J36" s="284"/>
      <c r="K36" s="461">
        <f t="shared" si="0"/>
        <v>0</v>
      </c>
      <c r="L36" s="462">
        <f t="shared" si="1"/>
        <v>0</v>
      </c>
      <c r="M36" s="254">
        <v>150</v>
      </c>
      <c r="N36" s="463">
        <f t="shared" si="2"/>
        <v>0</v>
      </c>
      <c r="O36" s="286"/>
      <c r="P36" s="75"/>
    </row>
    <row r="37" spans="1:16" ht="15.75">
      <c r="A37" s="251" t="s">
        <v>393</v>
      </c>
      <c r="B37" s="644" t="s">
        <v>1740</v>
      </c>
      <c r="C37" s="282"/>
      <c r="D37" s="252" t="s">
        <v>1023</v>
      </c>
      <c r="E37" s="253" t="s">
        <v>39</v>
      </c>
      <c r="F37" s="54" t="s">
        <v>517</v>
      </c>
      <c r="G37" s="54"/>
      <c r="H37" s="283"/>
      <c r="I37" s="373"/>
      <c r="J37" s="284"/>
      <c r="K37" s="461">
        <f t="shared" si="0"/>
        <v>0</v>
      </c>
      <c r="L37" s="462">
        <f t="shared" si="1"/>
        <v>0</v>
      </c>
      <c r="M37" s="254">
        <v>290</v>
      </c>
      <c r="N37" s="463">
        <f t="shared" si="2"/>
        <v>0</v>
      </c>
      <c r="O37" s="286"/>
      <c r="P37" s="75"/>
    </row>
    <row r="38" spans="1:16" ht="15.75">
      <c r="A38" s="251" t="s">
        <v>394</v>
      </c>
      <c r="B38" s="644" t="s">
        <v>1741</v>
      </c>
      <c r="C38" s="282"/>
      <c r="D38" s="252" t="s">
        <v>1024</v>
      </c>
      <c r="E38" s="253" t="s">
        <v>39</v>
      </c>
      <c r="F38" s="54" t="s">
        <v>517</v>
      </c>
      <c r="G38" s="54"/>
      <c r="H38" s="283"/>
      <c r="I38" s="373"/>
      <c r="J38" s="284"/>
      <c r="K38" s="461">
        <f t="shared" si="0"/>
        <v>0</v>
      </c>
      <c r="L38" s="462">
        <f t="shared" si="1"/>
        <v>0</v>
      </c>
      <c r="M38" s="254">
        <v>150</v>
      </c>
      <c r="N38" s="463">
        <f t="shared" si="2"/>
        <v>0</v>
      </c>
      <c r="O38" s="286"/>
      <c r="P38" s="75"/>
    </row>
    <row r="39" spans="1:16" ht="15.75">
      <c r="A39" s="251" t="s">
        <v>395</v>
      </c>
      <c r="B39" s="644" t="s">
        <v>1742</v>
      </c>
      <c r="C39" s="282"/>
      <c r="D39" s="255" t="s">
        <v>1026</v>
      </c>
      <c r="E39" s="253" t="s">
        <v>39</v>
      </c>
      <c r="F39" s="54" t="s">
        <v>517</v>
      </c>
      <c r="G39" s="54"/>
      <c r="H39" s="283"/>
      <c r="I39" s="373"/>
      <c r="J39" s="284"/>
      <c r="K39" s="461">
        <f t="shared" si="0"/>
        <v>0</v>
      </c>
      <c r="L39" s="462">
        <f t="shared" si="1"/>
        <v>0</v>
      </c>
      <c r="M39" s="254">
        <v>290</v>
      </c>
      <c r="N39" s="463">
        <f t="shared" si="2"/>
        <v>0</v>
      </c>
      <c r="O39" s="286"/>
      <c r="P39" s="75"/>
    </row>
    <row r="40" spans="1:16" ht="15.75">
      <c r="A40" s="251" t="s">
        <v>396</v>
      </c>
      <c r="B40" s="644" t="s">
        <v>1743</v>
      </c>
      <c r="C40" s="282"/>
      <c r="D40" s="255" t="s">
        <v>1027</v>
      </c>
      <c r="E40" s="253" t="s">
        <v>39</v>
      </c>
      <c r="F40" s="54" t="s">
        <v>517</v>
      </c>
      <c r="G40" s="54"/>
      <c r="H40" s="285"/>
      <c r="I40" s="373"/>
      <c r="J40" s="284"/>
      <c r="K40" s="461">
        <f t="shared" si="0"/>
        <v>0</v>
      </c>
      <c r="L40" s="462">
        <f t="shared" si="1"/>
        <v>0</v>
      </c>
      <c r="M40" s="254">
        <v>150</v>
      </c>
      <c r="N40" s="463">
        <f t="shared" si="2"/>
        <v>0</v>
      </c>
      <c r="O40" s="286"/>
      <c r="P40" s="75"/>
    </row>
    <row r="41" spans="1:16" ht="31.5">
      <c r="A41" s="251" t="s">
        <v>397</v>
      </c>
      <c r="B41" s="644" t="s">
        <v>1744</v>
      </c>
      <c r="C41" s="282"/>
      <c r="D41" s="255" t="s">
        <v>1028</v>
      </c>
      <c r="E41" s="253" t="s">
        <v>39</v>
      </c>
      <c r="F41" s="54" t="s">
        <v>1030</v>
      </c>
      <c r="G41" s="54"/>
      <c r="H41" s="285"/>
      <c r="I41" s="373"/>
      <c r="J41" s="284"/>
      <c r="K41" s="461">
        <f t="shared" si="0"/>
        <v>0</v>
      </c>
      <c r="L41" s="462">
        <f t="shared" si="1"/>
        <v>0</v>
      </c>
      <c r="M41" s="254">
        <v>300</v>
      </c>
      <c r="N41" s="463">
        <f t="shared" si="2"/>
        <v>0</v>
      </c>
      <c r="O41" s="286"/>
      <c r="P41" s="75"/>
    </row>
    <row r="42" spans="1:16" ht="31.5">
      <c r="A42" s="251" t="s">
        <v>398</v>
      </c>
      <c r="B42" s="644" t="s">
        <v>1745</v>
      </c>
      <c r="C42" s="282"/>
      <c r="D42" s="255" t="s">
        <v>1029</v>
      </c>
      <c r="E42" s="253" t="s">
        <v>39</v>
      </c>
      <c r="F42" s="54" t="s">
        <v>1030</v>
      </c>
      <c r="G42" s="54"/>
      <c r="H42" s="285"/>
      <c r="I42" s="373"/>
      <c r="J42" s="284"/>
      <c r="K42" s="461">
        <f t="shared" si="0"/>
        <v>0</v>
      </c>
      <c r="L42" s="462">
        <f t="shared" si="1"/>
        <v>0</v>
      </c>
      <c r="M42" s="254">
        <v>150</v>
      </c>
      <c r="N42" s="463">
        <f t="shared" si="2"/>
        <v>0</v>
      </c>
      <c r="O42" s="286"/>
      <c r="P42" s="75"/>
    </row>
    <row r="43" spans="1:16" ht="15.75">
      <c r="A43" s="251" t="s">
        <v>405</v>
      </c>
      <c r="B43" s="644" t="s">
        <v>1746</v>
      </c>
      <c r="C43" s="282"/>
      <c r="D43" s="255" t="s">
        <v>1031</v>
      </c>
      <c r="E43" s="253" t="s">
        <v>39</v>
      </c>
      <c r="F43" s="54" t="s">
        <v>1030</v>
      </c>
      <c r="G43" s="54"/>
      <c r="H43" s="285"/>
      <c r="I43" s="373"/>
      <c r="J43" s="284"/>
      <c r="K43" s="461">
        <f t="shared" si="0"/>
        <v>0</v>
      </c>
      <c r="L43" s="462">
        <f t="shared" si="1"/>
        <v>0</v>
      </c>
      <c r="M43" s="254">
        <v>300</v>
      </c>
      <c r="N43" s="463">
        <f t="shared" si="2"/>
        <v>0</v>
      </c>
      <c r="O43" s="286"/>
      <c r="P43" s="75"/>
    </row>
    <row r="44" spans="1:16" ht="15.75">
      <c r="A44" s="251" t="s">
        <v>406</v>
      </c>
      <c r="B44" s="644" t="s">
        <v>1747</v>
      </c>
      <c r="C44" s="282"/>
      <c r="D44" s="255" t="s">
        <v>1032</v>
      </c>
      <c r="E44" s="253" t="s">
        <v>39</v>
      </c>
      <c r="F44" s="54" t="s">
        <v>1030</v>
      </c>
      <c r="G44" s="54"/>
      <c r="H44" s="285"/>
      <c r="I44" s="373"/>
      <c r="J44" s="284"/>
      <c r="K44" s="461">
        <f t="shared" si="0"/>
        <v>0</v>
      </c>
      <c r="L44" s="462">
        <f t="shared" si="1"/>
        <v>0</v>
      </c>
      <c r="M44" s="254">
        <v>150</v>
      </c>
      <c r="N44" s="463">
        <f t="shared" si="2"/>
        <v>0</v>
      </c>
      <c r="O44" s="286"/>
      <c r="P44" s="75"/>
    </row>
    <row r="45" spans="1:16" ht="15.75">
      <c r="A45" s="251" t="s">
        <v>408</v>
      </c>
      <c r="B45" s="644" t="s">
        <v>1748</v>
      </c>
      <c r="C45" s="282"/>
      <c r="D45" s="255" t="s">
        <v>1033</v>
      </c>
      <c r="E45" s="253" t="s">
        <v>39</v>
      </c>
      <c r="F45" s="54" t="s">
        <v>1030</v>
      </c>
      <c r="G45" s="54"/>
      <c r="H45" s="285"/>
      <c r="I45" s="373"/>
      <c r="J45" s="284"/>
      <c r="K45" s="461">
        <f t="shared" si="0"/>
        <v>0</v>
      </c>
      <c r="L45" s="462">
        <f t="shared" si="1"/>
        <v>0</v>
      </c>
      <c r="M45" s="254">
        <v>300</v>
      </c>
      <c r="N45" s="463">
        <f t="shared" si="2"/>
        <v>0</v>
      </c>
      <c r="O45" s="286"/>
      <c r="P45" s="75"/>
    </row>
    <row r="46" spans="1:16" ht="15.75">
      <c r="A46" s="251" t="s">
        <v>409</v>
      </c>
      <c r="B46" s="644" t="s">
        <v>1749</v>
      </c>
      <c r="C46" s="282"/>
      <c r="D46" s="255" t="s">
        <v>1034</v>
      </c>
      <c r="E46" s="253" t="s">
        <v>39</v>
      </c>
      <c r="F46" s="54" t="s">
        <v>1030</v>
      </c>
      <c r="G46" s="54"/>
      <c r="H46" s="285"/>
      <c r="I46" s="373"/>
      <c r="J46" s="284"/>
      <c r="K46" s="461">
        <f t="shared" si="0"/>
        <v>0</v>
      </c>
      <c r="L46" s="462">
        <f t="shared" si="1"/>
        <v>0</v>
      </c>
      <c r="M46" s="254">
        <v>150</v>
      </c>
      <c r="N46" s="463">
        <f t="shared" si="2"/>
        <v>0</v>
      </c>
      <c r="O46" s="286"/>
      <c r="P46" s="75"/>
    </row>
    <row r="47" spans="1:16" ht="15.75">
      <c r="A47" s="251" t="s">
        <v>411</v>
      </c>
      <c r="B47" s="644" t="s">
        <v>1750</v>
      </c>
      <c r="C47" s="282"/>
      <c r="D47" s="255" t="s">
        <v>1035</v>
      </c>
      <c r="E47" s="253" t="s">
        <v>39</v>
      </c>
      <c r="F47" s="54" t="s">
        <v>1030</v>
      </c>
      <c r="G47" s="54"/>
      <c r="H47" s="285"/>
      <c r="I47" s="373"/>
      <c r="J47" s="284"/>
      <c r="K47" s="461">
        <f t="shared" si="0"/>
        <v>0</v>
      </c>
      <c r="L47" s="462">
        <f t="shared" si="1"/>
        <v>0</v>
      </c>
      <c r="M47" s="254">
        <v>330</v>
      </c>
      <c r="N47" s="463">
        <f t="shared" si="2"/>
        <v>0</v>
      </c>
      <c r="O47" s="286"/>
      <c r="P47" s="75"/>
    </row>
    <row r="48" spans="1:16" ht="15.75">
      <c r="A48" s="251" t="s">
        <v>412</v>
      </c>
      <c r="B48" s="644" t="s">
        <v>1751</v>
      </c>
      <c r="C48" s="282"/>
      <c r="D48" s="255" t="s">
        <v>1036</v>
      </c>
      <c r="E48" s="253" t="s">
        <v>39</v>
      </c>
      <c r="F48" s="54" t="s">
        <v>1030</v>
      </c>
      <c r="G48" s="54"/>
      <c r="H48" s="285"/>
      <c r="I48" s="373"/>
      <c r="J48" s="284"/>
      <c r="K48" s="461">
        <f t="shared" si="0"/>
        <v>0</v>
      </c>
      <c r="L48" s="462">
        <f t="shared" si="1"/>
        <v>0</v>
      </c>
      <c r="M48" s="254">
        <v>150</v>
      </c>
      <c r="N48" s="463">
        <f t="shared" si="2"/>
        <v>0</v>
      </c>
      <c r="O48" s="286"/>
      <c r="P48" s="75"/>
    </row>
    <row r="49" spans="1:16" ht="15.75">
      <c r="A49" s="251" t="s">
        <v>413</v>
      </c>
      <c r="B49" s="644" t="s">
        <v>1752</v>
      </c>
      <c r="C49" s="282"/>
      <c r="D49" s="255" t="s">
        <v>1037</v>
      </c>
      <c r="E49" s="253" t="s">
        <v>39</v>
      </c>
      <c r="F49" s="54" t="s">
        <v>1030</v>
      </c>
      <c r="G49" s="54"/>
      <c r="H49" s="285"/>
      <c r="I49" s="373"/>
      <c r="J49" s="284"/>
      <c r="K49" s="461">
        <f t="shared" si="0"/>
        <v>0</v>
      </c>
      <c r="L49" s="462">
        <f t="shared" si="1"/>
        <v>0</v>
      </c>
      <c r="M49" s="254">
        <v>330</v>
      </c>
      <c r="N49" s="463">
        <f t="shared" si="2"/>
        <v>0</v>
      </c>
      <c r="O49" s="286"/>
      <c r="P49" s="75"/>
    </row>
    <row r="50" spans="1:16" ht="15.75">
      <c r="A50" s="251" t="s">
        <v>414</v>
      </c>
      <c r="B50" s="644" t="s">
        <v>1753</v>
      </c>
      <c r="C50" s="282"/>
      <c r="D50" s="255" t="s">
        <v>1038</v>
      </c>
      <c r="E50" s="253" t="s">
        <v>39</v>
      </c>
      <c r="F50" s="54" t="s">
        <v>1030</v>
      </c>
      <c r="G50" s="54"/>
      <c r="H50" s="285"/>
      <c r="I50" s="373"/>
      <c r="J50" s="284"/>
      <c r="K50" s="461">
        <f t="shared" si="0"/>
        <v>0</v>
      </c>
      <c r="L50" s="462">
        <f t="shared" si="1"/>
        <v>0</v>
      </c>
      <c r="M50" s="254">
        <v>150</v>
      </c>
      <c r="N50" s="463">
        <f t="shared" si="2"/>
        <v>0</v>
      </c>
      <c r="O50" s="286"/>
      <c r="P50" s="75"/>
    </row>
    <row r="51" spans="1:16" ht="15.75">
      <c r="A51" s="251" t="s">
        <v>415</v>
      </c>
      <c r="B51" s="644" t="s">
        <v>1756</v>
      </c>
      <c r="C51" s="282"/>
      <c r="D51" s="255" t="s">
        <v>1754</v>
      </c>
      <c r="E51" s="253" t="s">
        <v>39</v>
      </c>
      <c r="F51" s="54" t="s">
        <v>1030</v>
      </c>
      <c r="G51" s="54"/>
      <c r="H51" s="285"/>
      <c r="I51" s="373"/>
      <c r="J51" s="284"/>
      <c r="K51" s="461">
        <f t="shared" si="0"/>
        <v>0</v>
      </c>
      <c r="L51" s="462">
        <f t="shared" si="1"/>
        <v>0</v>
      </c>
      <c r="M51" s="254">
        <v>300</v>
      </c>
      <c r="N51" s="463">
        <f t="shared" si="2"/>
        <v>0</v>
      </c>
      <c r="O51" s="286"/>
      <c r="P51" s="75"/>
    </row>
    <row r="52" spans="1:16" ht="15.75">
      <c r="A52" s="251" t="s">
        <v>416</v>
      </c>
      <c r="B52" s="644" t="s">
        <v>1757</v>
      </c>
      <c r="C52" s="282"/>
      <c r="D52" s="255" t="s">
        <v>1755</v>
      </c>
      <c r="E52" s="253" t="s">
        <v>39</v>
      </c>
      <c r="F52" s="54" t="s">
        <v>1030</v>
      </c>
      <c r="G52" s="54"/>
      <c r="H52" s="285"/>
      <c r="I52" s="373"/>
      <c r="J52" s="284"/>
      <c r="K52" s="461">
        <f t="shared" si="0"/>
        <v>0</v>
      </c>
      <c r="L52" s="462">
        <f t="shared" si="1"/>
        <v>0</v>
      </c>
      <c r="M52" s="254">
        <v>150</v>
      </c>
      <c r="N52" s="463">
        <f t="shared" si="2"/>
        <v>0</v>
      </c>
      <c r="O52" s="286"/>
      <c r="P52" s="75"/>
    </row>
    <row r="53" spans="1:16" ht="15.75">
      <c r="A53" s="251" t="s">
        <v>417</v>
      </c>
      <c r="B53" s="644" t="s">
        <v>1758</v>
      </c>
      <c r="C53" s="282"/>
      <c r="D53" s="255" t="s">
        <v>1039</v>
      </c>
      <c r="E53" s="253" t="s">
        <v>39</v>
      </c>
      <c r="F53" s="54" t="s">
        <v>1030</v>
      </c>
      <c r="G53" s="54"/>
      <c r="H53" s="285"/>
      <c r="I53" s="373"/>
      <c r="J53" s="284"/>
      <c r="K53" s="461">
        <f t="shared" si="0"/>
        <v>0</v>
      </c>
      <c r="L53" s="462">
        <f t="shared" si="1"/>
        <v>0</v>
      </c>
      <c r="M53" s="254">
        <v>330</v>
      </c>
      <c r="N53" s="463">
        <f t="shared" si="2"/>
        <v>0</v>
      </c>
      <c r="O53" s="286"/>
      <c r="P53" s="75"/>
    </row>
    <row r="54" spans="1:16" ht="15.75">
      <c r="A54" s="251" t="s">
        <v>418</v>
      </c>
      <c r="B54" s="644" t="s">
        <v>1759</v>
      </c>
      <c r="C54" s="282"/>
      <c r="D54" s="255" t="s">
        <v>1040</v>
      </c>
      <c r="E54" s="253" t="s">
        <v>39</v>
      </c>
      <c r="F54" s="54" t="s">
        <v>1030</v>
      </c>
      <c r="G54" s="54"/>
      <c r="H54" s="285"/>
      <c r="I54" s="373"/>
      <c r="J54" s="284"/>
      <c r="K54" s="461">
        <f t="shared" si="0"/>
        <v>0</v>
      </c>
      <c r="L54" s="462">
        <f t="shared" si="1"/>
        <v>0</v>
      </c>
      <c r="M54" s="254">
        <v>160</v>
      </c>
      <c r="N54" s="463">
        <f t="shared" si="2"/>
        <v>0</v>
      </c>
      <c r="O54" s="286"/>
      <c r="P54" s="75"/>
    </row>
    <row r="55" spans="1:16" ht="15.75">
      <c r="A55" s="251" t="s">
        <v>419</v>
      </c>
      <c r="B55" s="644" t="s">
        <v>1760</v>
      </c>
      <c r="C55" s="282"/>
      <c r="D55" s="255" t="s">
        <v>528</v>
      </c>
      <c r="E55" s="253" t="s">
        <v>39</v>
      </c>
      <c r="F55" s="54" t="s">
        <v>105</v>
      </c>
      <c r="G55" s="54"/>
      <c r="H55" s="283"/>
      <c r="I55" s="373"/>
      <c r="J55" s="284"/>
      <c r="K55" s="461">
        <f t="shared" si="0"/>
        <v>0</v>
      </c>
      <c r="L55" s="462">
        <f t="shared" si="1"/>
        <v>0</v>
      </c>
      <c r="M55" s="254">
        <v>350</v>
      </c>
      <c r="N55" s="463">
        <f t="shared" si="2"/>
        <v>0</v>
      </c>
      <c r="O55" s="286"/>
      <c r="P55" s="75"/>
    </row>
    <row r="56" spans="1:16" ht="15.75">
      <c r="A56" s="251" t="s">
        <v>420</v>
      </c>
      <c r="B56" s="644" t="s">
        <v>1761</v>
      </c>
      <c r="C56" s="282"/>
      <c r="D56" s="255" t="s">
        <v>529</v>
      </c>
      <c r="E56" s="253" t="s">
        <v>39</v>
      </c>
      <c r="F56" s="256" t="s">
        <v>105</v>
      </c>
      <c r="G56" s="256"/>
      <c r="H56" s="285"/>
      <c r="I56" s="373"/>
      <c r="J56" s="284"/>
      <c r="K56" s="461">
        <f t="shared" si="0"/>
        <v>0</v>
      </c>
      <c r="L56" s="462">
        <f t="shared" si="1"/>
        <v>0</v>
      </c>
      <c r="M56" s="254">
        <v>350</v>
      </c>
      <c r="N56" s="463">
        <f t="shared" si="2"/>
        <v>0</v>
      </c>
      <c r="O56" s="286"/>
      <c r="P56" s="75"/>
    </row>
    <row r="57" spans="1:16" ht="15.75">
      <c r="A57" s="251" t="s">
        <v>421</v>
      </c>
      <c r="B57" s="644" t="s">
        <v>1762</v>
      </c>
      <c r="C57" s="282"/>
      <c r="D57" s="252" t="s">
        <v>1022</v>
      </c>
      <c r="E57" s="253" t="s">
        <v>35</v>
      </c>
      <c r="F57" s="256" t="s">
        <v>512</v>
      </c>
      <c r="G57" s="256"/>
      <c r="H57" s="285"/>
      <c r="I57" s="373"/>
      <c r="J57" s="284"/>
      <c r="K57" s="461">
        <f t="shared" si="0"/>
        <v>0</v>
      </c>
      <c r="L57" s="462">
        <f t="shared" si="1"/>
        <v>0</v>
      </c>
      <c r="M57" s="254">
        <v>10</v>
      </c>
      <c r="N57" s="463">
        <f t="shared" si="2"/>
        <v>0</v>
      </c>
      <c r="O57" s="286"/>
      <c r="P57" s="75"/>
    </row>
    <row r="58" spans="1:16" ht="15.75">
      <c r="A58" s="251" t="s">
        <v>459</v>
      </c>
      <c r="B58" s="644" t="s">
        <v>1763</v>
      </c>
      <c r="C58" s="282"/>
      <c r="D58" s="252" t="s">
        <v>1041</v>
      </c>
      <c r="E58" s="253" t="s">
        <v>39</v>
      </c>
      <c r="F58" s="335" t="s">
        <v>105</v>
      </c>
      <c r="G58" s="335"/>
      <c r="H58" s="285"/>
      <c r="I58" s="373"/>
      <c r="J58" s="284"/>
      <c r="K58" s="461">
        <f t="shared" si="0"/>
        <v>0</v>
      </c>
      <c r="L58" s="462">
        <f t="shared" si="1"/>
        <v>0</v>
      </c>
      <c r="M58" s="254">
        <v>320</v>
      </c>
      <c r="N58" s="463">
        <f t="shared" si="2"/>
        <v>0</v>
      </c>
      <c r="O58" s="334"/>
      <c r="P58" s="75"/>
    </row>
    <row r="59" spans="1:16" ht="16.5" thickBot="1">
      <c r="A59" s="251" t="s">
        <v>460</v>
      </c>
      <c r="B59" s="644" t="s">
        <v>1764</v>
      </c>
      <c r="C59" s="282"/>
      <c r="D59" s="252" t="s">
        <v>1042</v>
      </c>
      <c r="E59" s="253" t="s">
        <v>39</v>
      </c>
      <c r="F59" s="335" t="s">
        <v>105</v>
      </c>
      <c r="G59" s="335"/>
      <c r="H59" s="285"/>
      <c r="I59" s="373"/>
      <c r="J59" s="284"/>
      <c r="K59" s="461">
        <f t="shared" si="0"/>
        <v>0</v>
      </c>
      <c r="L59" s="462">
        <f t="shared" si="1"/>
        <v>0</v>
      </c>
      <c r="M59" s="254">
        <v>100</v>
      </c>
      <c r="N59" s="463">
        <f t="shared" si="2"/>
        <v>0</v>
      </c>
      <c r="O59" s="334"/>
      <c r="P59" s="75"/>
    </row>
    <row r="60" spans="1:16" ht="16.5" thickTop="1">
      <c r="A60" s="797" t="s">
        <v>86</v>
      </c>
      <c r="B60" s="798"/>
      <c r="C60" s="798"/>
      <c r="D60" s="798"/>
      <c r="E60" s="798"/>
      <c r="F60" s="798"/>
      <c r="G60" s="798"/>
      <c r="H60" s="798"/>
      <c r="I60" s="798"/>
      <c r="J60" s="798"/>
      <c r="K60" s="798"/>
      <c r="L60" s="798"/>
      <c r="M60" s="799"/>
      <c r="N60" s="464">
        <f>SUM(N20:N59)</f>
        <v>0</v>
      </c>
      <c r="O60" s="399"/>
    </row>
    <row r="61" spans="1:16" ht="15.75">
      <c r="A61" s="800" t="s">
        <v>87</v>
      </c>
      <c r="B61" s="801"/>
      <c r="C61" s="801"/>
      <c r="D61" s="801"/>
      <c r="E61" s="801"/>
      <c r="F61" s="801"/>
      <c r="G61" s="801"/>
      <c r="H61" s="801"/>
      <c r="I61" s="801"/>
      <c r="J61" s="801"/>
      <c r="K61" s="801"/>
      <c r="L61" s="801"/>
      <c r="M61" s="802"/>
      <c r="N61" s="465">
        <f>N60-N62</f>
        <v>0</v>
      </c>
      <c r="O61" s="257"/>
    </row>
    <row r="62" spans="1:16" ht="16.5" thickBot="1">
      <c r="A62" s="803" t="s">
        <v>88</v>
      </c>
      <c r="B62" s="804"/>
      <c r="C62" s="804"/>
      <c r="D62" s="804"/>
      <c r="E62" s="804"/>
      <c r="F62" s="804"/>
      <c r="G62" s="804"/>
      <c r="H62" s="804"/>
      <c r="I62" s="804"/>
      <c r="J62" s="804"/>
      <c r="K62" s="804"/>
      <c r="L62" s="804"/>
      <c r="M62" s="805"/>
      <c r="N62" s="466">
        <f>N60/1.095</f>
        <v>0</v>
      </c>
      <c r="O62" s="257"/>
    </row>
    <row r="63" spans="1:16" ht="16.5" thickTop="1">
      <c r="A63" s="258"/>
      <c r="B63" s="258"/>
      <c r="C63" s="257"/>
      <c r="D63" s="259"/>
      <c r="E63" s="259"/>
      <c r="F63" s="259"/>
      <c r="G63" s="259"/>
      <c r="H63" s="259"/>
      <c r="I63" s="259"/>
      <c r="J63" s="259"/>
      <c r="K63" s="259"/>
      <c r="L63" s="259"/>
      <c r="M63" s="259"/>
      <c r="N63" s="257"/>
      <c r="O63" s="257"/>
    </row>
    <row r="64" spans="1:16">
      <c r="A64" s="542"/>
      <c r="B64" s="542"/>
      <c r="C64" s="543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543"/>
      <c r="O64" s="543"/>
      <c r="P64" s="75"/>
    </row>
    <row r="65" spans="1:16">
      <c r="A65" s="542"/>
      <c r="B65" s="542"/>
      <c r="C65" s="543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543"/>
      <c r="O65" s="543"/>
      <c r="P65" s="75"/>
    </row>
    <row r="66" spans="1:16">
      <c r="A66" s="165" t="s">
        <v>89</v>
      </c>
      <c r="B66" s="165"/>
      <c r="C66" s="96"/>
      <c r="D66" s="96"/>
      <c r="E66" s="76"/>
      <c r="F66" s="76"/>
      <c r="G66" s="76"/>
      <c r="H66" s="76"/>
      <c r="I66" s="115"/>
      <c r="J66" s="115"/>
      <c r="K66" s="115"/>
      <c r="L66" s="169"/>
      <c r="M66" s="169"/>
      <c r="N66" s="169"/>
      <c r="O66" s="543"/>
      <c r="P66" s="75"/>
    </row>
    <row r="67" spans="1:16">
      <c r="A67" s="759" t="s">
        <v>90</v>
      </c>
      <c r="B67" s="759"/>
      <c r="C67" s="746"/>
      <c r="D67" s="746"/>
      <c r="E67" s="746"/>
      <c r="F67" s="746"/>
      <c r="G67" s="482"/>
      <c r="H67" s="76"/>
      <c r="I67" s="115"/>
      <c r="J67" s="115"/>
      <c r="K67" s="115"/>
      <c r="L67" s="169"/>
      <c r="M67" s="169"/>
      <c r="N67" s="543"/>
      <c r="O67" s="543"/>
      <c r="P67" s="75"/>
    </row>
    <row r="68" spans="1:16">
      <c r="A68" s="759" t="s">
        <v>91</v>
      </c>
      <c r="B68" s="759"/>
      <c r="C68" s="746"/>
      <c r="D68" s="746"/>
      <c r="E68" s="746"/>
      <c r="F68" s="746"/>
      <c r="G68" s="482"/>
      <c r="H68" s="482"/>
      <c r="I68" s="115"/>
      <c r="J68" s="115"/>
      <c r="K68" s="115"/>
      <c r="L68" s="543"/>
      <c r="M68" s="543"/>
      <c r="N68" s="543"/>
      <c r="O68" s="543"/>
      <c r="P68" s="75"/>
    </row>
    <row r="69" spans="1:16">
      <c r="A69" s="759" t="s">
        <v>92</v>
      </c>
      <c r="B69" s="759"/>
      <c r="C69" s="746"/>
      <c r="D69" s="746"/>
      <c r="E69" s="746"/>
      <c r="F69" s="746"/>
      <c r="G69" s="482"/>
      <c r="H69" s="482"/>
      <c r="I69" s="164"/>
      <c r="J69" s="164"/>
      <c r="K69" s="164"/>
      <c r="L69" s="543"/>
      <c r="M69" s="543"/>
      <c r="N69" s="543"/>
      <c r="O69" s="543"/>
      <c r="P69" s="75"/>
    </row>
    <row r="70" spans="1:16">
      <c r="A70" s="760" t="s">
        <v>93</v>
      </c>
      <c r="B70" s="760"/>
      <c r="C70" s="761"/>
      <c r="D70" s="761"/>
      <c r="E70" s="761"/>
      <c r="F70" s="761"/>
      <c r="G70" s="483"/>
      <c r="H70" s="482"/>
      <c r="I70" s="164"/>
      <c r="J70" s="164"/>
      <c r="K70" s="164"/>
      <c r="L70" s="543"/>
      <c r="M70" s="543"/>
      <c r="N70" s="543"/>
      <c r="O70" s="543"/>
      <c r="P70" s="75"/>
    </row>
    <row r="71" spans="1:16">
      <c r="A71" s="166" t="s">
        <v>94</v>
      </c>
      <c r="B71" s="166"/>
      <c r="C71" s="482"/>
      <c r="D71" s="482"/>
      <c r="E71" s="482"/>
      <c r="F71" s="482"/>
      <c r="G71" s="482"/>
      <c r="H71" s="482"/>
      <c r="I71" s="164"/>
      <c r="J71" s="164"/>
      <c r="K71" s="164"/>
      <c r="L71" s="543"/>
      <c r="M71" s="543"/>
      <c r="N71" s="543"/>
      <c r="O71" s="543"/>
      <c r="P71" s="75"/>
    </row>
    <row r="72" spans="1:16">
      <c r="A72" s="166" t="s">
        <v>491</v>
      </c>
      <c r="B72" s="166"/>
      <c r="C72" s="482"/>
      <c r="D72" s="482"/>
      <c r="E72" s="482"/>
      <c r="F72" s="482"/>
      <c r="G72" s="482"/>
      <c r="H72" s="76"/>
      <c r="I72" s="164"/>
      <c r="J72" s="164"/>
      <c r="K72" s="164"/>
      <c r="L72" s="543"/>
      <c r="M72" s="543"/>
      <c r="N72" s="543"/>
      <c r="O72" s="543"/>
      <c r="P72" s="75"/>
    </row>
    <row r="73" spans="1:16">
      <c r="A73" s="169"/>
      <c r="B73" s="169"/>
      <c r="C73" s="169"/>
      <c r="D73" s="96"/>
      <c r="E73" s="76"/>
      <c r="F73" s="76"/>
      <c r="G73" s="76"/>
      <c r="H73" s="76"/>
      <c r="I73" s="164"/>
      <c r="J73" s="164"/>
      <c r="K73" s="164"/>
      <c r="L73" s="543"/>
      <c r="M73" s="543"/>
      <c r="N73" s="543"/>
      <c r="O73" s="543"/>
      <c r="P73" s="75"/>
    </row>
    <row r="74" spans="1:16" ht="15.75">
      <c r="A74" s="552" t="s">
        <v>95</v>
      </c>
      <c r="B74" s="169"/>
      <c r="C74" s="169"/>
      <c r="D74" s="96"/>
      <c r="E74" s="76"/>
      <c r="F74" s="76"/>
      <c r="G74" s="76"/>
      <c r="H74" s="76"/>
      <c r="I74" s="170" t="s">
        <v>96</v>
      </c>
      <c r="J74" s="164"/>
      <c r="K74" s="164"/>
      <c r="L74" s="543"/>
      <c r="M74" s="543"/>
      <c r="N74" s="543"/>
      <c r="O74" s="543"/>
      <c r="P74" s="75"/>
    </row>
    <row r="75" spans="1:16">
      <c r="A75" s="169"/>
      <c r="B75" s="169"/>
      <c r="C75" s="169"/>
      <c r="D75" s="96"/>
      <c r="E75" s="76"/>
      <c r="F75" s="76"/>
      <c r="G75" s="76"/>
      <c r="H75" s="76"/>
      <c r="I75" s="164"/>
      <c r="J75" s="164"/>
      <c r="K75" s="164"/>
      <c r="L75" s="543"/>
      <c r="M75" s="543"/>
      <c r="N75" s="543"/>
      <c r="O75" s="543"/>
      <c r="P75" s="75"/>
    </row>
    <row r="76" spans="1:16">
      <c r="A76" s="745" t="s">
        <v>97</v>
      </c>
      <c r="B76" s="745"/>
      <c r="C76" s="746"/>
      <c r="D76" s="164"/>
      <c r="E76" s="164"/>
      <c r="F76" s="164"/>
      <c r="G76" s="164"/>
      <c r="H76" s="164"/>
      <c r="I76" s="482" t="s">
        <v>97</v>
      </c>
      <c r="J76" s="164"/>
      <c r="K76" s="164"/>
      <c r="L76" s="543"/>
      <c r="M76" s="543"/>
      <c r="N76" s="543"/>
      <c r="O76" s="543"/>
      <c r="P76" s="75"/>
    </row>
    <row r="77" spans="1:16">
      <c r="A77" s="164"/>
      <c r="B77" s="164"/>
      <c r="C77" s="164"/>
      <c r="D77" s="164"/>
      <c r="E77" s="164"/>
      <c r="F77" s="164"/>
      <c r="G77" s="164"/>
      <c r="H77" s="164"/>
      <c r="I77" s="164"/>
      <c r="J77" s="164"/>
      <c r="K77" s="164"/>
      <c r="L77" s="543"/>
      <c r="M77" s="543"/>
      <c r="N77" s="543"/>
      <c r="O77" s="543"/>
      <c r="P77" s="75"/>
    </row>
    <row r="78" spans="1:16">
      <c r="A78" s="164"/>
      <c r="B78" s="164"/>
      <c r="C78" s="164"/>
      <c r="D78" s="164"/>
      <c r="E78" s="164"/>
      <c r="F78" s="164"/>
      <c r="G78" s="164"/>
      <c r="H78" s="164"/>
      <c r="I78" s="164"/>
      <c r="J78" s="164"/>
      <c r="K78" s="164"/>
      <c r="L78" s="543"/>
      <c r="M78" s="543"/>
      <c r="N78" s="543"/>
      <c r="O78" s="543"/>
      <c r="P78" s="75"/>
    </row>
    <row r="79" spans="1:16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</row>
    <row r="80" spans="1:16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</row>
    <row r="81" spans="1:16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</row>
    <row r="82" spans="1:16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</row>
    <row r="83" spans="1:16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</row>
    <row r="84" spans="1:16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</row>
    <row r="85" spans="1:16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</row>
    <row r="86" spans="1:16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</row>
    <row r="87" spans="1:16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</row>
    <row r="88" spans="1:16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</row>
  </sheetData>
  <sheetProtection selectLockedCells="1"/>
  <mergeCells count="12">
    <mergeCell ref="A76:C76"/>
    <mergeCell ref="I1:K1"/>
    <mergeCell ref="A2:F2"/>
    <mergeCell ref="A3:F3"/>
    <mergeCell ref="A4:F4"/>
    <mergeCell ref="A60:M60"/>
    <mergeCell ref="A61:M61"/>
    <mergeCell ref="A62:M62"/>
    <mergeCell ref="A67:F67"/>
    <mergeCell ref="A68:F68"/>
    <mergeCell ref="A69:F69"/>
    <mergeCell ref="A70:F70"/>
  </mergeCells>
  <pageMargins left="0.7" right="0.7" top="0.75" bottom="0.75" header="0.3" footer="0.3"/>
  <pageSetup paperSize="9" scale="45" fitToHeight="0" orientation="landscape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0"/>
  <sheetViews>
    <sheetView tabSelected="1" view="pageBreakPreview" zoomScale="75" zoomScaleNormal="75" zoomScaleSheetLayoutView="75" workbookViewId="0">
      <selection activeCell="N20" sqref="N20"/>
    </sheetView>
  </sheetViews>
  <sheetFormatPr defaultRowHeight="15"/>
  <cols>
    <col min="1" max="1" width="11.7109375" customWidth="1"/>
    <col min="2" max="2" width="16.7109375" customWidth="1"/>
    <col min="3" max="3" width="15.7109375" customWidth="1"/>
    <col min="4" max="4" width="41.28515625" customWidth="1"/>
    <col min="6" max="6" width="19.7109375" customWidth="1"/>
    <col min="7" max="7" width="17.42578125" customWidth="1"/>
    <col min="8" max="8" width="26.140625" customWidth="1"/>
    <col min="9" max="9" width="13.7109375" customWidth="1"/>
    <col min="11" max="11" width="11.85546875" customWidth="1"/>
    <col min="12" max="12" width="13" customWidth="1"/>
    <col min="13" max="13" width="14" customWidth="1"/>
    <col min="14" max="14" width="15.42578125" customWidth="1"/>
    <col min="15" max="15" width="19" customWidth="1"/>
  </cols>
  <sheetData>
    <row r="1" spans="1:24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  <c r="Q1" s="75"/>
    </row>
    <row r="2" spans="1:24" ht="15.75">
      <c r="A2" s="748"/>
      <c r="B2" s="748"/>
      <c r="C2" s="748"/>
      <c r="D2" s="749"/>
      <c r="E2" s="749"/>
      <c r="F2" s="749"/>
      <c r="G2" s="701"/>
      <c r="H2" s="701"/>
      <c r="I2" s="76"/>
      <c r="J2" s="77"/>
      <c r="K2" s="78"/>
      <c r="L2" s="75"/>
      <c r="M2" s="75"/>
      <c r="N2" s="75"/>
      <c r="O2" s="75"/>
      <c r="P2" s="75"/>
      <c r="Q2" s="75"/>
    </row>
    <row r="3" spans="1:24" ht="15.75">
      <c r="A3" s="748"/>
      <c r="B3" s="748"/>
      <c r="C3" s="748"/>
      <c r="D3" s="749"/>
      <c r="E3" s="749"/>
      <c r="F3" s="749"/>
      <c r="G3" s="701"/>
      <c r="H3" s="701"/>
      <c r="I3" s="76"/>
      <c r="J3" s="77"/>
      <c r="K3" s="78"/>
      <c r="L3" s="75"/>
      <c r="M3" s="75"/>
      <c r="N3" s="75"/>
      <c r="O3" s="75"/>
      <c r="P3" s="75"/>
      <c r="Q3" s="75"/>
    </row>
    <row r="4" spans="1:24" ht="15.75">
      <c r="A4" s="748"/>
      <c r="B4" s="748"/>
      <c r="C4" s="748"/>
      <c r="D4" s="749"/>
      <c r="E4" s="749"/>
      <c r="F4" s="749"/>
      <c r="G4" s="701"/>
      <c r="H4" s="701"/>
      <c r="I4" s="76"/>
      <c r="J4" s="77"/>
      <c r="K4" s="78"/>
      <c r="L4" s="75"/>
      <c r="M4" s="75"/>
      <c r="N4" s="75"/>
      <c r="O4" s="75"/>
      <c r="P4" s="75"/>
      <c r="Q4" s="75"/>
      <c r="X4" s="183"/>
    </row>
    <row r="5" spans="1:24" ht="15.75">
      <c r="A5" s="700"/>
      <c r="B5" s="700"/>
      <c r="C5" s="700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  <c r="Q5" s="75"/>
    </row>
    <row r="6" spans="1:24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  <c r="Q6" s="75"/>
    </row>
    <row r="7" spans="1:24" ht="18.75">
      <c r="A7" s="81" t="s">
        <v>2</v>
      </c>
      <c r="B7" s="81"/>
      <c r="C7" s="81"/>
      <c r="D7" s="75"/>
      <c r="E7" s="75"/>
      <c r="F7" s="657"/>
      <c r="G7" s="75"/>
      <c r="H7" s="75"/>
      <c r="I7" s="76"/>
      <c r="J7" s="77"/>
      <c r="K7" s="78"/>
      <c r="L7" s="75"/>
      <c r="M7" s="75"/>
      <c r="N7" s="75"/>
      <c r="O7" s="75"/>
      <c r="P7" s="75"/>
      <c r="Q7" s="75"/>
    </row>
    <row r="8" spans="1:24" ht="15.75">
      <c r="A8" s="81" t="s">
        <v>3</v>
      </c>
      <c r="B8" s="81"/>
      <c r="C8" s="81"/>
      <c r="D8" s="75"/>
      <c r="E8" s="75"/>
      <c r="F8" s="711"/>
      <c r="G8" s="75"/>
      <c r="H8" s="75"/>
      <c r="I8" s="76"/>
      <c r="J8" s="77"/>
      <c r="K8" s="78"/>
      <c r="L8" s="75"/>
      <c r="M8" s="75"/>
      <c r="N8" s="75"/>
      <c r="O8" s="75"/>
      <c r="P8" s="75"/>
      <c r="Q8" s="75"/>
    </row>
    <row r="9" spans="1:24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  <c r="Q9" s="75"/>
    </row>
    <row r="10" spans="1:24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24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spans="1:24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spans="1:24">
      <c r="A13" s="75"/>
      <c r="B13" s="75"/>
      <c r="C13" s="75"/>
      <c r="D13" s="198" t="s">
        <v>1150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24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spans="1:24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24" ht="76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96"/>
    </row>
    <row r="17" spans="1:17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96"/>
    </row>
    <row r="18" spans="1:17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199"/>
    </row>
    <row r="19" spans="1:17" ht="15.75">
      <c r="A19" s="35"/>
      <c r="B19" s="642"/>
      <c r="C19" s="490"/>
      <c r="D19" s="36"/>
      <c r="E19" s="36"/>
      <c r="F19" s="36"/>
      <c r="G19" s="36"/>
      <c r="H19" s="490"/>
      <c r="I19" s="490"/>
      <c r="J19" s="490"/>
      <c r="K19" s="36"/>
      <c r="L19" s="37"/>
      <c r="M19" s="38"/>
      <c r="N19" s="39"/>
      <c r="O19" s="498"/>
      <c r="P19" s="115"/>
    </row>
    <row r="20" spans="1:17" ht="15.75">
      <c r="A20" s="45" t="s">
        <v>20</v>
      </c>
      <c r="B20" s="680" t="s">
        <v>1653</v>
      </c>
      <c r="C20" s="332"/>
      <c r="D20" s="58" t="s">
        <v>2337</v>
      </c>
      <c r="E20" s="186" t="s">
        <v>35</v>
      </c>
      <c r="F20" s="186" t="s">
        <v>453</v>
      </c>
      <c r="G20" s="712"/>
      <c r="H20" s="218"/>
      <c r="I20" s="369"/>
      <c r="J20" s="547"/>
      <c r="K20" s="401">
        <f>(I20*J20)/100</f>
        <v>0</v>
      </c>
      <c r="L20" s="401">
        <f>I20+K20</f>
        <v>0</v>
      </c>
      <c r="M20" s="395">
        <v>3</v>
      </c>
      <c r="N20" s="421">
        <f>L20*M20</f>
        <v>0</v>
      </c>
      <c r="O20" s="393"/>
      <c r="P20" s="548"/>
      <c r="Q20" s="311"/>
    </row>
    <row r="21" spans="1:17" ht="15.75">
      <c r="A21" s="45" t="s">
        <v>21</v>
      </c>
      <c r="B21" s="710" t="s">
        <v>2387</v>
      </c>
      <c r="C21" s="332"/>
      <c r="D21" s="58" t="s">
        <v>2338</v>
      </c>
      <c r="E21" s="186" t="s">
        <v>35</v>
      </c>
      <c r="F21" s="186" t="s">
        <v>650</v>
      </c>
      <c r="G21" s="712"/>
      <c r="H21" s="218"/>
      <c r="I21" s="369"/>
      <c r="J21" s="547"/>
      <c r="K21" s="401">
        <f t="shared" ref="K21:K84" si="0">(I21*J21)/100</f>
        <v>0</v>
      </c>
      <c r="L21" s="401">
        <f t="shared" ref="L20:L51" si="1">I21+K21</f>
        <v>0</v>
      </c>
      <c r="M21" s="713">
        <v>0.5</v>
      </c>
      <c r="N21" s="421">
        <f t="shared" ref="N20:N51" si="2">L21*M21</f>
        <v>0</v>
      </c>
      <c r="O21" s="393"/>
      <c r="P21" s="548"/>
      <c r="Q21" s="311"/>
    </row>
    <row r="22" spans="1:17" ht="15.75">
      <c r="A22" s="45" t="s">
        <v>22</v>
      </c>
      <c r="B22" s="718" t="s">
        <v>1654</v>
      </c>
      <c r="C22" s="374"/>
      <c r="D22" s="42" t="s">
        <v>346</v>
      </c>
      <c r="E22" s="40" t="s">
        <v>35</v>
      </c>
      <c r="F22" s="43" t="s">
        <v>151</v>
      </c>
      <c r="G22" s="43"/>
      <c r="H22" s="261"/>
      <c r="I22" s="369"/>
      <c r="J22" s="547"/>
      <c r="K22" s="401">
        <f t="shared" si="0"/>
        <v>0</v>
      </c>
      <c r="L22" s="401">
        <f t="shared" si="1"/>
        <v>0</v>
      </c>
      <c r="M22" s="368">
        <v>5</v>
      </c>
      <c r="N22" s="421">
        <f t="shared" si="2"/>
        <v>0</v>
      </c>
      <c r="O22" s="264"/>
      <c r="P22" s="115"/>
      <c r="Q22" s="311"/>
    </row>
    <row r="23" spans="1:17" ht="31.5">
      <c r="A23" s="45" t="s">
        <v>23</v>
      </c>
      <c r="B23" s="710" t="s">
        <v>1655</v>
      </c>
      <c r="C23" s="332"/>
      <c r="D23" s="42" t="s">
        <v>2339</v>
      </c>
      <c r="E23" s="40" t="s">
        <v>35</v>
      </c>
      <c r="F23" s="43" t="s">
        <v>2340</v>
      </c>
      <c r="G23" s="43"/>
      <c r="H23" s="261"/>
      <c r="I23" s="369"/>
      <c r="J23" s="547"/>
      <c r="K23" s="401">
        <f t="shared" si="0"/>
        <v>0</v>
      </c>
      <c r="L23" s="401">
        <f t="shared" si="1"/>
        <v>0</v>
      </c>
      <c r="M23" s="44">
        <v>2</v>
      </c>
      <c r="N23" s="421">
        <f t="shared" si="2"/>
        <v>0</v>
      </c>
      <c r="O23" s="264"/>
      <c r="P23" s="115"/>
      <c r="Q23" s="311"/>
    </row>
    <row r="24" spans="1:17" ht="15.75">
      <c r="A24" s="45" t="s">
        <v>24</v>
      </c>
      <c r="B24" s="710" t="s">
        <v>1656</v>
      </c>
      <c r="C24" s="221"/>
      <c r="D24" s="42" t="s">
        <v>347</v>
      </c>
      <c r="E24" s="40" t="s">
        <v>35</v>
      </c>
      <c r="F24" s="43" t="s">
        <v>348</v>
      </c>
      <c r="G24" s="43"/>
      <c r="H24" s="261"/>
      <c r="I24" s="369"/>
      <c r="J24" s="547"/>
      <c r="K24" s="401">
        <f t="shared" si="0"/>
        <v>0</v>
      </c>
      <c r="L24" s="401">
        <f t="shared" si="1"/>
        <v>0</v>
      </c>
      <c r="M24" s="44">
        <v>2</v>
      </c>
      <c r="N24" s="421">
        <f t="shared" si="2"/>
        <v>0</v>
      </c>
      <c r="O24" s="264"/>
      <c r="P24" s="115"/>
      <c r="Q24" s="311"/>
    </row>
    <row r="25" spans="1:17" ht="15.75">
      <c r="A25" s="45" t="s">
        <v>25</v>
      </c>
      <c r="B25" s="710" t="s">
        <v>1657</v>
      </c>
      <c r="C25" s="221"/>
      <c r="D25" s="42" t="s">
        <v>2341</v>
      </c>
      <c r="E25" s="40" t="s">
        <v>45</v>
      </c>
      <c r="F25" s="43" t="s">
        <v>286</v>
      </c>
      <c r="G25" s="714"/>
      <c r="H25" s="261"/>
      <c r="I25" s="369"/>
      <c r="J25" s="547"/>
      <c r="K25" s="401">
        <f t="shared" si="0"/>
        <v>0</v>
      </c>
      <c r="L25" s="401">
        <f t="shared" si="1"/>
        <v>0</v>
      </c>
      <c r="M25" s="44">
        <v>2</v>
      </c>
      <c r="N25" s="421">
        <f t="shared" si="2"/>
        <v>0</v>
      </c>
      <c r="O25" s="264"/>
      <c r="P25" s="115"/>
      <c r="Q25" s="311"/>
    </row>
    <row r="26" spans="1:17" ht="15.75">
      <c r="A26" s="45" t="s">
        <v>26</v>
      </c>
      <c r="B26" s="710" t="s">
        <v>1658</v>
      </c>
      <c r="C26" s="221"/>
      <c r="D26" s="42" t="s">
        <v>816</v>
      </c>
      <c r="E26" s="40" t="s">
        <v>45</v>
      </c>
      <c r="F26" s="43" t="s">
        <v>286</v>
      </c>
      <c r="G26" s="43"/>
      <c r="H26" s="261"/>
      <c r="I26" s="369"/>
      <c r="J26" s="547"/>
      <c r="K26" s="401">
        <f t="shared" si="0"/>
        <v>0</v>
      </c>
      <c r="L26" s="401">
        <f t="shared" si="1"/>
        <v>0</v>
      </c>
      <c r="M26" s="44">
        <v>30</v>
      </c>
      <c r="N26" s="421">
        <f t="shared" si="2"/>
        <v>0</v>
      </c>
      <c r="O26" s="264"/>
      <c r="P26" s="115"/>
      <c r="Q26" s="311"/>
    </row>
    <row r="27" spans="1:17" ht="15.75">
      <c r="A27" s="45" t="s">
        <v>27</v>
      </c>
      <c r="B27" s="710" t="s">
        <v>1659</v>
      </c>
      <c r="C27" s="221"/>
      <c r="D27" s="42" t="s">
        <v>817</v>
      </c>
      <c r="E27" s="40" t="s">
        <v>45</v>
      </c>
      <c r="F27" s="43" t="s">
        <v>818</v>
      </c>
      <c r="G27" s="714"/>
      <c r="H27" s="261"/>
      <c r="I27" s="369"/>
      <c r="J27" s="547"/>
      <c r="K27" s="401">
        <f t="shared" si="0"/>
        <v>0</v>
      </c>
      <c r="L27" s="401">
        <f t="shared" si="1"/>
        <v>0</v>
      </c>
      <c r="M27" s="44">
        <v>60</v>
      </c>
      <c r="N27" s="421">
        <f t="shared" si="2"/>
        <v>0</v>
      </c>
      <c r="O27" s="264"/>
      <c r="P27" s="115"/>
      <c r="Q27" s="311"/>
    </row>
    <row r="28" spans="1:17" ht="15.75">
      <c r="A28" s="45" t="s">
        <v>28</v>
      </c>
      <c r="B28" s="710" t="s">
        <v>2386</v>
      </c>
      <c r="C28" s="221"/>
      <c r="D28" s="42" t="s">
        <v>2342</v>
      </c>
      <c r="E28" s="40" t="s">
        <v>45</v>
      </c>
      <c r="F28" s="43" t="s">
        <v>818</v>
      </c>
      <c r="G28" s="43" t="s">
        <v>1494</v>
      </c>
      <c r="H28" s="261"/>
      <c r="I28" s="369"/>
      <c r="J28" s="547"/>
      <c r="K28" s="401">
        <f t="shared" si="0"/>
        <v>0</v>
      </c>
      <c r="L28" s="401">
        <f t="shared" si="1"/>
        <v>0</v>
      </c>
      <c r="M28" s="44">
        <v>10</v>
      </c>
      <c r="N28" s="421">
        <f t="shared" si="2"/>
        <v>0</v>
      </c>
      <c r="O28" s="264"/>
      <c r="P28" s="115"/>
      <c r="Q28" s="311"/>
    </row>
    <row r="29" spans="1:17" ht="15.75">
      <c r="A29" s="45" t="s">
        <v>29</v>
      </c>
      <c r="B29" s="710" t="s">
        <v>2385</v>
      </c>
      <c r="C29" s="221"/>
      <c r="D29" s="42" t="s">
        <v>2343</v>
      </c>
      <c r="E29" s="40" t="s">
        <v>45</v>
      </c>
      <c r="F29" s="43" t="s">
        <v>818</v>
      </c>
      <c r="G29" s="43" t="s">
        <v>1494</v>
      </c>
      <c r="H29" s="261"/>
      <c r="I29" s="369"/>
      <c r="J29" s="547"/>
      <c r="K29" s="401">
        <f t="shared" si="0"/>
        <v>0</v>
      </c>
      <c r="L29" s="401">
        <f t="shared" si="1"/>
        <v>0</v>
      </c>
      <c r="M29" s="44">
        <v>10</v>
      </c>
      <c r="N29" s="421">
        <f t="shared" si="2"/>
        <v>0</v>
      </c>
      <c r="O29" s="264"/>
      <c r="P29" s="115"/>
      <c r="Q29" s="311"/>
    </row>
    <row r="30" spans="1:17" ht="15.75">
      <c r="A30" s="45" t="s">
        <v>30</v>
      </c>
      <c r="B30" s="710" t="s">
        <v>1660</v>
      </c>
      <c r="C30" s="221"/>
      <c r="D30" s="42" t="s">
        <v>1107</v>
      </c>
      <c r="E30" s="40" t="s">
        <v>45</v>
      </c>
      <c r="F30" s="43" t="s">
        <v>818</v>
      </c>
      <c r="G30" s="43"/>
      <c r="H30" s="261"/>
      <c r="I30" s="369"/>
      <c r="J30" s="547"/>
      <c r="K30" s="401">
        <f t="shared" si="0"/>
        <v>0</v>
      </c>
      <c r="L30" s="401">
        <f t="shared" si="1"/>
        <v>0</v>
      </c>
      <c r="M30" s="44">
        <v>10</v>
      </c>
      <c r="N30" s="421">
        <f t="shared" si="2"/>
        <v>0</v>
      </c>
      <c r="O30" s="264"/>
      <c r="P30" s="115"/>
      <c r="Q30" s="311"/>
    </row>
    <row r="31" spans="1:17" ht="15.75">
      <c r="A31" s="45" t="s">
        <v>31</v>
      </c>
      <c r="B31" s="710" t="s">
        <v>1661</v>
      </c>
      <c r="C31" s="221"/>
      <c r="D31" s="42" t="s">
        <v>349</v>
      </c>
      <c r="E31" s="40" t="s">
        <v>45</v>
      </c>
      <c r="F31" s="43" t="s">
        <v>286</v>
      </c>
      <c r="G31" s="43"/>
      <c r="H31" s="261"/>
      <c r="I31" s="369"/>
      <c r="J31" s="547"/>
      <c r="K31" s="401">
        <f t="shared" si="0"/>
        <v>0</v>
      </c>
      <c r="L31" s="401">
        <f t="shared" si="1"/>
        <v>0</v>
      </c>
      <c r="M31" s="44">
        <v>5</v>
      </c>
      <c r="N31" s="421">
        <f t="shared" si="2"/>
        <v>0</v>
      </c>
      <c r="O31" s="264"/>
      <c r="P31" s="115"/>
      <c r="Q31" s="311"/>
    </row>
    <row r="32" spans="1:17" ht="15.75">
      <c r="A32" s="45" t="s">
        <v>32</v>
      </c>
      <c r="B32" s="710" t="s">
        <v>1662</v>
      </c>
      <c r="C32" s="214"/>
      <c r="D32" s="42" t="s">
        <v>454</v>
      </c>
      <c r="E32" s="40" t="s">
        <v>35</v>
      </c>
      <c r="F32" s="40" t="s">
        <v>453</v>
      </c>
      <c r="G32" s="715"/>
      <c r="H32" s="218"/>
      <c r="I32" s="369"/>
      <c r="J32" s="547"/>
      <c r="K32" s="401">
        <f t="shared" si="0"/>
        <v>0</v>
      </c>
      <c r="L32" s="401">
        <f t="shared" si="1"/>
        <v>0</v>
      </c>
      <c r="M32" s="395">
        <v>2</v>
      </c>
      <c r="N32" s="421">
        <f t="shared" si="2"/>
        <v>0</v>
      </c>
      <c r="O32" s="394"/>
      <c r="P32" s="75"/>
      <c r="Q32" s="311"/>
    </row>
    <row r="33" spans="1:23" ht="31.5">
      <c r="A33" s="45" t="s">
        <v>173</v>
      </c>
      <c r="B33" s="710" t="s">
        <v>1663</v>
      </c>
      <c r="C33" s="315"/>
      <c r="D33" s="42" t="s">
        <v>1649</v>
      </c>
      <c r="E33" s="40" t="s">
        <v>35</v>
      </c>
      <c r="F33" s="43" t="s">
        <v>829</v>
      </c>
      <c r="G33" s="43" t="s">
        <v>1494</v>
      </c>
      <c r="H33" s="261"/>
      <c r="I33" s="369"/>
      <c r="J33" s="547"/>
      <c r="K33" s="401">
        <f t="shared" si="0"/>
        <v>0</v>
      </c>
      <c r="L33" s="401">
        <f t="shared" si="1"/>
        <v>0</v>
      </c>
      <c r="M33" s="44">
        <v>1</v>
      </c>
      <c r="N33" s="421">
        <f t="shared" si="2"/>
        <v>0</v>
      </c>
      <c r="O33" s="264"/>
      <c r="P33" s="115"/>
      <c r="Q33" s="311"/>
    </row>
    <row r="34" spans="1:23" ht="31.5">
      <c r="A34" s="45" t="s">
        <v>174</v>
      </c>
      <c r="B34" s="710" t="s">
        <v>2384</v>
      </c>
      <c r="C34" s="315"/>
      <c r="D34" s="42" t="s">
        <v>2344</v>
      </c>
      <c r="E34" s="40" t="s">
        <v>35</v>
      </c>
      <c r="F34" s="43" t="s">
        <v>2345</v>
      </c>
      <c r="G34" s="43"/>
      <c r="H34" s="261"/>
      <c r="I34" s="369"/>
      <c r="J34" s="547"/>
      <c r="K34" s="401">
        <f t="shared" si="0"/>
        <v>0</v>
      </c>
      <c r="L34" s="401">
        <f t="shared" si="1"/>
        <v>0</v>
      </c>
      <c r="M34" s="44">
        <v>1</v>
      </c>
      <c r="N34" s="421">
        <f t="shared" si="2"/>
        <v>0</v>
      </c>
      <c r="O34" s="264"/>
      <c r="P34" s="115"/>
      <c r="Q34" s="311"/>
    </row>
    <row r="35" spans="1:23" ht="31.5">
      <c r="A35" s="45" t="s">
        <v>175</v>
      </c>
      <c r="B35" s="710" t="s">
        <v>1664</v>
      </c>
      <c r="C35" s="221"/>
      <c r="D35" s="42" t="s">
        <v>350</v>
      </c>
      <c r="E35" s="40" t="s">
        <v>35</v>
      </c>
      <c r="F35" s="43" t="s">
        <v>351</v>
      </c>
      <c r="G35" s="43"/>
      <c r="H35" s="261"/>
      <c r="I35" s="369"/>
      <c r="J35" s="547"/>
      <c r="K35" s="401">
        <f t="shared" si="0"/>
        <v>0</v>
      </c>
      <c r="L35" s="401">
        <f t="shared" si="1"/>
        <v>0</v>
      </c>
      <c r="M35" s="44">
        <v>3</v>
      </c>
      <c r="N35" s="421">
        <f t="shared" si="2"/>
        <v>0</v>
      </c>
      <c r="O35" s="264"/>
      <c r="P35" s="115"/>
      <c r="Q35" s="311"/>
    </row>
    <row r="36" spans="1:23" ht="15.75">
      <c r="A36" s="45" t="s">
        <v>392</v>
      </c>
      <c r="B36" s="710" t="s">
        <v>1665</v>
      </c>
      <c r="C36" s="221"/>
      <c r="D36" s="42" t="s">
        <v>826</v>
      </c>
      <c r="E36" s="40" t="s">
        <v>35</v>
      </c>
      <c r="F36" s="43" t="s">
        <v>827</v>
      </c>
      <c r="G36" s="43"/>
      <c r="H36" s="261"/>
      <c r="I36" s="369"/>
      <c r="J36" s="547"/>
      <c r="K36" s="401">
        <f t="shared" si="0"/>
        <v>0</v>
      </c>
      <c r="L36" s="401">
        <f t="shared" si="1"/>
        <v>0</v>
      </c>
      <c r="M36" s="44">
        <v>2</v>
      </c>
      <c r="N36" s="421">
        <f t="shared" si="2"/>
        <v>0</v>
      </c>
      <c r="O36" s="264"/>
      <c r="P36" s="115"/>
      <c r="Q36" s="311"/>
    </row>
    <row r="37" spans="1:23" ht="15.75">
      <c r="A37" s="45" t="s">
        <v>393</v>
      </c>
      <c r="B37" s="710" t="s">
        <v>1666</v>
      </c>
      <c r="C37" s="221"/>
      <c r="D37" s="42" t="s">
        <v>819</v>
      </c>
      <c r="E37" s="40" t="s">
        <v>35</v>
      </c>
      <c r="F37" s="43" t="s">
        <v>2346</v>
      </c>
      <c r="G37" s="43"/>
      <c r="H37" s="261"/>
      <c r="I37" s="369"/>
      <c r="J37" s="547"/>
      <c r="K37" s="401">
        <f t="shared" si="0"/>
        <v>0</v>
      </c>
      <c r="L37" s="401">
        <f t="shared" si="1"/>
        <v>0</v>
      </c>
      <c r="M37" s="44">
        <v>3</v>
      </c>
      <c r="N37" s="421">
        <f t="shared" si="2"/>
        <v>0</v>
      </c>
      <c r="O37" s="264"/>
      <c r="P37" s="115"/>
      <c r="Q37" s="311"/>
    </row>
    <row r="38" spans="1:23" ht="31.5">
      <c r="A38" s="45" t="s">
        <v>394</v>
      </c>
      <c r="B38" s="710" t="s">
        <v>1667</v>
      </c>
      <c r="C38" s="221"/>
      <c r="D38" s="42" t="s">
        <v>2347</v>
      </c>
      <c r="E38" s="40" t="s">
        <v>39</v>
      </c>
      <c r="F38" s="43" t="s">
        <v>2348</v>
      </c>
      <c r="G38" s="679"/>
      <c r="H38" s="261"/>
      <c r="I38" s="369"/>
      <c r="J38" s="547"/>
      <c r="K38" s="401">
        <f t="shared" si="0"/>
        <v>0</v>
      </c>
      <c r="L38" s="401">
        <f t="shared" si="1"/>
        <v>0</v>
      </c>
      <c r="M38" s="44">
        <v>15</v>
      </c>
      <c r="N38" s="421">
        <f t="shared" si="2"/>
        <v>0</v>
      </c>
      <c r="O38" s="264"/>
      <c r="P38" s="115"/>
      <c r="Q38" s="311"/>
    </row>
    <row r="39" spans="1:23" ht="31.5">
      <c r="A39" s="45" t="s">
        <v>395</v>
      </c>
      <c r="B39" s="710" t="s">
        <v>2383</v>
      </c>
      <c r="C39" s="315"/>
      <c r="D39" s="42" t="s">
        <v>2349</v>
      </c>
      <c r="E39" s="40" t="s">
        <v>39</v>
      </c>
      <c r="F39" s="43" t="s">
        <v>352</v>
      </c>
      <c r="G39" s="679"/>
      <c r="H39" s="261"/>
      <c r="I39" s="369"/>
      <c r="J39" s="547"/>
      <c r="K39" s="401">
        <f t="shared" si="0"/>
        <v>0</v>
      </c>
      <c r="L39" s="401">
        <f t="shared" si="1"/>
        <v>0</v>
      </c>
      <c r="M39" s="44">
        <v>75</v>
      </c>
      <c r="N39" s="421">
        <f t="shared" si="2"/>
        <v>0</v>
      </c>
      <c r="O39" s="264"/>
      <c r="Q39" s="115"/>
    </row>
    <row r="40" spans="1:23" ht="31.5">
      <c r="A40" s="45" t="s">
        <v>396</v>
      </c>
      <c r="B40" s="710" t="s">
        <v>2382</v>
      </c>
      <c r="C40" s="315"/>
      <c r="D40" s="42" t="s">
        <v>2350</v>
      </c>
      <c r="E40" s="40" t="s">
        <v>35</v>
      </c>
      <c r="F40" s="43" t="s">
        <v>403</v>
      </c>
      <c r="G40" s="679"/>
      <c r="H40" s="261"/>
      <c r="I40" s="369"/>
      <c r="J40" s="547"/>
      <c r="K40" s="401">
        <f t="shared" si="0"/>
        <v>0</v>
      </c>
      <c r="L40" s="401">
        <f t="shared" si="1"/>
        <v>0</v>
      </c>
      <c r="M40" s="44">
        <v>4</v>
      </c>
      <c r="N40" s="421">
        <f t="shared" si="2"/>
        <v>0</v>
      </c>
      <c r="O40" s="264"/>
      <c r="P40" s="115"/>
      <c r="Q40" s="311"/>
    </row>
    <row r="41" spans="1:23" ht="47.25">
      <c r="A41" s="45" t="s">
        <v>397</v>
      </c>
      <c r="B41" s="710" t="s">
        <v>1668</v>
      </c>
      <c r="C41" s="221"/>
      <c r="D41" s="42" t="s">
        <v>2009</v>
      </c>
      <c r="E41" s="40" t="s">
        <v>35</v>
      </c>
      <c r="F41" s="43" t="s">
        <v>403</v>
      </c>
      <c r="G41" s="43"/>
      <c r="H41" s="261"/>
      <c r="I41" s="369"/>
      <c r="J41" s="547"/>
      <c r="K41" s="401">
        <f t="shared" si="0"/>
        <v>0</v>
      </c>
      <c r="L41" s="401">
        <f t="shared" si="1"/>
        <v>0</v>
      </c>
      <c r="M41" s="44">
        <v>2</v>
      </c>
      <c r="N41" s="421">
        <f t="shared" si="2"/>
        <v>0</v>
      </c>
      <c r="O41" s="264"/>
      <c r="P41" s="115"/>
      <c r="Q41" s="311"/>
    </row>
    <row r="42" spans="1:23" ht="31.5">
      <c r="A42" s="45" t="s">
        <v>398</v>
      </c>
      <c r="B42" s="710" t="s">
        <v>1669</v>
      </c>
      <c r="C42" s="221"/>
      <c r="D42" s="42" t="s">
        <v>900</v>
      </c>
      <c r="E42" s="40" t="s">
        <v>35</v>
      </c>
      <c r="F42" s="43" t="s">
        <v>403</v>
      </c>
      <c r="G42" s="43"/>
      <c r="H42" s="261"/>
      <c r="I42" s="369"/>
      <c r="J42" s="547"/>
      <c r="K42" s="401">
        <f t="shared" si="0"/>
        <v>0</v>
      </c>
      <c r="L42" s="401">
        <f t="shared" si="1"/>
        <v>0</v>
      </c>
      <c r="M42" s="44">
        <v>1</v>
      </c>
      <c r="N42" s="421">
        <f t="shared" si="2"/>
        <v>0</v>
      </c>
      <c r="O42" s="264"/>
      <c r="P42" s="115"/>
      <c r="Q42" s="311"/>
    </row>
    <row r="43" spans="1:23" ht="31.5">
      <c r="A43" s="45" t="s">
        <v>405</v>
      </c>
      <c r="B43" s="710" t="s">
        <v>1670</v>
      </c>
      <c r="C43" s="221"/>
      <c r="D43" s="42" t="s">
        <v>820</v>
      </c>
      <c r="E43" s="40" t="s">
        <v>35</v>
      </c>
      <c r="F43" s="43" t="s">
        <v>151</v>
      </c>
      <c r="G43" s="43"/>
      <c r="H43" s="261"/>
      <c r="I43" s="369"/>
      <c r="J43" s="547"/>
      <c r="K43" s="401">
        <f t="shared" si="0"/>
        <v>0</v>
      </c>
      <c r="L43" s="401">
        <f t="shared" si="1"/>
        <v>0</v>
      </c>
      <c r="M43" s="44">
        <v>3</v>
      </c>
      <c r="N43" s="421">
        <f t="shared" si="2"/>
        <v>0</v>
      </c>
      <c r="O43" s="264"/>
      <c r="P43" s="115"/>
      <c r="Q43" s="311"/>
      <c r="W43" s="183"/>
    </row>
    <row r="44" spans="1:23" ht="31.5">
      <c r="A44" s="45" t="s">
        <v>406</v>
      </c>
      <c r="B44" s="710" t="s">
        <v>1671</v>
      </c>
      <c r="C44" s="221"/>
      <c r="D44" s="42" t="s">
        <v>2010</v>
      </c>
      <c r="E44" s="40" t="s">
        <v>35</v>
      </c>
      <c r="F44" s="43" t="s">
        <v>821</v>
      </c>
      <c r="G44" s="43"/>
      <c r="H44" s="261"/>
      <c r="I44" s="369"/>
      <c r="J44" s="547"/>
      <c r="K44" s="401">
        <f t="shared" si="0"/>
        <v>0</v>
      </c>
      <c r="L44" s="401">
        <f t="shared" si="1"/>
        <v>0</v>
      </c>
      <c r="M44" s="44">
        <v>2</v>
      </c>
      <c r="N44" s="421">
        <f t="shared" si="2"/>
        <v>0</v>
      </c>
      <c r="O44" s="264"/>
      <c r="P44" s="115"/>
      <c r="Q44" s="311"/>
    </row>
    <row r="45" spans="1:23" ht="15.75">
      <c r="A45" s="45" t="s">
        <v>408</v>
      </c>
      <c r="B45" s="710" t="s">
        <v>1672</v>
      </c>
      <c r="C45" s="221"/>
      <c r="D45" s="42" t="s">
        <v>353</v>
      </c>
      <c r="E45" s="40" t="s">
        <v>45</v>
      </c>
      <c r="F45" s="43" t="s">
        <v>354</v>
      </c>
      <c r="G45" s="714"/>
      <c r="H45" s="261"/>
      <c r="I45" s="369"/>
      <c r="J45" s="547"/>
      <c r="K45" s="401">
        <f t="shared" si="0"/>
        <v>0</v>
      </c>
      <c r="L45" s="401">
        <f t="shared" si="1"/>
        <v>0</v>
      </c>
      <c r="M45" s="44">
        <v>1</v>
      </c>
      <c r="N45" s="421">
        <f t="shared" si="2"/>
        <v>0</v>
      </c>
      <c r="O45" s="264"/>
      <c r="P45" s="115"/>
      <c r="Q45" s="716"/>
    </row>
    <row r="46" spans="1:23" ht="31.5">
      <c r="A46" s="45" t="s">
        <v>409</v>
      </c>
      <c r="B46" s="710" t="s">
        <v>1673</v>
      </c>
      <c r="C46" s="221"/>
      <c r="D46" s="42" t="s">
        <v>2351</v>
      </c>
      <c r="E46" s="40" t="s">
        <v>45</v>
      </c>
      <c r="F46" s="43" t="s">
        <v>354</v>
      </c>
      <c r="G46" s="43"/>
      <c r="H46" s="261"/>
      <c r="I46" s="369"/>
      <c r="J46" s="547"/>
      <c r="K46" s="401">
        <f t="shared" si="0"/>
        <v>0</v>
      </c>
      <c r="L46" s="401">
        <f t="shared" si="1"/>
        <v>0</v>
      </c>
      <c r="M46" s="44">
        <v>3</v>
      </c>
      <c r="N46" s="421">
        <f t="shared" si="2"/>
        <v>0</v>
      </c>
      <c r="O46" s="264"/>
      <c r="P46" s="115"/>
      <c r="Q46" s="311"/>
    </row>
    <row r="47" spans="1:23" ht="31.5">
      <c r="A47" s="45" t="s">
        <v>411</v>
      </c>
      <c r="B47" s="710" t="s">
        <v>2381</v>
      </c>
      <c r="C47" s="221"/>
      <c r="D47" s="42" t="s">
        <v>2352</v>
      </c>
      <c r="E47" s="40" t="s">
        <v>45</v>
      </c>
      <c r="F47" s="43" t="s">
        <v>2353</v>
      </c>
      <c r="G47" s="43"/>
      <c r="H47" s="261"/>
      <c r="I47" s="369"/>
      <c r="J47" s="547"/>
      <c r="K47" s="401">
        <f t="shared" si="0"/>
        <v>0</v>
      </c>
      <c r="L47" s="401">
        <f t="shared" si="1"/>
        <v>0</v>
      </c>
      <c r="M47" s="44">
        <v>1</v>
      </c>
      <c r="N47" s="421">
        <f t="shared" si="2"/>
        <v>0</v>
      </c>
      <c r="O47" s="264"/>
      <c r="P47" s="115"/>
      <c r="Q47" s="311"/>
    </row>
    <row r="48" spans="1:23" ht="15.75">
      <c r="A48" s="45" t="s">
        <v>412</v>
      </c>
      <c r="B48" s="710" t="s">
        <v>1674</v>
      </c>
      <c r="C48" s="221"/>
      <c r="D48" s="42" t="s">
        <v>355</v>
      </c>
      <c r="E48" s="40" t="s">
        <v>35</v>
      </c>
      <c r="F48" s="43" t="s">
        <v>356</v>
      </c>
      <c r="G48" s="43"/>
      <c r="H48" s="261"/>
      <c r="I48" s="369"/>
      <c r="J48" s="547"/>
      <c r="K48" s="401">
        <f t="shared" si="0"/>
        <v>0</v>
      </c>
      <c r="L48" s="401">
        <f t="shared" si="1"/>
        <v>0</v>
      </c>
      <c r="M48" s="44">
        <v>20</v>
      </c>
      <c r="N48" s="421">
        <f t="shared" si="2"/>
        <v>0</v>
      </c>
      <c r="O48" s="264"/>
      <c r="P48" s="115"/>
      <c r="Q48" s="311"/>
    </row>
    <row r="49" spans="1:17" ht="15.75">
      <c r="A49" s="45" t="s">
        <v>413</v>
      </c>
      <c r="B49" s="710" t="s">
        <v>1675</v>
      </c>
      <c r="C49" s="221"/>
      <c r="D49" s="42" t="s">
        <v>357</v>
      </c>
      <c r="E49" s="40" t="s">
        <v>35</v>
      </c>
      <c r="F49" s="43" t="s">
        <v>356</v>
      </c>
      <c r="G49" s="43"/>
      <c r="H49" s="261"/>
      <c r="I49" s="369"/>
      <c r="J49" s="547"/>
      <c r="K49" s="401">
        <f t="shared" si="0"/>
        <v>0</v>
      </c>
      <c r="L49" s="401">
        <f t="shared" si="1"/>
        <v>0</v>
      </c>
      <c r="M49" s="44">
        <v>4</v>
      </c>
      <c r="N49" s="421">
        <f t="shared" si="2"/>
        <v>0</v>
      </c>
      <c r="O49" s="264"/>
      <c r="P49" s="115"/>
      <c r="Q49" s="311"/>
    </row>
    <row r="50" spans="1:17" ht="15.75">
      <c r="A50" s="45" t="s">
        <v>414</v>
      </c>
      <c r="B50" s="710" t="s">
        <v>1676</v>
      </c>
      <c r="C50" s="221"/>
      <c r="D50" s="42" t="s">
        <v>358</v>
      </c>
      <c r="E50" s="40" t="s">
        <v>35</v>
      </c>
      <c r="F50" s="43" t="s">
        <v>356</v>
      </c>
      <c r="G50" s="43"/>
      <c r="H50" s="261"/>
      <c r="I50" s="369"/>
      <c r="J50" s="547"/>
      <c r="K50" s="401">
        <f t="shared" si="0"/>
        <v>0</v>
      </c>
      <c r="L50" s="401">
        <f t="shared" si="1"/>
        <v>0</v>
      </c>
      <c r="M50" s="44">
        <v>5</v>
      </c>
      <c r="N50" s="421">
        <f t="shared" si="2"/>
        <v>0</v>
      </c>
      <c r="O50" s="264"/>
      <c r="P50" s="115"/>
      <c r="Q50" s="311"/>
    </row>
    <row r="51" spans="1:17" ht="31.5">
      <c r="A51" s="45" t="s">
        <v>415</v>
      </c>
      <c r="B51" s="710" t="s">
        <v>1677</v>
      </c>
      <c r="C51" s="221"/>
      <c r="D51" s="42" t="s">
        <v>359</v>
      </c>
      <c r="E51" s="40" t="s">
        <v>35</v>
      </c>
      <c r="F51" s="43" t="s">
        <v>356</v>
      </c>
      <c r="G51" s="43"/>
      <c r="H51" s="261"/>
      <c r="I51" s="369"/>
      <c r="J51" s="547"/>
      <c r="K51" s="401">
        <f t="shared" si="0"/>
        <v>0</v>
      </c>
      <c r="L51" s="401">
        <f t="shared" si="1"/>
        <v>0</v>
      </c>
      <c r="M51" s="44">
        <v>5</v>
      </c>
      <c r="N51" s="421">
        <f t="shared" si="2"/>
        <v>0</v>
      </c>
      <c r="O51" s="264"/>
      <c r="P51" s="115"/>
      <c r="Q51" s="311"/>
    </row>
    <row r="52" spans="1:17" ht="31.5">
      <c r="A52" s="45" t="s">
        <v>416</v>
      </c>
      <c r="B52" s="710" t="s">
        <v>1678</v>
      </c>
      <c r="C52" s="221"/>
      <c r="D52" s="42" t="s">
        <v>2354</v>
      </c>
      <c r="E52" s="40" t="s">
        <v>35</v>
      </c>
      <c r="F52" s="43" t="s">
        <v>903</v>
      </c>
      <c r="G52" s="43"/>
      <c r="H52" s="261"/>
      <c r="I52" s="369"/>
      <c r="J52" s="547"/>
      <c r="K52" s="401">
        <f t="shared" si="0"/>
        <v>0</v>
      </c>
      <c r="L52" s="401">
        <f t="shared" ref="L52:L83" si="3">I52+K52</f>
        <v>0</v>
      </c>
      <c r="M52" s="44">
        <v>1</v>
      </c>
      <c r="N52" s="421">
        <f t="shared" ref="N52:N83" si="4">L52*M52</f>
        <v>0</v>
      </c>
      <c r="O52" s="264"/>
      <c r="P52" s="115"/>
      <c r="Q52" s="311"/>
    </row>
    <row r="53" spans="1:17" ht="15.75">
      <c r="A53" s="45" t="s">
        <v>417</v>
      </c>
      <c r="B53" s="710" t="s">
        <v>1679</v>
      </c>
      <c r="C53" s="221"/>
      <c r="D53" s="42" t="s">
        <v>1108</v>
      </c>
      <c r="E53" s="40" t="s">
        <v>35</v>
      </c>
      <c r="F53" s="43" t="s">
        <v>360</v>
      </c>
      <c r="G53" s="43"/>
      <c r="H53" s="261"/>
      <c r="I53" s="369"/>
      <c r="J53" s="547"/>
      <c r="K53" s="401">
        <f t="shared" si="0"/>
        <v>0</v>
      </c>
      <c r="L53" s="401">
        <f t="shared" si="3"/>
        <v>0</v>
      </c>
      <c r="M53" s="44">
        <v>1</v>
      </c>
      <c r="N53" s="421">
        <f t="shared" si="4"/>
        <v>0</v>
      </c>
      <c r="O53" s="264"/>
      <c r="P53" s="115"/>
      <c r="Q53" s="311"/>
    </row>
    <row r="54" spans="1:17" ht="31.5">
      <c r="A54" s="45" t="s">
        <v>418</v>
      </c>
      <c r="B54" s="710" t="s">
        <v>1680</v>
      </c>
      <c r="C54" s="221"/>
      <c r="D54" s="42" t="s">
        <v>361</v>
      </c>
      <c r="E54" s="40" t="s">
        <v>35</v>
      </c>
      <c r="F54" s="43" t="s">
        <v>2355</v>
      </c>
      <c r="G54" s="43"/>
      <c r="H54" s="261"/>
      <c r="I54" s="369"/>
      <c r="J54" s="547"/>
      <c r="K54" s="401">
        <f t="shared" si="0"/>
        <v>0</v>
      </c>
      <c r="L54" s="401">
        <f t="shared" si="3"/>
        <v>0</v>
      </c>
      <c r="M54" s="44">
        <v>10</v>
      </c>
      <c r="N54" s="421">
        <f t="shared" si="4"/>
        <v>0</v>
      </c>
      <c r="O54" s="264"/>
      <c r="P54" s="115"/>
      <c r="Q54" s="311"/>
    </row>
    <row r="55" spans="1:17" ht="31.5">
      <c r="A55" s="45" t="s">
        <v>419</v>
      </c>
      <c r="B55" s="710" t="s">
        <v>1681</v>
      </c>
      <c r="C55" s="221"/>
      <c r="D55" s="42" t="s">
        <v>1130</v>
      </c>
      <c r="E55" s="40" t="s">
        <v>362</v>
      </c>
      <c r="F55" s="43" t="s">
        <v>363</v>
      </c>
      <c r="G55" s="714"/>
      <c r="H55" s="261"/>
      <c r="I55" s="369"/>
      <c r="J55" s="547"/>
      <c r="K55" s="401">
        <f t="shared" si="0"/>
        <v>0</v>
      </c>
      <c r="L55" s="401">
        <f t="shared" si="3"/>
        <v>0</v>
      </c>
      <c r="M55" s="44">
        <v>1</v>
      </c>
      <c r="N55" s="421">
        <f t="shared" si="4"/>
        <v>0</v>
      </c>
      <c r="O55" s="264"/>
      <c r="P55" s="115"/>
      <c r="Q55" s="311"/>
    </row>
    <row r="56" spans="1:17" ht="31.5">
      <c r="A56" s="45" t="s">
        <v>420</v>
      </c>
      <c r="B56" s="710" t="s">
        <v>1682</v>
      </c>
      <c r="C56" s="221"/>
      <c r="D56" s="42" t="s">
        <v>364</v>
      </c>
      <c r="E56" s="40" t="s">
        <v>35</v>
      </c>
      <c r="F56" s="43" t="s">
        <v>365</v>
      </c>
      <c r="G56" s="43"/>
      <c r="H56" s="261"/>
      <c r="I56" s="369"/>
      <c r="J56" s="547"/>
      <c r="K56" s="401">
        <f t="shared" si="0"/>
        <v>0</v>
      </c>
      <c r="L56" s="401">
        <f t="shared" si="3"/>
        <v>0</v>
      </c>
      <c r="M56" s="44">
        <v>1</v>
      </c>
      <c r="N56" s="421">
        <f t="shared" si="4"/>
        <v>0</v>
      </c>
      <c r="O56" s="264"/>
      <c r="P56" s="115"/>
      <c r="Q56" s="311"/>
    </row>
    <row r="57" spans="1:17" ht="31.5">
      <c r="A57" s="45" t="s">
        <v>421</v>
      </c>
      <c r="B57" s="710" t="s">
        <v>2380</v>
      </c>
      <c r="C57" s="315"/>
      <c r="D57" s="42" t="s">
        <v>2356</v>
      </c>
      <c r="E57" s="40" t="s">
        <v>35</v>
      </c>
      <c r="F57" s="43" t="s">
        <v>901</v>
      </c>
      <c r="G57" s="679"/>
      <c r="H57" s="261"/>
      <c r="I57" s="369"/>
      <c r="J57" s="547"/>
      <c r="K57" s="401">
        <f t="shared" si="0"/>
        <v>0</v>
      </c>
      <c r="L57" s="401">
        <f t="shared" si="3"/>
        <v>0</v>
      </c>
      <c r="M57" s="44">
        <v>5</v>
      </c>
      <c r="N57" s="421">
        <f t="shared" si="4"/>
        <v>0</v>
      </c>
      <c r="O57" s="264"/>
      <c r="P57" s="115"/>
      <c r="Q57" s="311"/>
    </row>
    <row r="58" spans="1:17" ht="31.5">
      <c r="A58" s="45" t="s">
        <v>459</v>
      </c>
      <c r="B58" s="710" t="s">
        <v>2379</v>
      </c>
      <c r="C58" s="315"/>
      <c r="D58" s="42" t="s">
        <v>2357</v>
      </c>
      <c r="E58" s="40" t="s">
        <v>35</v>
      </c>
      <c r="F58" s="43" t="s">
        <v>835</v>
      </c>
      <c r="G58" s="679"/>
      <c r="H58" s="261"/>
      <c r="I58" s="369"/>
      <c r="J58" s="547"/>
      <c r="K58" s="401">
        <f t="shared" si="0"/>
        <v>0</v>
      </c>
      <c r="L58" s="401">
        <f t="shared" si="3"/>
        <v>0</v>
      </c>
      <c r="M58" s="44">
        <v>1</v>
      </c>
      <c r="N58" s="421">
        <f t="shared" si="4"/>
        <v>0</v>
      </c>
      <c r="O58" s="264"/>
      <c r="P58" s="115"/>
      <c r="Q58" s="311"/>
    </row>
    <row r="59" spans="1:17" ht="15.75">
      <c r="A59" s="45" t="s">
        <v>460</v>
      </c>
      <c r="B59" s="710" t="s">
        <v>2378</v>
      </c>
      <c r="C59" s="315"/>
      <c r="D59" s="42" t="s">
        <v>2358</v>
      </c>
      <c r="E59" s="40" t="s">
        <v>39</v>
      </c>
      <c r="F59" s="43" t="s">
        <v>2359</v>
      </c>
      <c r="G59" s="43" t="s">
        <v>1494</v>
      </c>
      <c r="H59" s="261"/>
      <c r="I59" s="369"/>
      <c r="J59" s="547"/>
      <c r="K59" s="401">
        <f t="shared" si="0"/>
        <v>0</v>
      </c>
      <c r="L59" s="401">
        <f t="shared" si="3"/>
        <v>0</v>
      </c>
      <c r="M59" s="44">
        <v>40</v>
      </c>
      <c r="N59" s="421">
        <f t="shared" si="4"/>
        <v>0</v>
      </c>
      <c r="O59" s="264"/>
      <c r="P59" s="115"/>
      <c r="Q59" s="311"/>
    </row>
    <row r="60" spans="1:17" ht="15.75">
      <c r="A60" s="45" t="s">
        <v>461</v>
      </c>
      <c r="B60" s="710" t="s">
        <v>1683</v>
      </c>
      <c r="C60" s="221"/>
      <c r="D60" s="42" t="s">
        <v>2360</v>
      </c>
      <c r="E60" s="40" t="s">
        <v>35</v>
      </c>
      <c r="F60" s="43" t="s">
        <v>366</v>
      </c>
      <c r="G60" s="43" t="s">
        <v>1494</v>
      </c>
      <c r="H60" s="261"/>
      <c r="I60" s="369"/>
      <c r="J60" s="547"/>
      <c r="K60" s="401">
        <f t="shared" si="0"/>
        <v>0</v>
      </c>
      <c r="L60" s="401">
        <f t="shared" si="3"/>
        <v>0</v>
      </c>
      <c r="M60" s="44">
        <v>1</v>
      </c>
      <c r="N60" s="421">
        <f t="shared" si="4"/>
        <v>0</v>
      </c>
      <c r="O60" s="264"/>
      <c r="P60" s="115"/>
      <c r="Q60" s="311"/>
    </row>
    <row r="61" spans="1:17" ht="31.5">
      <c r="A61" s="45" t="s">
        <v>462</v>
      </c>
      <c r="B61" s="710" t="s">
        <v>1684</v>
      </c>
      <c r="C61" s="221"/>
      <c r="D61" s="42" t="s">
        <v>828</v>
      </c>
      <c r="E61" s="40" t="s">
        <v>35</v>
      </c>
      <c r="F61" s="43" t="s">
        <v>2361</v>
      </c>
      <c r="G61" s="43"/>
      <c r="H61" s="261"/>
      <c r="I61" s="369"/>
      <c r="J61" s="547"/>
      <c r="K61" s="401">
        <f t="shared" si="0"/>
        <v>0</v>
      </c>
      <c r="L61" s="401">
        <f t="shared" si="3"/>
        <v>0</v>
      </c>
      <c r="M61" s="44">
        <v>1</v>
      </c>
      <c r="N61" s="421">
        <f t="shared" si="4"/>
        <v>0</v>
      </c>
      <c r="O61" s="264"/>
      <c r="P61" s="115"/>
      <c r="Q61" s="311"/>
    </row>
    <row r="62" spans="1:17" ht="31.5">
      <c r="A62" s="45" t="s">
        <v>463</v>
      </c>
      <c r="B62" s="710" t="s">
        <v>1685</v>
      </c>
      <c r="C62" s="221"/>
      <c r="D62" s="42" t="s">
        <v>2362</v>
      </c>
      <c r="E62" s="40" t="s">
        <v>39</v>
      </c>
      <c r="F62" s="43" t="s">
        <v>2363</v>
      </c>
      <c r="G62" s="714"/>
      <c r="H62" s="261"/>
      <c r="I62" s="369"/>
      <c r="J62" s="547"/>
      <c r="K62" s="401">
        <f t="shared" si="0"/>
        <v>0</v>
      </c>
      <c r="L62" s="401">
        <f t="shared" si="3"/>
        <v>0</v>
      </c>
      <c r="M62" s="44">
        <v>25</v>
      </c>
      <c r="N62" s="421">
        <f t="shared" si="4"/>
        <v>0</v>
      </c>
      <c r="O62" s="264"/>
      <c r="P62" s="115"/>
      <c r="Q62" s="311"/>
    </row>
    <row r="63" spans="1:17" ht="15.75">
      <c r="A63" s="45" t="s">
        <v>464</v>
      </c>
      <c r="B63" s="710" t="s">
        <v>1686</v>
      </c>
      <c r="C63" s="221"/>
      <c r="D63" s="42" t="s">
        <v>905</v>
      </c>
      <c r="E63" s="40" t="s">
        <v>35</v>
      </c>
      <c r="F63" s="43" t="s">
        <v>906</v>
      </c>
      <c r="G63" s="43"/>
      <c r="H63" s="261"/>
      <c r="I63" s="369"/>
      <c r="J63" s="547"/>
      <c r="K63" s="401">
        <f t="shared" si="0"/>
        <v>0</v>
      </c>
      <c r="L63" s="401">
        <f t="shared" si="3"/>
        <v>0</v>
      </c>
      <c r="M63" s="44">
        <v>0.5</v>
      </c>
      <c r="N63" s="421">
        <f t="shared" si="4"/>
        <v>0</v>
      </c>
      <c r="O63" s="264"/>
      <c r="P63" s="115"/>
      <c r="Q63" s="311"/>
    </row>
    <row r="64" spans="1:17" ht="31.5">
      <c r="A64" s="45" t="s">
        <v>465</v>
      </c>
      <c r="B64" s="710" t="s">
        <v>1687</v>
      </c>
      <c r="C64" s="221"/>
      <c r="D64" s="42" t="s">
        <v>367</v>
      </c>
      <c r="E64" s="40" t="s">
        <v>35</v>
      </c>
      <c r="F64" s="43" t="s">
        <v>368</v>
      </c>
      <c r="G64" s="43"/>
      <c r="H64" s="261"/>
      <c r="I64" s="369"/>
      <c r="J64" s="547"/>
      <c r="K64" s="401">
        <f t="shared" si="0"/>
        <v>0</v>
      </c>
      <c r="L64" s="401">
        <f t="shared" si="3"/>
        <v>0</v>
      </c>
      <c r="M64" s="44">
        <v>5</v>
      </c>
      <c r="N64" s="421">
        <f t="shared" si="4"/>
        <v>0</v>
      </c>
      <c r="O64" s="264"/>
      <c r="P64" s="115"/>
      <c r="Q64" s="311"/>
    </row>
    <row r="65" spans="1:17" ht="15.75">
      <c r="A65" s="45" t="s">
        <v>466</v>
      </c>
      <c r="B65" s="710" t="s">
        <v>1688</v>
      </c>
      <c r="C65" s="221"/>
      <c r="D65" s="42" t="s">
        <v>822</v>
      </c>
      <c r="E65" s="40" t="s">
        <v>35</v>
      </c>
      <c r="F65" s="43" t="s">
        <v>268</v>
      </c>
      <c r="G65" s="43"/>
      <c r="H65" s="261"/>
      <c r="I65" s="369"/>
      <c r="J65" s="547"/>
      <c r="K65" s="401">
        <f t="shared" si="0"/>
        <v>0</v>
      </c>
      <c r="L65" s="401">
        <f t="shared" si="3"/>
        <v>0</v>
      </c>
      <c r="M65" s="44">
        <v>1</v>
      </c>
      <c r="N65" s="421">
        <f t="shared" si="4"/>
        <v>0</v>
      </c>
      <c r="O65" s="264"/>
      <c r="P65" s="115"/>
      <c r="Q65" s="311"/>
    </row>
    <row r="66" spans="1:17" ht="31.5">
      <c r="A66" s="45" t="s">
        <v>467</v>
      </c>
      <c r="B66" s="710" t="s">
        <v>1689</v>
      </c>
      <c r="C66" s="221"/>
      <c r="D66" s="42" t="s">
        <v>2011</v>
      </c>
      <c r="E66" s="40" t="s">
        <v>39</v>
      </c>
      <c r="F66" s="43" t="s">
        <v>2012</v>
      </c>
      <c r="G66" s="43" t="s">
        <v>1494</v>
      </c>
      <c r="H66" s="261"/>
      <c r="I66" s="369"/>
      <c r="J66" s="547"/>
      <c r="K66" s="401">
        <f t="shared" si="0"/>
        <v>0</v>
      </c>
      <c r="L66" s="401">
        <f t="shared" si="3"/>
        <v>0</v>
      </c>
      <c r="M66" s="44">
        <v>130</v>
      </c>
      <c r="N66" s="421">
        <f t="shared" si="4"/>
        <v>0</v>
      </c>
      <c r="O66" s="264"/>
      <c r="P66" s="115"/>
      <c r="Q66" s="311"/>
    </row>
    <row r="67" spans="1:17" ht="31.5">
      <c r="A67" s="45" t="s">
        <v>469</v>
      </c>
      <c r="B67" s="710" t="s">
        <v>1690</v>
      </c>
      <c r="C67" s="221"/>
      <c r="D67" s="42" t="s">
        <v>2364</v>
      </c>
      <c r="E67" s="40" t="s">
        <v>39</v>
      </c>
      <c r="F67" s="43" t="s">
        <v>2365</v>
      </c>
      <c r="G67" s="43"/>
      <c r="H67" s="261"/>
      <c r="I67" s="369"/>
      <c r="J67" s="547"/>
      <c r="K67" s="401">
        <f t="shared" si="0"/>
        <v>0</v>
      </c>
      <c r="L67" s="401">
        <f t="shared" si="3"/>
        <v>0</v>
      </c>
      <c r="M67" s="44">
        <v>30</v>
      </c>
      <c r="N67" s="421">
        <f t="shared" si="4"/>
        <v>0</v>
      </c>
      <c r="O67" s="264"/>
      <c r="P67" s="115"/>
      <c r="Q67" s="311"/>
    </row>
    <row r="68" spans="1:17" ht="31.5">
      <c r="A68" s="45" t="s">
        <v>471</v>
      </c>
      <c r="B68" s="710" t="s">
        <v>1691</v>
      </c>
      <c r="C68" s="221"/>
      <c r="D68" s="42" t="s">
        <v>369</v>
      </c>
      <c r="E68" s="40" t="s">
        <v>39</v>
      </c>
      <c r="F68" s="43" t="s">
        <v>352</v>
      </c>
      <c r="G68" s="43"/>
      <c r="H68" s="261"/>
      <c r="I68" s="369"/>
      <c r="J68" s="547"/>
      <c r="K68" s="401">
        <f t="shared" si="0"/>
        <v>0</v>
      </c>
      <c r="L68" s="401">
        <f t="shared" si="3"/>
        <v>0</v>
      </c>
      <c r="M68" s="44">
        <v>160</v>
      </c>
      <c r="N68" s="421">
        <f t="shared" si="4"/>
        <v>0</v>
      </c>
      <c r="O68" s="264"/>
      <c r="P68" s="115"/>
      <c r="Q68" s="392"/>
    </row>
    <row r="69" spans="1:17" ht="15.75">
      <c r="A69" s="45" t="s">
        <v>473</v>
      </c>
      <c r="B69" s="710" t="s">
        <v>1692</v>
      </c>
      <c r="C69" s="221"/>
      <c r="D69" s="42" t="s">
        <v>2013</v>
      </c>
      <c r="E69" s="40" t="s">
        <v>35</v>
      </c>
      <c r="F69" s="43" t="s">
        <v>1650</v>
      </c>
      <c r="G69" s="43"/>
      <c r="H69" s="261"/>
      <c r="I69" s="369"/>
      <c r="J69" s="547"/>
      <c r="K69" s="401">
        <f t="shared" si="0"/>
        <v>0</v>
      </c>
      <c r="L69" s="401">
        <f t="shared" si="3"/>
        <v>0</v>
      </c>
      <c r="M69" s="44">
        <v>1</v>
      </c>
      <c r="N69" s="421">
        <f t="shared" si="4"/>
        <v>0</v>
      </c>
      <c r="O69" s="264"/>
      <c r="P69" s="115"/>
      <c r="Q69" s="311"/>
    </row>
    <row r="70" spans="1:17" ht="31.5">
      <c r="A70" s="45" t="s">
        <v>475</v>
      </c>
      <c r="B70" s="710" t="s">
        <v>2377</v>
      </c>
      <c r="C70" s="315"/>
      <c r="D70" s="717" t="s">
        <v>2366</v>
      </c>
      <c r="E70" s="40" t="s">
        <v>35</v>
      </c>
      <c r="F70" s="43" t="s">
        <v>284</v>
      </c>
      <c r="G70" s="43"/>
      <c r="H70" s="261"/>
      <c r="I70" s="369"/>
      <c r="J70" s="547"/>
      <c r="K70" s="401">
        <f t="shared" si="0"/>
        <v>0</v>
      </c>
      <c r="L70" s="401">
        <f t="shared" si="3"/>
        <v>0</v>
      </c>
      <c r="M70" s="44">
        <v>0.5</v>
      </c>
      <c r="N70" s="421">
        <f t="shared" si="4"/>
        <v>0</v>
      </c>
      <c r="O70" s="264"/>
      <c r="P70" s="115"/>
      <c r="Q70" s="311"/>
    </row>
    <row r="71" spans="1:17" ht="31.5">
      <c r="A71" s="45" t="s">
        <v>477</v>
      </c>
      <c r="B71" s="710" t="s">
        <v>1693</v>
      </c>
      <c r="C71" s="221"/>
      <c r="D71" s="42" t="s">
        <v>2367</v>
      </c>
      <c r="E71" s="40" t="s">
        <v>35</v>
      </c>
      <c r="F71" s="43" t="s">
        <v>368</v>
      </c>
      <c r="G71" s="43"/>
      <c r="H71" s="261"/>
      <c r="I71" s="369"/>
      <c r="J71" s="547"/>
      <c r="K71" s="401">
        <f t="shared" si="0"/>
        <v>0</v>
      </c>
      <c r="L71" s="401">
        <f t="shared" si="3"/>
        <v>0</v>
      </c>
      <c r="M71" s="44">
        <v>1</v>
      </c>
      <c r="N71" s="421">
        <f t="shared" si="4"/>
        <v>0</v>
      </c>
      <c r="O71" s="264"/>
      <c r="P71" s="115"/>
      <c r="Q71" s="311"/>
    </row>
    <row r="72" spans="1:17" ht="15.75">
      <c r="A72" s="45" t="s">
        <v>479</v>
      </c>
      <c r="B72" s="710" t="s">
        <v>1694</v>
      </c>
      <c r="C72" s="221"/>
      <c r="D72" s="42" t="s">
        <v>825</v>
      </c>
      <c r="E72" s="40" t="s">
        <v>35</v>
      </c>
      <c r="F72" s="43" t="s">
        <v>366</v>
      </c>
      <c r="G72" s="43"/>
      <c r="H72" s="261"/>
      <c r="I72" s="369"/>
      <c r="J72" s="547"/>
      <c r="K72" s="401">
        <f t="shared" si="0"/>
        <v>0</v>
      </c>
      <c r="L72" s="401">
        <f t="shared" si="3"/>
        <v>0</v>
      </c>
      <c r="M72" s="44">
        <v>0.5</v>
      </c>
      <c r="N72" s="421">
        <f t="shared" si="4"/>
        <v>0</v>
      </c>
      <c r="O72" s="264"/>
      <c r="P72" s="115"/>
      <c r="Q72" s="311"/>
    </row>
    <row r="73" spans="1:17" ht="15.75">
      <c r="A73" s="45" t="s">
        <v>481</v>
      </c>
      <c r="B73" s="710" t="s">
        <v>1695</v>
      </c>
      <c r="C73" s="221"/>
      <c r="D73" s="42" t="s">
        <v>823</v>
      </c>
      <c r="E73" s="40" t="s">
        <v>35</v>
      </c>
      <c r="F73" s="43" t="s">
        <v>824</v>
      </c>
      <c r="G73" s="714"/>
      <c r="H73" s="261"/>
      <c r="I73" s="369"/>
      <c r="J73" s="547"/>
      <c r="K73" s="401">
        <f t="shared" si="0"/>
        <v>0</v>
      </c>
      <c r="L73" s="401">
        <f t="shared" si="3"/>
        <v>0</v>
      </c>
      <c r="M73" s="44">
        <v>5</v>
      </c>
      <c r="N73" s="421">
        <f t="shared" si="4"/>
        <v>0</v>
      </c>
      <c r="O73" s="264"/>
      <c r="P73" s="115"/>
      <c r="Q73" s="311"/>
    </row>
    <row r="74" spans="1:17" ht="15.75">
      <c r="A74" s="45" t="s">
        <v>483</v>
      </c>
      <c r="B74" s="710" t="s">
        <v>1696</v>
      </c>
      <c r="C74" s="221"/>
      <c r="D74" s="42" t="s">
        <v>370</v>
      </c>
      <c r="E74" s="40" t="s">
        <v>35</v>
      </c>
      <c r="F74" s="43" t="s">
        <v>824</v>
      </c>
      <c r="G74" s="714"/>
      <c r="H74" s="261"/>
      <c r="I74" s="369"/>
      <c r="J74" s="547"/>
      <c r="K74" s="401">
        <f t="shared" si="0"/>
        <v>0</v>
      </c>
      <c r="L74" s="401">
        <f t="shared" si="3"/>
        <v>0</v>
      </c>
      <c r="M74" s="44">
        <v>1</v>
      </c>
      <c r="N74" s="421">
        <f t="shared" si="4"/>
        <v>0</v>
      </c>
      <c r="O74" s="264"/>
      <c r="P74" s="115"/>
      <c r="Q74" s="311"/>
    </row>
    <row r="75" spans="1:17" ht="15.75">
      <c r="A75" s="45" t="s">
        <v>485</v>
      </c>
      <c r="B75" s="710" t="s">
        <v>1697</v>
      </c>
      <c r="C75" s="221"/>
      <c r="D75" s="42" t="s">
        <v>371</v>
      </c>
      <c r="E75" s="40" t="s">
        <v>35</v>
      </c>
      <c r="F75" s="43" t="s">
        <v>824</v>
      </c>
      <c r="G75" s="714"/>
      <c r="H75" s="261"/>
      <c r="I75" s="369"/>
      <c r="J75" s="547"/>
      <c r="K75" s="401">
        <f t="shared" si="0"/>
        <v>0</v>
      </c>
      <c r="L75" s="401">
        <f t="shared" si="3"/>
        <v>0</v>
      </c>
      <c r="M75" s="44">
        <v>0.5</v>
      </c>
      <c r="N75" s="421">
        <f t="shared" si="4"/>
        <v>0</v>
      </c>
      <c r="O75" s="264"/>
      <c r="P75" s="115"/>
      <c r="Q75" s="311"/>
    </row>
    <row r="76" spans="1:17" ht="15.75">
      <c r="A76" s="45" t="s">
        <v>487</v>
      </c>
      <c r="B76" s="710" t="s">
        <v>2376</v>
      </c>
      <c r="C76" s="221"/>
      <c r="D76" s="42" t="s">
        <v>2368</v>
      </c>
      <c r="E76" s="40" t="s">
        <v>35</v>
      </c>
      <c r="F76" s="43" t="s">
        <v>824</v>
      </c>
      <c r="G76" s="714"/>
      <c r="H76" s="261"/>
      <c r="I76" s="369"/>
      <c r="J76" s="547"/>
      <c r="K76" s="401">
        <f t="shared" si="0"/>
        <v>0</v>
      </c>
      <c r="L76" s="401">
        <f t="shared" si="3"/>
        <v>0</v>
      </c>
      <c r="M76" s="44">
        <v>0.5</v>
      </c>
      <c r="N76" s="421">
        <f t="shared" si="4"/>
        <v>0</v>
      </c>
      <c r="O76" s="264"/>
      <c r="P76" s="115"/>
      <c r="Q76" s="311"/>
    </row>
    <row r="77" spans="1:17" ht="31.5">
      <c r="A77" s="45" t="s">
        <v>812</v>
      </c>
      <c r="B77" s="710" t="s">
        <v>1698</v>
      </c>
      <c r="C77" s="221"/>
      <c r="D77" s="41" t="s">
        <v>468</v>
      </c>
      <c r="E77" s="40" t="s">
        <v>35</v>
      </c>
      <c r="F77" s="43" t="s">
        <v>2369</v>
      </c>
      <c r="G77" s="43"/>
      <c r="H77" s="261"/>
      <c r="I77" s="369"/>
      <c r="J77" s="547"/>
      <c r="K77" s="401">
        <f t="shared" si="0"/>
        <v>0</v>
      </c>
      <c r="L77" s="401">
        <f t="shared" si="3"/>
        <v>0</v>
      </c>
      <c r="M77" s="44">
        <v>7</v>
      </c>
      <c r="N77" s="421">
        <f t="shared" si="4"/>
        <v>0</v>
      </c>
      <c r="O77" s="264"/>
      <c r="P77" s="115"/>
      <c r="Q77" s="311"/>
    </row>
    <row r="78" spans="1:17" ht="31.5">
      <c r="A78" s="45" t="s">
        <v>813</v>
      </c>
      <c r="B78" s="710" t="s">
        <v>1699</v>
      </c>
      <c r="C78" s="221"/>
      <c r="D78" s="41" t="s">
        <v>470</v>
      </c>
      <c r="E78" s="40" t="s">
        <v>35</v>
      </c>
      <c r="F78" s="43" t="s">
        <v>153</v>
      </c>
      <c r="G78" s="43"/>
      <c r="H78" s="261"/>
      <c r="I78" s="369"/>
      <c r="J78" s="547"/>
      <c r="K78" s="401">
        <f t="shared" si="0"/>
        <v>0</v>
      </c>
      <c r="L78" s="401">
        <f t="shared" si="3"/>
        <v>0</v>
      </c>
      <c r="M78" s="44">
        <v>9</v>
      </c>
      <c r="N78" s="421">
        <f t="shared" si="4"/>
        <v>0</v>
      </c>
      <c r="O78" s="264"/>
      <c r="P78" s="115"/>
      <c r="Q78" s="311"/>
    </row>
    <row r="79" spans="1:17" ht="31.5">
      <c r="A79" s="45" t="s">
        <v>814</v>
      </c>
      <c r="B79" s="710" t="s">
        <v>1700</v>
      </c>
      <c r="C79" s="221"/>
      <c r="D79" s="41" t="s">
        <v>472</v>
      </c>
      <c r="E79" s="40" t="s">
        <v>35</v>
      </c>
      <c r="F79" s="43" t="s">
        <v>153</v>
      </c>
      <c r="G79" s="43"/>
      <c r="H79" s="261"/>
      <c r="I79" s="369"/>
      <c r="J79" s="547"/>
      <c r="K79" s="401">
        <f t="shared" si="0"/>
        <v>0</v>
      </c>
      <c r="L79" s="401">
        <f t="shared" si="3"/>
        <v>0</v>
      </c>
      <c r="M79" s="44">
        <v>2</v>
      </c>
      <c r="N79" s="421">
        <f t="shared" si="4"/>
        <v>0</v>
      </c>
      <c r="O79" s="264"/>
      <c r="P79" s="115"/>
      <c r="Q79" s="311"/>
    </row>
    <row r="80" spans="1:17" ht="15.75">
      <c r="A80" s="45" t="s">
        <v>815</v>
      </c>
      <c r="B80" s="710" t="s">
        <v>1701</v>
      </c>
      <c r="C80" s="221"/>
      <c r="D80" s="41" t="s">
        <v>1651</v>
      </c>
      <c r="E80" s="40" t="s">
        <v>35</v>
      </c>
      <c r="F80" s="43" t="s">
        <v>284</v>
      </c>
      <c r="G80" s="43"/>
      <c r="H80" s="261"/>
      <c r="I80" s="369"/>
      <c r="J80" s="547"/>
      <c r="K80" s="401">
        <f t="shared" si="0"/>
        <v>0</v>
      </c>
      <c r="L80" s="401">
        <f t="shared" si="3"/>
        <v>0</v>
      </c>
      <c r="M80" s="44">
        <v>2</v>
      </c>
      <c r="N80" s="421">
        <f t="shared" si="4"/>
        <v>0</v>
      </c>
      <c r="O80" s="264"/>
      <c r="P80" s="115"/>
      <c r="Q80" s="311"/>
    </row>
    <row r="81" spans="1:26" ht="15.75">
      <c r="A81" s="45" t="s">
        <v>860</v>
      </c>
      <c r="B81" s="710" t="s">
        <v>1702</v>
      </c>
      <c r="C81" s="221"/>
      <c r="D81" s="41" t="s">
        <v>904</v>
      </c>
      <c r="E81" s="40" t="s">
        <v>35</v>
      </c>
      <c r="F81" s="43" t="s">
        <v>1433</v>
      </c>
      <c r="G81" s="43"/>
      <c r="H81" s="261"/>
      <c r="I81" s="369"/>
      <c r="J81" s="547"/>
      <c r="K81" s="401">
        <f t="shared" si="0"/>
        <v>0</v>
      </c>
      <c r="L81" s="401">
        <f t="shared" si="3"/>
        <v>0</v>
      </c>
      <c r="M81" s="44">
        <v>1</v>
      </c>
      <c r="N81" s="421">
        <f t="shared" si="4"/>
        <v>0</v>
      </c>
      <c r="O81" s="264"/>
      <c r="P81" s="115"/>
      <c r="Q81" s="311"/>
      <c r="Z81" s="183"/>
    </row>
    <row r="82" spans="1:26" ht="15.75">
      <c r="A82" s="45" t="s">
        <v>861</v>
      </c>
      <c r="B82" s="710" t="s">
        <v>1703</v>
      </c>
      <c r="C82" s="221"/>
      <c r="D82" s="41" t="s">
        <v>2014</v>
      </c>
      <c r="E82" s="40" t="s">
        <v>362</v>
      </c>
      <c r="F82" s="43" t="s">
        <v>835</v>
      </c>
      <c r="G82" s="43"/>
      <c r="H82" s="261"/>
      <c r="I82" s="369"/>
      <c r="J82" s="547"/>
      <c r="K82" s="401">
        <f t="shared" si="0"/>
        <v>0</v>
      </c>
      <c r="L82" s="401">
        <f t="shared" si="3"/>
        <v>0</v>
      </c>
      <c r="M82" s="44">
        <v>1</v>
      </c>
      <c r="N82" s="421">
        <f t="shared" si="4"/>
        <v>0</v>
      </c>
      <c r="O82" s="264"/>
      <c r="P82" s="115"/>
      <c r="Q82" s="311"/>
    </row>
    <row r="83" spans="1:26" ht="15.75">
      <c r="A83" s="45" t="s">
        <v>862</v>
      </c>
      <c r="B83" s="710" t="s">
        <v>1704</v>
      </c>
      <c r="C83" s="221"/>
      <c r="D83" s="41" t="s">
        <v>902</v>
      </c>
      <c r="E83" s="40" t="s">
        <v>35</v>
      </c>
      <c r="F83" s="43" t="s">
        <v>403</v>
      </c>
      <c r="G83" s="43"/>
      <c r="H83" s="261"/>
      <c r="I83" s="369"/>
      <c r="J83" s="547"/>
      <c r="K83" s="401">
        <f t="shared" si="0"/>
        <v>0</v>
      </c>
      <c r="L83" s="401">
        <f t="shared" si="3"/>
        <v>0</v>
      </c>
      <c r="M83" s="44">
        <v>1</v>
      </c>
      <c r="N83" s="421">
        <f t="shared" si="4"/>
        <v>0</v>
      </c>
      <c r="O83" s="264"/>
      <c r="P83" s="115"/>
      <c r="Q83" s="311"/>
    </row>
    <row r="84" spans="1:26" ht="15.75">
      <c r="A84" s="45" t="s">
        <v>863</v>
      </c>
      <c r="B84" s="710" t="s">
        <v>1705</v>
      </c>
      <c r="C84" s="221"/>
      <c r="D84" s="41" t="s">
        <v>2370</v>
      </c>
      <c r="E84" s="40" t="s">
        <v>35</v>
      </c>
      <c r="F84" s="43" t="s">
        <v>284</v>
      </c>
      <c r="G84" s="714"/>
      <c r="H84" s="261"/>
      <c r="I84" s="369"/>
      <c r="J84" s="547"/>
      <c r="K84" s="401">
        <f t="shared" si="0"/>
        <v>0</v>
      </c>
      <c r="L84" s="401">
        <f t="shared" ref="L84:L97" si="5">I84+K84</f>
        <v>0</v>
      </c>
      <c r="M84" s="44">
        <v>3</v>
      </c>
      <c r="N84" s="421">
        <f t="shared" ref="N84:N97" si="6">L84*M84</f>
        <v>0</v>
      </c>
      <c r="O84" s="264"/>
      <c r="P84" s="115"/>
      <c r="Q84" s="311"/>
    </row>
    <row r="85" spans="1:26" ht="15.75">
      <c r="A85" s="45" t="s">
        <v>864</v>
      </c>
      <c r="B85" s="710" t="s">
        <v>1706</v>
      </c>
      <c r="C85" s="221"/>
      <c r="D85" s="41" t="s">
        <v>2371</v>
      </c>
      <c r="E85" s="40" t="s">
        <v>35</v>
      </c>
      <c r="F85" s="43" t="s">
        <v>1652</v>
      </c>
      <c r="G85" s="714"/>
      <c r="H85" s="261"/>
      <c r="I85" s="369"/>
      <c r="J85" s="547"/>
      <c r="K85" s="401">
        <f t="shared" ref="K85:K97" si="7">(I85*J85)/100</f>
        <v>0</v>
      </c>
      <c r="L85" s="401">
        <f t="shared" si="5"/>
        <v>0</v>
      </c>
      <c r="M85" s="44">
        <v>5</v>
      </c>
      <c r="N85" s="421">
        <f t="shared" si="6"/>
        <v>0</v>
      </c>
      <c r="O85" s="264"/>
      <c r="P85" s="115"/>
      <c r="Q85" s="311"/>
    </row>
    <row r="86" spans="1:26" ht="15.75">
      <c r="A86" s="45" t="s">
        <v>865</v>
      </c>
      <c r="B86" s="710" t="s">
        <v>1707</v>
      </c>
      <c r="C86" s="221"/>
      <c r="D86" s="41" t="s">
        <v>2372</v>
      </c>
      <c r="E86" s="40" t="s">
        <v>35</v>
      </c>
      <c r="F86" s="43" t="s">
        <v>284</v>
      </c>
      <c r="G86" s="714"/>
      <c r="H86" s="261"/>
      <c r="I86" s="369"/>
      <c r="J86" s="547"/>
      <c r="K86" s="401">
        <f t="shared" si="7"/>
        <v>0</v>
      </c>
      <c r="L86" s="401">
        <f t="shared" si="5"/>
        <v>0</v>
      </c>
      <c r="M86" s="44">
        <v>4</v>
      </c>
      <c r="N86" s="421">
        <f t="shared" si="6"/>
        <v>0</v>
      </c>
      <c r="O86" s="264"/>
      <c r="P86" s="115"/>
      <c r="Q86" s="311"/>
    </row>
    <row r="87" spans="1:26" ht="15.75">
      <c r="A87" s="45" t="s">
        <v>866</v>
      </c>
      <c r="B87" s="710" t="s">
        <v>1708</v>
      </c>
      <c r="C87" s="221"/>
      <c r="D87" s="41" t="s">
        <v>2373</v>
      </c>
      <c r="E87" s="40" t="s">
        <v>35</v>
      </c>
      <c r="F87" s="43" t="s">
        <v>1106</v>
      </c>
      <c r="G87" s="714"/>
      <c r="H87" s="261"/>
      <c r="I87" s="369"/>
      <c r="J87" s="547"/>
      <c r="K87" s="401">
        <f t="shared" si="7"/>
        <v>0</v>
      </c>
      <c r="L87" s="401">
        <f t="shared" si="5"/>
        <v>0</v>
      </c>
      <c r="M87" s="44">
        <v>1</v>
      </c>
      <c r="N87" s="421">
        <f t="shared" si="6"/>
        <v>0</v>
      </c>
      <c r="O87" s="264"/>
      <c r="P87" s="115"/>
      <c r="Q87" s="311"/>
    </row>
    <row r="88" spans="1:26" ht="15.75">
      <c r="A88" s="45" t="s">
        <v>867</v>
      </c>
      <c r="B88" s="710" t="s">
        <v>2375</v>
      </c>
      <c r="C88" s="221"/>
      <c r="D88" s="41" t="s">
        <v>2374</v>
      </c>
      <c r="E88" s="40" t="s">
        <v>35</v>
      </c>
      <c r="F88" s="43" t="s">
        <v>284</v>
      </c>
      <c r="G88" s="714"/>
      <c r="H88" s="261"/>
      <c r="I88" s="369"/>
      <c r="J88" s="547"/>
      <c r="K88" s="401">
        <f t="shared" si="7"/>
        <v>0</v>
      </c>
      <c r="L88" s="401">
        <f t="shared" si="5"/>
        <v>0</v>
      </c>
      <c r="M88" s="44">
        <v>1</v>
      </c>
      <c r="N88" s="421">
        <f t="shared" si="6"/>
        <v>0</v>
      </c>
      <c r="O88" s="264"/>
      <c r="P88" s="115"/>
      <c r="Q88" s="311"/>
    </row>
    <row r="89" spans="1:26" ht="31.5">
      <c r="A89" s="45" t="s">
        <v>65</v>
      </c>
      <c r="B89" s="710" t="s">
        <v>1709</v>
      </c>
      <c r="C89" s="221"/>
      <c r="D89" s="41" t="s">
        <v>474</v>
      </c>
      <c r="E89" s="40" t="s">
        <v>35</v>
      </c>
      <c r="F89" s="43" t="s">
        <v>1652</v>
      </c>
      <c r="G89" s="43"/>
      <c r="H89" s="261"/>
      <c r="I89" s="369"/>
      <c r="J89" s="547"/>
      <c r="K89" s="401">
        <f t="shared" si="7"/>
        <v>0</v>
      </c>
      <c r="L89" s="401">
        <f t="shared" si="5"/>
        <v>0</v>
      </c>
      <c r="M89" s="44">
        <v>3</v>
      </c>
      <c r="N89" s="421">
        <f t="shared" si="6"/>
        <v>0</v>
      </c>
      <c r="O89" s="264"/>
      <c r="P89" s="115"/>
      <c r="Q89" s="311"/>
    </row>
    <row r="90" spans="1:26" ht="15.75">
      <c r="A90" s="45" t="s">
        <v>67</v>
      </c>
      <c r="B90" s="710" t="s">
        <v>1710</v>
      </c>
      <c r="C90" s="221"/>
      <c r="D90" s="41" t="s">
        <v>476</v>
      </c>
      <c r="E90" s="40" t="s">
        <v>35</v>
      </c>
      <c r="F90" s="43" t="s">
        <v>1652</v>
      </c>
      <c r="G90" s="43"/>
      <c r="H90" s="261"/>
      <c r="I90" s="369"/>
      <c r="J90" s="547"/>
      <c r="K90" s="401">
        <f t="shared" si="7"/>
        <v>0</v>
      </c>
      <c r="L90" s="401">
        <f t="shared" si="5"/>
        <v>0</v>
      </c>
      <c r="M90" s="44">
        <v>4</v>
      </c>
      <c r="N90" s="421">
        <f t="shared" si="6"/>
        <v>0</v>
      </c>
      <c r="O90" s="264"/>
      <c r="P90" s="115"/>
      <c r="Q90" s="311"/>
    </row>
    <row r="91" spans="1:26" ht="15.75">
      <c r="A91" s="45" t="s">
        <v>69</v>
      </c>
      <c r="B91" s="710" t="s">
        <v>1711</v>
      </c>
      <c r="C91" s="221"/>
      <c r="D91" s="41" t="s">
        <v>478</v>
      </c>
      <c r="E91" s="40" t="s">
        <v>35</v>
      </c>
      <c r="F91" s="43" t="s">
        <v>1652</v>
      </c>
      <c r="G91" s="43"/>
      <c r="H91" s="261"/>
      <c r="I91" s="369"/>
      <c r="J91" s="547"/>
      <c r="K91" s="401">
        <f t="shared" si="7"/>
        <v>0</v>
      </c>
      <c r="L91" s="401">
        <f t="shared" si="5"/>
        <v>0</v>
      </c>
      <c r="M91" s="44">
        <v>7</v>
      </c>
      <c r="N91" s="421">
        <f t="shared" si="6"/>
        <v>0</v>
      </c>
      <c r="O91" s="264"/>
      <c r="P91" s="139"/>
      <c r="Q91" s="311"/>
    </row>
    <row r="92" spans="1:26" ht="15.75">
      <c r="A92" s="45" t="s">
        <v>70</v>
      </c>
      <c r="B92" s="710" t="s">
        <v>1712</v>
      </c>
      <c r="C92" s="221"/>
      <c r="D92" s="41" t="s">
        <v>480</v>
      </c>
      <c r="E92" s="40" t="s">
        <v>35</v>
      </c>
      <c r="F92" s="43" t="s">
        <v>1652</v>
      </c>
      <c r="G92" s="43"/>
      <c r="H92" s="261"/>
      <c r="I92" s="369"/>
      <c r="J92" s="547"/>
      <c r="K92" s="401">
        <f t="shared" si="7"/>
        <v>0</v>
      </c>
      <c r="L92" s="401">
        <f t="shared" si="5"/>
        <v>0</v>
      </c>
      <c r="M92" s="44">
        <v>3</v>
      </c>
      <c r="N92" s="421">
        <f t="shared" si="6"/>
        <v>0</v>
      </c>
      <c r="O92" s="264"/>
      <c r="P92" s="139"/>
      <c r="Q92" s="311"/>
    </row>
    <row r="93" spans="1:26" ht="15.75">
      <c r="A93" s="45" t="s">
        <v>71</v>
      </c>
      <c r="B93" s="710" t="s">
        <v>1713</v>
      </c>
      <c r="C93" s="221"/>
      <c r="D93" s="41" t="s">
        <v>482</v>
      </c>
      <c r="E93" s="40" t="s">
        <v>35</v>
      </c>
      <c r="F93" s="43" t="s">
        <v>1652</v>
      </c>
      <c r="G93" s="43"/>
      <c r="H93" s="261"/>
      <c r="I93" s="369"/>
      <c r="J93" s="547"/>
      <c r="K93" s="401">
        <f t="shared" si="7"/>
        <v>0</v>
      </c>
      <c r="L93" s="401">
        <f t="shared" si="5"/>
        <v>0</v>
      </c>
      <c r="M93" s="44">
        <v>1</v>
      </c>
      <c r="N93" s="421">
        <f t="shared" si="6"/>
        <v>0</v>
      </c>
      <c r="O93" s="264"/>
      <c r="P93" s="115"/>
      <c r="Q93" s="311"/>
    </row>
    <row r="94" spans="1:26" ht="15.75">
      <c r="A94" s="45" t="s">
        <v>72</v>
      </c>
      <c r="B94" s="710" t="s">
        <v>1714</v>
      </c>
      <c r="C94" s="315"/>
      <c r="D94" s="41" t="s">
        <v>484</v>
      </c>
      <c r="E94" s="40" t="s">
        <v>35</v>
      </c>
      <c r="F94" s="43" t="s">
        <v>1652</v>
      </c>
      <c r="G94" s="43"/>
      <c r="H94" s="261"/>
      <c r="I94" s="369"/>
      <c r="J94" s="547"/>
      <c r="K94" s="401">
        <f t="shared" si="7"/>
        <v>0</v>
      </c>
      <c r="L94" s="401">
        <f t="shared" si="5"/>
        <v>0</v>
      </c>
      <c r="M94" s="44">
        <v>7</v>
      </c>
      <c r="N94" s="421">
        <f t="shared" si="6"/>
        <v>0</v>
      </c>
      <c r="O94" s="264"/>
      <c r="P94" s="115"/>
      <c r="Q94" s="311"/>
    </row>
    <row r="95" spans="1:26" ht="15.75">
      <c r="A95" s="45" t="s">
        <v>74</v>
      </c>
      <c r="B95" s="710" t="s">
        <v>1715</v>
      </c>
      <c r="C95" s="221"/>
      <c r="D95" s="41" t="s">
        <v>486</v>
      </c>
      <c r="E95" s="40" t="s">
        <v>35</v>
      </c>
      <c r="F95" s="43" t="s">
        <v>1652</v>
      </c>
      <c r="G95" s="43"/>
      <c r="H95" s="261"/>
      <c r="I95" s="369"/>
      <c r="J95" s="547"/>
      <c r="K95" s="401">
        <f t="shared" si="7"/>
        <v>0</v>
      </c>
      <c r="L95" s="401">
        <f t="shared" si="5"/>
        <v>0</v>
      </c>
      <c r="M95" s="44">
        <v>1</v>
      </c>
      <c r="N95" s="421">
        <f t="shared" si="6"/>
        <v>0</v>
      </c>
      <c r="O95" s="264"/>
      <c r="P95" s="115"/>
      <c r="Q95" s="311"/>
    </row>
    <row r="96" spans="1:26" ht="15.75">
      <c r="A96" s="45" t="s">
        <v>76</v>
      </c>
      <c r="B96" s="710" t="s">
        <v>1716</v>
      </c>
      <c r="C96" s="221"/>
      <c r="D96" s="41" t="s">
        <v>488</v>
      </c>
      <c r="E96" s="40" t="s">
        <v>35</v>
      </c>
      <c r="F96" s="43" t="s">
        <v>1652</v>
      </c>
      <c r="G96" s="43"/>
      <c r="H96" s="261"/>
      <c r="I96" s="369"/>
      <c r="J96" s="547"/>
      <c r="K96" s="401">
        <f t="shared" si="7"/>
        <v>0</v>
      </c>
      <c r="L96" s="401">
        <f t="shared" si="5"/>
        <v>0</v>
      </c>
      <c r="M96" s="44">
        <v>6</v>
      </c>
      <c r="N96" s="421">
        <f t="shared" si="6"/>
        <v>0</v>
      </c>
      <c r="O96" s="264"/>
      <c r="P96" s="115"/>
      <c r="Q96" s="311"/>
    </row>
    <row r="97" spans="1:17" ht="32.25" thickBot="1">
      <c r="A97" s="45" t="s">
        <v>77</v>
      </c>
      <c r="B97" s="710" t="s">
        <v>1717</v>
      </c>
      <c r="C97" s="221"/>
      <c r="D97" s="41" t="s">
        <v>1105</v>
      </c>
      <c r="E97" s="40" t="s">
        <v>35</v>
      </c>
      <c r="F97" s="43" t="s">
        <v>1104</v>
      </c>
      <c r="G97" s="43"/>
      <c r="H97" s="261"/>
      <c r="I97" s="369"/>
      <c r="J97" s="547"/>
      <c r="K97" s="401">
        <f t="shared" si="7"/>
        <v>0</v>
      </c>
      <c r="L97" s="401">
        <f t="shared" si="5"/>
        <v>0</v>
      </c>
      <c r="M97" s="44">
        <v>3</v>
      </c>
      <c r="N97" s="421">
        <f t="shared" si="6"/>
        <v>0</v>
      </c>
      <c r="O97" s="267"/>
      <c r="P97" s="115"/>
      <c r="Q97" s="311"/>
    </row>
    <row r="98" spans="1:17" ht="16.5" thickTop="1">
      <c r="A98" s="772" t="s">
        <v>86</v>
      </c>
      <c r="B98" s="764"/>
      <c r="C98" s="764"/>
      <c r="D98" s="764"/>
      <c r="E98" s="764"/>
      <c r="F98" s="764"/>
      <c r="G98" s="764"/>
      <c r="H98" s="764"/>
      <c r="I98" s="764"/>
      <c r="J98" s="764"/>
      <c r="K98" s="764"/>
      <c r="L98" s="764"/>
      <c r="M98" s="765"/>
      <c r="N98" s="425">
        <f>SUM(N22:N97)</f>
        <v>0</v>
      </c>
      <c r="O98" s="55"/>
      <c r="P98" s="29"/>
      <c r="Q98" s="311"/>
    </row>
    <row r="99" spans="1:17" ht="15.75">
      <c r="A99" s="766" t="s">
        <v>87</v>
      </c>
      <c r="B99" s="767"/>
      <c r="C99" s="767"/>
      <c r="D99" s="767"/>
      <c r="E99" s="767"/>
      <c r="F99" s="767"/>
      <c r="G99" s="767"/>
      <c r="H99" s="767"/>
      <c r="I99" s="767"/>
      <c r="J99" s="767"/>
      <c r="K99" s="767"/>
      <c r="L99" s="767"/>
      <c r="M99" s="768"/>
      <c r="N99" s="426">
        <f>N98-N100</f>
        <v>0</v>
      </c>
      <c r="O99" s="55"/>
      <c r="P99" s="29"/>
      <c r="Q99" s="311"/>
    </row>
    <row r="100" spans="1:17" ht="16.5" thickBot="1">
      <c r="A100" s="769" t="s">
        <v>88</v>
      </c>
      <c r="B100" s="770"/>
      <c r="C100" s="770"/>
      <c r="D100" s="770"/>
      <c r="E100" s="770"/>
      <c r="F100" s="770"/>
      <c r="G100" s="770"/>
      <c r="H100" s="770"/>
      <c r="I100" s="770"/>
      <c r="J100" s="770"/>
      <c r="K100" s="770"/>
      <c r="L100" s="770"/>
      <c r="M100" s="771"/>
      <c r="N100" s="427">
        <f>N98/1.095</f>
        <v>0</v>
      </c>
      <c r="O100" s="55"/>
      <c r="P100" s="29"/>
      <c r="Q100" s="311"/>
    </row>
    <row r="101" spans="1:17" ht="16.5" thickTop="1">
      <c r="A101" s="56"/>
      <c r="B101" s="56"/>
      <c r="C101" s="55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5"/>
      <c r="O101" s="55"/>
      <c r="P101" s="29"/>
      <c r="Q101" s="363"/>
    </row>
    <row r="102" spans="1:17">
      <c r="A102" s="163"/>
      <c r="B102" s="163"/>
      <c r="C102" s="164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64"/>
      <c r="O102" s="164"/>
      <c r="P102" s="115"/>
    </row>
    <row r="103" spans="1:17">
      <c r="A103" s="163"/>
      <c r="B103" s="163"/>
      <c r="C103" s="164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64"/>
      <c r="O103" s="164"/>
      <c r="P103" s="115"/>
    </row>
    <row r="104" spans="1:17">
      <c r="A104" s="165" t="s">
        <v>89</v>
      </c>
      <c r="B104" s="165"/>
      <c r="C104" s="96"/>
      <c r="D104" s="96"/>
      <c r="E104" s="76"/>
      <c r="F104" s="76"/>
      <c r="G104" s="76"/>
      <c r="H104" s="76"/>
      <c r="I104" s="115"/>
      <c r="J104" s="115"/>
      <c r="K104" s="115"/>
      <c r="L104" s="115"/>
      <c r="M104" s="115"/>
      <c r="N104" s="115"/>
      <c r="O104" s="164"/>
      <c r="P104" s="115"/>
    </row>
    <row r="105" spans="1:17">
      <c r="A105" s="759" t="s">
        <v>90</v>
      </c>
      <c r="B105" s="759"/>
      <c r="C105" s="746"/>
      <c r="D105" s="746"/>
      <c r="E105" s="746"/>
      <c r="F105" s="746"/>
      <c r="G105" s="699"/>
      <c r="H105" s="76"/>
      <c r="I105" s="115"/>
      <c r="J105" s="115"/>
      <c r="K105" s="115"/>
      <c r="L105" s="115"/>
      <c r="M105" s="115"/>
      <c r="N105" s="164"/>
      <c r="O105" s="164"/>
      <c r="P105" s="115"/>
    </row>
    <row r="106" spans="1:17">
      <c r="A106" s="759" t="s">
        <v>91</v>
      </c>
      <c r="B106" s="759"/>
      <c r="C106" s="746"/>
      <c r="D106" s="746"/>
      <c r="E106" s="746"/>
      <c r="F106" s="746"/>
      <c r="G106" s="699"/>
      <c r="H106" s="699"/>
      <c r="I106" s="115"/>
      <c r="J106" s="115"/>
      <c r="K106" s="115"/>
      <c r="L106" s="164"/>
      <c r="M106" s="164"/>
      <c r="N106" s="164"/>
      <c r="O106" s="164"/>
      <c r="P106" s="115"/>
    </row>
    <row r="107" spans="1:17">
      <c r="A107" s="759" t="s">
        <v>92</v>
      </c>
      <c r="B107" s="759"/>
      <c r="C107" s="746"/>
      <c r="D107" s="746"/>
      <c r="E107" s="746"/>
      <c r="F107" s="746"/>
      <c r="G107" s="699"/>
      <c r="H107" s="699"/>
      <c r="I107" s="164"/>
      <c r="J107" s="164"/>
      <c r="K107" s="164"/>
      <c r="L107" s="164"/>
      <c r="M107" s="164"/>
      <c r="N107" s="164"/>
      <c r="O107" s="164"/>
      <c r="P107" s="115"/>
    </row>
    <row r="108" spans="1:17">
      <c r="A108" s="760" t="s">
        <v>93</v>
      </c>
      <c r="B108" s="760"/>
      <c r="C108" s="761"/>
      <c r="D108" s="761"/>
      <c r="E108" s="761"/>
      <c r="F108" s="761"/>
      <c r="G108" s="702"/>
      <c r="H108" s="699"/>
      <c r="I108" s="164"/>
      <c r="J108" s="164"/>
      <c r="K108" s="164"/>
      <c r="L108" s="164"/>
      <c r="M108" s="164"/>
      <c r="N108" s="164"/>
      <c r="O108" s="164"/>
      <c r="P108" s="115"/>
    </row>
    <row r="109" spans="1:17">
      <c r="A109" s="166" t="s">
        <v>131</v>
      </c>
      <c r="B109" s="166"/>
      <c r="C109" s="699"/>
      <c r="D109" s="699"/>
      <c r="E109" s="699"/>
      <c r="F109" s="699"/>
      <c r="G109" s="699"/>
      <c r="H109" s="699"/>
      <c r="I109" s="164"/>
      <c r="J109" s="164"/>
      <c r="K109" s="164"/>
      <c r="L109" s="164"/>
      <c r="M109" s="164"/>
      <c r="N109" s="164"/>
      <c r="O109" s="164"/>
      <c r="P109" s="115"/>
    </row>
    <row r="110" spans="1:17" ht="18.75">
      <c r="A110" s="309"/>
      <c r="B110" s="309"/>
      <c r="C110" s="96"/>
      <c r="D110" s="96"/>
      <c r="E110" s="76"/>
      <c r="F110" s="76"/>
      <c r="G110" s="76"/>
      <c r="H110" s="76"/>
      <c r="I110" s="164"/>
      <c r="J110" s="164"/>
      <c r="K110" s="164"/>
      <c r="L110" s="164"/>
      <c r="M110" s="164"/>
      <c r="N110" s="164"/>
      <c r="O110" s="164"/>
      <c r="P110" s="115"/>
    </row>
    <row r="111" spans="1:17">
      <c r="A111" s="169"/>
      <c r="B111" s="169"/>
      <c r="C111" s="169"/>
      <c r="D111" s="96"/>
      <c r="E111" s="76"/>
      <c r="F111" s="76"/>
      <c r="G111" s="76"/>
      <c r="H111" s="76"/>
      <c r="I111" s="164"/>
      <c r="J111" s="164"/>
      <c r="K111" s="164"/>
      <c r="L111" s="164"/>
      <c r="M111" s="164"/>
      <c r="N111" s="164"/>
      <c r="O111" s="164"/>
      <c r="P111" s="115"/>
    </row>
    <row r="112" spans="1:17" ht="15.75">
      <c r="A112" s="552" t="s">
        <v>95</v>
      </c>
      <c r="B112" s="169"/>
      <c r="C112" s="169"/>
      <c r="D112" s="96"/>
      <c r="E112" s="76"/>
      <c r="F112" s="76"/>
      <c r="G112" s="76"/>
      <c r="H112" s="76"/>
      <c r="I112" s="170" t="s">
        <v>96</v>
      </c>
      <c r="J112" s="164"/>
      <c r="K112" s="164"/>
      <c r="L112" s="164"/>
      <c r="M112" s="164"/>
      <c r="N112" s="164"/>
      <c r="O112" s="164"/>
      <c r="P112" s="115"/>
    </row>
    <row r="113" spans="1:16">
      <c r="A113" s="169"/>
      <c r="B113" s="169"/>
      <c r="C113" s="169"/>
      <c r="D113" s="96"/>
      <c r="E113" s="76"/>
      <c r="F113" s="76"/>
      <c r="G113" s="76"/>
      <c r="H113" s="76"/>
      <c r="I113" s="164"/>
      <c r="J113" s="164"/>
      <c r="K113" s="164"/>
      <c r="L113" s="164"/>
      <c r="M113" s="164"/>
      <c r="N113" s="164"/>
      <c r="O113" s="164"/>
      <c r="P113" s="115"/>
    </row>
    <row r="114" spans="1:16">
      <c r="A114" s="745" t="s">
        <v>97</v>
      </c>
      <c r="B114" s="745"/>
      <c r="C114" s="746"/>
      <c r="D114" s="164"/>
      <c r="E114" s="164"/>
      <c r="F114" s="164"/>
      <c r="G114" s="164"/>
      <c r="H114" s="164"/>
      <c r="I114" s="699" t="s">
        <v>97</v>
      </c>
      <c r="J114" s="164"/>
      <c r="K114" s="164"/>
      <c r="L114" s="164"/>
      <c r="M114" s="164"/>
      <c r="N114" s="164"/>
      <c r="O114" s="164"/>
      <c r="P114" s="115"/>
    </row>
    <row r="115" spans="1:16">
      <c r="A115" s="164"/>
      <c r="B115" s="164"/>
      <c r="C115" s="164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15"/>
    </row>
    <row r="116" spans="1:16">
      <c r="A116" s="164"/>
      <c r="B116" s="164"/>
      <c r="C116" s="164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15"/>
    </row>
    <row r="117" spans="1:16">
      <c r="A117" s="164"/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15"/>
    </row>
    <row r="118" spans="1:16">
      <c r="A118" s="164"/>
      <c r="B118" s="164"/>
      <c r="C118" s="164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15"/>
    </row>
    <row r="119" spans="1:16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</row>
    <row r="120" spans="1:16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</row>
  </sheetData>
  <sheetProtection selectLockedCells="1"/>
  <mergeCells count="12">
    <mergeCell ref="A107:F107"/>
    <mergeCell ref="A108:F108"/>
    <mergeCell ref="A114:C114"/>
    <mergeCell ref="I1:K1"/>
    <mergeCell ref="A2:F2"/>
    <mergeCell ref="A3:F3"/>
    <mergeCell ref="A4:F4"/>
    <mergeCell ref="A98:M98"/>
    <mergeCell ref="A99:M99"/>
    <mergeCell ref="A100:M100"/>
    <mergeCell ref="A105:F105"/>
    <mergeCell ref="A106:F106"/>
  </mergeCells>
  <pageMargins left="0.7" right="0.7" top="0.75" bottom="0.75" header="0.3" footer="0.3"/>
  <pageSetup paperSize="9" scale="33" orientation="portrait" horizontalDpi="4294967293" verticalDpi="0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46"/>
  <sheetViews>
    <sheetView view="pageBreakPreview" zoomScale="75" zoomScaleNormal="75" zoomScaleSheetLayoutView="75" workbookViewId="0">
      <selection activeCell="I20" sqref="I20:J20"/>
    </sheetView>
  </sheetViews>
  <sheetFormatPr defaultRowHeight="15"/>
  <cols>
    <col min="1" max="1" width="11.5703125" customWidth="1"/>
    <col min="2" max="2" width="18.140625" customWidth="1"/>
    <col min="3" max="3" width="13.85546875" customWidth="1"/>
    <col min="4" max="4" width="40.7109375" customWidth="1"/>
    <col min="6" max="6" width="40.85546875" customWidth="1"/>
    <col min="7" max="7" width="18.7109375" customWidth="1"/>
    <col min="8" max="8" width="40.5703125" customWidth="1"/>
    <col min="9" max="9" width="13.28515625" customWidth="1"/>
    <col min="11" max="11" width="12.28515625" customWidth="1"/>
    <col min="12" max="12" width="13.140625" customWidth="1"/>
    <col min="13" max="13" width="10.5703125" customWidth="1"/>
    <col min="14" max="14" width="16.140625" customWidth="1"/>
    <col min="15" max="15" width="16.5703125" customWidth="1"/>
  </cols>
  <sheetData>
    <row r="1" spans="1:16" ht="15.75">
      <c r="A1" s="73" t="s">
        <v>0</v>
      </c>
      <c r="B1" s="73"/>
      <c r="C1" s="74"/>
      <c r="D1" s="75"/>
      <c r="E1" s="75"/>
      <c r="F1" s="75"/>
      <c r="G1" s="75"/>
      <c r="H1" s="75"/>
      <c r="I1" s="747" t="s">
        <v>1218</v>
      </c>
      <c r="J1" s="747"/>
      <c r="K1" s="747"/>
      <c r="L1" s="75"/>
      <c r="M1" s="75"/>
      <c r="N1" s="75"/>
      <c r="O1" s="75"/>
      <c r="P1" s="75"/>
    </row>
    <row r="2" spans="1:16" ht="15.75">
      <c r="A2" s="748"/>
      <c r="B2" s="748"/>
      <c r="C2" s="748"/>
      <c r="D2" s="749"/>
      <c r="E2" s="749"/>
      <c r="F2" s="749"/>
      <c r="G2" s="480"/>
      <c r="H2" s="480"/>
      <c r="I2" s="76"/>
      <c r="J2" s="77"/>
      <c r="K2" s="78"/>
      <c r="L2" s="75"/>
      <c r="M2" s="75"/>
      <c r="N2" s="75"/>
      <c r="O2" s="75"/>
      <c r="P2" s="75"/>
    </row>
    <row r="3" spans="1:16" ht="15.75">
      <c r="A3" s="748"/>
      <c r="B3" s="748"/>
      <c r="C3" s="748"/>
      <c r="D3" s="749"/>
      <c r="E3" s="749"/>
      <c r="F3" s="749"/>
      <c r="G3" s="480"/>
      <c r="H3" s="480"/>
      <c r="I3" s="76"/>
      <c r="J3" s="77"/>
      <c r="K3" s="78"/>
      <c r="L3" s="75"/>
      <c r="M3" s="75"/>
      <c r="N3" s="75"/>
      <c r="O3" s="75"/>
      <c r="P3" s="75"/>
    </row>
    <row r="4" spans="1:16" ht="15.75">
      <c r="A4" s="748"/>
      <c r="B4" s="748"/>
      <c r="C4" s="748"/>
      <c r="D4" s="749"/>
      <c r="E4" s="749"/>
      <c r="F4" s="749"/>
      <c r="G4" s="480"/>
      <c r="H4" s="480"/>
      <c r="I4" s="76"/>
      <c r="J4" s="77"/>
      <c r="K4" s="78"/>
      <c r="L4" s="75"/>
      <c r="M4" s="75"/>
      <c r="N4" s="75"/>
      <c r="O4" s="75"/>
      <c r="P4" s="75"/>
    </row>
    <row r="5" spans="1:16" ht="15.75">
      <c r="A5" s="479"/>
      <c r="B5" s="638"/>
      <c r="C5" s="479"/>
      <c r="D5" s="75"/>
      <c r="E5" s="75"/>
      <c r="F5" s="75"/>
      <c r="G5" s="75"/>
      <c r="H5" s="75"/>
      <c r="I5" s="76"/>
      <c r="J5" s="77"/>
      <c r="K5" s="78"/>
      <c r="L5" s="75"/>
      <c r="M5" s="75"/>
      <c r="N5" s="75"/>
      <c r="O5" s="75"/>
      <c r="P5" s="75"/>
    </row>
    <row r="6" spans="1:16" ht="15.75">
      <c r="A6" s="80" t="s">
        <v>1</v>
      </c>
      <c r="B6" s="80"/>
      <c r="C6" s="80"/>
      <c r="D6" s="75"/>
      <c r="E6" s="75"/>
      <c r="F6" s="75"/>
      <c r="G6" s="75"/>
      <c r="H6" s="75"/>
      <c r="I6" s="76"/>
      <c r="J6" s="77"/>
      <c r="K6" s="78"/>
      <c r="L6" s="75"/>
      <c r="M6" s="75"/>
      <c r="N6" s="75"/>
      <c r="O6" s="75"/>
      <c r="P6" s="75"/>
    </row>
    <row r="7" spans="1:16" ht="15.75">
      <c r="A7" s="81" t="s">
        <v>2</v>
      </c>
      <c r="B7" s="81"/>
      <c r="C7" s="81"/>
      <c r="D7" s="75"/>
      <c r="E7" s="75"/>
      <c r="F7" s="75"/>
      <c r="G7" s="75"/>
      <c r="H7" s="75"/>
      <c r="I7" s="76"/>
      <c r="J7" s="77"/>
      <c r="K7" s="78"/>
      <c r="L7" s="75"/>
      <c r="M7" s="75"/>
      <c r="N7" s="75"/>
      <c r="O7" s="75"/>
      <c r="P7" s="75"/>
    </row>
    <row r="8" spans="1:16" ht="15.75">
      <c r="A8" s="81" t="s">
        <v>3</v>
      </c>
      <c r="B8" s="81"/>
      <c r="C8" s="81"/>
      <c r="D8" s="75"/>
      <c r="E8" s="75"/>
      <c r="F8" s="75"/>
      <c r="G8" s="75"/>
      <c r="H8" s="75"/>
      <c r="I8" s="76"/>
      <c r="J8" s="77"/>
      <c r="K8" s="78"/>
      <c r="L8" s="75"/>
      <c r="M8" s="75"/>
      <c r="N8" s="75"/>
      <c r="O8" s="75"/>
      <c r="P8" s="75"/>
    </row>
    <row r="9" spans="1:16" ht="15.75">
      <c r="A9" s="81" t="s">
        <v>4</v>
      </c>
      <c r="B9" s="81"/>
      <c r="C9" s="81"/>
      <c r="D9" s="75"/>
      <c r="E9" s="75"/>
      <c r="F9" s="75"/>
      <c r="G9" s="75"/>
      <c r="H9" s="75"/>
      <c r="I9" s="76"/>
      <c r="J9" s="77"/>
      <c r="K9" s="78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6" ht="15.75">
      <c r="A12" s="75"/>
      <c r="B12" s="75"/>
      <c r="C12" s="75"/>
      <c r="D12" s="197" t="s">
        <v>5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3" spans="1:16">
      <c r="A13" s="75"/>
      <c r="B13" s="75"/>
      <c r="C13" s="75"/>
      <c r="D13" s="198" t="s">
        <v>530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</row>
    <row r="14" spans="1:16" ht="15.75" thickBot="1">
      <c r="A14" s="75"/>
      <c r="B14" s="75"/>
      <c r="C14" s="75"/>
      <c r="D14" s="740" t="s">
        <v>2399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6" ht="15.75" thickBot="1">
      <c r="H15" s="3"/>
      <c r="I15" s="4"/>
      <c r="J15" s="5"/>
      <c r="K15" s="6" t="s">
        <v>7</v>
      </c>
      <c r="L15" s="7"/>
      <c r="M15" s="8" t="s">
        <v>8</v>
      </c>
      <c r="N15" s="8" t="s">
        <v>9</v>
      </c>
    </row>
    <row r="16" spans="1:16" ht="91.5" thickTop="1" thickBot="1">
      <c r="A16" s="9" t="s">
        <v>10</v>
      </c>
      <c r="B16" s="9" t="s">
        <v>1296</v>
      </c>
      <c r="C16" s="88" t="s">
        <v>11</v>
      </c>
      <c r="D16" s="11" t="s">
        <v>12</v>
      </c>
      <c r="E16" s="11" t="s">
        <v>13</v>
      </c>
      <c r="F16" s="10" t="s">
        <v>14</v>
      </c>
      <c r="G16" s="10" t="s">
        <v>662</v>
      </c>
      <c r="H16" s="88" t="s">
        <v>15</v>
      </c>
      <c r="I16" s="90" t="s">
        <v>1140</v>
      </c>
      <c r="J16" s="91" t="s">
        <v>16</v>
      </c>
      <c r="K16" s="12" t="s">
        <v>1141</v>
      </c>
      <c r="L16" s="13" t="s">
        <v>1142</v>
      </c>
      <c r="M16" s="14" t="s">
        <v>17</v>
      </c>
      <c r="N16" s="15" t="s">
        <v>18</v>
      </c>
      <c r="O16" s="95" t="s">
        <v>19</v>
      </c>
      <c r="P16" s="75"/>
    </row>
    <row r="17" spans="1:16" ht="15.75" thickTop="1">
      <c r="A17" s="17" t="s">
        <v>20</v>
      </c>
      <c r="B17" s="17" t="s">
        <v>2313</v>
      </c>
      <c r="C17" s="97" t="s">
        <v>22</v>
      </c>
      <c r="D17" s="18" t="s">
        <v>23</v>
      </c>
      <c r="E17" s="18" t="s">
        <v>24</v>
      </c>
      <c r="F17" s="18" t="s">
        <v>25</v>
      </c>
      <c r="G17" s="18" t="s">
        <v>26</v>
      </c>
      <c r="H17" s="97" t="s">
        <v>27</v>
      </c>
      <c r="I17" s="302" t="s">
        <v>28</v>
      </c>
      <c r="J17" s="303" t="s">
        <v>29</v>
      </c>
      <c r="K17" s="19" t="s">
        <v>30</v>
      </c>
      <c r="L17" s="20" t="s">
        <v>31</v>
      </c>
      <c r="M17" s="21" t="s">
        <v>32</v>
      </c>
      <c r="N17" s="22" t="s">
        <v>173</v>
      </c>
      <c r="O17" s="306" t="s">
        <v>174</v>
      </c>
      <c r="P17" s="75"/>
    </row>
    <row r="18" spans="1:16" ht="15.75" thickBot="1">
      <c r="A18" s="23"/>
      <c r="B18" s="23"/>
      <c r="C18" s="105"/>
      <c r="D18" s="24"/>
      <c r="E18" s="24"/>
      <c r="F18" s="24"/>
      <c r="G18" s="24"/>
      <c r="H18" s="105"/>
      <c r="I18" s="304"/>
      <c r="J18" s="305"/>
      <c r="K18" s="25" t="s">
        <v>1293</v>
      </c>
      <c r="L18" s="26" t="s">
        <v>1294</v>
      </c>
      <c r="M18" s="27"/>
      <c r="N18" s="28" t="s">
        <v>1295</v>
      </c>
      <c r="O18" s="307"/>
      <c r="P18" s="75"/>
    </row>
    <row r="19" spans="1:16" ht="15.75">
      <c r="A19" s="246"/>
      <c r="B19" s="643"/>
      <c r="C19" s="545"/>
      <c r="D19" s="36" t="s">
        <v>531</v>
      </c>
      <c r="E19" s="247"/>
      <c r="F19" s="247"/>
      <c r="G19" s="247"/>
      <c r="H19" s="545"/>
      <c r="I19" s="545"/>
      <c r="J19" s="545"/>
      <c r="K19" s="247"/>
      <c r="L19" s="248"/>
      <c r="M19" s="249"/>
      <c r="N19" s="250"/>
      <c r="O19" s="549"/>
      <c r="P19" s="291"/>
    </row>
    <row r="20" spans="1:16" ht="31.5">
      <c r="A20" s="251" t="s">
        <v>20</v>
      </c>
      <c r="B20" s="645" t="s">
        <v>1718</v>
      </c>
      <c r="C20" s="282"/>
      <c r="D20" s="252" t="s">
        <v>532</v>
      </c>
      <c r="E20" s="253" t="s">
        <v>35</v>
      </c>
      <c r="F20" s="54" t="s">
        <v>533</v>
      </c>
      <c r="G20" s="54"/>
      <c r="H20" s="283"/>
      <c r="I20" s="373"/>
      <c r="J20" s="284"/>
      <c r="K20" s="461">
        <f>I20*J20/100</f>
        <v>0</v>
      </c>
      <c r="L20" s="462">
        <f>I20+K20</f>
        <v>0</v>
      </c>
      <c r="M20" s="254">
        <v>15</v>
      </c>
      <c r="N20" s="463">
        <f>L20*M20</f>
        <v>0</v>
      </c>
      <c r="O20" s="288"/>
      <c r="P20" s="289"/>
    </row>
    <row r="21" spans="1:16" ht="47.25">
      <c r="A21" s="251" t="s">
        <v>21</v>
      </c>
      <c r="B21" s="644" t="s">
        <v>1719</v>
      </c>
      <c r="C21" s="282"/>
      <c r="D21" s="252" t="s">
        <v>534</v>
      </c>
      <c r="E21" s="253" t="s">
        <v>35</v>
      </c>
      <c r="F21" s="54" t="s">
        <v>1129</v>
      </c>
      <c r="G21" s="54"/>
      <c r="H21" s="283"/>
      <c r="I21" s="373"/>
      <c r="J21" s="284"/>
      <c r="K21" s="461">
        <f t="shared" ref="K21:K24" si="0">I21*J21/100</f>
        <v>0</v>
      </c>
      <c r="L21" s="462">
        <f t="shared" ref="L21:L24" si="1">I21+K21</f>
        <v>0</v>
      </c>
      <c r="M21" s="254">
        <v>195</v>
      </c>
      <c r="N21" s="463">
        <f t="shared" ref="N21:N24" si="2">L21*M21</f>
        <v>0</v>
      </c>
      <c r="O21" s="288"/>
      <c r="P21" s="289"/>
    </row>
    <row r="22" spans="1:16" ht="15.75">
      <c r="A22" s="251" t="s">
        <v>22</v>
      </c>
      <c r="B22" s="644" t="s">
        <v>1720</v>
      </c>
      <c r="C22" s="282"/>
      <c r="D22" s="252" t="s">
        <v>1128</v>
      </c>
      <c r="E22" s="253" t="s">
        <v>35</v>
      </c>
      <c r="F22" s="54" t="s">
        <v>1148</v>
      </c>
      <c r="G22" s="54"/>
      <c r="H22" s="283"/>
      <c r="I22" s="373"/>
      <c r="J22" s="284"/>
      <c r="K22" s="461">
        <f t="shared" si="0"/>
        <v>0</v>
      </c>
      <c r="L22" s="462">
        <f t="shared" si="1"/>
        <v>0</v>
      </c>
      <c r="M22" s="254">
        <v>100</v>
      </c>
      <c r="N22" s="463">
        <f t="shared" si="2"/>
        <v>0</v>
      </c>
      <c r="O22" s="288"/>
      <c r="P22" s="289"/>
    </row>
    <row r="23" spans="1:16" ht="47.25">
      <c r="A23" s="251" t="s">
        <v>23</v>
      </c>
      <c r="B23" s="644" t="s">
        <v>1721</v>
      </c>
      <c r="C23" s="282"/>
      <c r="D23" s="252" t="s">
        <v>2017</v>
      </c>
      <c r="E23" s="253" t="s">
        <v>35</v>
      </c>
      <c r="F23" s="54" t="s">
        <v>1043</v>
      </c>
      <c r="G23" s="54"/>
      <c r="H23" s="283"/>
      <c r="I23" s="373"/>
      <c r="J23" s="284"/>
      <c r="K23" s="461">
        <f t="shared" si="0"/>
        <v>0</v>
      </c>
      <c r="L23" s="462">
        <f t="shared" si="1"/>
        <v>0</v>
      </c>
      <c r="M23" s="254">
        <v>120</v>
      </c>
      <c r="N23" s="463">
        <f t="shared" si="2"/>
        <v>0</v>
      </c>
      <c r="O23" s="336"/>
      <c r="P23" s="289"/>
    </row>
    <row r="24" spans="1:16" ht="32.25" thickBot="1">
      <c r="A24" s="251" t="s">
        <v>24</v>
      </c>
      <c r="B24" s="644" t="s">
        <v>1722</v>
      </c>
      <c r="C24" s="282"/>
      <c r="D24" s="252" t="s">
        <v>1044</v>
      </c>
      <c r="E24" s="253" t="s">
        <v>35</v>
      </c>
      <c r="F24" s="54" t="s">
        <v>1045</v>
      </c>
      <c r="G24" s="54"/>
      <c r="H24" s="283"/>
      <c r="I24" s="373"/>
      <c r="J24" s="284"/>
      <c r="K24" s="461">
        <f t="shared" si="0"/>
        <v>0</v>
      </c>
      <c r="L24" s="462">
        <f t="shared" si="1"/>
        <v>0</v>
      </c>
      <c r="M24" s="254">
        <v>120</v>
      </c>
      <c r="N24" s="463">
        <f t="shared" si="2"/>
        <v>0</v>
      </c>
      <c r="O24" s="290"/>
      <c r="P24" s="289"/>
    </row>
    <row r="25" spans="1:16" ht="16.5" thickTop="1">
      <c r="A25" s="797" t="s">
        <v>86</v>
      </c>
      <c r="B25" s="798"/>
      <c r="C25" s="798"/>
      <c r="D25" s="798"/>
      <c r="E25" s="798"/>
      <c r="F25" s="798"/>
      <c r="G25" s="798"/>
      <c r="H25" s="798"/>
      <c r="I25" s="798"/>
      <c r="J25" s="798"/>
      <c r="K25" s="798"/>
      <c r="L25" s="798"/>
      <c r="M25" s="799"/>
      <c r="N25" s="467">
        <f>SUM(N20:N24)</f>
        <v>0</v>
      </c>
      <c r="O25" s="257"/>
      <c r="P25" s="260"/>
    </row>
    <row r="26" spans="1:16" ht="15.75">
      <c r="A26" s="800" t="s">
        <v>87</v>
      </c>
      <c r="B26" s="801"/>
      <c r="C26" s="801"/>
      <c r="D26" s="801"/>
      <c r="E26" s="801"/>
      <c r="F26" s="801"/>
      <c r="G26" s="801"/>
      <c r="H26" s="801"/>
      <c r="I26" s="801"/>
      <c r="J26" s="801"/>
      <c r="K26" s="801"/>
      <c r="L26" s="801"/>
      <c r="M26" s="802"/>
      <c r="N26" s="468">
        <f>N25-N27</f>
        <v>0</v>
      </c>
      <c r="O26" s="257"/>
      <c r="P26" s="260"/>
    </row>
    <row r="27" spans="1:16" ht="16.5" thickBot="1">
      <c r="A27" s="803" t="s">
        <v>88</v>
      </c>
      <c r="B27" s="804"/>
      <c r="C27" s="804"/>
      <c r="D27" s="804"/>
      <c r="E27" s="804"/>
      <c r="F27" s="804"/>
      <c r="G27" s="804"/>
      <c r="H27" s="804"/>
      <c r="I27" s="804"/>
      <c r="J27" s="804"/>
      <c r="K27" s="804"/>
      <c r="L27" s="804"/>
      <c r="M27" s="805"/>
      <c r="N27" s="469">
        <f>N25/1.095</f>
        <v>0</v>
      </c>
      <c r="O27" s="257"/>
      <c r="P27" s="260"/>
    </row>
    <row r="28" spans="1:16" ht="16.5" thickTop="1">
      <c r="A28" s="550"/>
      <c r="B28" s="550"/>
      <c r="C28" s="551"/>
      <c r="D28" s="552"/>
      <c r="E28" s="552"/>
      <c r="F28" s="552"/>
      <c r="G28" s="552"/>
      <c r="H28" s="552"/>
      <c r="I28" s="552"/>
      <c r="J28" s="552"/>
      <c r="K28" s="552"/>
      <c r="L28" s="552"/>
      <c r="M28" s="552"/>
      <c r="N28" s="551"/>
      <c r="O28" s="551"/>
      <c r="P28" s="291"/>
    </row>
    <row r="29" spans="1:16">
      <c r="A29" s="542"/>
      <c r="B29" s="542"/>
      <c r="C29" s="543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543"/>
      <c r="O29" s="543"/>
      <c r="P29" s="75"/>
    </row>
    <row r="30" spans="1:16">
      <c r="A30" s="542"/>
      <c r="B30" s="542"/>
      <c r="C30" s="543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543"/>
      <c r="O30" s="543"/>
      <c r="P30" s="75"/>
    </row>
    <row r="31" spans="1:16">
      <c r="A31" s="165" t="s">
        <v>89</v>
      </c>
      <c r="B31" s="165"/>
      <c r="C31" s="96"/>
      <c r="D31" s="96"/>
      <c r="E31" s="76"/>
      <c r="F31" s="76"/>
      <c r="G31" s="76"/>
      <c r="H31" s="76"/>
      <c r="I31" s="115"/>
      <c r="J31" s="115"/>
      <c r="K31" s="115"/>
      <c r="L31" s="169"/>
      <c r="M31" s="169"/>
      <c r="N31" s="169"/>
      <c r="O31" s="543"/>
      <c r="P31" s="75"/>
    </row>
    <row r="32" spans="1:16">
      <c r="A32" s="759" t="s">
        <v>90</v>
      </c>
      <c r="B32" s="759"/>
      <c r="C32" s="746"/>
      <c r="D32" s="746"/>
      <c r="E32" s="746"/>
      <c r="F32" s="746"/>
      <c r="G32" s="482"/>
      <c r="H32" s="76"/>
      <c r="I32" s="115"/>
      <c r="J32" s="115"/>
      <c r="K32" s="115"/>
      <c r="L32" s="169"/>
      <c r="M32" s="169"/>
      <c r="N32" s="543"/>
      <c r="O32" s="543"/>
      <c r="P32" s="75"/>
    </row>
    <row r="33" spans="1:16">
      <c r="A33" s="759" t="s">
        <v>91</v>
      </c>
      <c r="B33" s="759"/>
      <c r="C33" s="746"/>
      <c r="D33" s="746"/>
      <c r="E33" s="746"/>
      <c r="F33" s="746"/>
      <c r="G33" s="482"/>
      <c r="H33" s="482"/>
      <c r="I33" s="115"/>
      <c r="J33" s="115"/>
      <c r="K33" s="115"/>
      <c r="L33" s="543"/>
      <c r="M33" s="543"/>
      <c r="N33" s="543"/>
      <c r="O33" s="543"/>
      <c r="P33" s="75"/>
    </row>
    <row r="34" spans="1:16">
      <c r="A34" s="759" t="s">
        <v>92</v>
      </c>
      <c r="B34" s="759"/>
      <c r="C34" s="746"/>
      <c r="D34" s="746"/>
      <c r="E34" s="746"/>
      <c r="F34" s="746"/>
      <c r="G34" s="482"/>
      <c r="H34" s="482"/>
      <c r="I34" s="164"/>
      <c r="J34" s="164"/>
      <c r="K34" s="164"/>
      <c r="L34" s="543"/>
      <c r="M34" s="543"/>
      <c r="N34" s="543"/>
      <c r="O34" s="543"/>
      <c r="P34" s="75"/>
    </row>
    <row r="35" spans="1:16">
      <c r="A35" s="760" t="s">
        <v>93</v>
      </c>
      <c r="B35" s="760"/>
      <c r="C35" s="761"/>
      <c r="D35" s="761"/>
      <c r="E35" s="761"/>
      <c r="F35" s="761"/>
      <c r="G35" s="483"/>
      <c r="H35" s="482"/>
      <c r="I35" s="164"/>
      <c r="J35" s="164"/>
      <c r="K35" s="164"/>
      <c r="L35" s="543"/>
      <c r="M35" s="543"/>
      <c r="N35" s="543"/>
      <c r="O35" s="543"/>
      <c r="P35" s="75"/>
    </row>
    <row r="36" spans="1:16">
      <c r="A36" s="166" t="s">
        <v>131</v>
      </c>
      <c r="B36" s="166"/>
      <c r="C36" s="482"/>
      <c r="D36" s="482"/>
      <c r="E36" s="482"/>
      <c r="F36" s="482"/>
      <c r="G36" s="482"/>
      <c r="H36" s="482"/>
      <c r="I36" s="164"/>
      <c r="J36" s="164"/>
      <c r="K36" s="164"/>
      <c r="L36" s="543"/>
      <c r="M36" s="543"/>
      <c r="N36" s="543"/>
      <c r="O36" s="543"/>
      <c r="P36" s="75"/>
    </row>
    <row r="37" spans="1:16">
      <c r="A37" s="166" t="s">
        <v>491</v>
      </c>
      <c r="B37" s="166"/>
      <c r="C37" s="482"/>
      <c r="D37" s="482"/>
      <c r="E37" s="76"/>
      <c r="F37" s="76"/>
      <c r="G37" s="76"/>
      <c r="H37" s="76"/>
      <c r="I37" s="164"/>
      <c r="J37" s="164"/>
      <c r="K37" s="164"/>
      <c r="L37" s="543"/>
      <c r="M37" s="543"/>
      <c r="N37" s="543"/>
      <c r="O37" s="543"/>
      <c r="P37" s="75"/>
    </row>
    <row r="38" spans="1:16" ht="18.75">
      <c r="A38" s="309"/>
      <c r="B38" s="309"/>
      <c r="C38" s="96"/>
      <c r="D38" s="96"/>
      <c r="E38" s="76"/>
      <c r="F38" s="76"/>
      <c r="G38" s="76"/>
      <c r="H38" s="76"/>
      <c r="I38" s="164"/>
      <c r="J38" s="164"/>
      <c r="K38" s="164"/>
      <c r="L38" s="543"/>
      <c r="M38" s="543"/>
      <c r="N38" s="543"/>
      <c r="O38" s="543"/>
      <c r="P38" s="75"/>
    </row>
    <row r="39" spans="1:16">
      <c r="A39" s="169"/>
      <c r="B39" s="169"/>
      <c r="C39" s="169"/>
      <c r="D39" s="96"/>
      <c r="E39" s="76"/>
      <c r="F39" s="76"/>
      <c r="G39" s="76"/>
      <c r="H39" s="76"/>
      <c r="I39" s="164"/>
      <c r="J39" s="164"/>
      <c r="K39" s="164"/>
      <c r="L39" s="543"/>
      <c r="M39" s="543"/>
      <c r="N39" s="543"/>
      <c r="O39" s="543"/>
      <c r="P39" s="75"/>
    </row>
    <row r="40" spans="1:16" ht="15.75">
      <c r="A40" s="552" t="s">
        <v>95</v>
      </c>
      <c r="B40" s="169"/>
      <c r="C40" s="169"/>
      <c r="D40" s="96"/>
      <c r="E40" s="76"/>
      <c r="F40" s="76"/>
      <c r="G40" s="76"/>
      <c r="H40" s="76"/>
      <c r="I40" s="170" t="s">
        <v>96</v>
      </c>
      <c r="J40" s="164"/>
      <c r="K40" s="164"/>
      <c r="L40" s="543"/>
      <c r="M40" s="543"/>
      <c r="N40" s="543"/>
      <c r="O40" s="543"/>
      <c r="P40" s="75"/>
    </row>
    <row r="41" spans="1:16">
      <c r="A41" s="169"/>
      <c r="B41" s="169"/>
      <c r="C41" s="169"/>
      <c r="D41" s="96"/>
      <c r="E41" s="76"/>
      <c r="F41" s="76"/>
      <c r="G41" s="76"/>
      <c r="H41" s="76"/>
      <c r="I41" s="164"/>
      <c r="J41" s="164"/>
      <c r="K41" s="164"/>
      <c r="L41" s="543"/>
      <c r="M41" s="543"/>
      <c r="N41" s="543"/>
      <c r="O41" s="543"/>
      <c r="P41" s="75"/>
    </row>
    <row r="42" spans="1:16">
      <c r="A42" s="745" t="s">
        <v>97</v>
      </c>
      <c r="B42" s="745"/>
      <c r="C42" s="746"/>
      <c r="D42" s="164"/>
      <c r="E42" s="164"/>
      <c r="F42" s="164"/>
      <c r="G42" s="164"/>
      <c r="H42" s="164"/>
      <c r="I42" s="482" t="s">
        <v>97</v>
      </c>
      <c r="J42" s="164"/>
      <c r="K42" s="164"/>
      <c r="L42" s="543"/>
      <c r="M42" s="543"/>
      <c r="N42" s="543"/>
      <c r="O42" s="543"/>
      <c r="P42" s="75"/>
    </row>
    <row r="43" spans="1:16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543"/>
      <c r="M43" s="543"/>
      <c r="N43" s="543"/>
      <c r="O43" s="543"/>
      <c r="P43" s="75"/>
    </row>
    <row r="44" spans="1:16">
      <c r="A44" s="543"/>
      <c r="B44" s="543"/>
      <c r="C44" s="543"/>
      <c r="D44" s="543"/>
      <c r="E44" s="543"/>
      <c r="F44" s="543"/>
      <c r="G44" s="543"/>
      <c r="H44" s="543"/>
      <c r="I44" s="543"/>
      <c r="J44" s="543"/>
      <c r="K44" s="543"/>
      <c r="L44" s="543"/>
      <c r="M44" s="543"/>
      <c r="N44" s="543"/>
      <c r="O44" s="543"/>
      <c r="P44" s="75"/>
    </row>
    <row r="45" spans="1:16">
      <c r="A45" s="543"/>
      <c r="B45" s="543"/>
      <c r="C45" s="543"/>
      <c r="D45" s="543"/>
      <c r="E45" s="543"/>
      <c r="F45" s="543"/>
      <c r="G45" s="543"/>
      <c r="H45" s="543"/>
      <c r="I45" s="543"/>
      <c r="J45" s="543"/>
      <c r="K45" s="543"/>
      <c r="L45" s="543"/>
      <c r="M45" s="543"/>
      <c r="N45" s="543"/>
      <c r="O45" s="543"/>
      <c r="P45" s="75"/>
    </row>
    <row r="46" spans="1:16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</row>
  </sheetData>
  <sheetProtection selectLockedCells="1"/>
  <mergeCells count="12">
    <mergeCell ref="A42:C42"/>
    <mergeCell ref="I1:K1"/>
    <mergeCell ref="A2:F2"/>
    <mergeCell ref="A3:F3"/>
    <mergeCell ref="A4:F4"/>
    <mergeCell ref="A25:M25"/>
    <mergeCell ref="A26:M26"/>
    <mergeCell ref="A27:M27"/>
    <mergeCell ref="A32:F32"/>
    <mergeCell ref="A33:F33"/>
    <mergeCell ref="A34:F34"/>
    <mergeCell ref="A35:F35"/>
  </mergeCells>
  <pageMargins left="0.7" right="0.7" top="0.75" bottom="0.75" header="0.3" footer="0.3"/>
  <pageSetup paperSize="9" scale="44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8</vt:i4>
      </vt:variant>
    </vt:vector>
  </HeadingPairs>
  <TitlesOfParts>
    <vt:vector size="29" baseType="lpstr">
      <vt:lpstr>Navodila za izpolnjevanje</vt:lpstr>
      <vt:lpstr>1.sklop-Mleko in mlečni izdelki</vt:lpstr>
      <vt:lpstr>2.sklop-Meso in mesni izdelki</vt:lpstr>
      <vt:lpstr>3.sklop-Perutninsko meso in izd</vt:lpstr>
      <vt:lpstr>4.sklop-Kruh in pekovski izd.</vt:lpstr>
      <vt:lpstr>4.1.sklop-Pekovski slašč.izd.</vt:lpstr>
      <vt:lpstr>5.sklop-Sveže sadje in zelenjav</vt:lpstr>
      <vt:lpstr>6.sklop-Splošno preh. blago</vt:lpstr>
      <vt:lpstr>7.sklop-Ribe</vt:lpstr>
      <vt:lpstr>8.1.sklop-Zamrz. sad. in zelen.</vt:lpstr>
      <vt:lpstr>8.2.sklop-Konzerv. sad. in zel.</vt:lpstr>
      <vt:lpstr>9.sklop-Jajca</vt:lpstr>
      <vt:lpstr>10.sklop-Izd. iz testa in kromp</vt:lpstr>
      <vt:lpstr>11.sklop-Sadni sokovi in sirupi</vt:lpstr>
      <vt:lpstr>12.sklop-Žita in mlevski izdel.</vt:lpstr>
      <vt:lpstr>13.sklop-Eko jajca</vt:lpstr>
      <vt:lpstr>14.sklop-Eko sadje in zelenjava</vt:lpstr>
      <vt:lpstr>15.sklop-Eko mleko in mlečni i.</vt:lpstr>
      <vt:lpstr>16.sklop-Eko kruh in pek. izd.</vt:lpstr>
      <vt:lpstr>17.sklop-Dietna živila</vt:lpstr>
      <vt:lpstr>18.sklop-Eko meso in mes. izd.</vt:lpstr>
      <vt:lpstr>'1.sklop-Mleko in mlečni izdelki'!Področje_tiskanja</vt:lpstr>
      <vt:lpstr>'13.sklop-Eko jajca'!Področje_tiskanja</vt:lpstr>
      <vt:lpstr>'16.sklop-Eko kruh in pek. izd.'!Področje_tiskanja</vt:lpstr>
      <vt:lpstr>'17.sklop-Dietna živila'!Področje_tiskanja</vt:lpstr>
      <vt:lpstr>'18.sklop-Eko meso in mes. izd.'!Področje_tiskanja</vt:lpstr>
      <vt:lpstr>'2.sklop-Meso in mesni izdelki'!Področje_tiskanja</vt:lpstr>
      <vt:lpstr>'6.sklop-Splošno preh. blago'!Področje_tiskanja</vt:lpstr>
      <vt:lpstr>'9.sklop-Jajca'!Področje_tiskanja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2022-02-28T12:42:51Z</cp:lastPrinted>
  <dcterms:created xsi:type="dcterms:W3CDTF">2021-03-14T11:12:57Z</dcterms:created>
  <dcterms:modified xsi:type="dcterms:W3CDTF">2026-03-18T09:15:14Z</dcterms:modified>
</cp:coreProperties>
</file>