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ANTE-ALIGHIERI\RAZPIS-2026-2029\DATOTEKE\"/>
    </mc:Choice>
  </mc:AlternateContent>
  <xr:revisionPtr revIDLastSave="0" documentId="8_{95998269-715F-4EF4-B924-F5FFE8FD5C1F}" xr6:coauthVersionLast="47" xr6:coauthVersionMax="47" xr10:uidLastSave="{00000000-0000-0000-0000-000000000000}"/>
  <bookViews>
    <workbookView xWindow="-24450" yWindow="160" windowWidth="23430" windowHeight="10060" xr2:uid="{9C95B369-C8E8-4258-965B-52320166C799}"/>
  </bookViews>
  <sheets>
    <sheet name="1. Meso in mesni izdelki" sheetId="1" r:id="rId1"/>
    <sheet name="2. Eko meso" sheetId="2" r:id="rId2"/>
    <sheet name="3. Perutninsko meso" sheetId="4" r:id="rId3"/>
    <sheet name="4. Zamrznjene ribe" sheetId="5" r:id="rId4"/>
    <sheet name="5. Mleko in mlečni izdelki" sheetId="6" r:id="rId5"/>
    <sheet name="6. Eko mleko" sheetId="7" r:id="rId6"/>
    <sheet name="7. Kruh in krušni izdelki" sheetId="8" r:id="rId7"/>
    <sheet name="8. Pekovski izdelki" sheetId="9" r:id="rId8"/>
    <sheet name="9. Eko krušni izdelki" sheetId="10" r:id="rId9"/>
    <sheet name="10. Zamrznjeni izdelki iz testa" sheetId="11" r:id="rId10"/>
    <sheet name="11. Žita in mlevski izdelki" sheetId="12" r:id="rId11"/>
    <sheet name="12. Sveže sadje in zelenjava" sheetId="13" r:id="rId12"/>
    <sheet name="13. Bio sadje in zelenjava" sheetId="14" r:id="rId13"/>
    <sheet name="14. Zamrznjeno sadje in zelenja" sheetId="16" r:id="rId14"/>
    <sheet name="15. Sadni sokovi" sheetId="17" r:id="rId15"/>
    <sheet name="16. Sirupi za avtomate" sheetId="18" r:id="rId16"/>
    <sheet name="17. Splošno prehrambeno blago" sheetId="19" r:id="rId17"/>
    <sheet name="18. Konzervirana živila" sheetId="20" r:id="rId18"/>
    <sheet name="19.  Eko konzervirana živila" sheetId="21" r:id="rId19"/>
    <sheet name="20. Žitno sadne rezine" sheetId="22" r:id="rId20"/>
  </sheets>
  <definedNames>
    <definedName name="_xlnm.Print_Titles" localSheetId="0">'1. Meso in mesni izdelki'!$11:$11</definedName>
    <definedName name="_xlnm.Print_Titles" localSheetId="9">'10. Zamrznjeni izdelki iz testa'!$11:$11</definedName>
    <definedName name="_xlnm.Print_Titles" localSheetId="10">'11. Žita in mlevski izdelki'!$11:$11</definedName>
    <definedName name="_xlnm.Print_Titles" localSheetId="13">'14. Zamrznjeno sadje in zelenja'!$11:$11</definedName>
    <definedName name="_xlnm.Print_Titles" localSheetId="14">'15. Sadni sokovi'!$11:$11</definedName>
    <definedName name="_xlnm.Print_Titles" localSheetId="15">'16. Sirupi za avtomate'!$11:$11</definedName>
    <definedName name="_xlnm.Print_Titles" localSheetId="16">'17. Splošno prehrambeno blago'!$11:$11</definedName>
    <definedName name="_xlnm.Print_Titles" localSheetId="17">'18. Konzervirana živila'!$11:$11</definedName>
    <definedName name="_xlnm.Print_Titles" localSheetId="18">'19.  Eko konzervirana živila'!$11:$11</definedName>
    <definedName name="_xlnm.Print_Titles" localSheetId="1">'2. Eko meso'!$11:$11</definedName>
    <definedName name="_xlnm.Print_Titles" localSheetId="19">'20. Žitno sadne rezine'!$11:$11</definedName>
    <definedName name="_xlnm.Print_Titles" localSheetId="2">'3. Perutninsko meso'!$11:$11</definedName>
    <definedName name="_xlnm.Print_Titles" localSheetId="3">'4. Zamrznjene ribe'!$11:$11</definedName>
    <definedName name="_xlnm.Print_Titles" localSheetId="4">'5. Mleko in mlečni izdelki'!$11:$11</definedName>
    <definedName name="_xlnm.Print_Titles" localSheetId="5">'6. Eko mleko'!$11:$11</definedName>
    <definedName name="_xlnm.Print_Titles" localSheetId="6">'7. Kruh in krušni izdelki'!$11:$11</definedName>
    <definedName name="_xlnm.Print_Titles" localSheetId="7">'8. Pekovski izdelki'!$11:$11</definedName>
    <definedName name="_xlnm.Print_Titles" localSheetId="8">'9. Eko krušni izdelki'!$11:$11</definedName>
    <definedName name="Z_05B2066C_458C_4B30_A1F9_3375CFE90D77_.wvu.PrintTitles" localSheetId="0" hidden="1">'1. Meso in mesni izdelki'!$11:$11</definedName>
    <definedName name="Z_05B2066C_458C_4B30_A1F9_3375CFE90D77_.wvu.PrintTitles" localSheetId="9" hidden="1">'10. Zamrznjeni izdelki iz testa'!$11:$11</definedName>
    <definedName name="Z_05B2066C_458C_4B30_A1F9_3375CFE90D77_.wvu.PrintTitles" localSheetId="10" hidden="1">'11. Žita in mlevski izdelki'!$11:$11</definedName>
    <definedName name="Z_05B2066C_458C_4B30_A1F9_3375CFE90D77_.wvu.PrintTitles" localSheetId="11">'12. Sveže sadje in zelenjava'!#REF!</definedName>
    <definedName name="Z_05B2066C_458C_4B30_A1F9_3375CFE90D77_.wvu.PrintTitles" localSheetId="12">'13. Bio sadje in zelenjava'!#REF!</definedName>
    <definedName name="Z_05B2066C_458C_4B30_A1F9_3375CFE90D77_.wvu.PrintTitles" localSheetId="13" hidden="1">'14. Zamrznjeno sadje in zelenja'!$11:$11</definedName>
    <definedName name="Z_05B2066C_458C_4B30_A1F9_3375CFE90D77_.wvu.PrintTitles" localSheetId="14" hidden="1">'15. Sadni sokovi'!$11:$11</definedName>
    <definedName name="Z_05B2066C_458C_4B30_A1F9_3375CFE90D77_.wvu.PrintTitles" localSheetId="15" hidden="1">'16. Sirupi za avtomate'!$11:$11</definedName>
    <definedName name="Z_05B2066C_458C_4B30_A1F9_3375CFE90D77_.wvu.PrintTitles" localSheetId="16" hidden="1">'17. Splošno prehrambeno blago'!$11:$11</definedName>
    <definedName name="Z_05B2066C_458C_4B30_A1F9_3375CFE90D77_.wvu.PrintTitles" localSheetId="17" hidden="1">'18. Konzervirana živila'!$11:$11</definedName>
    <definedName name="Z_05B2066C_458C_4B30_A1F9_3375CFE90D77_.wvu.PrintTitles" localSheetId="18" hidden="1">'19.  Eko konzervirana živila'!$11:$11</definedName>
    <definedName name="Z_05B2066C_458C_4B30_A1F9_3375CFE90D77_.wvu.PrintTitles" localSheetId="1" hidden="1">'2. Eko meso'!$11:$11</definedName>
    <definedName name="Z_05B2066C_458C_4B30_A1F9_3375CFE90D77_.wvu.PrintTitles" localSheetId="19" hidden="1">'20. Žitno sadne rezine'!$11:$11</definedName>
    <definedName name="Z_05B2066C_458C_4B30_A1F9_3375CFE90D77_.wvu.PrintTitles" localSheetId="2" hidden="1">'3. Perutninsko meso'!$11:$11</definedName>
    <definedName name="Z_05B2066C_458C_4B30_A1F9_3375CFE90D77_.wvu.PrintTitles" localSheetId="3" hidden="1">'4. Zamrznjene ribe'!$11:$11</definedName>
    <definedName name="Z_05B2066C_458C_4B30_A1F9_3375CFE90D77_.wvu.PrintTitles" localSheetId="4" hidden="1">'5. Mleko in mlečni izdelki'!$11:$11</definedName>
    <definedName name="Z_05B2066C_458C_4B30_A1F9_3375CFE90D77_.wvu.PrintTitles" localSheetId="5" hidden="1">'6. Eko mleko'!$11:$11</definedName>
    <definedName name="Z_05B2066C_458C_4B30_A1F9_3375CFE90D77_.wvu.PrintTitles" localSheetId="6" hidden="1">'7. Kruh in krušni izdelki'!$11:$11</definedName>
    <definedName name="Z_05B2066C_458C_4B30_A1F9_3375CFE90D77_.wvu.PrintTitles" localSheetId="7" hidden="1">'8. Pekovski izdelki'!$11:$11</definedName>
    <definedName name="Z_05B2066C_458C_4B30_A1F9_3375CFE90D77_.wvu.PrintTitles" localSheetId="8" hidden="1">'9. Eko krušni izdelki'!$11:$11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7" l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5" i="8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N68" i="9"/>
  <c r="M68" i="9"/>
  <c r="N67" i="9"/>
  <c r="L67" i="9"/>
  <c r="M67" i="9" s="1"/>
  <c r="A67" i="9"/>
  <c r="A15" i="12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N136" i="19"/>
  <c r="M136" i="19"/>
  <c r="N135" i="19"/>
  <c r="L135" i="19"/>
  <c r="M135" i="19" s="1"/>
  <c r="A135" i="19"/>
  <c r="N134" i="19"/>
  <c r="L134" i="19"/>
  <c r="M134" i="19" s="1"/>
  <c r="A17" i="17"/>
  <c r="A18" i="17" s="1"/>
  <c r="A19" i="17" s="1"/>
  <c r="A20" i="17" s="1"/>
  <c r="A21" i="17" s="1"/>
  <c r="A22" i="17" s="1"/>
  <c r="A23" i="17" s="1"/>
  <c r="A24" i="17" s="1"/>
  <c r="A16" i="17"/>
  <c r="A15" i="17"/>
  <c r="A15" i="19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A134" i="19" s="1"/>
  <c r="N133" i="19"/>
  <c r="L133" i="19"/>
  <c r="M133" i="19" s="1"/>
  <c r="N132" i="19"/>
  <c r="L132" i="19"/>
  <c r="M132" i="19" s="1"/>
  <c r="N131" i="19"/>
  <c r="L131" i="19"/>
  <c r="M131" i="19" s="1"/>
  <c r="N130" i="19"/>
  <c r="L130" i="19"/>
  <c r="M130" i="19" s="1"/>
  <c r="N129" i="19"/>
  <c r="L129" i="19"/>
  <c r="M129" i="19" s="1"/>
  <c r="N128" i="19"/>
  <c r="L128" i="19"/>
  <c r="M128" i="19" s="1"/>
  <c r="A55" i="11"/>
  <c r="N55" i="11"/>
  <c r="L55" i="11"/>
  <c r="M55" i="11" s="1"/>
  <c r="N20" i="22"/>
  <c r="L20" i="22"/>
  <c r="M20" i="22" s="1"/>
  <c r="N19" i="22"/>
  <c r="L19" i="22"/>
  <c r="M19" i="22" s="1"/>
  <c r="N18" i="22"/>
  <c r="M18" i="22"/>
  <c r="L18" i="22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A14" i="22"/>
  <c r="A15" i="22" s="1"/>
  <c r="A16" i="22" s="1"/>
  <c r="A17" i="22" s="1"/>
  <c r="A18" i="22" s="1"/>
  <c r="A19" i="22" s="1"/>
  <c r="A20" i="22" s="1"/>
  <c r="N13" i="22"/>
  <c r="L13" i="22"/>
  <c r="M13" i="22" s="1"/>
  <c r="N14" i="21"/>
  <c r="L14" i="21"/>
  <c r="M14" i="21" s="1"/>
  <c r="A14" i="21"/>
  <c r="N13" i="21"/>
  <c r="L13" i="21"/>
  <c r="M13" i="21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M26" i="20"/>
  <c r="L26" i="20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M20" i="20"/>
  <c r="L20" i="20"/>
  <c r="N19" i="20"/>
  <c r="L19" i="20"/>
  <c r="M19" i="20" s="1"/>
  <c r="N18" i="20"/>
  <c r="M18" i="20"/>
  <c r="L18" i="20"/>
  <c r="N17" i="20"/>
  <c r="L17" i="20"/>
  <c r="M17" i="20" s="1"/>
  <c r="N16" i="20"/>
  <c r="L16" i="20"/>
  <c r="M16" i="20" s="1"/>
  <c r="N15" i="20"/>
  <c r="M15" i="20"/>
  <c r="L15" i="20"/>
  <c r="N14" i="20"/>
  <c r="L14" i="20"/>
  <c r="M14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N13" i="20"/>
  <c r="L13" i="20"/>
  <c r="M13" i="20" s="1"/>
  <c r="A60" i="6"/>
  <c r="A59" i="6"/>
  <c r="N60" i="6"/>
  <c r="L60" i="6"/>
  <c r="M60" i="6" s="1"/>
  <c r="N59" i="6"/>
  <c r="L59" i="6"/>
  <c r="M59" i="6" s="1"/>
  <c r="N49" i="8"/>
  <c r="L49" i="8"/>
  <c r="M49" i="8" s="1"/>
  <c r="L61" i="19"/>
  <c r="L60" i="19"/>
  <c r="M60" i="19" s="1"/>
  <c r="N127" i="19"/>
  <c r="L127" i="19"/>
  <c r="M127" i="19" s="1"/>
  <c r="N126" i="19"/>
  <c r="L126" i="19"/>
  <c r="M126" i="19" s="1"/>
  <c r="N125" i="19"/>
  <c r="L125" i="19"/>
  <c r="M125" i="19" s="1"/>
  <c r="N124" i="19"/>
  <c r="L124" i="19"/>
  <c r="M124" i="19" s="1"/>
  <c r="N123" i="19"/>
  <c r="L123" i="19"/>
  <c r="M123" i="19" s="1"/>
  <c r="N122" i="19"/>
  <c r="M122" i="19"/>
  <c r="L122" i="19"/>
  <c r="N121" i="19"/>
  <c r="L121" i="19"/>
  <c r="M121" i="19" s="1"/>
  <c r="N120" i="19"/>
  <c r="L120" i="19"/>
  <c r="M120" i="19" s="1"/>
  <c r="N119" i="19"/>
  <c r="L119" i="19"/>
  <c r="M119" i="19" s="1"/>
  <c r="N118" i="19"/>
  <c r="L118" i="19"/>
  <c r="M118" i="19" s="1"/>
  <c r="N117" i="19"/>
  <c r="L117" i="19"/>
  <c r="M117" i="19" s="1"/>
  <c r="N116" i="19"/>
  <c r="L116" i="19"/>
  <c r="M116" i="19" s="1"/>
  <c r="N115" i="19"/>
  <c r="L115" i="19"/>
  <c r="M115" i="19" s="1"/>
  <c r="N114" i="19"/>
  <c r="M114" i="19"/>
  <c r="L114" i="19"/>
  <c r="N113" i="19"/>
  <c r="L113" i="19"/>
  <c r="M113" i="19" s="1"/>
  <c r="N112" i="19"/>
  <c r="L112" i="19"/>
  <c r="M112" i="19" s="1"/>
  <c r="N111" i="19"/>
  <c r="L111" i="19"/>
  <c r="M111" i="19" s="1"/>
  <c r="N110" i="19"/>
  <c r="L110" i="19"/>
  <c r="M110" i="19" s="1"/>
  <c r="N109" i="19"/>
  <c r="L109" i="19"/>
  <c r="M109" i="19" s="1"/>
  <c r="N108" i="19"/>
  <c r="L108" i="19"/>
  <c r="M108" i="19" s="1"/>
  <c r="N107" i="19"/>
  <c r="L107" i="19"/>
  <c r="M107" i="19" s="1"/>
  <c r="N106" i="19"/>
  <c r="M106" i="19"/>
  <c r="L106" i="19"/>
  <c r="N105" i="19"/>
  <c r="L105" i="19"/>
  <c r="M105" i="19" s="1"/>
  <c r="N104" i="19"/>
  <c r="L104" i="19"/>
  <c r="M104" i="19" s="1"/>
  <c r="N103" i="19"/>
  <c r="L103" i="19"/>
  <c r="M103" i="19" s="1"/>
  <c r="N102" i="19"/>
  <c r="L102" i="19"/>
  <c r="M102" i="19" s="1"/>
  <c r="N101" i="19"/>
  <c r="M101" i="19"/>
  <c r="L101" i="19"/>
  <c r="N100" i="19"/>
  <c r="L100" i="19"/>
  <c r="M100" i="19" s="1"/>
  <c r="N99" i="19"/>
  <c r="L99" i="19"/>
  <c r="M99" i="19" s="1"/>
  <c r="N98" i="19"/>
  <c r="L98" i="19"/>
  <c r="M98" i="19" s="1"/>
  <c r="N97" i="19"/>
  <c r="L97" i="19"/>
  <c r="M97" i="19" s="1"/>
  <c r="N96" i="19"/>
  <c r="L96" i="19"/>
  <c r="M96" i="19" s="1"/>
  <c r="N95" i="19"/>
  <c r="L95" i="19"/>
  <c r="M95" i="19" s="1"/>
  <c r="N94" i="19"/>
  <c r="L94" i="19"/>
  <c r="M94" i="19" s="1"/>
  <c r="N93" i="19"/>
  <c r="L93" i="19"/>
  <c r="M93" i="19" s="1"/>
  <c r="N92" i="19"/>
  <c r="L92" i="19"/>
  <c r="M92" i="19" s="1"/>
  <c r="N91" i="19"/>
  <c r="L91" i="19"/>
  <c r="M91" i="19" s="1"/>
  <c r="N90" i="19"/>
  <c r="L90" i="19"/>
  <c r="M90" i="19" s="1"/>
  <c r="N89" i="19"/>
  <c r="L89" i="19"/>
  <c r="M89" i="19" s="1"/>
  <c r="N88" i="19"/>
  <c r="L88" i="19"/>
  <c r="M88" i="19" s="1"/>
  <c r="N87" i="19"/>
  <c r="L87" i="19"/>
  <c r="M87" i="19" s="1"/>
  <c r="N86" i="19"/>
  <c r="L86" i="19"/>
  <c r="M86" i="19" s="1"/>
  <c r="N85" i="19"/>
  <c r="L85" i="19"/>
  <c r="M85" i="19" s="1"/>
  <c r="N84" i="19"/>
  <c r="L84" i="19"/>
  <c r="M84" i="19" s="1"/>
  <c r="N83" i="19"/>
  <c r="L83" i="19"/>
  <c r="M83" i="19" s="1"/>
  <c r="N82" i="19"/>
  <c r="L82" i="19"/>
  <c r="M82" i="19" s="1"/>
  <c r="N81" i="19"/>
  <c r="L81" i="19"/>
  <c r="M81" i="19" s="1"/>
  <c r="N80" i="19"/>
  <c r="L80" i="19"/>
  <c r="M80" i="19" s="1"/>
  <c r="N79" i="19"/>
  <c r="L79" i="19"/>
  <c r="M79" i="19" s="1"/>
  <c r="N78" i="19"/>
  <c r="M78" i="19"/>
  <c r="L78" i="19"/>
  <c r="N77" i="19"/>
  <c r="L77" i="19"/>
  <c r="M77" i="19" s="1"/>
  <c r="N76" i="19"/>
  <c r="L76" i="19"/>
  <c r="M76" i="19" s="1"/>
  <c r="N75" i="19"/>
  <c r="L75" i="19"/>
  <c r="M75" i="19" s="1"/>
  <c r="N74" i="19"/>
  <c r="L74" i="19"/>
  <c r="M74" i="19" s="1"/>
  <c r="N73" i="19"/>
  <c r="L73" i="19"/>
  <c r="M73" i="19" s="1"/>
  <c r="N72" i="19"/>
  <c r="L72" i="19"/>
  <c r="M72" i="19" s="1"/>
  <c r="N71" i="19"/>
  <c r="L71" i="19"/>
  <c r="M71" i="19" s="1"/>
  <c r="N70" i="19"/>
  <c r="L70" i="19"/>
  <c r="M70" i="19" s="1"/>
  <c r="N69" i="19"/>
  <c r="L69" i="19"/>
  <c r="M69" i="19" s="1"/>
  <c r="N68" i="19"/>
  <c r="L68" i="19"/>
  <c r="M68" i="19" s="1"/>
  <c r="N67" i="19"/>
  <c r="L67" i="19"/>
  <c r="M67" i="19" s="1"/>
  <c r="N66" i="19"/>
  <c r="M66" i="19"/>
  <c r="L66" i="19"/>
  <c r="N65" i="19"/>
  <c r="L65" i="19"/>
  <c r="M65" i="19" s="1"/>
  <c r="N64" i="19"/>
  <c r="L64" i="19"/>
  <c r="M64" i="19" s="1"/>
  <c r="N63" i="19"/>
  <c r="L63" i="19"/>
  <c r="M63" i="19" s="1"/>
  <c r="N62" i="19"/>
  <c r="L62" i="19"/>
  <c r="M62" i="19" s="1"/>
  <c r="N61" i="19"/>
  <c r="M61" i="19"/>
  <c r="N60" i="19"/>
  <c r="N59" i="19"/>
  <c r="L59" i="19"/>
  <c r="M59" i="19" s="1"/>
  <c r="N58" i="19"/>
  <c r="L58" i="19"/>
  <c r="M58" i="19" s="1"/>
  <c r="N57" i="19"/>
  <c r="L57" i="19"/>
  <c r="M57" i="19" s="1"/>
  <c r="N56" i="19"/>
  <c r="L56" i="19"/>
  <c r="M56" i="19" s="1"/>
  <c r="N55" i="19"/>
  <c r="L55" i="19"/>
  <c r="M55" i="19" s="1"/>
  <c r="N54" i="19"/>
  <c r="L54" i="19"/>
  <c r="M54" i="19" s="1"/>
  <c r="N53" i="19"/>
  <c r="L53" i="19"/>
  <c r="M53" i="19" s="1"/>
  <c r="N52" i="19"/>
  <c r="L52" i="19"/>
  <c r="M52" i="19" s="1"/>
  <c r="N51" i="19"/>
  <c r="L51" i="19"/>
  <c r="M51" i="19" s="1"/>
  <c r="N50" i="19"/>
  <c r="M50" i="19"/>
  <c r="L50" i="19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L40" i="19"/>
  <c r="M40" i="19" s="1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L35" i="19"/>
  <c r="M35" i="19" s="1"/>
  <c r="N34" i="19"/>
  <c r="M34" i="19"/>
  <c r="L34" i="19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L27" i="19"/>
  <c r="M27" i="19" s="1"/>
  <c r="N26" i="19"/>
  <c r="L26" i="19"/>
  <c r="M26" i="19" s="1"/>
  <c r="N25" i="19"/>
  <c r="M25" i="19"/>
  <c r="L25" i="19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A14" i="19"/>
  <c r="N13" i="19"/>
  <c r="L13" i="19"/>
  <c r="M13" i="19" s="1"/>
  <c r="L28" i="18"/>
  <c r="M28" i="18" s="1"/>
  <c r="L25" i="18"/>
  <c r="M25" i="18" s="1"/>
  <c r="L24" i="18"/>
  <c r="L23" i="18"/>
  <c r="L22" i="18"/>
  <c r="M22" i="18" s="1"/>
  <c r="L15" i="18"/>
  <c r="N28" i="18"/>
  <c r="N27" i="18"/>
  <c r="L27" i="18"/>
  <c r="M27" i="18" s="1"/>
  <c r="N26" i="18"/>
  <c r="L26" i="18"/>
  <c r="M26" i="18" s="1"/>
  <c r="N25" i="18"/>
  <c r="N24" i="18"/>
  <c r="M24" i="18"/>
  <c r="N23" i="18"/>
  <c r="M23" i="18"/>
  <c r="N22" i="18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M15" i="18"/>
  <c r="N14" i="18"/>
  <c r="L14" i="18"/>
  <c r="M14" i="18" s="1"/>
  <c r="A15" i="18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14" i="18"/>
  <c r="N13" i="18"/>
  <c r="L13" i="18"/>
  <c r="M13" i="18" s="1"/>
  <c r="L22" i="17"/>
  <c r="M22" i="17" s="1"/>
  <c r="L20" i="17"/>
  <c r="L19" i="17"/>
  <c r="N24" i="17"/>
  <c r="L24" i="17"/>
  <c r="M24" i="17" s="1"/>
  <c r="N23" i="17"/>
  <c r="L23" i="17"/>
  <c r="M23" i="17" s="1"/>
  <c r="N22" i="17"/>
  <c r="N21" i="17"/>
  <c r="L21" i="17"/>
  <c r="M21" i="17" s="1"/>
  <c r="N20" i="17"/>
  <c r="M20" i="17"/>
  <c r="N19" i="17"/>
  <c r="M19" i="17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A14" i="17"/>
  <c r="N13" i="17"/>
  <c r="L13" i="17"/>
  <c r="M13" i="17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M22" i="16"/>
  <c r="L22" i="16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M16" i="16"/>
  <c r="L16" i="16"/>
  <c r="N15" i="16"/>
  <c r="M15" i="16"/>
  <c r="L15" i="16"/>
  <c r="N14" i="16"/>
  <c r="L14" i="16"/>
  <c r="M14" i="16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N13" i="16"/>
  <c r="L13" i="16"/>
  <c r="M13" i="16" s="1"/>
  <c r="B17" i="14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16" i="14"/>
  <c r="T42" i="14"/>
  <c r="R42" i="14"/>
  <c r="P42" i="14"/>
  <c r="S42" i="14" s="1"/>
  <c r="O42" i="14"/>
  <c r="Q42" i="14" s="1"/>
  <c r="T41" i="14"/>
  <c r="R41" i="14"/>
  <c r="P41" i="14"/>
  <c r="S41" i="14" s="1"/>
  <c r="O41" i="14"/>
  <c r="Q41" i="14" s="1"/>
  <c r="R40" i="14"/>
  <c r="O40" i="14"/>
  <c r="Q40" i="14" s="1"/>
  <c r="P40" i="14"/>
  <c r="S40" i="14" s="1"/>
  <c r="R39" i="14"/>
  <c r="O39" i="14"/>
  <c r="Q39" i="14" s="1"/>
  <c r="T39" i="14"/>
  <c r="T38" i="14"/>
  <c r="R38" i="14"/>
  <c r="P38" i="14"/>
  <c r="S38" i="14" s="1"/>
  <c r="O38" i="14"/>
  <c r="Q38" i="14" s="1"/>
  <c r="R37" i="14"/>
  <c r="P37" i="14"/>
  <c r="S37" i="14" s="1"/>
  <c r="O37" i="14"/>
  <c r="Q37" i="14" s="1"/>
  <c r="T37" i="14"/>
  <c r="R36" i="14"/>
  <c r="O36" i="14"/>
  <c r="Q36" i="14" s="1"/>
  <c r="T36" i="14"/>
  <c r="R35" i="14"/>
  <c r="O35" i="14"/>
  <c r="Q35" i="14" s="1"/>
  <c r="P35" i="14"/>
  <c r="S35" i="14" s="1"/>
  <c r="T34" i="14"/>
  <c r="R34" i="14"/>
  <c r="P34" i="14"/>
  <c r="S34" i="14" s="1"/>
  <c r="O34" i="14"/>
  <c r="Q34" i="14" s="1"/>
  <c r="T33" i="14"/>
  <c r="R33" i="14"/>
  <c r="P33" i="14"/>
  <c r="S33" i="14" s="1"/>
  <c r="O33" i="14"/>
  <c r="Q33" i="14" s="1"/>
  <c r="R32" i="14"/>
  <c r="O32" i="14"/>
  <c r="Q32" i="14" s="1"/>
  <c r="P32" i="14"/>
  <c r="S32" i="14" s="1"/>
  <c r="R31" i="14"/>
  <c r="Q31" i="14"/>
  <c r="O31" i="14"/>
  <c r="T31" i="14"/>
  <c r="T30" i="14"/>
  <c r="R30" i="14"/>
  <c r="P30" i="14"/>
  <c r="S30" i="14" s="1"/>
  <c r="O30" i="14"/>
  <c r="Q30" i="14" s="1"/>
  <c r="T29" i="14"/>
  <c r="R29" i="14"/>
  <c r="P29" i="14"/>
  <c r="S29" i="14" s="1"/>
  <c r="O29" i="14"/>
  <c r="Q29" i="14" s="1"/>
  <c r="R28" i="14"/>
  <c r="O28" i="14"/>
  <c r="Q28" i="14" s="1"/>
  <c r="T28" i="14"/>
  <c r="R27" i="14"/>
  <c r="O27" i="14"/>
  <c r="Q27" i="14" s="1"/>
  <c r="P27" i="14"/>
  <c r="S27" i="14" s="1"/>
  <c r="T26" i="14"/>
  <c r="R26" i="14"/>
  <c r="P26" i="14"/>
  <c r="S26" i="14" s="1"/>
  <c r="O26" i="14"/>
  <c r="Q26" i="14" s="1"/>
  <c r="T25" i="14"/>
  <c r="R25" i="14"/>
  <c r="P25" i="14"/>
  <c r="S25" i="14" s="1"/>
  <c r="O25" i="14"/>
  <c r="Q25" i="14" s="1"/>
  <c r="R24" i="14"/>
  <c r="O24" i="14"/>
  <c r="Q24" i="14" s="1"/>
  <c r="P24" i="14"/>
  <c r="S24" i="14" s="1"/>
  <c r="R23" i="14"/>
  <c r="Q23" i="14"/>
  <c r="O23" i="14"/>
  <c r="T23" i="14"/>
  <c r="T22" i="14"/>
  <c r="R22" i="14"/>
  <c r="P22" i="14"/>
  <c r="S22" i="14" s="1"/>
  <c r="O22" i="14"/>
  <c r="Q22" i="14" s="1"/>
  <c r="T21" i="14"/>
  <c r="R21" i="14"/>
  <c r="P21" i="14"/>
  <c r="S21" i="14" s="1"/>
  <c r="O21" i="14"/>
  <c r="Q21" i="14" s="1"/>
  <c r="R20" i="14"/>
  <c r="O20" i="14"/>
  <c r="Q20" i="14" s="1"/>
  <c r="T20" i="14"/>
  <c r="R19" i="14"/>
  <c r="O19" i="14"/>
  <c r="Q19" i="14" s="1"/>
  <c r="P19" i="14"/>
  <c r="S19" i="14" s="1"/>
  <c r="T18" i="14"/>
  <c r="R18" i="14"/>
  <c r="P18" i="14"/>
  <c r="S18" i="14" s="1"/>
  <c r="O18" i="14"/>
  <c r="Q18" i="14" s="1"/>
  <c r="T17" i="14"/>
  <c r="R17" i="14"/>
  <c r="P17" i="14"/>
  <c r="S17" i="14" s="1"/>
  <c r="O17" i="14"/>
  <c r="Q17" i="14" s="1"/>
  <c r="R16" i="14"/>
  <c r="O16" i="14"/>
  <c r="Q16" i="14" s="1"/>
  <c r="P16" i="14"/>
  <c r="S16" i="14" s="1"/>
  <c r="T15" i="14"/>
  <c r="R15" i="14"/>
  <c r="O15" i="14"/>
  <c r="Q15" i="14" s="1"/>
  <c r="P15" i="14"/>
  <c r="S15" i="14" s="1"/>
  <c r="B16" i="13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B93" i="13" s="1"/>
  <c r="B94" i="13" s="1"/>
  <c r="B95" i="13" s="1"/>
  <c r="B96" i="13" s="1"/>
  <c r="B97" i="13" s="1"/>
  <c r="B98" i="13" s="1"/>
  <c r="B99" i="13" s="1"/>
  <c r="B100" i="13" s="1"/>
  <c r="B101" i="13" s="1"/>
  <c r="R101" i="13"/>
  <c r="O101" i="13"/>
  <c r="Q101" i="13" s="1"/>
  <c r="P101" i="13"/>
  <c r="S101" i="13" s="1"/>
  <c r="R100" i="13"/>
  <c r="O100" i="13"/>
  <c r="Q100" i="13" s="1"/>
  <c r="P100" i="13"/>
  <c r="S100" i="13" s="1"/>
  <c r="R99" i="13"/>
  <c r="O99" i="13"/>
  <c r="Q99" i="13" s="1"/>
  <c r="T99" i="13"/>
  <c r="R98" i="13"/>
  <c r="O98" i="13"/>
  <c r="Q98" i="13" s="1"/>
  <c r="T98" i="13"/>
  <c r="T97" i="13"/>
  <c r="R97" i="13"/>
  <c r="P97" i="13"/>
  <c r="S97" i="13" s="1"/>
  <c r="O97" i="13"/>
  <c r="Q97" i="13" s="1"/>
  <c r="R96" i="13"/>
  <c r="P96" i="13"/>
  <c r="S96" i="13" s="1"/>
  <c r="O96" i="13"/>
  <c r="Q96" i="13" s="1"/>
  <c r="T96" i="13"/>
  <c r="R95" i="13"/>
  <c r="O95" i="13"/>
  <c r="Q95" i="13" s="1"/>
  <c r="P95" i="13"/>
  <c r="S95" i="13" s="1"/>
  <c r="R94" i="13"/>
  <c r="O94" i="13"/>
  <c r="Q94" i="13" s="1"/>
  <c r="P94" i="13"/>
  <c r="S94" i="13" s="1"/>
  <c r="R93" i="13"/>
  <c r="P93" i="13"/>
  <c r="S93" i="13" s="1"/>
  <c r="O93" i="13"/>
  <c r="Q93" i="13" s="1"/>
  <c r="T93" i="13"/>
  <c r="R92" i="13"/>
  <c r="O92" i="13"/>
  <c r="Q92" i="13" s="1"/>
  <c r="T92" i="13"/>
  <c r="R91" i="13"/>
  <c r="O91" i="13"/>
  <c r="Q91" i="13" s="1"/>
  <c r="T91" i="13"/>
  <c r="R90" i="13"/>
  <c r="O90" i="13"/>
  <c r="Q90" i="13" s="1"/>
  <c r="T90" i="13"/>
  <c r="R89" i="13"/>
  <c r="O89" i="13"/>
  <c r="Q89" i="13" s="1"/>
  <c r="T89" i="13"/>
  <c r="R88" i="13"/>
  <c r="O88" i="13"/>
  <c r="Q88" i="13" s="1"/>
  <c r="P88" i="13"/>
  <c r="S88" i="13" s="1"/>
  <c r="R87" i="13"/>
  <c r="O87" i="13"/>
  <c r="Q87" i="13" s="1"/>
  <c r="T87" i="13"/>
  <c r="R86" i="13"/>
  <c r="Q86" i="13"/>
  <c r="P86" i="13"/>
  <c r="S86" i="13" s="1"/>
  <c r="O86" i="13"/>
  <c r="T86" i="13"/>
  <c r="R85" i="13"/>
  <c r="O85" i="13"/>
  <c r="Q85" i="13" s="1"/>
  <c r="T85" i="13"/>
  <c r="R84" i="13"/>
  <c r="Q84" i="13"/>
  <c r="O84" i="13"/>
  <c r="T84" i="13"/>
  <c r="R83" i="13"/>
  <c r="O83" i="13"/>
  <c r="Q83" i="13" s="1"/>
  <c r="T83" i="13"/>
  <c r="T82" i="13"/>
  <c r="R82" i="13"/>
  <c r="O82" i="13"/>
  <c r="Q82" i="13" s="1"/>
  <c r="P82" i="13"/>
  <c r="S82" i="13" s="1"/>
  <c r="R81" i="13"/>
  <c r="O81" i="13"/>
  <c r="Q81" i="13" s="1"/>
  <c r="P81" i="13"/>
  <c r="S81" i="13" s="1"/>
  <c r="R80" i="13"/>
  <c r="O80" i="13"/>
  <c r="Q80" i="13" s="1"/>
  <c r="P80" i="13"/>
  <c r="S80" i="13" s="1"/>
  <c r="T79" i="13"/>
  <c r="R79" i="13"/>
  <c r="P79" i="13"/>
  <c r="S79" i="13" s="1"/>
  <c r="O79" i="13"/>
  <c r="Q79" i="13" s="1"/>
  <c r="R78" i="13"/>
  <c r="P78" i="13"/>
  <c r="S78" i="13" s="1"/>
  <c r="O78" i="13"/>
  <c r="Q78" i="13" s="1"/>
  <c r="T78" i="13"/>
  <c r="R77" i="13"/>
  <c r="O77" i="13"/>
  <c r="Q77" i="13" s="1"/>
  <c r="T77" i="13"/>
  <c r="R76" i="13"/>
  <c r="O76" i="13"/>
  <c r="Q76" i="13" s="1"/>
  <c r="T76" i="13"/>
  <c r="R75" i="13"/>
  <c r="P75" i="13"/>
  <c r="S75" i="13" s="1"/>
  <c r="O75" i="13"/>
  <c r="Q75" i="13" s="1"/>
  <c r="T75" i="13"/>
  <c r="T74" i="13"/>
  <c r="R74" i="13"/>
  <c r="O74" i="13"/>
  <c r="Q74" i="13" s="1"/>
  <c r="P74" i="13"/>
  <c r="S74" i="13" s="1"/>
  <c r="R73" i="13"/>
  <c r="O73" i="13"/>
  <c r="Q73" i="13" s="1"/>
  <c r="P73" i="13"/>
  <c r="S73" i="13" s="1"/>
  <c r="R72" i="13"/>
  <c r="O72" i="13"/>
  <c r="Q72" i="13" s="1"/>
  <c r="P72" i="13"/>
  <c r="S72" i="13" s="1"/>
  <c r="T71" i="13"/>
  <c r="R71" i="13"/>
  <c r="P71" i="13"/>
  <c r="S71" i="13" s="1"/>
  <c r="O71" i="13"/>
  <c r="Q71" i="13" s="1"/>
  <c r="R70" i="13"/>
  <c r="O70" i="13"/>
  <c r="Q70" i="13" s="1"/>
  <c r="T70" i="13"/>
  <c r="R69" i="13"/>
  <c r="O69" i="13"/>
  <c r="Q69" i="13" s="1"/>
  <c r="T69" i="13"/>
  <c r="R68" i="13"/>
  <c r="O68" i="13"/>
  <c r="Q68" i="13" s="1"/>
  <c r="T68" i="13"/>
  <c r="T67" i="13"/>
  <c r="R67" i="13"/>
  <c r="P67" i="13"/>
  <c r="S67" i="13" s="1"/>
  <c r="O67" i="13"/>
  <c r="Q67" i="13" s="1"/>
  <c r="R66" i="13"/>
  <c r="O66" i="13"/>
  <c r="Q66" i="13" s="1"/>
  <c r="P66" i="13"/>
  <c r="S66" i="13" s="1"/>
  <c r="R65" i="13"/>
  <c r="O65" i="13"/>
  <c r="Q65" i="13" s="1"/>
  <c r="P65" i="13"/>
  <c r="S65" i="13" s="1"/>
  <c r="R64" i="13"/>
  <c r="O64" i="13"/>
  <c r="Q64" i="13" s="1"/>
  <c r="P64" i="13"/>
  <c r="S64" i="13" s="1"/>
  <c r="T63" i="13"/>
  <c r="R63" i="13"/>
  <c r="O63" i="13"/>
  <c r="Q63" i="13" s="1"/>
  <c r="P63" i="13"/>
  <c r="S63" i="13" s="1"/>
  <c r="R62" i="13"/>
  <c r="O62" i="13"/>
  <c r="Q62" i="13" s="1"/>
  <c r="T62" i="13"/>
  <c r="R61" i="13"/>
  <c r="O61" i="13"/>
  <c r="Q61" i="13" s="1"/>
  <c r="T61" i="13"/>
  <c r="R60" i="13"/>
  <c r="O60" i="13"/>
  <c r="Q60" i="13" s="1"/>
  <c r="T60" i="13"/>
  <c r="R59" i="13"/>
  <c r="P59" i="13"/>
  <c r="S59" i="13" s="1"/>
  <c r="O59" i="13"/>
  <c r="Q59" i="13" s="1"/>
  <c r="T59" i="13"/>
  <c r="T58" i="13"/>
  <c r="R58" i="13"/>
  <c r="P58" i="13"/>
  <c r="S58" i="13" s="1"/>
  <c r="O58" i="13"/>
  <c r="Q58" i="13" s="1"/>
  <c r="R57" i="13"/>
  <c r="O57" i="13"/>
  <c r="Q57" i="13" s="1"/>
  <c r="P57" i="13"/>
  <c r="S57" i="13" s="1"/>
  <c r="R56" i="13"/>
  <c r="O56" i="13"/>
  <c r="Q56" i="13" s="1"/>
  <c r="T56" i="13"/>
  <c r="R55" i="13"/>
  <c r="P55" i="13"/>
  <c r="S55" i="13" s="1"/>
  <c r="O55" i="13"/>
  <c r="Q55" i="13" s="1"/>
  <c r="T55" i="13"/>
  <c r="R54" i="13"/>
  <c r="O54" i="13"/>
  <c r="Q54" i="13" s="1"/>
  <c r="T54" i="13"/>
  <c r="R53" i="13"/>
  <c r="O53" i="13"/>
  <c r="Q53" i="13" s="1"/>
  <c r="T53" i="13"/>
  <c r="R52" i="13"/>
  <c r="O52" i="13"/>
  <c r="Q52" i="13" s="1"/>
  <c r="T52" i="13"/>
  <c r="T51" i="13"/>
  <c r="R51" i="13"/>
  <c r="Q51" i="13"/>
  <c r="O51" i="13"/>
  <c r="P51" i="13"/>
  <c r="S51" i="13" s="1"/>
  <c r="R50" i="13"/>
  <c r="P50" i="13"/>
  <c r="S50" i="13" s="1"/>
  <c r="O50" i="13"/>
  <c r="Q50" i="13" s="1"/>
  <c r="T50" i="13"/>
  <c r="R49" i="13"/>
  <c r="O49" i="13"/>
  <c r="Q49" i="13" s="1"/>
  <c r="P49" i="13"/>
  <c r="S49" i="13" s="1"/>
  <c r="R48" i="13"/>
  <c r="O48" i="13"/>
  <c r="Q48" i="13" s="1"/>
  <c r="P48" i="13"/>
  <c r="S48" i="13" s="1"/>
  <c r="T47" i="13"/>
  <c r="R47" i="13"/>
  <c r="P47" i="13"/>
  <c r="S47" i="13" s="1"/>
  <c r="O47" i="13"/>
  <c r="Q47" i="13" s="1"/>
  <c r="R46" i="13"/>
  <c r="P46" i="13"/>
  <c r="S46" i="13" s="1"/>
  <c r="O46" i="13"/>
  <c r="Q46" i="13" s="1"/>
  <c r="T46" i="13"/>
  <c r="R45" i="13"/>
  <c r="O45" i="13"/>
  <c r="Q45" i="13" s="1"/>
  <c r="T45" i="13"/>
  <c r="R44" i="13"/>
  <c r="O44" i="13"/>
  <c r="Q44" i="13" s="1"/>
  <c r="T44" i="13"/>
  <c r="R43" i="13"/>
  <c r="P43" i="13"/>
  <c r="S43" i="13" s="1"/>
  <c r="O43" i="13"/>
  <c r="Q43" i="13" s="1"/>
  <c r="T43" i="13"/>
  <c r="T42" i="13"/>
  <c r="R42" i="13"/>
  <c r="P42" i="13"/>
  <c r="S42" i="13" s="1"/>
  <c r="O42" i="13"/>
  <c r="Q42" i="13" s="1"/>
  <c r="R41" i="13"/>
  <c r="O41" i="13"/>
  <c r="Q41" i="13" s="1"/>
  <c r="P41" i="13"/>
  <c r="S41" i="13" s="1"/>
  <c r="R40" i="13"/>
  <c r="O40" i="13"/>
  <c r="Q40" i="13" s="1"/>
  <c r="P40" i="13"/>
  <c r="S40" i="13" s="1"/>
  <c r="R39" i="13"/>
  <c r="O39" i="13"/>
  <c r="Q39" i="13" s="1"/>
  <c r="T39" i="13"/>
  <c r="T38" i="13"/>
  <c r="R38" i="13"/>
  <c r="O38" i="13"/>
  <c r="Q38" i="13" s="1"/>
  <c r="P38" i="13"/>
  <c r="S38" i="13" s="1"/>
  <c r="R37" i="13"/>
  <c r="O37" i="13"/>
  <c r="Q37" i="13" s="1"/>
  <c r="T37" i="13"/>
  <c r="R36" i="13"/>
  <c r="O36" i="13"/>
  <c r="Q36" i="13" s="1"/>
  <c r="T36" i="13"/>
  <c r="R35" i="13"/>
  <c r="O35" i="13"/>
  <c r="Q35" i="13" s="1"/>
  <c r="T35" i="13"/>
  <c r="R34" i="13"/>
  <c r="O34" i="13"/>
  <c r="Q34" i="13" s="1"/>
  <c r="P34" i="13"/>
  <c r="S34" i="13" s="1"/>
  <c r="R33" i="13"/>
  <c r="O33" i="13"/>
  <c r="Q33" i="13" s="1"/>
  <c r="P33" i="13"/>
  <c r="S33" i="13" s="1"/>
  <c r="R32" i="13"/>
  <c r="O32" i="13"/>
  <c r="Q32" i="13" s="1"/>
  <c r="P32" i="13"/>
  <c r="S32" i="13" s="1"/>
  <c r="R31" i="13"/>
  <c r="P31" i="13"/>
  <c r="S31" i="13" s="1"/>
  <c r="O31" i="13"/>
  <c r="Q31" i="13" s="1"/>
  <c r="T31" i="13"/>
  <c r="R30" i="13"/>
  <c r="P30" i="13"/>
  <c r="S30" i="13" s="1"/>
  <c r="O30" i="13"/>
  <c r="Q30" i="13" s="1"/>
  <c r="T30" i="13"/>
  <c r="R29" i="13"/>
  <c r="O29" i="13"/>
  <c r="Q29" i="13" s="1"/>
  <c r="T29" i="13"/>
  <c r="R28" i="13"/>
  <c r="O28" i="13"/>
  <c r="Q28" i="13" s="1"/>
  <c r="T28" i="13"/>
  <c r="R27" i="13"/>
  <c r="P27" i="13"/>
  <c r="S27" i="13" s="1"/>
  <c r="O27" i="13"/>
  <c r="Q27" i="13" s="1"/>
  <c r="T27" i="13"/>
  <c r="R26" i="13"/>
  <c r="O26" i="13"/>
  <c r="Q26" i="13" s="1"/>
  <c r="P26" i="13"/>
  <c r="S26" i="13" s="1"/>
  <c r="R25" i="13"/>
  <c r="O25" i="13"/>
  <c r="Q25" i="13" s="1"/>
  <c r="P25" i="13"/>
  <c r="S25" i="13" s="1"/>
  <c r="R24" i="13"/>
  <c r="O24" i="13"/>
  <c r="Q24" i="13" s="1"/>
  <c r="T24" i="13"/>
  <c r="T23" i="13"/>
  <c r="R23" i="13"/>
  <c r="O23" i="13"/>
  <c r="Q23" i="13" s="1"/>
  <c r="P23" i="13"/>
  <c r="S23" i="13" s="1"/>
  <c r="R22" i="13"/>
  <c r="P22" i="13"/>
  <c r="S22" i="13" s="1"/>
  <c r="O22" i="13"/>
  <c r="Q22" i="13" s="1"/>
  <c r="T22" i="13"/>
  <c r="R21" i="13"/>
  <c r="O21" i="13"/>
  <c r="Q21" i="13" s="1"/>
  <c r="T21" i="13"/>
  <c r="R20" i="13"/>
  <c r="O20" i="13"/>
  <c r="Q20" i="13" s="1"/>
  <c r="T20" i="13"/>
  <c r="R19" i="13"/>
  <c r="O19" i="13"/>
  <c r="Q19" i="13" s="1"/>
  <c r="T19" i="13"/>
  <c r="R18" i="13"/>
  <c r="P18" i="13"/>
  <c r="S18" i="13" s="1"/>
  <c r="O18" i="13"/>
  <c r="Q18" i="13" s="1"/>
  <c r="T18" i="13"/>
  <c r="R17" i="13"/>
  <c r="O17" i="13"/>
  <c r="Q17" i="13" s="1"/>
  <c r="P17" i="13"/>
  <c r="S17" i="13" s="1"/>
  <c r="R16" i="13"/>
  <c r="O16" i="13"/>
  <c r="Q16" i="13" s="1"/>
  <c r="P16" i="13"/>
  <c r="S16" i="13" s="1"/>
  <c r="T15" i="13"/>
  <c r="R15" i="13"/>
  <c r="P15" i="13"/>
  <c r="S15" i="13" s="1"/>
  <c r="O15" i="13"/>
  <c r="Q15" i="13" s="1"/>
  <c r="N42" i="12"/>
  <c r="L42" i="12"/>
  <c r="M42" i="12" s="1"/>
  <c r="N41" i="12"/>
  <c r="M41" i="12"/>
  <c r="L41" i="12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A14" i="12"/>
  <c r="N13" i="12"/>
  <c r="L13" i="12"/>
  <c r="M13" i="12" s="1"/>
  <c r="N54" i="11"/>
  <c r="M54" i="11"/>
  <c r="L54" i="1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L49" i="11"/>
  <c r="M49" i="11" s="1"/>
  <c r="N48" i="11"/>
  <c r="L48" i="11"/>
  <c r="M48" i="11" s="1"/>
  <c r="N47" i="11"/>
  <c r="M47" i="11"/>
  <c r="L47" i="1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M30" i="11"/>
  <c r="L30" i="1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M24" i="11"/>
  <c r="L24" i="1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M18" i="11"/>
  <c r="L18" i="1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N13" i="11"/>
  <c r="L13" i="11"/>
  <c r="M13" i="11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N14" i="10"/>
  <c r="L14" i="10"/>
  <c r="M14" i="10" s="1"/>
  <c r="A14" i="10"/>
  <c r="N13" i="10"/>
  <c r="L13" i="10"/>
  <c r="M13" i="10" s="1"/>
  <c r="N66" i="9"/>
  <c r="L66" i="9"/>
  <c r="M66" i="9" s="1"/>
  <c r="N65" i="9"/>
  <c r="L65" i="9"/>
  <c r="M65" i="9" s="1"/>
  <c r="N64" i="9"/>
  <c r="L64" i="9"/>
  <c r="M64" i="9" s="1"/>
  <c r="N63" i="9"/>
  <c r="L63" i="9"/>
  <c r="M63" i="9" s="1"/>
  <c r="N62" i="9"/>
  <c r="L62" i="9"/>
  <c r="M62" i="9" s="1"/>
  <c r="N61" i="9"/>
  <c r="L61" i="9"/>
  <c r="M61" i="9" s="1"/>
  <c r="N60" i="9"/>
  <c r="L60" i="9"/>
  <c r="M60" i="9" s="1"/>
  <c r="N59" i="9"/>
  <c r="L59" i="9"/>
  <c r="M59" i="9" s="1"/>
  <c r="N58" i="9"/>
  <c r="L58" i="9"/>
  <c r="M58" i="9" s="1"/>
  <c r="N57" i="9"/>
  <c r="L57" i="9"/>
  <c r="M57" i="9" s="1"/>
  <c r="N56" i="9"/>
  <c r="L56" i="9"/>
  <c r="M56" i="9" s="1"/>
  <c r="N55" i="9"/>
  <c r="L55" i="9"/>
  <c r="M55" i="9" s="1"/>
  <c r="N54" i="9"/>
  <c r="L54" i="9"/>
  <c r="M54" i="9" s="1"/>
  <c r="N53" i="9"/>
  <c r="L53" i="9"/>
  <c r="M53" i="9" s="1"/>
  <c r="N52" i="9"/>
  <c r="L52" i="9"/>
  <c r="M52" i="9" s="1"/>
  <c r="N51" i="9"/>
  <c r="L51" i="9"/>
  <c r="M51" i="9" s="1"/>
  <c r="N50" i="9"/>
  <c r="L50" i="9"/>
  <c r="M50" i="9" s="1"/>
  <c r="N49" i="9"/>
  <c r="L49" i="9"/>
  <c r="M49" i="9" s="1"/>
  <c r="N48" i="9"/>
  <c r="L48" i="9"/>
  <c r="M48" i="9" s="1"/>
  <c r="N47" i="9"/>
  <c r="L47" i="9"/>
  <c r="M47" i="9" s="1"/>
  <c r="N46" i="9"/>
  <c r="L46" i="9"/>
  <c r="M46" i="9" s="1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A15" i="9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14" i="9"/>
  <c r="N13" i="9"/>
  <c r="L13" i="9"/>
  <c r="M13" i="9" s="1"/>
  <c r="N48" i="8"/>
  <c r="L48" i="8"/>
  <c r="M48" i="8" s="1"/>
  <c r="N47" i="8"/>
  <c r="L47" i="8"/>
  <c r="M47" i="8" s="1"/>
  <c r="N46" i="8"/>
  <c r="L46" i="8"/>
  <c r="M46" i="8" s="1"/>
  <c r="N45" i="8"/>
  <c r="L45" i="8"/>
  <c r="M45" i="8" s="1"/>
  <c r="N44" i="8"/>
  <c r="L44" i="8"/>
  <c r="M44" i="8" s="1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L37" i="8"/>
  <c r="M37" i="8" s="1"/>
  <c r="N36" i="8"/>
  <c r="L36" i="8"/>
  <c r="M36" i="8" s="1"/>
  <c r="N35" i="8"/>
  <c r="L35" i="8"/>
  <c r="M35" i="8" s="1"/>
  <c r="N34" i="8"/>
  <c r="L34" i="8"/>
  <c r="M34" i="8" s="1"/>
  <c r="N33" i="8"/>
  <c r="L33" i="8"/>
  <c r="M33" i="8" s="1"/>
  <c r="N32" i="8"/>
  <c r="M32" i="8"/>
  <c r="L32" i="8"/>
  <c r="N31" i="8"/>
  <c r="L31" i="8"/>
  <c r="M31" i="8" s="1"/>
  <c r="N30" i="8"/>
  <c r="M30" i="8"/>
  <c r="L30" i="8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A14" i="8"/>
  <c r="N13" i="8"/>
  <c r="L13" i="8"/>
  <c r="M13" i="8" s="1"/>
  <c r="L17" i="6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A14" i="7"/>
  <c r="N13" i="7"/>
  <c r="L13" i="7"/>
  <c r="M13" i="7" s="1"/>
  <c r="R43" i="14" l="1"/>
  <c r="N56" i="11"/>
  <c r="M56" i="11"/>
  <c r="M50" i="8"/>
  <c r="N50" i="8"/>
  <c r="N43" i="12"/>
  <c r="P19" i="13"/>
  <c r="S19" i="13" s="1"/>
  <c r="P35" i="13"/>
  <c r="S35" i="13" s="1"/>
  <c r="P37" i="13"/>
  <c r="S37" i="13" s="1"/>
  <c r="R102" i="13"/>
  <c r="P83" i="13"/>
  <c r="S83" i="13" s="1"/>
  <c r="P85" i="13"/>
  <c r="S85" i="13" s="1"/>
  <c r="P90" i="13"/>
  <c r="S90" i="13" s="1"/>
  <c r="P99" i="13"/>
  <c r="S99" i="13" s="1"/>
  <c r="T100" i="13"/>
  <c r="P39" i="13"/>
  <c r="S39" i="13" s="1"/>
  <c r="P54" i="13"/>
  <c r="S54" i="13" s="1"/>
  <c r="P87" i="13"/>
  <c r="S87" i="13" s="1"/>
  <c r="P24" i="13"/>
  <c r="S24" i="13" s="1"/>
  <c r="T26" i="13"/>
  <c r="P56" i="13"/>
  <c r="S56" i="13" s="1"/>
  <c r="P62" i="13"/>
  <c r="S62" i="13" s="1"/>
  <c r="P70" i="13"/>
  <c r="S70" i="13" s="1"/>
  <c r="P89" i="13"/>
  <c r="S89" i="13" s="1"/>
  <c r="T34" i="13"/>
  <c r="T66" i="13"/>
  <c r="M21" i="22"/>
  <c r="N21" i="22"/>
  <c r="N15" i="21"/>
  <c r="M15" i="21"/>
  <c r="M31" i="20"/>
  <c r="N31" i="20"/>
  <c r="N29" i="18"/>
  <c r="M29" i="18"/>
  <c r="N25" i="17"/>
  <c r="M25" i="17"/>
  <c r="N37" i="16"/>
  <c r="M37" i="16"/>
  <c r="Q43" i="14"/>
  <c r="T19" i="14"/>
  <c r="P23" i="14"/>
  <c r="S23" i="14" s="1"/>
  <c r="T27" i="14"/>
  <c r="P31" i="14"/>
  <c r="S31" i="14" s="1"/>
  <c r="T35" i="14"/>
  <c r="P39" i="14"/>
  <c r="S39" i="14" s="1"/>
  <c r="T16" i="14"/>
  <c r="P20" i="14"/>
  <c r="S20" i="14" s="1"/>
  <c r="T24" i="14"/>
  <c r="P28" i="14"/>
  <c r="S28" i="14" s="1"/>
  <c r="T32" i="14"/>
  <c r="P36" i="14"/>
  <c r="S36" i="14" s="1"/>
  <c r="T40" i="14"/>
  <c r="Q102" i="13"/>
  <c r="T17" i="13"/>
  <c r="P21" i="13"/>
  <c r="S21" i="13" s="1"/>
  <c r="T25" i="13"/>
  <c r="P29" i="13"/>
  <c r="S29" i="13" s="1"/>
  <c r="T33" i="13"/>
  <c r="T41" i="13"/>
  <c r="P45" i="13"/>
  <c r="S45" i="13" s="1"/>
  <c r="T49" i="13"/>
  <c r="P53" i="13"/>
  <c r="S53" i="13" s="1"/>
  <c r="T57" i="13"/>
  <c r="P61" i="13"/>
  <c r="S61" i="13" s="1"/>
  <c r="T65" i="13"/>
  <c r="P69" i="13"/>
  <c r="S69" i="13" s="1"/>
  <c r="T73" i="13"/>
  <c r="P77" i="13"/>
  <c r="S77" i="13" s="1"/>
  <c r="T81" i="13"/>
  <c r="P92" i="13"/>
  <c r="S92" i="13" s="1"/>
  <c r="T95" i="13"/>
  <c r="T16" i="13"/>
  <c r="P20" i="13"/>
  <c r="S20" i="13" s="1"/>
  <c r="P28" i="13"/>
  <c r="S28" i="13" s="1"/>
  <c r="T32" i="13"/>
  <c r="P36" i="13"/>
  <c r="S36" i="13" s="1"/>
  <c r="T40" i="13"/>
  <c r="P44" i="13"/>
  <c r="S44" i="13" s="1"/>
  <c r="T48" i="13"/>
  <c r="P52" i="13"/>
  <c r="S52" i="13" s="1"/>
  <c r="P60" i="13"/>
  <c r="S60" i="13" s="1"/>
  <c r="T64" i="13"/>
  <c r="P68" i="13"/>
  <c r="S68" i="13" s="1"/>
  <c r="T72" i="13"/>
  <c r="P76" i="13"/>
  <c r="S76" i="13" s="1"/>
  <c r="T80" i="13"/>
  <c r="P84" i="13"/>
  <c r="S84" i="13" s="1"/>
  <c r="T88" i="13"/>
  <c r="P91" i="13"/>
  <c r="S91" i="13" s="1"/>
  <c r="T94" i="13"/>
  <c r="P98" i="13"/>
  <c r="S98" i="13" s="1"/>
  <c r="T101" i="13"/>
  <c r="M43" i="12"/>
  <c r="M28" i="10"/>
  <c r="N28" i="10"/>
  <c r="M26" i="7"/>
  <c r="N26" i="7"/>
  <c r="S43" i="14" l="1"/>
  <c r="T43" i="14"/>
  <c r="S102" i="13"/>
  <c r="T102" i="13"/>
  <c r="N58" i="6" l="1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M27" i="6"/>
  <c r="L27" i="6"/>
  <c r="N26" i="6"/>
  <c r="L26" i="6"/>
  <c r="M26" i="6" s="1"/>
  <c r="N25" i="6"/>
  <c r="M25" i="6"/>
  <c r="L25" i="6"/>
  <c r="N24" i="6"/>
  <c r="M24" i="6"/>
  <c r="L24" i="6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M17" i="6"/>
  <c r="N16" i="6"/>
  <c r="L16" i="6"/>
  <c r="M16" i="6" s="1"/>
  <c r="N15" i="6"/>
  <c r="L15" i="6"/>
  <c r="M15" i="6" s="1"/>
  <c r="N14" i="6"/>
  <c r="L14" i="6"/>
  <c r="M14" i="6" s="1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N13" i="6"/>
  <c r="L13" i="6"/>
  <c r="M13" i="6" s="1"/>
  <c r="A15" i="5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M15" i="5"/>
  <c r="L15" i="5"/>
  <c r="N14" i="5"/>
  <c r="L14" i="5"/>
  <c r="M14" i="5" s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14" i="5"/>
  <c r="N13" i="5"/>
  <c r="L13" i="5"/>
  <c r="M13" i="5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M26" i="4"/>
  <c r="L26" i="4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A14" i="4"/>
  <c r="N13" i="4"/>
  <c r="L13" i="4"/>
  <c r="M13" i="4" s="1"/>
  <c r="N17" i="2"/>
  <c r="N16" i="2"/>
  <c r="N15" i="2"/>
  <c r="N14" i="2"/>
  <c r="N13" i="2"/>
  <c r="L17" i="2"/>
  <c r="M17" i="2" s="1"/>
  <c r="L16" i="2"/>
  <c r="M16" i="2" s="1"/>
  <c r="L15" i="2"/>
  <c r="M15" i="2" s="1"/>
  <c r="L14" i="2"/>
  <c r="M14" i="2" s="1"/>
  <c r="A14" i="2"/>
  <c r="A15" i="2" s="1"/>
  <c r="A16" i="2" s="1"/>
  <c r="A17" i="2" s="1"/>
  <c r="L13" i="2"/>
  <c r="M13" i="2" s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A14" i="1"/>
  <c r="A15" i="1" s="1"/>
  <c r="A16" i="1" s="1"/>
  <c r="A17" i="1" s="1"/>
  <c r="A18" i="1" s="1"/>
  <c r="A19" i="1" s="1"/>
  <c r="A20" i="1" s="1"/>
  <c r="A21" i="1" s="1"/>
  <c r="L13" i="1"/>
  <c r="M13" i="1" s="1"/>
  <c r="M26" i="5" l="1"/>
  <c r="N26" i="5"/>
  <c r="N35" i="4"/>
  <c r="M61" i="6"/>
  <c r="N61" i="6"/>
  <c r="M35" i="4"/>
  <c r="N48" i="1"/>
  <c r="N18" i="2"/>
  <c r="M18" i="2"/>
  <c r="M48" i="1"/>
</calcChain>
</file>

<file path=xl/sharedStrings.xml><?xml version="1.0" encoding="utf-8"?>
<sst xmlns="http://schemas.openxmlformats.org/spreadsheetml/2006/main" count="3311" uniqueCount="901">
  <si>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</si>
  <si>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</si>
  <si>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</si>
  <si>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</si>
  <si>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</si>
  <si>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</si>
  <si>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</si>
  <si>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</si>
  <si>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</si>
  <si>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</si>
  <si>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</si>
  <si>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</si>
  <si>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</si>
  <si>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</si>
  <si>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</si>
  <si>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</si>
  <si>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</si>
  <si>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</si>
  <si>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</si>
  <si>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</si>
  <si>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</si>
  <si>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</si>
  <si>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</si>
  <si>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</si>
  <si>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</si>
  <si>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</si>
  <si>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</si>
  <si>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</si>
  <si>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</si>
  <si>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BLAG. ZNAMKA</t>
  </si>
  <si>
    <t xml:space="preserve"> IZRAČUN</t>
  </si>
  <si>
    <t xml:space="preserve"> za 1. obdobje</t>
  </si>
  <si>
    <t>za 1. obdobje</t>
  </si>
  <si>
    <t>za 1. obdobje - izbor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</si>
  <si>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</si>
  <si>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</si>
  <si>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</si>
  <si>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</si>
  <si>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</si>
  <si>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</si>
  <si>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SCUOLA ELEMENTARE DANTE ALIGHIERI ISOLA</t>
  </si>
  <si>
    <r>
      <rPr>
        <sz val="8"/>
        <rFont val="Palatino Linotype"/>
        <family val="1"/>
        <charset val="238"/>
      </rPr>
      <t xml:space="preserve">                           </t>
    </r>
    <r>
      <rPr>
        <b/>
        <sz val="8"/>
        <rFont val="Palatino Linotype"/>
        <family val="1"/>
        <charset val="1"/>
      </rPr>
      <t>OSNOVNA ŠOLA DANTE ALIGHIERI IZOLA</t>
    </r>
  </si>
  <si>
    <r>
      <rPr>
        <sz val="8"/>
        <rFont val="Palatino Linotype"/>
        <family val="1"/>
        <charset val="238"/>
      </rPr>
      <t xml:space="preserve">                          </t>
    </r>
    <r>
      <rPr>
        <b/>
        <sz val="8"/>
        <rFont val="Palatino Linotype"/>
        <family val="1"/>
        <charset val="1"/>
      </rPr>
      <t xml:space="preserve"> Ulica oktobrske revolucije 10, 6310 Isola - Izola</t>
    </r>
  </si>
  <si>
    <t xml:space="preserve">Sklop 1: Meso in mesni izdelki   </t>
  </si>
  <si>
    <r>
      <rPr>
        <sz val="8"/>
        <rFont val="Palatino Linotype"/>
        <family val="1"/>
        <charset val="238"/>
      </rPr>
      <t xml:space="preserve">Dostava blaga se vrši naslednji dan od uradnega prejema naročila  </t>
    </r>
    <r>
      <rPr>
        <b/>
        <sz val="8"/>
        <rFont val="Palatino Linotype"/>
        <family val="1"/>
        <charset val="238"/>
      </rPr>
      <t>od 6.30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</si>
  <si>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MLADO GOVEJE MESO BK, kos sveže, bočnik </t>
  </si>
  <si>
    <t xml:space="preserve">MLADO GOVEJE MESO ROSTBIF ledja brez kosti </t>
  </si>
  <si>
    <t xml:space="preserve">MLADO GOVEJE MESO, sveže, zrezki  60g-80g </t>
  </si>
  <si>
    <t>JUNEČE STEGNO, sveže, kocke male</t>
  </si>
  <si>
    <t>SVINJSKO MESO, sveže, stegno, zrezki 60g-80g</t>
  </si>
  <si>
    <t>SVINJSKO MESO, sveže, laks kare zrezki 60g-80g</t>
  </si>
  <si>
    <t xml:space="preserve">SVINJSKO MESO, sveže, laks kare ,kos </t>
  </si>
  <si>
    <t>SVINJSKO MESO STEGNO, kocke male</t>
  </si>
  <si>
    <t>TELEČJE MESO STEGNO, sveže, kocke male</t>
  </si>
  <si>
    <t xml:space="preserve">MLADO GOVEJE PLEČE MLETO </t>
  </si>
  <si>
    <t>SVINJSKO PLEČE, MLETO</t>
  </si>
  <si>
    <t>PEČENICA, otroška, v naravnem ovoju, 60g/kos</t>
  </si>
  <si>
    <t xml:space="preserve">GOVEJE KOSTI </t>
  </si>
  <si>
    <t>JUNČJE STEGNO MESO MLETO</t>
  </si>
  <si>
    <t>Prekajena govedina brez kosti vakumirana</t>
  </si>
  <si>
    <t xml:space="preserve">Prekajena šunka brez kosti vakumirana </t>
  </si>
  <si>
    <t xml:space="preserve">Salama obarjena pariška kos ali neznana </t>
  </si>
  <si>
    <t>Salama mortadela klasik kos ali narezana</t>
  </si>
  <si>
    <t>Salama, trajna kos ali narezana</t>
  </si>
  <si>
    <t>Kraška slanina-panceta</t>
  </si>
  <si>
    <t>Klobasa kranjska zašpiljena po original recepturi s certifikatom</t>
  </si>
  <si>
    <t xml:space="preserve">Hrenovke navadne </t>
  </si>
  <si>
    <t xml:space="preserve">Hrenovke telečje </t>
  </si>
  <si>
    <t>Kuhan pršut  kos ali narezano, brez kosti</t>
  </si>
  <si>
    <t>Pečen pršut kos ali narezano brez kosti</t>
  </si>
  <si>
    <t>Pečen vrat v kosu</t>
  </si>
  <si>
    <t>Svinjsko meso, stegno mleto</t>
  </si>
  <si>
    <t>JUNETINA - notranje stegno brez kosti, narezano na kocke</t>
  </si>
  <si>
    <t>JUNETINA - notranje stegno brez kosti, narezano na zrezke 110 g</t>
  </si>
  <si>
    <t>MESO - JUNETINA MLETA</t>
  </si>
  <si>
    <t>KLOBASA DOMAČA ZA KUHANJE</t>
  </si>
  <si>
    <t>ČEVAPČIČI, mešano meso (svinjina in govedina, z manj soli</t>
  </si>
  <si>
    <t>SLANINA HAMBURŠKA</t>
  </si>
  <si>
    <t>SUHA SALAMA VEČJI FI (ALJAŽEVA), rezana</t>
  </si>
  <si>
    <t>GOVEJE STEGNO rezano na kocke 1x1 cm, 2x2 cm</t>
  </si>
  <si>
    <t>Sklop 2:  Ekološko meso  in izdelki</t>
  </si>
  <si>
    <t>Eko junčje stegno v kosu vakuumsko pakiranje</t>
  </si>
  <si>
    <t>Eko junčje stegno, meso mleto vakuumsko pakiranje</t>
  </si>
  <si>
    <t>Eko mlado goveje stegno,  kocke vakuumsko pakiranje</t>
  </si>
  <si>
    <t>Eko mlado goveje meso zrezki 60g-80g</t>
  </si>
  <si>
    <t>Eko hrenovke telečje</t>
  </si>
  <si>
    <t xml:space="preserve">Sklop 3:  Perutninsko meso in izdelki </t>
  </si>
  <si>
    <t>SKUPAJ SKLOP 3:</t>
  </si>
  <si>
    <t>piščančje krače cca 100g-150g</t>
  </si>
  <si>
    <t>piščančja bedra 200-250g</t>
  </si>
  <si>
    <t xml:space="preserve">piščančji file brez kosti </t>
  </si>
  <si>
    <t>piščančji zrezki trakci</t>
  </si>
  <si>
    <t>piščančji zrezki cca 100 g</t>
  </si>
  <si>
    <t>puranji zrezki cca 100 g</t>
  </si>
  <si>
    <t>puranji file brez kosti</t>
  </si>
  <si>
    <t>puranje faširano meso</t>
  </si>
  <si>
    <t>puranje kocke za ragu</t>
  </si>
  <si>
    <t xml:space="preserve">pečena puranja prsa </t>
  </si>
  <si>
    <t>puranja prsa v ovitku</t>
  </si>
  <si>
    <t>hrenovke, piščančje</t>
  </si>
  <si>
    <t xml:space="preserve">piščančja salama narezana </t>
  </si>
  <si>
    <t xml:space="preserve">pečena piščančja prsa </t>
  </si>
  <si>
    <t xml:space="preserve">piščančja prsa v ovitku </t>
  </si>
  <si>
    <t>piščančji mini fingers</t>
  </si>
  <si>
    <t>piščančji medaljoni</t>
  </si>
  <si>
    <t xml:space="preserve">piščančji medaljoni s sirom </t>
  </si>
  <si>
    <t>piščančji paniran file</t>
  </si>
  <si>
    <t>piščančji cordon blu</t>
  </si>
  <si>
    <t>Dimljene puranje prsi kos ali narezane</t>
  </si>
  <si>
    <t>Piščanjčja prekajena klobasa</t>
  </si>
  <si>
    <t>kos</t>
  </si>
  <si>
    <t xml:space="preserve">oslič merluccius file brez kosti </t>
  </si>
  <si>
    <t xml:space="preserve">oslič Merluccius merluccius file brez kosti </t>
  </si>
  <si>
    <t xml:space="preserve">sardele file s kožo očiščene "metuljček" </t>
  </si>
  <si>
    <t>škarpena file brez kosti</t>
  </si>
  <si>
    <t>losos porcijski brez kože</t>
  </si>
  <si>
    <t xml:space="preserve">losos file </t>
  </si>
  <si>
    <t xml:space="preserve">tuna - file </t>
  </si>
  <si>
    <t xml:space="preserve">morski pes file </t>
  </si>
  <si>
    <t>oslič Merluccius merluccius file -paniran brez kosti</t>
  </si>
  <si>
    <t xml:space="preserve">ribje palčke iz filejev panirane </t>
  </si>
  <si>
    <t>morski list file brez kosti</t>
  </si>
  <si>
    <t>lignji Patagonski očiščeni celi veliki</t>
  </si>
  <si>
    <t>sipe cele očiščene velike</t>
  </si>
  <si>
    <t>panirane sardele</t>
  </si>
  <si>
    <t>SKUPAJ SKLOP 4:</t>
  </si>
  <si>
    <t>Sklop 4:  Zamrznjene ribe</t>
  </si>
  <si>
    <t xml:space="preserve">mleko sveže homogenizirano rinfuzna 3,5% 10l </t>
  </si>
  <si>
    <t>mleko trajno tetrapak 3,5%</t>
  </si>
  <si>
    <t>l</t>
  </si>
  <si>
    <t>mleko trajno tetrapak 1,6%</t>
  </si>
  <si>
    <t>mleko trajno brez laktoze  3,5%</t>
  </si>
  <si>
    <t>mleko čokoladno 0,20 l</t>
  </si>
  <si>
    <t>mleko trajno 0,20 l</t>
  </si>
  <si>
    <t>jogurt tekoči  lahki tetrapak 500g</t>
  </si>
  <si>
    <t>jogurt tekoči sadni tetrapak 500g</t>
  </si>
  <si>
    <t>sadni jogurt različni okusi  150 g</t>
  </si>
  <si>
    <t>navadni jogurt čvrsti  180g</t>
  </si>
  <si>
    <t>jogurt  sadni 180g</t>
  </si>
  <si>
    <t>jogurt  navadni  180g</t>
  </si>
  <si>
    <t>jogurt vanilja 150g</t>
  </si>
  <si>
    <t>jogurt jagoda  150g</t>
  </si>
  <si>
    <t>jogurt s podloženim sadjem  150g</t>
  </si>
  <si>
    <t>jogurt vanilja 2.4%  150g</t>
  </si>
  <si>
    <t>jogurt grški navadni  150g</t>
  </si>
  <si>
    <t>jogurt grški s sadjem 150g</t>
  </si>
  <si>
    <t>sirni namaz topljeni sir 140g 8/1</t>
  </si>
  <si>
    <t>namaz sirni navadni 3 kg</t>
  </si>
  <si>
    <t>sir gauda  (cca 2,5 kg)</t>
  </si>
  <si>
    <t>sir gauda  cca 2,5 kg</t>
  </si>
  <si>
    <t>sir za ribanje kot parmezan 180g</t>
  </si>
  <si>
    <t>sir topljeni  8/1, 200 g</t>
  </si>
  <si>
    <t>sir edamec  (cca 2,5kg)</t>
  </si>
  <si>
    <t>sir edamec  2,5kg</t>
  </si>
  <si>
    <t>sir brez laktoze 2,5kg</t>
  </si>
  <si>
    <t>sir za pico, riban 5 kg</t>
  </si>
  <si>
    <t>mozzarella v vodi, kot bella 250g</t>
  </si>
  <si>
    <t>mozzarella, kot bella 1000 g</t>
  </si>
  <si>
    <t>skuta s sadjem 100g</t>
  </si>
  <si>
    <t xml:space="preserve">skuta pasirana 100g </t>
  </si>
  <si>
    <t>skuta   5kg</t>
  </si>
  <si>
    <t>sir beli -feta 500g</t>
  </si>
  <si>
    <t xml:space="preserve">smetana kisla 5kg </t>
  </si>
  <si>
    <t>smetana sladka za stepanje 1 l</t>
  </si>
  <si>
    <t>smetana za kuhanje 1 l</t>
  </si>
  <si>
    <t>maslo  250 g</t>
  </si>
  <si>
    <t>sadna skuta 120g kot Oki doki</t>
  </si>
  <si>
    <t>Jogurt z žiti 180g</t>
  </si>
  <si>
    <t>jogurt tekoči sadni 1000 g</t>
  </si>
  <si>
    <t>Jogurt navadni 1 l</t>
  </si>
  <si>
    <t>Kefir različni okusi 150 g</t>
  </si>
  <si>
    <t>jogurt brez laktoze 150g-180g</t>
  </si>
  <si>
    <t>DESERT JOGURTOV, različni okusi 140 - 180 g</t>
  </si>
  <si>
    <t>MLEČNI NAMAZ različni okusi, nad 15 % skupnih maščob, 2,5 - 3 kg</t>
  </si>
  <si>
    <t>MLEČNI NAMAZ, z zelišči, min 25 % m.m., brez konzervansov 2,5 - 3 kg</t>
  </si>
  <si>
    <t>SKUTA, nepasirana, min. 40% m.m., 250 - 500 g</t>
  </si>
  <si>
    <t>SKUPAJ SKLOP 5:</t>
  </si>
  <si>
    <t xml:space="preserve">Sklop 5: Mleko in mlečni izdelki    </t>
  </si>
  <si>
    <t>SKUPAJ SKLOP 6:</t>
  </si>
  <si>
    <t>Bio jogurt sadni 150 g/ml</t>
  </si>
  <si>
    <t>Bio čvrsti jogurt sadni 3,5 % m.m. 150 g</t>
  </si>
  <si>
    <t>Bio jogurt sadni  250g/ml, različni okusi</t>
  </si>
  <si>
    <t>Bio čvrsti jogurt sadni  3,5 % m.m.  250g</t>
  </si>
  <si>
    <t>Bio domače maslo 1kg</t>
  </si>
  <si>
    <t>BIO kefir iz kefirnega zrna različni okusi 0,5 l/kg</t>
  </si>
  <si>
    <t>BIO kefir iz kefirnega zrnarazlični okusi 250ml/g</t>
  </si>
  <si>
    <t>BIO smoothie 500 ml različni okusi</t>
  </si>
  <si>
    <t>Bio jogurt različni okusi 0,5l/kg</t>
  </si>
  <si>
    <t xml:space="preserve">Sklop 6:  Ekološko mleko in mlečni izdelki  </t>
  </si>
  <si>
    <t>Izdelki tega sklopa s predpono "BIO" morajo imeti ustrezne certifikate ob vsaki dobavi !!!</t>
  </si>
  <si>
    <t xml:space="preserve">Sklop 7: Kruh, krušni izdelki in slaščice    </t>
  </si>
  <si>
    <t>kruh beli štruca cela ali rezana 800g</t>
  </si>
  <si>
    <t>kruh polbeli cela ali rezana 800g</t>
  </si>
  <si>
    <t>kruh črni štruca cel ali rezan 1 kg</t>
  </si>
  <si>
    <t>kruh črni cela ali rezana 800g</t>
  </si>
  <si>
    <t>kruh rženi  štruca cela ali rezana 1kg</t>
  </si>
  <si>
    <t>kruh rženi cela ali rezana 800g</t>
  </si>
  <si>
    <t>kruh koruzni celi ali rezani 1 kg</t>
  </si>
  <si>
    <t>kruh koruzni celi ali reazni 800g</t>
  </si>
  <si>
    <t>kruh ajdov celi ali rezani 1 kg</t>
  </si>
  <si>
    <t xml:space="preserve">kruh ajdov celi ali rezani 800g </t>
  </si>
  <si>
    <t xml:space="preserve">ajdov kruh z orehi </t>
  </si>
  <si>
    <t>kruh polnozrnati s semeni celi ali rezani 1 kg</t>
  </si>
  <si>
    <t>kruh polnozrnati s semeni celi ali rezani  800g</t>
  </si>
  <si>
    <t>polbeli hlebec</t>
  </si>
  <si>
    <t>polbeli hleb "jelenov" 1000g</t>
  </si>
  <si>
    <t>črni hlebec 1 kg</t>
  </si>
  <si>
    <t>črni hleb "jelenov" 1000g</t>
  </si>
  <si>
    <t>hlebec s semni 1000g</t>
  </si>
  <si>
    <t>pirin hlebček 400g</t>
  </si>
  <si>
    <t>baget bela 250g</t>
  </si>
  <si>
    <t>žemlja bela 80g</t>
  </si>
  <si>
    <t>žemlja bela 40g</t>
  </si>
  <si>
    <t>žemlja graham  80g</t>
  </si>
  <si>
    <t>žemlja graham  40g</t>
  </si>
  <si>
    <t>štručka bela 40g</t>
  </si>
  <si>
    <t>štručka polnozrnata 80g</t>
  </si>
  <si>
    <t>štručka polnozrnata 40g</t>
  </si>
  <si>
    <t>kajzerica 80g</t>
  </si>
  <si>
    <t>štručka "kajzerica" s posipom 80g</t>
  </si>
  <si>
    <t>štručka "kajzerica" s posipom 40g</t>
  </si>
  <si>
    <t>pizza margarita 150g</t>
  </si>
  <si>
    <t>bombetka "želvica" 100g</t>
  </si>
  <si>
    <t>štručka sezam 40g</t>
  </si>
  <si>
    <t>štručka sezam 80g</t>
  </si>
  <si>
    <t>bombetka temna 80g</t>
  </si>
  <si>
    <t>bombetka temna 40g</t>
  </si>
  <si>
    <t>bombetka koruzna  40g</t>
  </si>
  <si>
    <t>bombetka koruzna 80g</t>
  </si>
  <si>
    <t>štručka, sirova 80g</t>
  </si>
  <si>
    <t>pinca 500g</t>
  </si>
  <si>
    <t>štručka sirova 40g</t>
  </si>
  <si>
    <t>BOMBETA črna, 60g</t>
  </si>
  <si>
    <t>BOMBETA AJDOVA, 40g</t>
  </si>
  <si>
    <t>ŠTRUČKA KORUZNA, 40 - 80 g</t>
  </si>
  <si>
    <t>ŠTRUČKA MAKOVA, 40 - 80 g</t>
  </si>
  <si>
    <t>ŽEMLJA ČRNA, 40 - 80 g</t>
  </si>
  <si>
    <t>SKUPAJ SKLOP 7:</t>
  </si>
  <si>
    <t>SKUPAJ SKLOP 8:</t>
  </si>
  <si>
    <t xml:space="preserve">Sklop 8: Pekovski izdelki  </t>
  </si>
  <si>
    <t>rogljič francoski z marmelado 90g</t>
  </si>
  <si>
    <t>rogljič z marmelado 80g</t>
  </si>
  <si>
    <t>rogljič francoski s kaljenimi semeni 90g</t>
  </si>
  <si>
    <t>rogljič s semeni 80g</t>
  </si>
  <si>
    <t>rogljič francoski s čokolado 90g</t>
  </si>
  <si>
    <t>rogljiči s čokolado 90g</t>
  </si>
  <si>
    <t>rogljiči s čokolado 80g</t>
  </si>
  <si>
    <t>orehova potica 1kg</t>
  </si>
  <si>
    <t xml:space="preserve">potica različni okusi 1kg </t>
  </si>
  <si>
    <t xml:space="preserve">krof s polnilom krema </t>
  </si>
  <si>
    <t>krof z marmelado 80g</t>
  </si>
  <si>
    <t xml:space="preserve">Kroštole 1 kg </t>
  </si>
  <si>
    <t xml:space="preserve">skutna pita 150g </t>
  </si>
  <si>
    <t xml:space="preserve">jabolčna pita 150g </t>
  </si>
  <si>
    <t>buhtelj 80g</t>
  </si>
  <si>
    <t>mini pecivo različno dnevno 50g</t>
  </si>
  <si>
    <t>minjon pecivo 1000g</t>
  </si>
  <si>
    <t xml:space="preserve">čokoladna rolada 120g </t>
  </si>
  <si>
    <t xml:space="preserve">sadna rolada 120 </t>
  </si>
  <si>
    <t xml:space="preserve">rezina kokos 120g </t>
  </si>
  <si>
    <t xml:space="preserve">rezina lešnik 120g </t>
  </si>
  <si>
    <t xml:space="preserve">rezina čokoladna 120g </t>
  </si>
  <si>
    <t>Muffin sadni/čokoladni 50g</t>
  </si>
  <si>
    <t xml:space="preserve">Muffin sadni/čokoladni 100g </t>
  </si>
  <si>
    <t>Sirov polžek 80g</t>
  </si>
  <si>
    <t>Navihanček z marm ali čoko 60g</t>
  </si>
  <si>
    <t>Navihanček z marm ali čoko 80g</t>
  </si>
  <si>
    <t>sirov polžek 140 g</t>
  </si>
  <si>
    <t>Špirala čokoladna 80 g</t>
  </si>
  <si>
    <t>Špirala čokoladna 120 g</t>
  </si>
  <si>
    <t>Biskvitni kolač s pehtranom 3,2 kg</t>
  </si>
  <si>
    <t>Biskvitni kolač z malinami 3,8 kg</t>
  </si>
  <si>
    <t>Košarica z jabolčnim in vanilijevim nadevom 100g</t>
  </si>
  <si>
    <t>Košarica z jagodnim in vanilijevim nadevom 100g</t>
  </si>
  <si>
    <t>Kraljeva štručka Fit 70 g</t>
  </si>
  <si>
    <t>Kraljeva štručka Fit 95 g</t>
  </si>
  <si>
    <t>Kraljeva štručka Fit mini 1 kg</t>
  </si>
  <si>
    <t>Ladjica enojna 120g</t>
  </si>
  <si>
    <t>Rešetko čokolada vanijija 100 g</t>
  </si>
  <si>
    <t>Rešetko jogurt malina 100 g</t>
  </si>
  <si>
    <t>Špirala jabolčna maslena 140g</t>
  </si>
  <si>
    <t>Temna borovničeva palčka 100g</t>
  </si>
  <si>
    <t>Temni francoski roglijč z marmelado 110g</t>
  </si>
  <si>
    <t>Zavitek polnozrnat jabolčni vlečeno testo 100g</t>
  </si>
  <si>
    <t>Zavitek jabolčni 100g</t>
  </si>
  <si>
    <t>Jabolčni zavitek 150g</t>
  </si>
  <si>
    <t>Skutin zavitek 150g</t>
  </si>
  <si>
    <t xml:space="preserve">češnjev zavitek 150g </t>
  </si>
  <si>
    <t xml:space="preserve">Žepek - različni nadevi 80 g </t>
  </si>
  <si>
    <t>Žepek jabolčni vzhajan 120g</t>
  </si>
  <si>
    <t>Žepek jabolčni vzhajan 60g</t>
  </si>
  <si>
    <t>Žepek pizza vzhajan 150g</t>
  </si>
  <si>
    <t>FRANCOSKI ROGLJIČ, različna polnila, 40 - 80 g</t>
  </si>
  <si>
    <t>BUREK MESNI palčka 80 g</t>
  </si>
  <si>
    <t>BUREK SKUTIN palčka 80 g</t>
  </si>
  <si>
    <t>MUFFIN ČOKOLADNI 50 - 80 g</t>
  </si>
  <si>
    <t>MUFFIN SADNI - RAZLIČNI OKUSI 50 - 80 g</t>
  </si>
  <si>
    <t>SVALJKI PIRINI</t>
  </si>
  <si>
    <t xml:space="preserve">Sklop 9:  Ekološki krušni izdelki </t>
  </si>
  <si>
    <t>SKUPAJ SKLOP 9:</t>
  </si>
  <si>
    <t>eko pirin mešan kruh 1000g</t>
  </si>
  <si>
    <t>ekološki  pirin kruh rezan 500g</t>
  </si>
  <si>
    <t>ekološki ovseni kruh rezan  500g</t>
  </si>
  <si>
    <t>eko beli kruh 500g</t>
  </si>
  <si>
    <t>ekološki beli kruh 500g</t>
  </si>
  <si>
    <t>pecivo s sirom 40g - pirino, ovseno, rženo, koruzno</t>
  </si>
  <si>
    <t>ekološka pirina žemlja 50g</t>
  </si>
  <si>
    <t>pecivo s sirom 60g - pirino, ovseno, rženo, koruzno</t>
  </si>
  <si>
    <t>Eko pecivo s sirom 100g - pirino, ovseno, rženo, koruzno</t>
  </si>
  <si>
    <t>BIO ml. pletenica z makom 60g</t>
  </si>
  <si>
    <t>BIO ml. pletenica z makom 100g</t>
  </si>
  <si>
    <t xml:space="preserve">Bio žemlja mesečna ponu. 60g </t>
  </si>
  <si>
    <t>pecivo s posipom (mak, sezam) 100g</t>
  </si>
  <si>
    <t>eko polbeli kruh 500 g</t>
  </si>
  <si>
    <t>pecivo s posipom (mak, sezam) 40g</t>
  </si>
  <si>
    <t>Bio muffin različni okusi 80g</t>
  </si>
  <si>
    <t>Bio muffin različni okusi 60g</t>
  </si>
  <si>
    <t>BIO PIRINO PECIVO (različnih oblik), 40 - 80 g</t>
  </si>
  <si>
    <t xml:space="preserve">Sklop 10: Zamrznjeni izdelki iz testa     </t>
  </si>
  <si>
    <t>krompirjevi svaljki</t>
  </si>
  <si>
    <t>Krompirjevi svaljki</t>
  </si>
  <si>
    <t xml:space="preserve">Rženi svaljki </t>
  </si>
  <si>
    <t>Krompirjevi svaljki s skuto</t>
  </si>
  <si>
    <t xml:space="preserve">Cmoki s slivovim  nadevom </t>
  </si>
  <si>
    <t xml:space="preserve">Cmoki z borovničevim nadevom </t>
  </si>
  <si>
    <t xml:space="preserve">Cmoki s čokoladnim nadevom </t>
  </si>
  <si>
    <t xml:space="preserve">Cmoki z mareličnim nadevom </t>
  </si>
  <si>
    <t xml:space="preserve">Kruhovi cmoki </t>
  </si>
  <si>
    <t>Zdrobovi cmoki</t>
  </si>
  <si>
    <t xml:space="preserve">Zdrobovi ocvrtki </t>
  </si>
  <si>
    <t xml:space="preserve">Kaneloni s piščančjim nadevom </t>
  </si>
  <si>
    <t>Kaneloni s sirovim nadevom</t>
  </si>
  <si>
    <t>Kaneloni špinačni s sirom</t>
  </si>
  <si>
    <t>Polpeti zelenjavni</t>
  </si>
  <si>
    <t>Zelenjavni polpeti</t>
  </si>
  <si>
    <t>Polpeti sirovi</t>
  </si>
  <si>
    <t>Sirovi polpeti</t>
  </si>
  <si>
    <t>Polpeti sojini</t>
  </si>
  <si>
    <t>Sojini polpeti</t>
  </si>
  <si>
    <t xml:space="preserve">Tortelini špinačni </t>
  </si>
  <si>
    <t xml:space="preserve">Tortelini sirovi </t>
  </si>
  <si>
    <t xml:space="preserve">Tortelini mesni </t>
  </si>
  <si>
    <t xml:space="preserve">Testo za lazanjo </t>
  </si>
  <si>
    <t xml:space="preserve">Štuklji ajdovi </t>
  </si>
  <si>
    <t xml:space="preserve">Štruklji skutni </t>
  </si>
  <si>
    <t>Štruklji korenčkovi 60 dag</t>
  </si>
  <si>
    <t xml:space="preserve">Mini rogljič s čokolado </t>
  </si>
  <si>
    <t xml:space="preserve">Rogljič s čokolado </t>
  </si>
  <si>
    <t xml:space="preserve">Mini rogljiček dvobarvni </t>
  </si>
  <si>
    <t xml:space="preserve">Mini maslen rogljič </t>
  </si>
  <si>
    <t xml:space="preserve">Mini rogljič z marmelado </t>
  </si>
  <si>
    <t xml:space="preserve">Rogljič z marmelado </t>
  </si>
  <si>
    <t>Palačinke s skutnim nadevom</t>
  </si>
  <si>
    <t xml:space="preserve">Palačinke s čokoladnim nadevom </t>
  </si>
  <si>
    <t xml:space="preserve">Palačinke z mareličnim nadevom </t>
  </si>
  <si>
    <t xml:space="preserve">Žepek skutini </t>
  </si>
  <si>
    <t>Žepek jabolčni</t>
  </si>
  <si>
    <t>Žepek vaniljeva krema</t>
  </si>
  <si>
    <t>Žepek orehov</t>
  </si>
  <si>
    <t xml:space="preserve">Navihanec gozdni sadeži </t>
  </si>
  <si>
    <t>Navihanec polnozrnati s čokolado</t>
  </si>
  <si>
    <t xml:space="preserve">Navihanec polnozrnati s čokolado </t>
  </si>
  <si>
    <t xml:space="preserve">Testo za lazanje 9 kg </t>
  </si>
  <si>
    <t>Polpeti brokoli cvetača</t>
  </si>
  <si>
    <t>Štruklji domači skutini</t>
  </si>
  <si>
    <t xml:space="preserve">Žepek kokos mini </t>
  </si>
  <si>
    <t>Kaneloni šunka sir 800g</t>
  </si>
  <si>
    <t>Falafel 1 kg</t>
  </si>
  <si>
    <t>SKUPAJ SKLOP 10:</t>
  </si>
  <si>
    <t xml:space="preserve">Sklop 11: Žita in mlevski izdelki   </t>
  </si>
  <si>
    <t>SKUPAJ SKLOP 11:</t>
  </si>
  <si>
    <t>špageti durum, jajčni 5 kg</t>
  </si>
  <si>
    <t>špageti drum št 3,5/1</t>
  </si>
  <si>
    <t>Polnozrnati špageti 500g</t>
  </si>
  <si>
    <t>polžki drobni durum 5 kg</t>
  </si>
  <si>
    <t>polžki drobni drum 5/1</t>
  </si>
  <si>
    <t>peresniki drum  5/1</t>
  </si>
  <si>
    <t>svedri - fuzili durum, 5 kg</t>
  </si>
  <si>
    <t>svedri - fuzili drum 5/1</t>
  </si>
  <si>
    <t>metuljčki drum 5/1</t>
  </si>
  <si>
    <t>ribana kaša, jajčna, 3 kg</t>
  </si>
  <si>
    <t>ribana kaša 1/1</t>
  </si>
  <si>
    <t>zlate kroglice 1/1</t>
  </si>
  <si>
    <t>jajčni rižek za juho, 5 kg</t>
  </si>
  <si>
    <t>jajčni rižek za juho 200g</t>
  </si>
  <si>
    <t>zvezdice jušne 5 kg</t>
  </si>
  <si>
    <t>zvezdice jušne 5/1</t>
  </si>
  <si>
    <t xml:space="preserve">pirin zdrob 250g </t>
  </si>
  <si>
    <t>pšenični zdrob 1 kg</t>
  </si>
  <si>
    <t>pšenični zdrob 1/1</t>
  </si>
  <si>
    <t>koruzni zdrob polenta  5 kg</t>
  </si>
  <si>
    <t>koruzni zdrob polenta  5/1</t>
  </si>
  <si>
    <t>Kvinoja 400g</t>
  </si>
  <si>
    <t>Kus kus 5/1</t>
  </si>
  <si>
    <t>špinačni široki rezanci 400 g</t>
  </si>
  <si>
    <t>špinačni široki rezanci 6/1</t>
  </si>
  <si>
    <t>pšenična bela moka bela T500,   1 kg</t>
  </si>
  <si>
    <t>pšenična bela moka bela T500,   500g</t>
  </si>
  <si>
    <t>pšenična bela ostra  moka T400,  1 kg</t>
  </si>
  <si>
    <t>pšenična bela ostra  moka T400,  500g</t>
  </si>
  <si>
    <t>ješprenj 1 kg</t>
  </si>
  <si>
    <t>ješprenj 1/1</t>
  </si>
  <si>
    <t>ajdova kaša 1 kg</t>
  </si>
  <si>
    <t>ajdova kaša 500g</t>
  </si>
  <si>
    <t>prosena kaša 1 kg</t>
  </si>
  <si>
    <t>prosena kaša 500g</t>
  </si>
  <si>
    <t>Grisini navadni porcijsko pakiranje 50g</t>
  </si>
  <si>
    <t>testenine fidelini jušni</t>
  </si>
  <si>
    <t>Testenine fidelini jušni</t>
  </si>
  <si>
    <t xml:space="preserve">Kus kus polnozrnati </t>
  </si>
  <si>
    <t>MEŠANICA 3. ŽIT (RIŽ, PIRA, JEČMEN), vakumsko pakiran, 1 kg</t>
  </si>
  <si>
    <t>TESTENINE ZVEZDICE, 500g</t>
  </si>
  <si>
    <t>ŽLIČNIKI 1 - 5 kg</t>
  </si>
  <si>
    <t>Riž dolgozrnati parboiled 1 - 5 kg</t>
  </si>
  <si>
    <t>testeninte tubetti 400g</t>
  </si>
  <si>
    <r>
      <rPr>
        <sz val="8"/>
        <rFont val="Palatino Linotype"/>
        <family val="1"/>
        <charset val="238"/>
      </rPr>
      <t xml:space="preserve">Dostava blaga se vrši v roku </t>
    </r>
    <r>
      <rPr>
        <b/>
        <sz val="8"/>
        <rFont val="Palatino Linotype"/>
        <family val="1"/>
        <charset val="1"/>
      </rPr>
      <t>48</t>
    </r>
    <r>
      <rPr>
        <sz val="8"/>
        <rFont val="Palatino Linotype"/>
        <family val="1"/>
        <charset val="238"/>
      </rPr>
      <t xml:space="preserve"> ur od uradnega prejema naročila </t>
    </r>
    <r>
      <rPr>
        <b/>
        <sz val="8"/>
        <rFont val="Palatino Linotype"/>
        <family val="1"/>
        <charset val="1"/>
      </rPr>
      <t>najkasneje do 12 u</t>
    </r>
    <r>
      <rPr>
        <sz val="8"/>
        <rFont val="Palatino Linotype"/>
        <family val="1"/>
        <charset val="238"/>
      </rPr>
      <t>re.</t>
    </r>
  </si>
  <si>
    <t>Sklop 12: Sveže  in suho sadje in zelenjava</t>
  </si>
  <si>
    <t xml:space="preserve">ARTIKEL                               </t>
  </si>
  <si>
    <t>EM</t>
  </si>
  <si>
    <t>TRILETNA</t>
  </si>
  <si>
    <t>triletna</t>
  </si>
  <si>
    <t>triletna - predvidena</t>
  </si>
  <si>
    <r>
      <rPr>
        <sz val="9"/>
        <color theme="1"/>
        <rFont val="Palatino Linotype"/>
        <family val="1"/>
        <charset val="1"/>
      </rPr>
      <t>Jabolka različnih vrst</t>
    </r>
    <r>
      <rPr>
        <sz val="9"/>
        <color theme="1"/>
        <rFont val="Palatino Linotype"/>
        <family val="1"/>
        <charset val="238"/>
      </rPr>
      <t xml:space="preserve"> (idared, jonagold, zlati delišes, fuji, topaz, elstar, braeburn, gala) - po sezonskem koledarju</t>
    </r>
  </si>
  <si>
    <t>jabolka jonagold</t>
  </si>
  <si>
    <t>banana</t>
  </si>
  <si>
    <r>
      <rPr>
        <sz val="9"/>
        <color theme="1"/>
        <rFont val="Palatino Linotype"/>
        <family val="1"/>
        <charset val="1"/>
      </rPr>
      <t>Hruške različnih vrst</t>
    </r>
    <r>
      <rPr>
        <sz val="9"/>
        <color theme="1"/>
        <rFont val="Palatino Linotype"/>
        <family val="1"/>
        <charset val="238"/>
      </rPr>
      <t xml:space="preserve"> (viljamovka, abata, rdeča, kaiser) po sezonskem koledarju</t>
    </r>
  </si>
  <si>
    <t xml:space="preserve">hruška rdeča </t>
  </si>
  <si>
    <t>breskev ali nektarina</t>
  </si>
  <si>
    <t>breskva</t>
  </si>
  <si>
    <t>borovnice</t>
  </si>
  <si>
    <t xml:space="preserve">ribez </t>
  </si>
  <si>
    <t xml:space="preserve">maline </t>
  </si>
  <si>
    <t xml:space="preserve">pomaranča rdeča </t>
  </si>
  <si>
    <t xml:space="preserve">pomaranča </t>
  </si>
  <si>
    <t>mandarina ali klementina</t>
  </si>
  <si>
    <t>mandarina</t>
  </si>
  <si>
    <t>kiwi</t>
  </si>
  <si>
    <t>kaki vanilija</t>
  </si>
  <si>
    <t>Kaki vanilija</t>
  </si>
  <si>
    <t>kaki</t>
  </si>
  <si>
    <t>sliva</t>
  </si>
  <si>
    <t>limona</t>
  </si>
  <si>
    <t>grozdje belo</t>
  </si>
  <si>
    <t>grozdje rdeče</t>
  </si>
  <si>
    <t>lubenica</t>
  </si>
  <si>
    <t>marelica</t>
  </si>
  <si>
    <t>ananas</t>
  </si>
  <si>
    <t>melona</t>
  </si>
  <si>
    <t>ringlo</t>
  </si>
  <si>
    <t>češnje</t>
  </si>
  <si>
    <t>jagode</t>
  </si>
  <si>
    <t>ohrovt</t>
  </si>
  <si>
    <t>avokado</t>
  </si>
  <si>
    <t>buče jedilne (hokaido, maslena, muškatna ...)</t>
  </si>
  <si>
    <t xml:space="preserve">solate zelene mehkolistne (putrca...) </t>
  </si>
  <si>
    <t xml:space="preserve">solata lollo pisana </t>
  </si>
  <si>
    <t>solata rozetasta (kristalka, gentile...)</t>
  </si>
  <si>
    <t>solata zelena ostale vrste</t>
  </si>
  <si>
    <t>solata endivija</t>
  </si>
  <si>
    <t>motovilec</t>
  </si>
  <si>
    <t xml:space="preserve">radič rdeči </t>
  </si>
  <si>
    <t xml:space="preserve">radič zeleni </t>
  </si>
  <si>
    <t xml:space="preserve">zelje rdeče </t>
  </si>
  <si>
    <t>zelje belo</t>
  </si>
  <si>
    <t>zelje kitajsko</t>
  </si>
  <si>
    <t>čebula mlada</t>
  </si>
  <si>
    <t>čebula</t>
  </si>
  <si>
    <t>česen</t>
  </si>
  <si>
    <t>korenje rdeče</t>
  </si>
  <si>
    <t>kislo zelje 10/1</t>
  </si>
  <si>
    <t>kisla repa 10/1</t>
  </si>
  <si>
    <t>jajčevci</t>
  </si>
  <si>
    <t xml:space="preserve">zelena gomolj </t>
  </si>
  <si>
    <t>paradižnik češnjevec</t>
  </si>
  <si>
    <t xml:space="preserve">paradižnik </t>
  </si>
  <si>
    <t>paprika  rumena babura za polnjenje</t>
  </si>
  <si>
    <t>paprika rdeča</t>
  </si>
  <si>
    <t>kumarice</t>
  </si>
  <si>
    <t xml:space="preserve">bazilika sveža </t>
  </si>
  <si>
    <t>peteršilj sveži</t>
  </si>
  <si>
    <t xml:space="preserve">krompir </t>
  </si>
  <si>
    <t>krompir zimski</t>
  </si>
  <si>
    <t>krompir mladi</t>
  </si>
  <si>
    <t>bučke</t>
  </si>
  <si>
    <t>por</t>
  </si>
  <si>
    <t xml:space="preserve">koleraba nadzemna </t>
  </si>
  <si>
    <t>cvetača</t>
  </si>
  <si>
    <t>fižol stročji</t>
  </si>
  <si>
    <t>blitva</t>
  </si>
  <si>
    <t>redkvica rdeča</t>
  </si>
  <si>
    <t>janež koromač gomolj</t>
  </si>
  <si>
    <t xml:space="preserve">šparglji zeleni </t>
  </si>
  <si>
    <t xml:space="preserve">cikorija </t>
  </si>
  <si>
    <t>rukola</t>
  </si>
  <si>
    <t xml:space="preserve">fižol, češnjevec </t>
  </si>
  <si>
    <t>čičerika</t>
  </si>
  <si>
    <t xml:space="preserve">leča rdeča </t>
  </si>
  <si>
    <t>suha marelica - do 1 kg</t>
  </si>
  <si>
    <t>suhe slive razkoščičene  - do 1 kg</t>
  </si>
  <si>
    <t>suhe rozine velike zlate - do 1 kg</t>
  </si>
  <si>
    <t>suha jabolka olupljena  - do 1 kg</t>
  </si>
  <si>
    <t>suha figa - do 1 kg</t>
  </si>
  <si>
    <t>mandelj - jedrca  - do 1 kg</t>
  </si>
  <si>
    <t>lešnik - jedrca - do 1 kg</t>
  </si>
  <si>
    <t>sončnična semena olupljena  - do 1 kg</t>
  </si>
  <si>
    <t>bučna semena olupljena  - do 1 kg</t>
  </si>
  <si>
    <t xml:space="preserve">oreh - jedrca - do 1 kg </t>
  </si>
  <si>
    <t>dateljni - do 1 kg</t>
  </si>
  <si>
    <t>Kokošja jajca talne reje, razred A, teža L</t>
  </si>
  <si>
    <t>brokoli</t>
  </si>
  <si>
    <t>sladek krompir</t>
  </si>
  <si>
    <t>zelje belo mlado</t>
  </si>
  <si>
    <t>kostanj</t>
  </si>
  <si>
    <t>hruška  suha krhlji</t>
  </si>
  <si>
    <t>paprika zelena</t>
  </si>
  <si>
    <t>OHROVT, brtični</t>
  </si>
  <si>
    <t>PARADIŽNIK datljev</t>
  </si>
  <si>
    <t>SKUPAJ SKLOP 12:</t>
  </si>
  <si>
    <t>Dostava blaga se vrši naslednji dan od uradnega prejema naročila  od 6.30 do 7.00 ure zjutraj za tekoči dan porabe.</t>
  </si>
  <si>
    <t>PONUDNIKI MORAJO IZPOLNITI VSA POLJA "CENA BREZ DDV triletna" z zadnjimi tržnimi cenami ponujenega blaga</t>
  </si>
  <si>
    <t>OHROVT, brstični</t>
  </si>
  <si>
    <t>paprika oranžna</t>
  </si>
  <si>
    <t>* 1. obdobje od 1. 5. 2026  do 31. 10. 2026</t>
  </si>
  <si>
    <t>Sklop 13: Bio sadje in zelenjava</t>
  </si>
  <si>
    <t>3.letno</t>
  </si>
  <si>
    <t>Jabolka bio.</t>
  </si>
  <si>
    <t>Hruške bio.</t>
  </si>
  <si>
    <t>Rozine suhe bio.- do 1 kg</t>
  </si>
  <si>
    <t>Jabolčni krhlji olupljeni bio.- do 1 kg</t>
  </si>
  <si>
    <t>Slive suhe bio. - do 1 kg</t>
  </si>
  <si>
    <t>Marelice suhe bio. - do 1 kg</t>
  </si>
  <si>
    <t>Blitva bio.</t>
  </si>
  <si>
    <t>Bučke bio.</t>
  </si>
  <si>
    <t>Cvetača bio.</t>
  </si>
  <si>
    <t>Čebula mlada bio.</t>
  </si>
  <si>
    <t>Čebula bio.</t>
  </si>
  <si>
    <t>Koleraba bio.</t>
  </si>
  <si>
    <t>Korenje bio.</t>
  </si>
  <si>
    <t xml:space="preserve">Krompir mlad bio. </t>
  </si>
  <si>
    <t xml:space="preserve">Krompir bio. </t>
  </si>
  <si>
    <t>Kumare bio.</t>
  </si>
  <si>
    <t>Paprika bio.</t>
  </si>
  <si>
    <t>Paradižnik bio.</t>
  </si>
  <si>
    <t>Por bio.</t>
  </si>
  <si>
    <t>Solata endivija bio.</t>
  </si>
  <si>
    <t>Solata kristala bio.</t>
  </si>
  <si>
    <t>Radič bio.</t>
  </si>
  <si>
    <t>Zelje v glavah mlado bio.</t>
  </si>
  <si>
    <t>Zelje v glavah bio.</t>
  </si>
  <si>
    <t>slive bio.</t>
  </si>
  <si>
    <t>Pomaranče bio.</t>
  </si>
  <si>
    <t>Mandarine bio.</t>
  </si>
  <si>
    <t xml:space="preserve"> Smokve fige bio</t>
  </si>
  <si>
    <t>SKUPAJ SKLOP 13:</t>
  </si>
  <si>
    <t xml:space="preserve">* 1. obdobje od 1. 5. 2026  do 31. 10. 2026 </t>
  </si>
  <si>
    <t>SKUPAJ SKLOP 14:</t>
  </si>
  <si>
    <t xml:space="preserve">korenje kocka </t>
  </si>
  <si>
    <t xml:space="preserve">korenje baby  </t>
  </si>
  <si>
    <t>julinenne mix (trakovi korenja, fino rezan por, trakovi gomoljnice)</t>
  </si>
  <si>
    <t>mešana zelenjava cesarski miks  (brokoli, cvetača, rezano korenje)</t>
  </si>
  <si>
    <t xml:space="preserve">brokoli  </t>
  </si>
  <si>
    <t xml:space="preserve">cvetača drobna </t>
  </si>
  <si>
    <t xml:space="preserve">ohrovt brstični </t>
  </si>
  <si>
    <t>ratatauille mix (paradižnik na kockah, kockaste bučke, jajčevci na kocke, narezane čebule, narezane rdeče paprike)</t>
  </si>
  <si>
    <t xml:space="preserve">stročji fižol zelen rezan </t>
  </si>
  <si>
    <t xml:space="preserve">koruza mlada sladka </t>
  </si>
  <si>
    <t xml:space="preserve">grah mladi </t>
  </si>
  <si>
    <t>špinača, mleta</t>
  </si>
  <si>
    <t>šparglji zeleni</t>
  </si>
  <si>
    <t>mešanica zelenjave euro mix</t>
  </si>
  <si>
    <t>krompir kroketi</t>
  </si>
  <si>
    <t>krompir krhlji brez kože</t>
  </si>
  <si>
    <t>maline</t>
  </si>
  <si>
    <t xml:space="preserve">gozdni sadeži </t>
  </si>
  <si>
    <t xml:space="preserve">bučke </t>
  </si>
  <si>
    <t>BELUŠI/ŠPARGLJI, beli</t>
  </si>
  <si>
    <t>BELUŠI/ŠPARGLJI</t>
  </si>
  <si>
    <t>BUČKE MIX</t>
  </si>
  <si>
    <t>SADJE-MANGO</t>
  </si>
  <si>
    <t xml:space="preserve">Sklop 14: Zamrznjeno sadje in zelenjava    </t>
  </si>
  <si>
    <t>100%  bistri jabolčni sok  200 ml</t>
  </si>
  <si>
    <t>100% jabolčni sok 0,2</t>
  </si>
  <si>
    <t>100% pomarančni sok 200 ml</t>
  </si>
  <si>
    <t>100% pomarančni sok 0,2</t>
  </si>
  <si>
    <t>100% jabolčni sok 1l</t>
  </si>
  <si>
    <t>100% multivitaminski sok iz rdečega sadja  1l</t>
  </si>
  <si>
    <t>100% sok  rdeče sadje  1l</t>
  </si>
  <si>
    <t>100% pomarančni sok 1l</t>
  </si>
  <si>
    <t>100% sadno zelenjavni sok 1l</t>
  </si>
  <si>
    <t>Breskov nektar   200 ml</t>
  </si>
  <si>
    <t xml:space="preserve">Breskov nektar   0,2 </t>
  </si>
  <si>
    <t>Marelični nektar 200 ml</t>
  </si>
  <si>
    <t>Marelični nektar 0,2 l</t>
  </si>
  <si>
    <t>Smoothie- breskev jabolko 0,25</t>
  </si>
  <si>
    <t>Črni ribez nektar 200 ml</t>
  </si>
  <si>
    <t>100% limonin sok 1 l</t>
  </si>
  <si>
    <t xml:space="preserve">Sklop 15: Sadni sokovi   </t>
  </si>
  <si>
    <r>
      <t xml:space="preserve">Dostava blaga se vrši naslednji dan od uradnega prejema naročila  </t>
    </r>
    <r>
      <rPr>
        <b/>
        <sz val="8"/>
        <rFont val="Palatino Linotype"/>
        <family val="1"/>
        <charset val="238"/>
      </rPr>
      <t>od 6.30 do 7.30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</si>
  <si>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16: Sirupi za avtomate  </t>
  </si>
  <si>
    <t>SKUPAJ SKLOP 16:</t>
  </si>
  <si>
    <t>100% sadni sirup Jabolko 5l (brez dodanega sladkorja in konzervansov)</t>
  </si>
  <si>
    <t>100% sadni sirup Jagoda 5l (brez dodanega sladkorja in konzervansov)</t>
  </si>
  <si>
    <t xml:space="preserve">Zgoščen pomarančni sok z min. 65 % sd 5l </t>
  </si>
  <si>
    <t>100% sadni sirup Pomaranča  5l (brez dodanega sladkorja in konzervansov)</t>
  </si>
  <si>
    <t>100% sadni sirup Višnja 5l (brez dodanega sladkorja in konzervansov)</t>
  </si>
  <si>
    <t>100% sadni sirup Borovnica  5l (brez dodanega sladkorja in konzervansov)</t>
  </si>
  <si>
    <t>100% sadni sirup Aronija  5l (brez dodanega sladkorja in konzervansov)</t>
  </si>
  <si>
    <t>100% sadni sirup Bezeg 5l (brez dodanega sladkorja in konzervansov)</t>
  </si>
  <si>
    <t>100% sadni sirup Gozdni sadeži 5l (brez dodanega sladkorja in konzervansov)</t>
  </si>
  <si>
    <t xml:space="preserve">Sirup za aparat  pomaranča -tube 100% 10,1kg </t>
  </si>
  <si>
    <t xml:space="preserve">Sirup za aparat  jabolka - tube  100%, 10,1kg </t>
  </si>
  <si>
    <t>NEKTAR JABOLKO, 10,1 kg, min.50% sadnega deleža, bib embalaža</t>
  </si>
  <si>
    <t>NEKTAR BOROVNICA, 10,1 kg, min.35% sadnega delež, bib embalaža</t>
  </si>
  <si>
    <t>NEKTAR MULTI, 10,1 kg,  min.30% sadnega deleža, bib embalaža</t>
  </si>
  <si>
    <t>NEKTAR CRNI RIBEZ, 10,1 kg, min.25% sadnega deleža, bib embalaža</t>
  </si>
  <si>
    <t xml:space="preserve">Sirup za aparat  Gozdni sadeži - tube  100%, 10,1kg </t>
  </si>
  <si>
    <t xml:space="preserve">Sirup za aparat  Bezeg - tube  100%, 10,1kg </t>
  </si>
  <si>
    <t>NEKTAR Ananas 10,1 kg, min. 25% sadnega deleža, bib embalaža</t>
  </si>
  <si>
    <t>Majoneza 620g</t>
  </si>
  <si>
    <t>Olje sončnično 100% 2 l</t>
  </si>
  <si>
    <t>Olje oljčno, hladno stiskano  1 l</t>
  </si>
  <si>
    <t xml:space="preserve">Olje oljčno 100%  1/1 </t>
  </si>
  <si>
    <t>Marelična marmelada namaz 5/1</t>
  </si>
  <si>
    <t>Jagodni sadni namaz 600-5000 g</t>
  </si>
  <si>
    <t>Jagodna marmelada namaz 5/1</t>
  </si>
  <si>
    <t>Mešana marmelada namaz 5/1</t>
  </si>
  <si>
    <t>Sadni namaz iz gozdnih sadežev 5 kg</t>
  </si>
  <si>
    <t xml:space="preserve">Tuna kosi v olivnem olju  1 kg, enakovredno kot rio mare </t>
  </si>
  <si>
    <t>Tuna kosi v olivnem olju  1 kg, kot rio mare ali enakovredno</t>
  </si>
  <si>
    <t>Mešanica začimb enakovredna kot začinka  1000g</t>
  </si>
  <si>
    <t>Mešanica začimb kot začinka  1000g</t>
  </si>
  <si>
    <t>Dodatek k jedem z zelenjavo, brez ojačevalca okusa, 1kg, enakovredno kot Vegeta</t>
  </si>
  <si>
    <t>Dodatek k jedem z zelenjavo, brez ojačevalca okusa, 1kg</t>
  </si>
  <si>
    <t>VEGETA NATUR 3kg mešanica začimb</t>
  </si>
  <si>
    <t>Kompot, mešano sadje 3/1</t>
  </si>
  <si>
    <t>Kompot marelica 2500 g</t>
  </si>
  <si>
    <t>Kompot marelica 3/1</t>
  </si>
  <si>
    <t>Kompot breskev  3/1</t>
  </si>
  <si>
    <t xml:space="preserve">Sladkor 1kg </t>
  </si>
  <si>
    <t>Sol 1kg - drobno mleta</t>
  </si>
  <si>
    <t>Sol morska, nerefinirana jodirana, 1kg - drobno mleta kot Piranska</t>
  </si>
  <si>
    <t>Čokoladno mlečni lešnikov namaz  3/1, min. 13 % lešnika</t>
  </si>
  <si>
    <t>Sladkor v prahu 500g</t>
  </si>
  <si>
    <t>Kakav instant, min. manj masten kakav 25 %, kot Benquick 800g</t>
  </si>
  <si>
    <t>Kakav v prahu 100g</t>
  </si>
  <si>
    <t xml:space="preserve">Instant žitna kava, min. ekstrakt kavnega nadomestka v prahu 15 % (ječmen, ječmenov slad, cikorija),kot Benquick, 400 g </t>
  </si>
  <si>
    <t>Kava prava 500g kot Barcaffe</t>
  </si>
  <si>
    <t>Kokosova moka 200g</t>
  </si>
  <si>
    <t>Med cvetlični 900g</t>
  </si>
  <si>
    <t xml:space="preserve">Pašteta kokošja,  brez aditivov 45g, enakovredno kot Argeta </t>
  </si>
  <si>
    <t>Pašteta kokošja, min.  kuhano kokošje meso 24%, 95g, kot Argeta junior</t>
  </si>
  <si>
    <t xml:space="preserve">Pašteta kokošja,  brez aditivov 95g, enakovredno kot Argeta </t>
  </si>
  <si>
    <t>Pašteta tunina, brez aditivov, 45g  enakovredno kot Argeta</t>
  </si>
  <si>
    <t>Pašteta tunina, brez aditivov,  95g  enakovredno kot Argeta</t>
  </si>
  <si>
    <t xml:space="preserve">Kis jabolčni, naravni brez antioksidantov in konzervansov 1l,  enakovredno kot Simonič </t>
  </si>
  <si>
    <t xml:space="preserve">Kis jabolčni, naravni brez antioksidantov in konzervansov 1l, kot Simonič </t>
  </si>
  <si>
    <t>Balzamični kis kot Ponti 0,5l</t>
  </si>
  <si>
    <t xml:space="preserve">kos </t>
  </si>
  <si>
    <t>Vanilijin sladkor 1000g</t>
  </si>
  <si>
    <t xml:space="preserve">Pecilni prašek 1000g </t>
  </si>
  <si>
    <t>Negazirana naravna mineralna voda,  0,5 L, enakovredna  kot Costela</t>
  </si>
  <si>
    <t>Voda pvc naturalna, negazirana  0,5l</t>
  </si>
  <si>
    <t>Masleni keksi 460g</t>
  </si>
  <si>
    <t>Masleni keksi 920g</t>
  </si>
  <si>
    <t>Hrustljavi kosmiči čokoladni krogljice 1000g</t>
  </si>
  <si>
    <t xml:space="preserve">Hrustljavi kosmiči koruzni  1000g </t>
  </si>
  <si>
    <t>Ovseni kosmiči</t>
  </si>
  <si>
    <t xml:space="preserve">Kavni nadomestek kot Divka 250g </t>
  </si>
  <si>
    <t>Kavni nadomestek kot Proja 250g</t>
  </si>
  <si>
    <t>Kosmiči iz žitaric in čokolade, žitarice 51% (pšenični zdrob, pšenična moka), sladkor, čokolada v prahu 18%,  kot čokolino 1000g</t>
  </si>
  <si>
    <t xml:space="preserve">Krekerji neslani porcijski  100g - 300g    </t>
  </si>
  <si>
    <t>Krekerji neslani porcijski  250g</t>
  </si>
  <si>
    <t>Prepečenec zlati  pakiran 330g</t>
  </si>
  <si>
    <t>Rižev napitek 1L</t>
  </si>
  <si>
    <t>Mandljev  napitek 1L</t>
  </si>
  <si>
    <t>mandljev  napitek 1L</t>
  </si>
  <si>
    <t>Sojino meso medaljoni 100g</t>
  </si>
  <si>
    <t>Sojino meso koščki drobni 250g</t>
  </si>
  <si>
    <t>Keksi brez glutena kot  Gulon 200g</t>
  </si>
  <si>
    <t>Keksi brez glutena kot  Gulon 250g</t>
  </si>
  <si>
    <t xml:space="preserve">Kruh brez glutena beli s semeni 200g-300g   </t>
  </si>
  <si>
    <t>Kruh brez glutena beli clasic  200g</t>
  </si>
  <si>
    <t>Kruh brez glutena lanndbrot 300g</t>
  </si>
  <si>
    <t>Kruh brez glutena lanndbrot 240g</t>
  </si>
  <si>
    <t>Koruni kosmiči brez glutena 330g</t>
  </si>
  <si>
    <t>Valfiji riževi 100g</t>
  </si>
  <si>
    <t>Koruzne testenine kratke 500g</t>
  </si>
  <si>
    <t>Koruzne testenine špageti 500g</t>
  </si>
  <si>
    <t xml:space="preserve">Riževe testenine rezanci 250g </t>
  </si>
  <si>
    <t>Desert sojin čokolada 4x125g (cena za zavitek)</t>
  </si>
  <si>
    <t>desert sojin čokolada 4x125g</t>
  </si>
  <si>
    <t>Desert sojin vanilja 4x125g (cena za zavitek)</t>
  </si>
  <si>
    <t>desert sojin vanilja 4x125g</t>
  </si>
  <si>
    <t xml:space="preserve">Puding s smetano vanilja 175g </t>
  </si>
  <si>
    <t>puding s smetano vanilja 150g</t>
  </si>
  <si>
    <t>Puding s smetano čokolada 175g</t>
  </si>
  <si>
    <t>puding s smetano čokolada 150g</t>
  </si>
  <si>
    <t>Puding čokolada  125g</t>
  </si>
  <si>
    <t>puding čokolada  150g</t>
  </si>
  <si>
    <t>Puding vanilja 125g</t>
  </si>
  <si>
    <t>puding vanilja 150g</t>
  </si>
  <si>
    <t>Planinski čaj filter  1 kg</t>
  </si>
  <si>
    <t>Planinski čaj filter  1/1</t>
  </si>
  <si>
    <t>Šipkov čaj filter  1/1</t>
  </si>
  <si>
    <t>Hibiskus čaj filter 1/1</t>
  </si>
  <si>
    <t>Sadni čaj filter 1/1</t>
  </si>
  <si>
    <t>Sadni čaj divja češnja filter 1,25 kg</t>
  </si>
  <si>
    <t>Čaj gozdni sadeži filter  1,2 kg</t>
  </si>
  <si>
    <t>Čaj gozdni sadeži filter  1/1</t>
  </si>
  <si>
    <t>Hummus različni okusi</t>
  </si>
  <si>
    <t xml:space="preserve">TOFU pečen 160 g.   </t>
  </si>
  <si>
    <t>rezanci brez glut. 250g</t>
  </si>
  <si>
    <t>Medaljoni sojini 100 g</t>
  </si>
  <si>
    <t>Artičoke v kisu 290 g</t>
  </si>
  <si>
    <t>Prepečenec brez glutena 175g</t>
  </si>
  <si>
    <t>Pašteta piščančja Junior 45 g</t>
  </si>
  <si>
    <t>Pašteta piščančja Junior 95g</t>
  </si>
  <si>
    <t>Riž, dolgozrnati 5/1</t>
  </si>
  <si>
    <t xml:space="preserve">riž, parboiled, beli, 5 kg, 1. kvalitete </t>
  </si>
  <si>
    <t xml:space="preserve">Riž, parboiled, bel 5/1, 1. kvalitete </t>
  </si>
  <si>
    <t>Porcijsko pakirani grisini</t>
  </si>
  <si>
    <t xml:space="preserve">Prašek za puding, vanilija, 1000 g </t>
  </si>
  <si>
    <t>Prašek za puding različni okusi 1000g</t>
  </si>
  <si>
    <t xml:space="preserve">Prašek za puding čokolada 1000 g </t>
  </si>
  <si>
    <t xml:space="preserve">Prašek za puding sadni 1000 g </t>
  </si>
  <si>
    <t xml:space="preserve">SPREJ - za razpršitev maščobe z maslom 500 ml </t>
  </si>
  <si>
    <t>PIŠKOTI ČAJNI</t>
  </si>
  <si>
    <t>PIŠKOTI ČAJNI, 1kg</t>
  </si>
  <si>
    <t>PIŠKOTI LINCER, 1kg</t>
  </si>
  <si>
    <t>PIŠKOTI VANILIJEVI ROGLJIČKI</t>
  </si>
  <si>
    <t>PIŠKOTI VANILIJEVI ROGLJIČKI, 1kg</t>
  </si>
  <si>
    <t>Kumina mleta  450g</t>
  </si>
  <si>
    <t>Kumina mleta 50g</t>
  </si>
  <si>
    <t>Kurkuma mleta  190g</t>
  </si>
  <si>
    <t>Kurkuma mleta  50g</t>
  </si>
  <si>
    <t>Majaron drobljeni  100g</t>
  </si>
  <si>
    <t>Majaron drobljeni  200g</t>
  </si>
  <si>
    <t>Poper črni mleti 500g</t>
  </si>
  <si>
    <t>Muškatni oreh, mleti 170g</t>
  </si>
  <si>
    <t>Muškatni oreh, mleti 50g</t>
  </si>
  <si>
    <t>Bazilika 180g</t>
  </si>
  <si>
    <t>Bazilika 200g</t>
  </si>
  <si>
    <t>Origano 200g</t>
  </si>
  <si>
    <t>Origano 135g</t>
  </si>
  <si>
    <t>Cimet mleti 600g</t>
  </si>
  <si>
    <t>Cimet mleti 50g</t>
  </si>
  <si>
    <t xml:space="preserve">Profesionalna goveja osnova 1L </t>
  </si>
  <si>
    <t xml:space="preserve">Prifesionalna zelenjavna osnova 1L </t>
  </si>
  <si>
    <t>Rama combi profi 3,7l</t>
  </si>
  <si>
    <t>Goveja juha čista z min 2.7 % govejega ekstrakta pakirana po 1 kg</t>
  </si>
  <si>
    <t>Zelenjavna juha čista brez ojačevalcev okusa pakirana po 1 kg</t>
  </si>
  <si>
    <t>Klinčki 30 g</t>
  </si>
  <si>
    <t>PAPRIKA rdeča sladka mleta 1000 g</t>
  </si>
  <si>
    <t xml:space="preserve">Sklop 17: Splošno prehrambeno blago  </t>
  </si>
  <si>
    <t xml:space="preserve">sladoled kornet  120 ml, različni okusi </t>
  </si>
  <si>
    <t>sladoled mešani okusi , 400-2000 ml</t>
  </si>
  <si>
    <t xml:space="preserve">Sklop 18: Konzervirana živila  </t>
  </si>
  <si>
    <t>Fižol rjavi, kozerviran 3/1</t>
  </si>
  <si>
    <t>Grah konzerviran 3/1</t>
  </si>
  <si>
    <t xml:space="preserve">Fižol, zrnje 800 g </t>
  </si>
  <si>
    <t>Gorčica 1050 g enakovredno kot Natureta</t>
  </si>
  <si>
    <t>Gorčica 1/1</t>
  </si>
  <si>
    <t>Koruza v slanici 3/1</t>
  </si>
  <si>
    <t>Koruza sladka 340g</t>
  </si>
  <si>
    <t>Kumarice kisle 4000 g enakovredne kot Natureta</t>
  </si>
  <si>
    <t>Kumarice kisle 5/1</t>
  </si>
  <si>
    <t>Paprika fileti, rdeča 5/1</t>
  </si>
  <si>
    <t>Paprika fileti rdeča 1000 g</t>
  </si>
  <si>
    <t>Paradižnikov koncentrat 1/1</t>
  </si>
  <si>
    <t>Paradižnik pelati 2500g, enakovredno  kot Natureta</t>
  </si>
  <si>
    <t>Paradižnik pelati 2600g</t>
  </si>
  <si>
    <t>konzervirana čičerika 3/1</t>
  </si>
  <si>
    <t>Olive zelene brez koščice 1000g</t>
  </si>
  <si>
    <t>Olive črne brez koščice 540g</t>
  </si>
  <si>
    <t xml:space="preserve">GORČICA,  700 g </t>
  </si>
  <si>
    <t xml:space="preserve">KOMPOT, breskev,  2500-4200 g, enakovredno kot Podravka </t>
  </si>
  <si>
    <t>KOMPOT, breskev,  3050 g Podravka ali enakovredno</t>
  </si>
  <si>
    <t>TUNA V OLIVNEM OLJU 1730 g</t>
  </si>
  <si>
    <t xml:space="preserve">Sklop 19: Eko konzervirana živila  </t>
  </si>
  <si>
    <t>Eko Kumarice kisle 3 kg</t>
  </si>
  <si>
    <t>Eko Rdeča pesa 3 kg</t>
  </si>
  <si>
    <t>SKUPAJ SKLOP 17:</t>
  </si>
  <si>
    <t>SKUPAJ SKLOP 18:</t>
  </si>
  <si>
    <t>SKUPAJ SKLOP 19:</t>
  </si>
  <si>
    <t>SADNO ŽITNA REZINA s pomarančo brezsladkornim čokokoladnim oblivom min. 50% sadja, 25 g</t>
  </si>
  <si>
    <t>SADNO ŽITNA REZINA, gozdni sadeži min. 33 % sadja, z jogurtovim prelivom  30 g</t>
  </si>
  <si>
    <t>Žitna rezina, 7 sadežev min. 90 % sadja, 35 g enakovredno kot Frutabela</t>
  </si>
  <si>
    <t xml:space="preserve">Sadna ploščica natura-malina rdeča pesa 88% sadja, 35 g </t>
  </si>
  <si>
    <t>SADNO ŽITNA REZINA JAGODA min. 38 % sadja, z jogurtovim oblivim 30 g</t>
  </si>
  <si>
    <t>Žitna rezina, Borovnica, min. 61% sadja, 44 g, enakovredno kot Frutabela</t>
  </si>
  <si>
    <t>Sadna ploščica natura -korenje pomaranča 88% sadja 35g</t>
  </si>
  <si>
    <t>SADNO ŽITNA REZINA, marelica min. 33% sadja z jogurtovim oblivim min. 33, 30 g</t>
  </si>
  <si>
    <t>SADNO ŽITNA REZINA, višnja, min. 34% sadjaz jogurtovim oblivim min. 33g, 30 g</t>
  </si>
  <si>
    <t xml:space="preserve">Sklop 20: Žitno sadne rezine   </t>
  </si>
  <si>
    <t>SKUPAJ SKLOP 20:</t>
  </si>
  <si>
    <t>Izdelki tega sklopa morajo imeti ustrezne certifikate ob vsaki dobavi !!!</t>
  </si>
  <si>
    <t>Marelični sadni namaz  3 kg</t>
  </si>
  <si>
    <t>Sadni namaz iz mešanega sadja 3 kg</t>
  </si>
  <si>
    <t>Kompot, mešano sadje  2600g</t>
  </si>
  <si>
    <t>Hrustljavi kosmiči koruzni  500g</t>
  </si>
  <si>
    <t>Prepečenec zlati  pakiran  320g</t>
  </si>
  <si>
    <t>Korzuni kosmiči brez glutena 500g</t>
  </si>
  <si>
    <t>Valfiji riževi  120g</t>
  </si>
  <si>
    <t>Riževe testenine rezanci   400g</t>
  </si>
  <si>
    <t>Šipkov čaj filter  1 kg</t>
  </si>
  <si>
    <t>peresniki brez glut. 500 g</t>
  </si>
  <si>
    <t>svedri brez glut. 500 g</t>
  </si>
  <si>
    <t xml:space="preserve">Kruhki hrust. bio brez glutena 160 g </t>
  </si>
  <si>
    <t>Kreker brez glut.  200 g</t>
  </si>
  <si>
    <t>Kapre v slanini 700 g</t>
  </si>
  <si>
    <t>Čokoladni namaz Nutella  750g</t>
  </si>
  <si>
    <t xml:space="preserve">keksi s polnilom 100-500g </t>
  </si>
  <si>
    <t xml:space="preserve">keksi mešani 800 g </t>
  </si>
  <si>
    <t>Porcijsko pakirani grisini 170 g</t>
  </si>
  <si>
    <t>PIŠKOTI LINCER, 360 g</t>
  </si>
  <si>
    <t>drobtine krušne 5-10 kg</t>
  </si>
  <si>
    <t>Pirine testenine  300-500g</t>
  </si>
  <si>
    <t>testenine durum, 2-5 kg</t>
  </si>
  <si>
    <t>polnozrnati peresniki 500 g</t>
  </si>
  <si>
    <t>MEŠANICA 3. ŽIT (RIŽ, PIRA, JEČMEN), vakumsko pakiran, 800 g</t>
  </si>
  <si>
    <t xml:space="preserve">Olje sončnično 100%  </t>
  </si>
  <si>
    <t>VEGETA kokošja kocka 110g brez ojačevalcev okusa</t>
  </si>
  <si>
    <t>VEGETA goveja kocka 110 g brez ojačevalcev okusa</t>
  </si>
  <si>
    <t xml:space="preserve">Čokoladni kremni namaz z lešniki, enakovredno Nutela, 2kg, min. 13 % lešnika, </t>
  </si>
  <si>
    <t>Kakav instant, min. manj masten kakav 25 %, kot Benquick 1000 g</t>
  </si>
  <si>
    <t xml:space="preserve">Napolitanke lešnik-kakav 370g </t>
  </si>
  <si>
    <t>Jedilna čokolada 350 g</t>
  </si>
  <si>
    <t>Šipek hibiskus čaj filter 1kg</t>
  </si>
  <si>
    <t>Sadni čaj  jagoda vanilija filter 1kg</t>
  </si>
  <si>
    <t>Grisini brez glutena do 250 g</t>
  </si>
  <si>
    <t>Timijan 215g</t>
  </si>
  <si>
    <t>Kosmiči iz žitaric in čokolade, žitarice 51% (pšenični zdrob, pšenična moka), sladkor, čokolada v prahu 18%,  kot čokolino 900-1000g</t>
  </si>
  <si>
    <t>riž, dolgozrnati 5 kg</t>
  </si>
  <si>
    <r>
      <rPr>
        <b/>
        <sz val="9"/>
        <rFont val="Palatino Linotype"/>
        <family val="1"/>
        <charset val="238"/>
      </rPr>
      <t>Bio</t>
    </r>
    <r>
      <rPr>
        <sz val="9"/>
        <color theme="1"/>
        <rFont val="Palatino Linotype"/>
        <family val="1"/>
        <charset val="238"/>
      </rPr>
      <t xml:space="preserve"> polnozrnati špageti 500g </t>
    </r>
  </si>
  <si>
    <t>(interna)</t>
  </si>
  <si>
    <t xml:space="preserve">sirni namaz topljeni sir 140g </t>
  </si>
  <si>
    <t xml:space="preserve">SPECIFIKACIJA PREDRAČUNA - POPR.  </t>
  </si>
  <si>
    <t xml:space="preserve">MLADO GOVEJE MESO, sveže, stegno, zrezki  80g-100g </t>
  </si>
  <si>
    <t>Salama, trajna, narezana</t>
  </si>
  <si>
    <t>MESO - JUNETINA MLETA, pleče</t>
  </si>
  <si>
    <t xml:space="preserve">SPECIFIKACIJA PREDRAČUNA - POPR. </t>
  </si>
  <si>
    <t>jogurt jagoda  160g</t>
  </si>
  <si>
    <t>sir za ribanje kot parmezan 200g</t>
  </si>
  <si>
    <t xml:space="preserve">sir topljeni 140 g </t>
  </si>
  <si>
    <t xml:space="preserve">sir brez laktoze </t>
  </si>
  <si>
    <t>BIO kefir iz kefirnega zrna različni okusi 150ml/g</t>
  </si>
  <si>
    <t>BIO navadni jogurt 150 ml/g</t>
  </si>
  <si>
    <t>Smoothie pijača,  200ml (breskev, jabolko,grozdje, banana, marelica) z dodanimi prehranskimi vlakninami</t>
  </si>
  <si>
    <t>Smoothie pijača, 200 ml (breskev, jabolko,grozdje, banana, m</t>
  </si>
  <si>
    <t>SPECIFIKACIJA PREDRAČUNA  - POPR.</t>
  </si>
  <si>
    <t>Kompot breskev   2500g</t>
  </si>
  <si>
    <t>SPREJ - za razpršitev maščobe z maslom 500 ml</t>
  </si>
  <si>
    <t>Profesionalna goveja osnova 1 l</t>
  </si>
  <si>
    <t>Profesionalna zelenjavna osnova 1 l</t>
  </si>
  <si>
    <r>
      <rPr>
        <b/>
        <sz val="9"/>
        <color theme="1"/>
        <rFont val="Palatino Linotype"/>
        <family val="1"/>
        <charset val="238"/>
      </rPr>
      <t>Bio</t>
    </r>
    <r>
      <rPr>
        <sz val="9"/>
        <color theme="1"/>
        <rFont val="Palatino Linotype"/>
        <family val="1"/>
        <charset val="238"/>
      </rPr>
      <t xml:space="preserve"> kokošja jajca, razred A, teža M</t>
    </r>
  </si>
  <si>
    <r>
      <rPr>
        <b/>
        <sz val="9"/>
        <color theme="1"/>
        <rFont val="Palatino Linotype"/>
        <family val="1"/>
        <charset val="238"/>
      </rPr>
      <t xml:space="preserve">Bio </t>
    </r>
    <r>
      <rPr>
        <sz val="9"/>
        <color theme="1"/>
        <rFont val="Palatino Linotype"/>
        <family val="1"/>
        <charset val="238"/>
      </rPr>
      <t xml:space="preserve">durum peresniki 250g </t>
    </r>
  </si>
  <si>
    <r>
      <rPr>
        <b/>
        <sz val="9"/>
        <color theme="1"/>
        <rFont val="Palatino Linotype"/>
        <family val="1"/>
        <charset val="238"/>
      </rPr>
      <t>Bio</t>
    </r>
    <r>
      <rPr>
        <sz val="9"/>
        <color theme="1"/>
        <rFont val="Palatino Linotype"/>
        <family val="1"/>
        <charset val="238"/>
      </rPr>
      <t xml:space="preserve"> polnozrnati rezanci 400g </t>
    </r>
  </si>
  <si>
    <t xml:space="preserve">Rezina malina s sojo in z brezsladkornim čokoladnim oblivom  90 % sadja in zelenjave 30 g </t>
  </si>
  <si>
    <t>Fižol rjavi, kozerviran,  2500g</t>
  </si>
  <si>
    <t>Grah konzerviran 2500 g</t>
  </si>
  <si>
    <t xml:space="preserve">Fižol,  rjavi zrnje 800 g </t>
  </si>
  <si>
    <t>Koruza v slanici  4200g</t>
  </si>
  <si>
    <t>Koruza sladka   340g</t>
  </si>
  <si>
    <t>Paprika fileti  4250g</t>
  </si>
  <si>
    <t>Paradižnikov koncentrat  720g</t>
  </si>
  <si>
    <t>Čičerika 410g</t>
  </si>
  <si>
    <t>Olive zelene brez koščice 700g</t>
  </si>
  <si>
    <t>Olive črne   700g</t>
  </si>
  <si>
    <t>Rdeča pesa  4200g kot Natureta</t>
  </si>
  <si>
    <t>TUNA V OLIVNEM OLJU 1630 g</t>
  </si>
  <si>
    <t>Grisini navadni porcijsko pakiranje 450 g (25 x 18 g), cena za pakiranje</t>
  </si>
  <si>
    <t xml:space="preserve">Riževi rezanci 250g </t>
  </si>
  <si>
    <t>peresniki durum  4-5 kg</t>
  </si>
  <si>
    <t>v</t>
  </si>
  <si>
    <t>Rigatini iz mešanih žit 400g</t>
  </si>
  <si>
    <t>zlate kroglice 500-1000 g</t>
  </si>
  <si>
    <t>kvinoja 400-500g</t>
  </si>
  <si>
    <t>kus kus 1-2 kg</t>
  </si>
  <si>
    <t>Pisane testenine kratke 5kg</t>
  </si>
  <si>
    <t>Polži navadni 3 kg</t>
  </si>
  <si>
    <t>ŽLIČNIKI  1 kg</t>
  </si>
  <si>
    <t>kruh beli štruca cela ali rezana 800-1000g</t>
  </si>
  <si>
    <t>kruh polbeli štruca cela ali rezana 800-1000 g</t>
  </si>
  <si>
    <t>hlebec s semeni 750-1000 g</t>
  </si>
  <si>
    <t>pirin kruh 500-1000g</t>
  </si>
  <si>
    <t>bageta bela 400g</t>
  </si>
  <si>
    <t>žemlja, bombeta graham  80g</t>
  </si>
  <si>
    <t>žemlja, bombeta graham  30g</t>
  </si>
  <si>
    <t xml:space="preserve">štručka hot dog , bela 80g  </t>
  </si>
  <si>
    <t>žemljica, štručka s semeni 80g</t>
  </si>
  <si>
    <t>žemljica, štručka s semeni 40g</t>
  </si>
  <si>
    <t>kajzerica 60g</t>
  </si>
  <si>
    <t>Pizza margarita 150g</t>
  </si>
  <si>
    <t>štručka sezam 60g</t>
  </si>
  <si>
    <t>bombetka koruzna  60g</t>
  </si>
  <si>
    <t>štručka, sirova 60g</t>
  </si>
  <si>
    <t>ŠTRUČKA, ŽEMLJA KORUZNA, 40 - 80 g</t>
  </si>
  <si>
    <t>Bio domače mleko 1l/kg</t>
  </si>
  <si>
    <t>BIO kefir iz kefirnega zrna, različni okusi 1l/kg</t>
  </si>
  <si>
    <t>Bio smoothie različni okusi 1l/kg</t>
  </si>
  <si>
    <t>Bio jogurt različni okusi 1l/kg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</si>
</sst>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&quot; €&quot;"/>
  </numFmts>
  <fonts count="40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8"/>
      <name val="Palatino Linotype"/>
      <family val="1"/>
      <charset val="1"/>
    </font>
    <font>
      <sz val="8"/>
      <name val="Palatino Linotype"/>
      <family val="1"/>
      <charset val="1"/>
    </font>
    <font>
      <b/>
      <sz val="10"/>
      <name val="Palatino Linotype"/>
      <family val="1"/>
      <charset val="1"/>
    </font>
    <font>
      <sz val="9"/>
      <color theme="1"/>
      <name val="Palatino Linotype"/>
      <family val="1"/>
    </font>
    <font>
      <sz val="9"/>
      <name val="Palatino Linotype"/>
      <family val="1"/>
    </font>
    <font>
      <sz val="8"/>
      <name val="Palatino Linotype"/>
      <family val="1"/>
    </font>
    <font>
      <b/>
      <sz val="9"/>
      <color theme="1"/>
      <name val="Palatino Linotype"/>
      <family val="1"/>
      <charset val="238"/>
    </font>
    <font>
      <sz val="8"/>
      <color theme="1"/>
      <name val="Palatino Linotype"/>
      <family val="1"/>
    </font>
    <font>
      <sz val="9"/>
      <color theme="1"/>
      <name val="Palatino Linotype"/>
      <family val="1"/>
      <charset val="238"/>
    </font>
    <font>
      <sz val="9"/>
      <name val="Palatino Linotype"/>
      <family val="1"/>
      <charset val="1"/>
    </font>
    <font>
      <sz val="9"/>
      <color rgb="FF000000"/>
      <name val="Palatino Linotype"/>
      <family val="1"/>
      <charset val="1"/>
    </font>
    <font>
      <b/>
      <sz val="9"/>
      <color rgb="FF000000"/>
      <name val="Palatino Linotype"/>
      <family val="1"/>
      <charset val="238"/>
    </font>
    <font>
      <sz val="10"/>
      <name val="Arial CE"/>
      <charset val="238"/>
    </font>
    <font>
      <sz val="8"/>
      <color rgb="FFFF0000"/>
      <name val="Palatino Linotype"/>
      <family val="1"/>
      <charset val="238"/>
    </font>
    <font>
      <sz val="9"/>
      <color rgb="FFFF0000"/>
      <name val="Palatino Linotype"/>
      <family val="1"/>
      <charset val="1"/>
    </font>
    <font>
      <sz val="10"/>
      <color theme="1"/>
      <name val="Arial CE"/>
      <charset val="238"/>
    </font>
    <font>
      <sz val="9"/>
      <color theme="1"/>
      <name val="Palatino Linotype"/>
      <family val="1"/>
      <charset val="1"/>
    </font>
    <font>
      <sz val="10"/>
      <color theme="1"/>
      <name val="Palatino Linotype"/>
      <family val="1"/>
    </font>
    <font>
      <b/>
      <sz val="9"/>
      <color theme="1"/>
      <name val="Palatino Linotype"/>
      <family val="1"/>
    </font>
    <font>
      <b/>
      <sz val="8"/>
      <color rgb="FF000000"/>
      <name val="Palatino Linotype"/>
      <family val="1"/>
      <charset val="238"/>
    </font>
    <font>
      <b/>
      <sz val="7"/>
      <color theme="1"/>
      <name val="Palatino Linotype"/>
      <family val="1"/>
    </font>
    <font>
      <b/>
      <sz val="8"/>
      <color theme="1"/>
      <name val="Palatino Linotype"/>
      <family val="1"/>
    </font>
    <font>
      <b/>
      <sz val="6"/>
      <color theme="1"/>
      <name val="Palatino Linotype"/>
      <family val="1"/>
    </font>
    <font>
      <sz val="10"/>
      <color theme="1"/>
      <name val="Palatino Linotype"/>
      <family val="1"/>
      <charset val="238"/>
    </font>
    <font>
      <b/>
      <sz val="9"/>
      <name val="Palatino Linotype"/>
      <family val="1"/>
      <charset val="1"/>
    </font>
    <font>
      <b/>
      <sz val="9"/>
      <color rgb="FF000000"/>
      <name val="Palatino Linotype"/>
      <family val="1"/>
      <charset val="1"/>
    </font>
    <font>
      <sz val="7"/>
      <color theme="1"/>
      <name val="Palatino Linotype"/>
      <family val="1"/>
      <charset val="238"/>
    </font>
    <font>
      <sz val="5"/>
      <color theme="1"/>
      <name val="Palatino Linotype"/>
      <family val="1"/>
      <charset val="238"/>
    </font>
    <font>
      <b/>
      <sz val="8"/>
      <color theme="1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92D050"/>
        <bgColor rgb="FF92E285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23" fillId="0" borderId="0"/>
    <xf numFmtId="0" fontId="23" fillId="0" borderId="0"/>
  </cellStyleXfs>
  <cellXfs count="2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1" fontId="14" fillId="0" borderId="9" xfId="1" applyNumberFormat="1" applyFont="1" applyBorder="1" applyAlignment="1">
      <alignment horizontal="center" vertical="center" wrapText="1"/>
    </xf>
    <xf numFmtId="1" fontId="14" fillId="0" borderId="9" xfId="0" applyNumberFormat="1" applyFont="1" applyBorder="1" applyAlignment="1">
      <alignment horizontal="center" vertical="center"/>
    </xf>
    <xf numFmtId="0" fontId="14" fillId="0" borderId="9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/>
    </xf>
    <xf numFmtId="1" fontId="18" fillId="0" borderId="9" xfId="0" applyNumberFormat="1" applyFont="1" applyBorder="1" applyAlignment="1">
      <alignment horizontal="center" vertical="center"/>
    </xf>
    <xf numFmtId="1" fontId="14" fillId="0" borderId="10" xfId="1" applyNumberFormat="1" applyFont="1" applyBorder="1" applyAlignment="1">
      <alignment horizontal="center" vertical="center" wrapText="1"/>
    </xf>
    <xf numFmtId="1" fontId="19" fillId="0" borderId="10" xfId="1" applyNumberFormat="1" applyFont="1" applyBorder="1" applyAlignment="1">
      <alignment horizontal="center" vertical="center" wrapText="1"/>
    </xf>
    <xf numFmtId="1" fontId="19" fillId="0" borderId="9" xfId="1" applyNumberFormat="1" applyFont="1" applyBorder="1" applyAlignment="1">
      <alignment horizontal="center" vertical="center" wrapText="1"/>
    </xf>
    <xf numFmtId="0" fontId="19" fillId="0" borderId="9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/>
    </xf>
    <xf numFmtId="1" fontId="17" fillId="0" borderId="9" xfId="1" applyNumberFormat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9" xfId="0" applyFont="1" applyBorder="1" applyAlignment="1" applyProtection="1">
      <alignment horizontal="center" vertical="center"/>
      <protection locked="0"/>
    </xf>
    <xf numFmtId="0" fontId="14" fillId="0" borderId="10" xfId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 applyProtection="1">
      <alignment horizontal="center" vertical="center"/>
      <protection locked="0"/>
    </xf>
    <xf numFmtId="0" fontId="21" fillId="0" borderId="10" xfId="0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3" fontId="17" fillId="0" borderId="9" xfId="1" applyNumberFormat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Alignment="1">
      <alignment horizontal="center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30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31" fillId="5" borderId="10" xfId="0" applyFont="1" applyFill="1" applyBorder="1" applyAlignment="1">
      <alignment horizontal="center"/>
    </xf>
    <xf numFmtId="0" fontId="31" fillId="5" borderId="11" xfId="0" applyFont="1" applyFill="1" applyBorder="1" applyAlignment="1">
      <alignment horizontal="center"/>
    </xf>
    <xf numFmtId="0" fontId="32" fillId="5" borderId="11" xfId="0" applyFont="1" applyFill="1" applyBorder="1" applyAlignment="1">
      <alignment horizontal="center"/>
    </xf>
    <xf numFmtId="0" fontId="31" fillId="5" borderId="12" xfId="0" applyFont="1" applyFill="1" applyBorder="1" applyAlignment="1">
      <alignment horizontal="center"/>
    </xf>
    <xf numFmtId="0" fontId="32" fillId="5" borderId="10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30" fillId="5" borderId="0" xfId="0" applyFont="1" applyFill="1" applyAlignment="1">
      <alignment horizontal="center" vertical="top" wrapText="1"/>
    </xf>
    <xf numFmtId="0" fontId="30" fillId="5" borderId="0" xfId="0" applyFont="1" applyFill="1" applyAlignment="1">
      <alignment horizontal="left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31" fillId="5" borderId="9" xfId="0" applyFont="1" applyFill="1" applyBorder="1" applyAlignment="1">
      <alignment horizontal="center"/>
    </xf>
    <xf numFmtId="0" fontId="33" fillId="5" borderId="9" xfId="0" applyFont="1" applyFill="1" applyBorder="1" applyAlignment="1">
      <alignment horizontal="center"/>
    </xf>
    <xf numFmtId="0" fontId="33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30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32" fillId="5" borderId="7" xfId="0" applyFont="1" applyFill="1" applyBorder="1" applyAlignment="1">
      <alignment horizontal="center"/>
    </xf>
    <xf numFmtId="0" fontId="33" fillId="5" borderId="5" xfId="0" applyFont="1" applyFill="1" applyBorder="1" applyAlignment="1">
      <alignment horizontal="center"/>
    </xf>
    <xf numFmtId="0" fontId="33" fillId="5" borderId="8" xfId="0" applyFont="1" applyFill="1" applyBorder="1" applyAlignment="1">
      <alignment horizontal="center"/>
    </xf>
    <xf numFmtId="0" fontId="19" fillId="0" borderId="0" xfId="0" applyFont="1" applyAlignment="1">
      <alignment vertical="center"/>
    </xf>
    <xf numFmtId="0" fontId="19" fillId="0" borderId="9" xfId="2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/>
    </xf>
    <xf numFmtId="3" fontId="19" fillId="0" borderId="9" xfId="3" applyNumberFormat="1" applyFont="1" applyBorder="1" applyAlignment="1">
      <alignment horizontal="center" vertical="center"/>
    </xf>
    <xf numFmtId="164" fontId="19" fillId="0" borderId="9" xfId="0" applyNumberFormat="1" applyFont="1" applyBorder="1" applyAlignment="1" applyProtection="1">
      <alignment horizontal="center" vertical="center"/>
      <protection locked="0"/>
    </xf>
    <xf numFmtId="164" fontId="19" fillId="0" borderId="9" xfId="0" applyNumberFormat="1" applyFont="1" applyBorder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0" fontId="19" fillId="0" borderId="10" xfId="2" applyFont="1" applyBorder="1" applyAlignment="1">
      <alignment horizontal="center" vertical="center" wrapText="1"/>
    </xf>
    <xf numFmtId="0" fontId="26" fillId="0" borderId="0" xfId="0" applyFont="1"/>
    <xf numFmtId="0" fontId="34" fillId="0" borderId="0" xfId="0" applyFont="1"/>
    <xf numFmtId="164" fontId="14" fillId="0" borderId="9" xfId="0" applyNumberFormat="1" applyFont="1" applyBorder="1" applyAlignment="1" applyProtection="1">
      <alignment horizontal="center" vertical="center"/>
      <protection locked="0"/>
    </xf>
    <xf numFmtId="164" fontId="14" fillId="0" borderId="9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35" fillId="5" borderId="9" xfId="2" applyFont="1" applyFill="1" applyBorder="1" applyAlignment="1">
      <alignment horizontal="center" vertical="center" wrapText="1"/>
    </xf>
    <xf numFmtId="0" fontId="35" fillId="5" borderId="10" xfId="2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vertical="center"/>
    </xf>
    <xf numFmtId="4" fontId="20" fillId="5" borderId="9" xfId="0" applyNumberFormat="1" applyFont="1" applyFill="1" applyBorder="1" applyAlignment="1">
      <alignment horizontal="center" vertical="center"/>
    </xf>
    <xf numFmtId="165" fontId="29" fillId="5" borderId="9" xfId="0" applyNumberFormat="1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vertical="center"/>
    </xf>
    <xf numFmtId="0" fontId="14" fillId="5" borderId="9" xfId="0" applyFont="1" applyFill="1" applyBorder="1" applyAlignment="1">
      <alignment horizontal="center" vertical="center"/>
    </xf>
    <xf numFmtId="4" fontId="29" fillId="5" borderId="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18" fillId="0" borderId="0" xfId="0" applyFont="1"/>
    <xf numFmtId="0" fontId="24" fillId="0" borderId="0" xfId="0" applyFont="1"/>
    <xf numFmtId="0" fontId="1" fillId="0" borderId="0" xfId="3" applyFont="1"/>
    <xf numFmtId="0" fontId="1" fillId="0" borderId="0" xfId="3" applyFont="1" applyAlignment="1">
      <alignment horizontal="center"/>
    </xf>
    <xf numFmtId="0" fontId="3" fillId="0" borderId="0" xfId="3" applyFont="1"/>
    <xf numFmtId="0" fontId="28" fillId="0" borderId="0" xfId="0" applyFont="1"/>
    <xf numFmtId="165" fontId="29" fillId="0" borderId="0" xfId="0" applyNumberFormat="1" applyFont="1" applyAlignment="1">
      <alignment horizontal="center"/>
    </xf>
    <xf numFmtId="1" fontId="17" fillId="0" borderId="9" xfId="0" applyNumberFormat="1" applyFont="1" applyBorder="1" applyAlignment="1">
      <alignment horizontal="center" vertical="center"/>
    </xf>
    <xf numFmtId="1" fontId="17" fillId="0" borderId="9" xfId="3" applyNumberFormat="1" applyFont="1" applyBorder="1" applyAlignment="1">
      <alignment horizontal="center" vertical="center"/>
    </xf>
    <xf numFmtId="3" fontId="17" fillId="0" borderId="9" xfId="3" applyNumberFormat="1" applyFont="1" applyBorder="1" applyAlignment="1">
      <alignment horizontal="center" vertical="center"/>
    </xf>
    <xf numFmtId="0" fontId="15" fillId="0" borderId="9" xfId="2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2" fontId="29" fillId="5" borderId="9" xfId="0" applyNumberFormat="1" applyFont="1" applyFill="1" applyBorder="1" applyAlignment="1">
      <alignment horizontal="center" vertical="center"/>
    </xf>
    <xf numFmtId="4" fontId="29" fillId="0" borderId="0" xfId="0" applyNumberFormat="1" applyFont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0" xfId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3" fontId="29" fillId="0" borderId="1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7" fillId="0" borderId="9" xfId="0" applyFont="1" applyBorder="1" applyAlignment="1" applyProtection="1">
      <alignment horizontal="center" vertical="center"/>
      <protection locked="0"/>
    </xf>
    <xf numFmtId="0" fontId="38" fillId="0" borderId="9" xfId="0" applyFont="1" applyBorder="1" applyAlignment="1" applyProtection="1">
      <alignment horizontal="center" vertical="center"/>
      <protection locked="0"/>
    </xf>
    <xf numFmtId="3" fontId="19" fillId="0" borderId="9" xfId="0" applyNumberFormat="1" applyFont="1" applyBorder="1" applyAlignment="1" applyProtection="1">
      <alignment horizontal="center" vertical="center"/>
      <protection locked="0"/>
    </xf>
    <xf numFmtId="0" fontId="21" fillId="0" borderId="9" xfId="0" applyFont="1" applyBorder="1" applyAlignment="1">
      <alignment horizontal="center" vertical="center"/>
    </xf>
    <xf numFmtId="3" fontId="20" fillId="0" borderId="9" xfId="0" applyNumberFormat="1" applyFont="1" applyBorder="1" applyAlignment="1" applyProtection="1">
      <alignment horizontal="center" vertical="center"/>
      <protection locked="0"/>
    </xf>
    <xf numFmtId="3" fontId="3" fillId="0" borderId="9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 applyProtection="1">
      <alignment horizontal="center"/>
      <protection locked="0"/>
    </xf>
    <xf numFmtId="0" fontId="19" fillId="0" borderId="9" xfId="4" applyFont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4" fontId="3" fillId="6" borderId="5" xfId="0" applyNumberFormat="1" applyFont="1" applyFill="1" applyBorder="1" applyAlignment="1">
      <alignment horizontal="center"/>
    </xf>
    <xf numFmtId="0" fontId="1" fillId="6" borderId="9" xfId="1" applyFont="1" applyFill="1" applyBorder="1" applyAlignment="1">
      <alignment horizontal="center" vertical="top" wrapText="1"/>
    </xf>
    <xf numFmtId="0" fontId="3" fillId="6" borderId="9" xfId="0" applyFont="1" applyFill="1" applyBorder="1"/>
    <xf numFmtId="4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" fontId="1" fillId="6" borderId="9" xfId="0" applyNumberFormat="1" applyFont="1" applyFill="1" applyBorder="1" applyAlignment="1">
      <alignment horizontal="center"/>
    </xf>
    <xf numFmtId="0" fontId="39" fillId="0" borderId="9" xfId="0" applyFont="1" applyBorder="1" applyAlignment="1">
      <alignment horizontal="center" vertical="center"/>
    </xf>
    <xf numFmtId="3" fontId="39" fillId="0" borderId="9" xfId="0" applyNumberFormat="1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36" fillId="5" borderId="9" xfId="2" applyFont="1" applyFill="1" applyBorder="1" applyAlignment="1">
      <alignment horizontal="left" vertical="center" wrapText="1"/>
    </xf>
    <xf numFmtId="0" fontId="19" fillId="0" borderId="9" xfId="3" applyFont="1" applyBorder="1" applyAlignment="1">
      <alignment horizontal="left" vertical="center" wrapText="1"/>
    </xf>
    <xf numFmtId="0" fontId="30" fillId="5" borderId="3" xfId="0" applyFont="1" applyFill="1" applyBorder="1" applyAlignment="1">
      <alignment horizontal="center" vertical="top" wrapText="1"/>
    </xf>
    <xf numFmtId="0" fontId="6" fillId="6" borderId="9" xfId="1" applyFont="1" applyFill="1" applyBorder="1" applyAlignment="1">
      <alignment horizontal="left" vertical="top" wrapText="1"/>
    </xf>
    <xf numFmtId="0" fontId="16" fillId="0" borderId="9" xfId="1" applyFont="1" applyBorder="1" applyAlignment="1">
      <alignment horizontal="left" wrapText="1"/>
    </xf>
    <xf numFmtId="0" fontId="14" fillId="0" borderId="9" xfId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 wrapText="1"/>
    </xf>
    <xf numFmtId="0" fontId="14" fillId="0" borderId="11" xfId="1" applyFont="1" applyBorder="1" applyAlignment="1">
      <alignment horizontal="left" vertical="center" wrapText="1"/>
    </xf>
    <xf numFmtId="0" fontId="14" fillId="0" borderId="12" xfId="1" applyFont="1" applyBorder="1" applyAlignment="1">
      <alignment horizontal="left" vertical="center" wrapText="1"/>
    </xf>
    <xf numFmtId="0" fontId="16" fillId="0" borderId="9" xfId="1" applyFont="1" applyBorder="1" applyAlignment="1">
      <alignment horizontal="left" vertical="top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1" fontId="19" fillId="0" borderId="9" xfId="1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1" fontId="19" fillId="0" borderId="10" xfId="1" applyNumberFormat="1" applyFont="1" applyBorder="1" applyAlignment="1">
      <alignment horizontal="left" vertical="center" wrapText="1"/>
    </xf>
    <xf numFmtId="1" fontId="19" fillId="0" borderId="11" xfId="1" applyNumberFormat="1" applyFont="1" applyBorder="1" applyAlignment="1">
      <alignment horizontal="left" vertical="center" wrapText="1"/>
    </xf>
    <xf numFmtId="1" fontId="19" fillId="0" borderId="12" xfId="1" applyNumberFormat="1" applyFont="1" applyBorder="1" applyAlignment="1">
      <alignment horizontal="left" vertical="center" wrapText="1"/>
    </xf>
    <xf numFmtId="0" fontId="6" fillId="6" borderId="10" xfId="1" applyFont="1" applyFill="1" applyBorder="1" applyAlignment="1">
      <alignment horizontal="left" vertical="top" wrapText="1"/>
    </xf>
    <xf numFmtId="0" fontId="6" fillId="6" borderId="11" xfId="1" applyFont="1" applyFill="1" applyBorder="1" applyAlignment="1">
      <alignment horizontal="left" vertical="top" wrapText="1"/>
    </xf>
    <xf numFmtId="0" fontId="6" fillId="6" borderId="12" xfId="1" applyFont="1" applyFill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19" fillId="0" borderId="10" xfId="3" applyFont="1" applyBorder="1" applyAlignment="1">
      <alignment horizontal="left" vertical="center" wrapText="1"/>
    </xf>
    <xf numFmtId="0" fontId="19" fillId="0" borderId="11" xfId="3" applyFont="1" applyBorder="1" applyAlignment="1">
      <alignment horizontal="left" vertical="center" wrapText="1"/>
    </xf>
    <xf numFmtId="0" fontId="19" fillId="0" borderId="12" xfId="3" applyFont="1" applyBorder="1" applyAlignment="1">
      <alignment horizontal="left" vertical="center" wrapText="1"/>
    </xf>
  </cellXfs>
  <cellStyles count="5">
    <cellStyle name="Navadno" xfId="0" builtinId="0"/>
    <cellStyle name="Navadno 3" xfId="4" xr:uid="{54454862-76D3-4608-81F5-1D6CE22BC691}"/>
    <cellStyle name="Navadno_List1" xfId="1" xr:uid="{0FA02DAA-1E1C-4295-BB5B-A234D5A7968C}"/>
    <cellStyle name="Navadno_List1 2 2" xfId="2" xr:uid="{0CBD56AB-DF8E-491A-A2A8-02CE8BCA84F8}"/>
    <cellStyle name="Normal 2" xfId="3" xr:uid="{FE2BD1A5-D675-4734-A56B-641505C4E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61"/>
  <sheetViews>
    <sheetView tabSelected="1" topLeftCell="A35" zoomScaleNormal="100" workbookViewId="0">
      <selection activeCell="C22" sqref="C22:F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5">
      <c r="H8" s="6" t="s">
        <v>836</v>
      </c>
      <c r="I8" s="6"/>
      <c r="J8" s="6"/>
      <c r="K8" s="7"/>
      <c r="L8" s="7"/>
      <c r="M8" s="7"/>
      <c r="N8" s="7"/>
    </row>
    <row r="9" spans="1:15" s="5" customFormat="1" ht="12.75" customHeight="1" x14ac:dyDescent="0.35">
      <c r="H9" s="6" t="s">
        <v>43</v>
      </c>
      <c r="I9" s="6"/>
      <c r="J9" s="6"/>
      <c r="K9" s="7"/>
      <c r="L9" s="7"/>
      <c r="M9" s="7"/>
      <c r="N9" s="7"/>
    </row>
    <row r="10" spans="1:15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  <c r="O11" s="166" t="s">
        <v>12</v>
      </c>
    </row>
    <row r="12" spans="1:15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  <c r="O12" s="179" t="s">
        <v>13</v>
      </c>
    </row>
    <row r="13" spans="1:15" ht="18.75" customHeight="1" x14ac:dyDescent="0.4">
      <c r="A13" s="23">
        <v>1</v>
      </c>
      <c r="B13" s="47"/>
      <c r="C13" s="194" t="s">
        <v>45</v>
      </c>
      <c r="D13" s="194" t="s">
        <v>45</v>
      </c>
      <c r="E13" s="194" t="s">
        <v>45</v>
      </c>
      <c r="F13" s="194" t="s">
        <v>45</v>
      </c>
      <c r="G13" s="52" t="s">
        <v>14</v>
      </c>
      <c r="H13" s="24"/>
      <c r="I13" s="185">
        <v>60</v>
      </c>
      <c r="J13" s="25">
        <v>0</v>
      </c>
      <c r="K13" s="26">
        <v>9.5</v>
      </c>
      <c r="L13" s="27">
        <f>PRODUCT(J13,1.095)</f>
        <v>0</v>
      </c>
      <c r="M13" s="28">
        <f>PRODUCT(I13,L13)</f>
        <v>0</v>
      </c>
      <c r="N13" s="28">
        <f>PRODUCT(I13,J13)</f>
        <v>0</v>
      </c>
      <c r="O13" s="162"/>
    </row>
    <row r="14" spans="1:15" ht="18.75" customHeight="1" x14ac:dyDescent="0.4">
      <c r="A14" s="23">
        <f t="shared" ref="A14:A47" si="0">A13+1</f>
        <v>2</v>
      </c>
      <c r="B14" s="48"/>
      <c r="C14" s="194" t="s">
        <v>46</v>
      </c>
      <c r="D14" s="194" t="s">
        <v>46</v>
      </c>
      <c r="E14" s="194" t="s">
        <v>46</v>
      </c>
      <c r="F14" s="194" t="s">
        <v>46</v>
      </c>
      <c r="G14" s="52" t="s">
        <v>14</v>
      </c>
      <c r="H14" s="24"/>
      <c r="I14" s="185">
        <v>70</v>
      </c>
      <c r="J14" s="25">
        <v>0</v>
      </c>
      <c r="K14" s="26">
        <v>9.5</v>
      </c>
      <c r="L14" s="27">
        <f t="shared" ref="L14:L47" si="1">PRODUCT(J14,1.095)</f>
        <v>0</v>
      </c>
      <c r="M14" s="28">
        <f t="shared" ref="M14:M47" si="2">PRODUCT(I14,L14)</f>
        <v>0</v>
      </c>
      <c r="N14" s="28">
        <f t="shared" ref="N14:N47" si="3">PRODUCT(I14,J14)</f>
        <v>0</v>
      </c>
      <c r="O14" s="162"/>
    </row>
    <row r="15" spans="1:15" ht="15" customHeight="1" x14ac:dyDescent="0.4">
      <c r="A15" s="23">
        <f t="shared" si="0"/>
        <v>3</v>
      </c>
      <c r="B15" s="48"/>
      <c r="C15" s="194" t="s">
        <v>837</v>
      </c>
      <c r="D15" s="194" t="s">
        <v>47</v>
      </c>
      <c r="E15" s="194" t="s">
        <v>47</v>
      </c>
      <c r="F15" s="194" t="s">
        <v>47</v>
      </c>
      <c r="G15" s="52" t="s">
        <v>14</v>
      </c>
      <c r="H15" s="24"/>
      <c r="I15" s="185">
        <v>120</v>
      </c>
      <c r="J15" s="25">
        <v>0</v>
      </c>
      <c r="K15" s="29">
        <v>9.5</v>
      </c>
      <c r="L15" s="30">
        <f t="shared" si="1"/>
        <v>0</v>
      </c>
      <c r="M15" s="31">
        <f t="shared" si="2"/>
        <v>0</v>
      </c>
      <c r="N15" s="28">
        <f t="shared" si="3"/>
        <v>0</v>
      </c>
      <c r="O15" s="162"/>
    </row>
    <row r="16" spans="1:15" ht="15" customHeight="1" x14ac:dyDescent="0.4">
      <c r="A16" s="23">
        <f t="shared" si="0"/>
        <v>4</v>
      </c>
      <c r="B16" s="48"/>
      <c r="C16" s="194" t="s">
        <v>48</v>
      </c>
      <c r="D16" s="194" t="s">
        <v>48</v>
      </c>
      <c r="E16" s="194" t="s">
        <v>48</v>
      </c>
      <c r="F16" s="194" t="s">
        <v>48</v>
      </c>
      <c r="G16" s="52" t="s">
        <v>14</v>
      </c>
      <c r="H16" s="24"/>
      <c r="I16" s="185">
        <v>140</v>
      </c>
      <c r="J16" s="25">
        <v>0</v>
      </c>
      <c r="K16" s="26">
        <v>9.5</v>
      </c>
      <c r="L16" s="27">
        <f t="shared" si="1"/>
        <v>0</v>
      </c>
      <c r="M16" s="28">
        <f t="shared" si="2"/>
        <v>0</v>
      </c>
      <c r="N16" s="28">
        <f t="shared" si="3"/>
        <v>0</v>
      </c>
      <c r="O16" s="162"/>
    </row>
    <row r="17" spans="1:15" ht="15" customHeight="1" x14ac:dyDescent="0.4">
      <c r="A17" s="23">
        <f t="shared" si="0"/>
        <v>5</v>
      </c>
      <c r="B17" s="48"/>
      <c r="C17" s="194" t="s">
        <v>49</v>
      </c>
      <c r="D17" s="194" t="s">
        <v>49</v>
      </c>
      <c r="E17" s="194" t="s">
        <v>49</v>
      </c>
      <c r="F17" s="194" t="s">
        <v>49</v>
      </c>
      <c r="G17" s="52" t="s">
        <v>14</v>
      </c>
      <c r="H17" s="24"/>
      <c r="I17" s="186">
        <v>50</v>
      </c>
      <c r="J17" s="25">
        <v>0</v>
      </c>
      <c r="K17" s="26">
        <v>9.5</v>
      </c>
      <c r="L17" s="27">
        <f t="shared" si="1"/>
        <v>0</v>
      </c>
      <c r="M17" s="28">
        <f t="shared" si="2"/>
        <v>0</v>
      </c>
      <c r="N17" s="28">
        <f t="shared" si="3"/>
        <v>0</v>
      </c>
      <c r="O17" s="162"/>
    </row>
    <row r="18" spans="1:15" ht="15" customHeight="1" x14ac:dyDescent="0.4">
      <c r="A18" s="23">
        <f t="shared" si="0"/>
        <v>6</v>
      </c>
      <c r="B18" s="48"/>
      <c r="C18" s="194" t="s">
        <v>50</v>
      </c>
      <c r="D18" s="194" t="s">
        <v>50</v>
      </c>
      <c r="E18" s="194" t="s">
        <v>50</v>
      </c>
      <c r="F18" s="194" t="s">
        <v>50</v>
      </c>
      <c r="G18" s="52" t="s">
        <v>14</v>
      </c>
      <c r="H18" s="24"/>
      <c r="I18" s="185">
        <v>20</v>
      </c>
      <c r="J18" s="25">
        <v>0</v>
      </c>
      <c r="K18" s="26">
        <v>9.5</v>
      </c>
      <c r="L18" s="27">
        <f t="shared" si="1"/>
        <v>0</v>
      </c>
      <c r="M18" s="28">
        <f t="shared" si="2"/>
        <v>0</v>
      </c>
      <c r="N18" s="28">
        <f t="shared" si="3"/>
        <v>0</v>
      </c>
      <c r="O18" s="162"/>
    </row>
    <row r="19" spans="1:15" ht="15" customHeight="1" x14ac:dyDescent="0.4">
      <c r="A19" s="23">
        <f t="shared" si="0"/>
        <v>7</v>
      </c>
      <c r="B19" s="48"/>
      <c r="C19" s="194" t="s">
        <v>51</v>
      </c>
      <c r="D19" s="194" t="s">
        <v>51</v>
      </c>
      <c r="E19" s="194" t="s">
        <v>51</v>
      </c>
      <c r="F19" s="194" t="s">
        <v>51</v>
      </c>
      <c r="G19" s="52" t="s">
        <v>14</v>
      </c>
      <c r="H19" s="24"/>
      <c r="I19" s="185">
        <v>110</v>
      </c>
      <c r="J19" s="25">
        <v>0</v>
      </c>
      <c r="K19" s="26">
        <v>9.5</v>
      </c>
      <c r="L19" s="27">
        <f t="shared" si="1"/>
        <v>0</v>
      </c>
      <c r="M19" s="28">
        <f t="shared" si="2"/>
        <v>0</v>
      </c>
      <c r="N19" s="28">
        <f t="shared" si="3"/>
        <v>0</v>
      </c>
      <c r="O19" s="162"/>
    </row>
    <row r="20" spans="1:15" ht="15" customHeight="1" x14ac:dyDescent="0.4">
      <c r="A20" s="23">
        <f t="shared" si="0"/>
        <v>8</v>
      </c>
      <c r="B20" s="48"/>
      <c r="C20" s="194" t="s">
        <v>52</v>
      </c>
      <c r="D20" s="194" t="s">
        <v>52</v>
      </c>
      <c r="E20" s="194" t="s">
        <v>52</v>
      </c>
      <c r="F20" s="194" t="s">
        <v>52</v>
      </c>
      <c r="G20" s="52" t="s">
        <v>14</v>
      </c>
      <c r="H20" s="24"/>
      <c r="I20" s="186">
        <v>30</v>
      </c>
      <c r="J20" s="25">
        <v>0</v>
      </c>
      <c r="K20" s="26">
        <v>9.5</v>
      </c>
      <c r="L20" s="27">
        <f t="shared" si="1"/>
        <v>0</v>
      </c>
      <c r="M20" s="28">
        <f t="shared" si="2"/>
        <v>0</v>
      </c>
      <c r="N20" s="28">
        <f t="shared" si="3"/>
        <v>0</v>
      </c>
      <c r="O20" s="162"/>
    </row>
    <row r="21" spans="1:15" ht="15" customHeight="1" x14ac:dyDescent="0.4">
      <c r="A21" s="23">
        <f t="shared" si="0"/>
        <v>9</v>
      </c>
      <c r="B21" s="48"/>
      <c r="C21" s="194" t="s">
        <v>53</v>
      </c>
      <c r="D21" s="194" t="s">
        <v>53</v>
      </c>
      <c r="E21" s="194" t="s">
        <v>53</v>
      </c>
      <c r="F21" s="194" t="s">
        <v>53</v>
      </c>
      <c r="G21" s="52" t="s">
        <v>14</v>
      </c>
      <c r="H21" s="24"/>
      <c r="I21" s="185">
        <v>80</v>
      </c>
      <c r="J21" s="25">
        <v>0</v>
      </c>
      <c r="K21" s="26">
        <v>9.5</v>
      </c>
      <c r="L21" s="27">
        <f t="shared" si="1"/>
        <v>0</v>
      </c>
      <c r="M21" s="28">
        <f t="shared" si="2"/>
        <v>0</v>
      </c>
      <c r="N21" s="28">
        <f t="shared" si="3"/>
        <v>0</v>
      </c>
      <c r="O21" s="162"/>
    </row>
    <row r="22" spans="1:15" ht="15" customHeight="1" x14ac:dyDescent="0.4">
      <c r="A22" s="23">
        <f t="shared" si="0"/>
        <v>10</v>
      </c>
      <c r="B22" s="48"/>
      <c r="C22" s="194" t="s">
        <v>54</v>
      </c>
      <c r="D22" s="194" t="s">
        <v>54</v>
      </c>
      <c r="E22" s="194" t="s">
        <v>54</v>
      </c>
      <c r="F22" s="194" t="s">
        <v>54</v>
      </c>
      <c r="G22" s="52" t="s">
        <v>14</v>
      </c>
      <c r="H22" s="24"/>
      <c r="I22" s="185">
        <v>140</v>
      </c>
      <c r="J22" s="25">
        <v>0</v>
      </c>
      <c r="K22" s="26">
        <v>9.5</v>
      </c>
      <c r="L22" s="27">
        <f t="shared" si="1"/>
        <v>0</v>
      </c>
      <c r="M22" s="28">
        <f t="shared" si="2"/>
        <v>0</v>
      </c>
      <c r="N22" s="28">
        <f t="shared" si="3"/>
        <v>0</v>
      </c>
      <c r="O22" s="162"/>
    </row>
    <row r="23" spans="1:15" ht="15" customHeight="1" x14ac:dyDescent="0.4">
      <c r="A23" s="23">
        <f t="shared" si="0"/>
        <v>11</v>
      </c>
      <c r="B23" s="48"/>
      <c r="C23" s="194" t="s">
        <v>55</v>
      </c>
      <c r="D23" s="194" t="s">
        <v>55</v>
      </c>
      <c r="E23" s="194" t="s">
        <v>55</v>
      </c>
      <c r="F23" s="194" t="s">
        <v>55</v>
      </c>
      <c r="G23" s="52" t="s">
        <v>14</v>
      </c>
      <c r="H23" s="24"/>
      <c r="I23" s="185">
        <v>190</v>
      </c>
      <c r="J23" s="25">
        <v>0</v>
      </c>
      <c r="K23" s="26">
        <v>9.5</v>
      </c>
      <c r="L23" s="27">
        <f t="shared" si="1"/>
        <v>0</v>
      </c>
      <c r="M23" s="28">
        <f t="shared" si="2"/>
        <v>0</v>
      </c>
      <c r="N23" s="28">
        <f t="shared" si="3"/>
        <v>0</v>
      </c>
      <c r="O23" s="162"/>
    </row>
    <row r="24" spans="1:15" ht="15" customHeight="1" x14ac:dyDescent="0.4">
      <c r="A24" s="23">
        <f t="shared" si="0"/>
        <v>12</v>
      </c>
      <c r="B24" s="48"/>
      <c r="C24" s="194" t="s">
        <v>56</v>
      </c>
      <c r="D24" s="194" t="s">
        <v>56</v>
      </c>
      <c r="E24" s="194" t="s">
        <v>56</v>
      </c>
      <c r="F24" s="194" t="s">
        <v>56</v>
      </c>
      <c r="G24" s="52" t="s">
        <v>14</v>
      </c>
      <c r="H24" s="24"/>
      <c r="I24" s="185">
        <v>25</v>
      </c>
      <c r="J24" s="25">
        <v>0</v>
      </c>
      <c r="K24" s="26">
        <v>9.5</v>
      </c>
      <c r="L24" s="27">
        <f t="shared" si="1"/>
        <v>0</v>
      </c>
      <c r="M24" s="28">
        <f t="shared" si="2"/>
        <v>0</v>
      </c>
      <c r="N24" s="28">
        <f t="shared" si="3"/>
        <v>0</v>
      </c>
      <c r="O24" s="162"/>
    </row>
    <row r="25" spans="1:15" ht="15" customHeight="1" x14ac:dyDescent="0.4">
      <c r="A25" s="23">
        <f t="shared" si="0"/>
        <v>13</v>
      </c>
      <c r="B25" s="48"/>
      <c r="C25" s="194" t="s">
        <v>57</v>
      </c>
      <c r="D25" s="194" t="s">
        <v>57</v>
      </c>
      <c r="E25" s="194" t="s">
        <v>57</v>
      </c>
      <c r="F25" s="194" t="s">
        <v>57</v>
      </c>
      <c r="G25" s="52" t="s">
        <v>14</v>
      </c>
      <c r="H25" s="24"/>
      <c r="I25" s="185">
        <v>120</v>
      </c>
      <c r="J25" s="25">
        <v>0</v>
      </c>
      <c r="K25" s="26">
        <v>9.5</v>
      </c>
      <c r="L25" s="27">
        <f t="shared" si="1"/>
        <v>0</v>
      </c>
      <c r="M25" s="28">
        <f t="shared" si="2"/>
        <v>0</v>
      </c>
      <c r="N25" s="28">
        <f t="shared" si="3"/>
        <v>0</v>
      </c>
      <c r="O25" s="162"/>
    </row>
    <row r="26" spans="1:15" ht="15" customHeight="1" x14ac:dyDescent="0.4">
      <c r="A26" s="23">
        <f t="shared" si="0"/>
        <v>14</v>
      </c>
      <c r="B26" s="48"/>
      <c r="C26" s="194" t="s">
        <v>58</v>
      </c>
      <c r="D26" s="194" t="s">
        <v>58</v>
      </c>
      <c r="E26" s="194" t="s">
        <v>58</v>
      </c>
      <c r="F26" s="194" t="s">
        <v>58</v>
      </c>
      <c r="G26" s="52" t="s">
        <v>14</v>
      </c>
      <c r="H26" s="24"/>
      <c r="I26" s="185">
        <v>10</v>
      </c>
      <c r="J26" s="25">
        <v>0</v>
      </c>
      <c r="K26" s="26">
        <v>9.5</v>
      </c>
      <c r="L26" s="27">
        <f t="shared" si="1"/>
        <v>0</v>
      </c>
      <c r="M26" s="28">
        <f t="shared" si="2"/>
        <v>0</v>
      </c>
      <c r="N26" s="28">
        <f t="shared" si="3"/>
        <v>0</v>
      </c>
      <c r="O26" s="162"/>
    </row>
    <row r="27" spans="1:15" ht="15" customHeight="1" x14ac:dyDescent="0.4">
      <c r="A27" s="23">
        <f t="shared" si="0"/>
        <v>15</v>
      </c>
      <c r="B27" s="48"/>
      <c r="C27" s="194" t="s">
        <v>59</v>
      </c>
      <c r="D27" s="194" t="s">
        <v>59</v>
      </c>
      <c r="E27" s="194" t="s">
        <v>59</v>
      </c>
      <c r="F27" s="194" t="s">
        <v>59</v>
      </c>
      <c r="G27" s="52" t="s">
        <v>14</v>
      </c>
      <c r="H27" s="24"/>
      <c r="I27" s="186">
        <v>5</v>
      </c>
      <c r="J27" s="25">
        <v>0</v>
      </c>
      <c r="K27" s="26">
        <v>9.5</v>
      </c>
      <c r="L27" s="27">
        <f t="shared" si="1"/>
        <v>0</v>
      </c>
      <c r="M27" s="28">
        <f t="shared" si="2"/>
        <v>0</v>
      </c>
      <c r="N27" s="28">
        <f t="shared" si="3"/>
        <v>0</v>
      </c>
      <c r="O27" s="162"/>
    </row>
    <row r="28" spans="1:15" ht="15" customHeight="1" x14ac:dyDescent="0.4">
      <c r="A28" s="23">
        <f t="shared" si="0"/>
        <v>16</v>
      </c>
      <c r="B28" s="48"/>
      <c r="C28" s="194" t="s">
        <v>60</v>
      </c>
      <c r="D28" s="194" t="s">
        <v>60</v>
      </c>
      <c r="E28" s="194" t="s">
        <v>60</v>
      </c>
      <c r="F28" s="194" t="s">
        <v>60</v>
      </c>
      <c r="G28" s="52" t="s">
        <v>14</v>
      </c>
      <c r="H28" s="24"/>
      <c r="I28" s="186">
        <v>5</v>
      </c>
      <c r="J28" s="25">
        <v>0</v>
      </c>
      <c r="K28" s="26">
        <v>9.5</v>
      </c>
      <c r="L28" s="27">
        <f t="shared" si="1"/>
        <v>0</v>
      </c>
      <c r="M28" s="28">
        <f t="shared" si="2"/>
        <v>0</v>
      </c>
      <c r="N28" s="28">
        <f t="shared" si="3"/>
        <v>0</v>
      </c>
      <c r="O28" s="162"/>
    </row>
    <row r="29" spans="1:15" ht="15" customHeight="1" x14ac:dyDescent="0.4">
      <c r="A29" s="23">
        <f t="shared" si="0"/>
        <v>17</v>
      </c>
      <c r="B29" s="48"/>
      <c r="C29" s="194" t="s">
        <v>61</v>
      </c>
      <c r="D29" s="194" t="s">
        <v>61</v>
      </c>
      <c r="E29" s="194" t="s">
        <v>61</v>
      </c>
      <c r="F29" s="194" t="s">
        <v>61</v>
      </c>
      <c r="G29" s="52" t="s">
        <v>14</v>
      </c>
      <c r="H29" s="24"/>
      <c r="I29" s="186">
        <v>24</v>
      </c>
      <c r="J29" s="25">
        <v>0</v>
      </c>
      <c r="K29" s="26">
        <v>9.5</v>
      </c>
      <c r="L29" s="27">
        <f t="shared" si="1"/>
        <v>0</v>
      </c>
      <c r="M29" s="28">
        <f t="shared" si="2"/>
        <v>0</v>
      </c>
      <c r="N29" s="28">
        <f t="shared" si="3"/>
        <v>0</v>
      </c>
      <c r="O29" s="162"/>
    </row>
    <row r="30" spans="1:15" ht="15" customHeight="1" x14ac:dyDescent="0.4">
      <c r="A30" s="23">
        <f t="shared" si="0"/>
        <v>18</v>
      </c>
      <c r="B30" s="48"/>
      <c r="C30" s="194" t="s">
        <v>62</v>
      </c>
      <c r="D30" s="194" t="s">
        <v>62</v>
      </c>
      <c r="E30" s="194" t="s">
        <v>62</v>
      </c>
      <c r="F30" s="194" t="s">
        <v>62</v>
      </c>
      <c r="G30" s="52" t="s">
        <v>14</v>
      </c>
      <c r="H30" s="24"/>
      <c r="I30" s="185">
        <v>10</v>
      </c>
      <c r="J30" s="25">
        <v>0</v>
      </c>
      <c r="K30" s="26">
        <v>9.5</v>
      </c>
      <c r="L30" s="27">
        <f t="shared" si="1"/>
        <v>0</v>
      </c>
      <c r="M30" s="28">
        <f t="shared" si="2"/>
        <v>0</v>
      </c>
      <c r="N30" s="28">
        <f t="shared" si="3"/>
        <v>0</v>
      </c>
      <c r="O30" s="162"/>
    </row>
    <row r="31" spans="1:15" ht="15" customHeight="1" x14ac:dyDescent="0.4">
      <c r="A31" s="23">
        <f t="shared" si="0"/>
        <v>19</v>
      </c>
      <c r="B31" s="48"/>
      <c r="C31" s="194" t="s">
        <v>838</v>
      </c>
      <c r="D31" s="194" t="s">
        <v>63</v>
      </c>
      <c r="E31" s="194" t="s">
        <v>63</v>
      </c>
      <c r="F31" s="194" t="s">
        <v>63</v>
      </c>
      <c r="G31" s="52" t="s">
        <v>14</v>
      </c>
      <c r="H31" s="24"/>
      <c r="I31" s="185">
        <v>10</v>
      </c>
      <c r="J31" s="25">
        <v>0</v>
      </c>
      <c r="K31" s="26">
        <v>9.5</v>
      </c>
      <c r="L31" s="27">
        <f t="shared" si="1"/>
        <v>0</v>
      </c>
      <c r="M31" s="28">
        <f t="shared" si="2"/>
        <v>0</v>
      </c>
      <c r="N31" s="28">
        <f t="shared" si="3"/>
        <v>0</v>
      </c>
      <c r="O31" s="162"/>
    </row>
    <row r="32" spans="1:15" ht="15" customHeight="1" x14ac:dyDescent="0.4">
      <c r="A32" s="23">
        <f t="shared" si="0"/>
        <v>20</v>
      </c>
      <c r="B32" s="48"/>
      <c r="C32" s="194" t="s">
        <v>64</v>
      </c>
      <c r="D32" s="194" t="s">
        <v>64</v>
      </c>
      <c r="E32" s="194" t="s">
        <v>64</v>
      </c>
      <c r="F32" s="194" t="s">
        <v>64</v>
      </c>
      <c r="G32" s="52" t="s">
        <v>14</v>
      </c>
      <c r="H32" s="24"/>
      <c r="I32" s="185">
        <v>60</v>
      </c>
      <c r="J32" s="25">
        <v>0</v>
      </c>
      <c r="K32" s="26">
        <v>9.5</v>
      </c>
      <c r="L32" s="27">
        <f t="shared" si="1"/>
        <v>0</v>
      </c>
      <c r="M32" s="28">
        <f t="shared" si="2"/>
        <v>0</v>
      </c>
      <c r="N32" s="28">
        <f t="shared" si="3"/>
        <v>0</v>
      </c>
      <c r="O32" s="162"/>
    </row>
    <row r="33" spans="1:15" ht="15" customHeight="1" x14ac:dyDescent="0.4">
      <c r="A33" s="23">
        <f t="shared" si="0"/>
        <v>21</v>
      </c>
      <c r="B33" s="48"/>
      <c r="C33" s="194" t="s">
        <v>65</v>
      </c>
      <c r="D33" s="194" t="s">
        <v>65</v>
      </c>
      <c r="E33" s="194" t="s">
        <v>65</v>
      </c>
      <c r="F33" s="194" t="s">
        <v>65</v>
      </c>
      <c r="G33" s="52" t="s">
        <v>14</v>
      </c>
      <c r="H33" s="24"/>
      <c r="I33" s="185">
        <v>50</v>
      </c>
      <c r="J33" s="25">
        <v>0</v>
      </c>
      <c r="K33" s="26">
        <v>9.5</v>
      </c>
      <c r="L33" s="27">
        <f t="shared" si="1"/>
        <v>0</v>
      </c>
      <c r="M33" s="28">
        <f t="shared" si="2"/>
        <v>0</v>
      </c>
      <c r="N33" s="28">
        <f t="shared" si="3"/>
        <v>0</v>
      </c>
      <c r="O33" s="162"/>
    </row>
    <row r="34" spans="1:15" ht="15" customHeight="1" x14ac:dyDescent="0.4">
      <c r="A34" s="23">
        <f t="shared" si="0"/>
        <v>22</v>
      </c>
      <c r="B34" s="48"/>
      <c r="C34" s="194" t="s">
        <v>66</v>
      </c>
      <c r="D34" s="194" t="s">
        <v>66</v>
      </c>
      <c r="E34" s="194" t="s">
        <v>66</v>
      </c>
      <c r="F34" s="194" t="s">
        <v>66</v>
      </c>
      <c r="G34" s="52" t="s">
        <v>14</v>
      </c>
      <c r="H34" s="24"/>
      <c r="I34" s="186">
        <v>10</v>
      </c>
      <c r="J34" s="25">
        <v>0</v>
      </c>
      <c r="K34" s="26">
        <v>9.5</v>
      </c>
      <c r="L34" s="27">
        <f t="shared" si="1"/>
        <v>0</v>
      </c>
      <c r="M34" s="28">
        <f t="shared" si="2"/>
        <v>0</v>
      </c>
      <c r="N34" s="28">
        <f t="shared" si="3"/>
        <v>0</v>
      </c>
      <c r="O34" s="162"/>
    </row>
    <row r="35" spans="1:15" ht="15" customHeight="1" x14ac:dyDescent="0.4">
      <c r="A35" s="23">
        <f t="shared" si="0"/>
        <v>23</v>
      </c>
      <c r="B35" s="48"/>
      <c r="C35" s="194" t="s">
        <v>67</v>
      </c>
      <c r="D35" s="194" t="s">
        <v>67</v>
      </c>
      <c r="E35" s="194" t="s">
        <v>67</v>
      </c>
      <c r="F35" s="194" t="s">
        <v>67</v>
      </c>
      <c r="G35" s="52" t="s">
        <v>14</v>
      </c>
      <c r="H35" s="24"/>
      <c r="I35" s="185">
        <v>80</v>
      </c>
      <c r="J35" s="25">
        <v>0</v>
      </c>
      <c r="K35" s="26">
        <v>9.5</v>
      </c>
      <c r="L35" s="27">
        <f t="shared" si="1"/>
        <v>0</v>
      </c>
      <c r="M35" s="28">
        <f t="shared" si="2"/>
        <v>0</v>
      </c>
      <c r="N35" s="28">
        <f t="shared" si="3"/>
        <v>0</v>
      </c>
      <c r="O35" s="162"/>
    </row>
    <row r="36" spans="1:15" ht="15" customHeight="1" x14ac:dyDescent="0.4">
      <c r="A36" s="23">
        <f t="shared" si="0"/>
        <v>24</v>
      </c>
      <c r="B36" s="48"/>
      <c r="C36" s="194" t="s">
        <v>68</v>
      </c>
      <c r="D36" s="194" t="s">
        <v>68</v>
      </c>
      <c r="E36" s="194" t="s">
        <v>68</v>
      </c>
      <c r="F36" s="194" t="s">
        <v>68</v>
      </c>
      <c r="G36" s="52" t="s">
        <v>14</v>
      </c>
      <c r="H36" s="33"/>
      <c r="I36" s="185">
        <v>200</v>
      </c>
      <c r="J36" s="25">
        <v>0</v>
      </c>
      <c r="K36" s="29">
        <v>9.5</v>
      </c>
      <c r="L36" s="30">
        <f t="shared" si="1"/>
        <v>0</v>
      </c>
      <c r="M36" s="31">
        <f t="shared" si="2"/>
        <v>0</v>
      </c>
      <c r="N36" s="28">
        <f t="shared" si="3"/>
        <v>0</v>
      </c>
      <c r="O36" s="162"/>
    </row>
    <row r="37" spans="1:15" ht="15" customHeight="1" x14ac:dyDescent="0.4">
      <c r="A37" s="23">
        <f t="shared" si="0"/>
        <v>25</v>
      </c>
      <c r="B37" s="48"/>
      <c r="C37" s="194" t="s">
        <v>69</v>
      </c>
      <c r="D37" s="194" t="s">
        <v>69</v>
      </c>
      <c r="E37" s="194" t="s">
        <v>69</v>
      </c>
      <c r="F37" s="194" t="s">
        <v>69</v>
      </c>
      <c r="G37" s="52" t="s">
        <v>14</v>
      </c>
      <c r="H37" s="24"/>
      <c r="I37" s="186">
        <v>24</v>
      </c>
      <c r="J37" s="25">
        <v>0</v>
      </c>
      <c r="K37" s="26">
        <v>9.5</v>
      </c>
      <c r="L37" s="27">
        <f t="shared" si="1"/>
        <v>0</v>
      </c>
      <c r="M37" s="28">
        <f t="shared" si="2"/>
        <v>0</v>
      </c>
      <c r="N37" s="28">
        <f t="shared" si="3"/>
        <v>0</v>
      </c>
      <c r="O37" s="162"/>
    </row>
    <row r="38" spans="1:15" ht="15" customHeight="1" x14ac:dyDescent="0.4">
      <c r="A38" s="23">
        <f t="shared" si="0"/>
        <v>26</v>
      </c>
      <c r="B38" s="49"/>
      <c r="C38" s="194" t="s">
        <v>70</v>
      </c>
      <c r="D38" s="194"/>
      <c r="E38" s="194"/>
      <c r="F38" s="194"/>
      <c r="G38" s="53" t="s">
        <v>14</v>
      </c>
      <c r="H38" s="24"/>
      <c r="I38" s="186">
        <v>6</v>
      </c>
      <c r="J38" s="25">
        <v>0</v>
      </c>
      <c r="K38" s="26">
        <v>9.5</v>
      </c>
      <c r="L38" s="27">
        <f t="shared" si="1"/>
        <v>0</v>
      </c>
      <c r="M38" s="28">
        <f t="shared" si="2"/>
        <v>0</v>
      </c>
      <c r="N38" s="28">
        <f t="shared" si="3"/>
        <v>0</v>
      </c>
      <c r="O38" s="162"/>
    </row>
    <row r="39" spans="1:15" ht="15" customHeight="1" x14ac:dyDescent="0.4">
      <c r="A39" s="23">
        <f t="shared" si="0"/>
        <v>27</v>
      </c>
      <c r="B39" s="49"/>
      <c r="C39" s="195" t="s">
        <v>71</v>
      </c>
      <c r="D39" s="196"/>
      <c r="E39" s="196"/>
      <c r="F39" s="197"/>
      <c r="G39" s="53" t="s">
        <v>14</v>
      </c>
      <c r="H39" s="24"/>
      <c r="I39" s="187">
        <v>20</v>
      </c>
      <c r="J39" s="25">
        <v>0</v>
      </c>
      <c r="K39" s="26">
        <v>9.5</v>
      </c>
      <c r="L39" s="27">
        <f t="shared" si="1"/>
        <v>0</v>
      </c>
      <c r="M39" s="28">
        <f t="shared" si="2"/>
        <v>0</v>
      </c>
      <c r="N39" s="28">
        <f t="shared" si="3"/>
        <v>0</v>
      </c>
      <c r="O39" s="162"/>
    </row>
    <row r="40" spans="1:15" ht="15" customHeight="1" x14ac:dyDescent="0.4">
      <c r="A40" s="23">
        <f t="shared" si="0"/>
        <v>28</v>
      </c>
      <c r="B40" s="50"/>
      <c r="C40" s="198" t="s">
        <v>72</v>
      </c>
      <c r="D40" s="198" t="s">
        <v>72</v>
      </c>
      <c r="E40" s="198" t="s">
        <v>72</v>
      </c>
      <c r="F40" s="198" t="s">
        <v>72</v>
      </c>
      <c r="G40" s="51" t="s">
        <v>14</v>
      </c>
      <c r="H40" s="24"/>
      <c r="I40" s="188">
        <v>30</v>
      </c>
      <c r="J40" s="25">
        <v>0</v>
      </c>
      <c r="K40" s="26">
        <v>9.5</v>
      </c>
      <c r="L40" s="27">
        <f t="shared" si="1"/>
        <v>0</v>
      </c>
      <c r="M40" s="28">
        <f t="shared" si="2"/>
        <v>0</v>
      </c>
      <c r="N40" s="28">
        <f t="shared" si="3"/>
        <v>0</v>
      </c>
      <c r="O40" s="162"/>
    </row>
    <row r="41" spans="1:15" ht="15" customHeight="1" x14ac:dyDescent="0.4">
      <c r="A41" s="23">
        <f t="shared" si="0"/>
        <v>29</v>
      </c>
      <c r="B41" s="51"/>
      <c r="C41" s="198" t="s">
        <v>73</v>
      </c>
      <c r="D41" s="198" t="s">
        <v>73</v>
      </c>
      <c r="E41" s="198" t="s">
        <v>73</v>
      </c>
      <c r="F41" s="198" t="s">
        <v>73</v>
      </c>
      <c r="G41" s="54" t="s">
        <v>14</v>
      </c>
      <c r="H41" s="33"/>
      <c r="I41" s="188">
        <v>40</v>
      </c>
      <c r="J41" s="25">
        <v>0</v>
      </c>
      <c r="K41" s="29">
        <v>9.5</v>
      </c>
      <c r="L41" s="30">
        <f t="shared" si="1"/>
        <v>0</v>
      </c>
      <c r="M41" s="31">
        <f t="shared" si="2"/>
        <v>0</v>
      </c>
      <c r="N41" s="28">
        <f t="shared" si="3"/>
        <v>0</v>
      </c>
      <c r="O41" s="163"/>
    </row>
    <row r="42" spans="1:15" ht="15" customHeight="1" x14ac:dyDescent="0.4">
      <c r="A42" s="23">
        <f t="shared" si="0"/>
        <v>30</v>
      </c>
      <c r="B42" s="50"/>
      <c r="C42" s="198" t="s">
        <v>839</v>
      </c>
      <c r="D42" s="198" t="s">
        <v>74</v>
      </c>
      <c r="E42" s="198" t="s">
        <v>74</v>
      </c>
      <c r="F42" s="198" t="s">
        <v>74</v>
      </c>
      <c r="G42" s="54" t="s">
        <v>14</v>
      </c>
      <c r="H42" s="33"/>
      <c r="I42" s="188">
        <v>20</v>
      </c>
      <c r="J42" s="25">
        <v>0</v>
      </c>
      <c r="K42" s="29">
        <v>9.5</v>
      </c>
      <c r="L42" s="30">
        <f t="shared" si="1"/>
        <v>0</v>
      </c>
      <c r="M42" s="31">
        <f t="shared" si="2"/>
        <v>0</v>
      </c>
      <c r="N42" s="28">
        <f t="shared" si="3"/>
        <v>0</v>
      </c>
      <c r="O42" s="163"/>
    </row>
    <row r="43" spans="1:15" ht="15" customHeight="1" x14ac:dyDescent="0.4">
      <c r="A43" s="23">
        <f t="shared" si="0"/>
        <v>31</v>
      </c>
      <c r="B43" s="51"/>
      <c r="C43" s="193" t="s">
        <v>75</v>
      </c>
      <c r="D43" s="193" t="s">
        <v>75</v>
      </c>
      <c r="E43" s="193" t="s">
        <v>75</v>
      </c>
      <c r="F43" s="193" t="s">
        <v>75</v>
      </c>
      <c r="G43" s="54" t="s">
        <v>14</v>
      </c>
      <c r="H43" s="33"/>
      <c r="I43" s="188">
        <v>15</v>
      </c>
      <c r="J43" s="25">
        <v>0</v>
      </c>
      <c r="K43" s="29">
        <v>9.5</v>
      </c>
      <c r="L43" s="30">
        <f t="shared" si="1"/>
        <v>0</v>
      </c>
      <c r="M43" s="31">
        <f t="shared" si="2"/>
        <v>0</v>
      </c>
      <c r="N43" s="28">
        <f t="shared" si="3"/>
        <v>0</v>
      </c>
      <c r="O43" s="163"/>
    </row>
    <row r="44" spans="1:15" ht="15" customHeight="1" x14ac:dyDescent="0.4">
      <c r="A44" s="23">
        <f t="shared" si="0"/>
        <v>32</v>
      </c>
      <c r="B44" s="50"/>
      <c r="C44" s="193" t="s">
        <v>76</v>
      </c>
      <c r="D44" s="193" t="s">
        <v>76</v>
      </c>
      <c r="E44" s="193" t="s">
        <v>76</v>
      </c>
      <c r="F44" s="193" t="s">
        <v>76</v>
      </c>
      <c r="G44" s="54" t="s">
        <v>14</v>
      </c>
      <c r="H44" s="33"/>
      <c r="I44" s="188">
        <v>20</v>
      </c>
      <c r="J44" s="25">
        <v>0</v>
      </c>
      <c r="K44" s="29">
        <v>9.5</v>
      </c>
      <c r="L44" s="30">
        <f t="shared" si="1"/>
        <v>0</v>
      </c>
      <c r="M44" s="31">
        <f t="shared" si="2"/>
        <v>0</v>
      </c>
      <c r="N44" s="28">
        <f t="shared" si="3"/>
        <v>0</v>
      </c>
      <c r="O44" s="163"/>
    </row>
    <row r="45" spans="1:15" ht="15" customHeight="1" x14ac:dyDescent="0.4">
      <c r="A45" s="23">
        <f t="shared" si="0"/>
        <v>33</v>
      </c>
      <c r="B45" s="51"/>
      <c r="C45" s="193" t="s">
        <v>77</v>
      </c>
      <c r="D45" s="193" t="s">
        <v>77</v>
      </c>
      <c r="E45" s="193" t="s">
        <v>77</v>
      </c>
      <c r="F45" s="193" t="s">
        <v>77</v>
      </c>
      <c r="G45" s="54" t="s">
        <v>14</v>
      </c>
      <c r="H45" s="33"/>
      <c r="I45" s="188">
        <v>8</v>
      </c>
      <c r="J45" s="25">
        <v>0</v>
      </c>
      <c r="K45" s="29">
        <v>9.5</v>
      </c>
      <c r="L45" s="30">
        <f t="shared" si="1"/>
        <v>0</v>
      </c>
      <c r="M45" s="31">
        <f t="shared" si="2"/>
        <v>0</v>
      </c>
      <c r="N45" s="28">
        <f t="shared" si="3"/>
        <v>0</v>
      </c>
      <c r="O45" s="163"/>
    </row>
    <row r="46" spans="1:15" ht="15" customHeight="1" x14ac:dyDescent="0.4">
      <c r="A46" s="23">
        <f t="shared" si="0"/>
        <v>34</v>
      </c>
      <c r="B46" s="50"/>
      <c r="C46" s="193" t="s">
        <v>78</v>
      </c>
      <c r="D46" s="193" t="s">
        <v>78</v>
      </c>
      <c r="E46" s="193" t="s">
        <v>78</v>
      </c>
      <c r="F46" s="193" t="s">
        <v>78</v>
      </c>
      <c r="G46" s="54" t="s">
        <v>14</v>
      </c>
      <c r="H46" s="33"/>
      <c r="I46" s="188">
        <v>16</v>
      </c>
      <c r="J46" s="25">
        <v>0</v>
      </c>
      <c r="K46" s="29">
        <v>9.5</v>
      </c>
      <c r="L46" s="30">
        <f t="shared" si="1"/>
        <v>0</v>
      </c>
      <c r="M46" s="31">
        <f t="shared" si="2"/>
        <v>0</v>
      </c>
      <c r="N46" s="28">
        <f t="shared" si="3"/>
        <v>0</v>
      </c>
      <c r="O46" s="163"/>
    </row>
    <row r="47" spans="1:15" ht="15" customHeight="1" x14ac:dyDescent="0.4">
      <c r="A47" s="23">
        <f t="shared" si="0"/>
        <v>35</v>
      </c>
      <c r="B47" s="51"/>
      <c r="C47" s="193" t="s">
        <v>79</v>
      </c>
      <c r="D47" s="193" t="s">
        <v>78</v>
      </c>
      <c r="E47" s="193" t="s">
        <v>78</v>
      </c>
      <c r="F47" s="193" t="s">
        <v>78</v>
      </c>
      <c r="G47" s="29" t="s">
        <v>14</v>
      </c>
      <c r="H47" s="33"/>
      <c r="I47" s="188">
        <v>60</v>
      </c>
      <c r="J47" s="25">
        <v>0</v>
      </c>
      <c r="K47" s="29">
        <v>9.5</v>
      </c>
      <c r="L47" s="30">
        <f t="shared" si="1"/>
        <v>0</v>
      </c>
      <c r="M47" s="31">
        <f t="shared" si="2"/>
        <v>0</v>
      </c>
      <c r="N47" s="28">
        <f t="shared" si="3"/>
        <v>0</v>
      </c>
      <c r="O47" s="163"/>
    </row>
    <row r="48" spans="1:15" ht="12.75" customHeight="1" x14ac:dyDescent="0.4">
      <c r="A48" s="180"/>
      <c r="B48" s="180"/>
      <c r="C48" s="192" t="s">
        <v>15</v>
      </c>
      <c r="D48" s="192"/>
      <c r="E48" s="192"/>
      <c r="F48" s="192"/>
      <c r="G48" s="181"/>
      <c r="H48" s="181"/>
      <c r="I48" s="181"/>
      <c r="J48" s="182"/>
      <c r="K48" s="181"/>
      <c r="L48" s="183"/>
      <c r="M48" s="184">
        <f>SUM(M13:M47)</f>
        <v>0</v>
      </c>
      <c r="N48" s="184">
        <f>SUM(N13:N47)</f>
        <v>0</v>
      </c>
      <c r="O48" s="4"/>
    </row>
    <row r="49" spans="1:15" ht="12.75" customHeight="1" x14ac:dyDescent="0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4">
      <c r="A50" s="4" t="s">
        <v>16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4">
      <c r="A51" s="4" t="s">
        <v>17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4">
      <c r="A52" s="4" t="s">
        <v>18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4">
      <c r="A53" s="4" t="s">
        <v>44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4">
      <c r="A55" s="4" t="s">
        <v>19</v>
      </c>
      <c r="B55" s="4"/>
      <c r="C55" s="4"/>
      <c r="D55" s="4"/>
      <c r="E55" s="4"/>
      <c r="F55" s="4"/>
      <c r="G55" s="4"/>
      <c r="H55" s="39" t="s">
        <v>20</v>
      </c>
      <c r="I55" s="4"/>
      <c r="J55" s="4"/>
      <c r="K55" s="4" t="s">
        <v>21</v>
      </c>
      <c r="L55" s="4"/>
      <c r="M55" s="4"/>
      <c r="N55" s="4"/>
      <c r="O55" s="4"/>
    </row>
    <row r="58" spans="1:15" ht="12.75" customHeight="1" x14ac:dyDescent="0.4">
      <c r="B58" s="40"/>
      <c r="C58" s="40"/>
    </row>
    <row r="59" spans="1:15" ht="12.75" customHeight="1" x14ac:dyDescent="0.4">
      <c r="B59" s="40"/>
      <c r="C59" s="40"/>
    </row>
    <row r="60" spans="1:15" ht="12.75" customHeight="1" x14ac:dyDescent="0.4">
      <c r="B60" s="40"/>
      <c r="C60" s="40"/>
    </row>
    <row r="61" spans="1:15" ht="12.75" customHeight="1" x14ac:dyDescent="0.4">
      <c r="B61" s="40"/>
      <c r="C61" s="40"/>
    </row>
  </sheetData>
  <sheetProtection algorithmName="SHA-512" hashValue="5QvFSoLGJfzW0bNUTvWfav5fHOxdXiDMFlZRdPNaa62Y6QLxe9L0hAMPABiPoojPzqrpD05TgMTIeBqsv0f6vg==" saltValue="COX4b9/USThaI7bLjRrMlg==" spinCount="100000" sheet="1" objects="1" scenarios="1"/>
  <protectedRanges>
    <protectedRange sqref="B13:B47" name="Obseg6"/>
    <protectedRange sqref="O13:O47" name="Obseg3"/>
    <protectedRange sqref="O12" name="Range6_1"/>
    <protectedRange sqref="C55" name="Range2"/>
    <protectedRange sqref="C5:C6" name="Obseg4"/>
    <protectedRange sqref="C55" name="Obseg5"/>
  </protectedRanges>
  <mergeCells count="37">
    <mergeCell ref="C22:F22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8:F48"/>
    <mergeCell ref="C47:F47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zoomScaleNormal="100" workbookViewId="0">
      <selection activeCell="C17" sqref="C17:F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80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203" t="s">
        <v>4</v>
      </c>
      <c r="D11" s="204"/>
      <c r="E11" s="204"/>
      <c r="F11" s="20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834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57"/>
      <c r="C13" s="206" t="s">
        <v>81</v>
      </c>
      <c r="D13" s="206" t="s">
        <v>81</v>
      </c>
      <c r="E13" s="206" t="s">
        <v>81</v>
      </c>
      <c r="F13" s="206" t="s">
        <v>81</v>
      </c>
      <c r="G13" s="52" t="s">
        <v>14</v>
      </c>
      <c r="H13" s="24"/>
      <c r="I13" s="56">
        <v>50</v>
      </c>
      <c r="J13" s="25">
        <v>0</v>
      </c>
      <c r="K13" s="26">
        <v>9.5</v>
      </c>
      <c r="L13" s="27">
        <f t="shared" ref="L13:L17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17" si="1">A13+1</f>
        <v>2</v>
      </c>
      <c r="B14" s="57"/>
      <c r="C14" s="206" t="s">
        <v>82</v>
      </c>
      <c r="D14" s="206" t="s">
        <v>82</v>
      </c>
      <c r="E14" s="206" t="s">
        <v>82</v>
      </c>
      <c r="F14" s="206" t="s">
        <v>82</v>
      </c>
      <c r="G14" s="52" t="s">
        <v>14</v>
      </c>
      <c r="H14" s="24"/>
      <c r="I14" s="55">
        <v>100</v>
      </c>
      <c r="J14" s="25">
        <v>0</v>
      </c>
      <c r="K14" s="26">
        <v>9.5</v>
      </c>
      <c r="L14" s="27">
        <f t="shared" si="0"/>
        <v>0</v>
      </c>
      <c r="M14" s="28">
        <f t="shared" ref="M14:M17" si="2">PRODUCT(I14,L14)</f>
        <v>0</v>
      </c>
      <c r="N14" s="28">
        <f t="shared" ref="N14:N17" si="3">PRODUCT(I14,J14)</f>
        <v>0</v>
      </c>
    </row>
    <row r="15" spans="1:14" ht="15" customHeight="1" x14ac:dyDescent="0.4">
      <c r="A15" s="23">
        <f t="shared" si="1"/>
        <v>3</v>
      </c>
      <c r="B15" s="57"/>
      <c r="C15" s="206" t="s">
        <v>83</v>
      </c>
      <c r="D15" s="206" t="s">
        <v>83</v>
      </c>
      <c r="E15" s="206" t="s">
        <v>83</v>
      </c>
      <c r="F15" s="206" t="s">
        <v>83</v>
      </c>
      <c r="G15" s="52" t="s">
        <v>14</v>
      </c>
      <c r="H15" s="24"/>
      <c r="I15" s="56">
        <v>50</v>
      </c>
      <c r="J15" s="25">
        <v>0</v>
      </c>
      <c r="K15" s="29">
        <v>9.5</v>
      </c>
      <c r="L15" s="30">
        <f t="shared" si="0"/>
        <v>0</v>
      </c>
      <c r="M15" s="28">
        <f t="shared" si="2"/>
        <v>0</v>
      </c>
      <c r="N15" s="28">
        <f t="shared" si="3"/>
        <v>0</v>
      </c>
    </row>
    <row r="16" spans="1:14" ht="15" customHeight="1" x14ac:dyDescent="0.4">
      <c r="A16" s="32">
        <f t="shared" si="1"/>
        <v>4</v>
      </c>
      <c r="B16" s="57"/>
      <c r="C16" s="206" t="s">
        <v>84</v>
      </c>
      <c r="D16" s="206" t="s">
        <v>84</v>
      </c>
      <c r="E16" s="206" t="s">
        <v>84</v>
      </c>
      <c r="F16" s="206" t="s">
        <v>84</v>
      </c>
      <c r="G16" s="52" t="s">
        <v>14</v>
      </c>
      <c r="H16" s="33"/>
      <c r="I16" s="56">
        <v>50</v>
      </c>
      <c r="J16" s="25">
        <v>0</v>
      </c>
      <c r="K16" s="29">
        <v>9.5</v>
      </c>
      <c r="L16" s="30">
        <f t="shared" si="0"/>
        <v>0</v>
      </c>
      <c r="M16" s="28">
        <f t="shared" si="2"/>
        <v>0</v>
      </c>
      <c r="N16" s="28">
        <f t="shared" si="3"/>
        <v>0</v>
      </c>
    </row>
    <row r="17" spans="1:14" ht="15" customHeight="1" x14ac:dyDescent="0.4">
      <c r="A17" s="23">
        <f t="shared" si="1"/>
        <v>5</v>
      </c>
      <c r="B17" s="57"/>
      <c r="C17" s="206" t="s">
        <v>85</v>
      </c>
      <c r="D17" s="206" t="s">
        <v>85</v>
      </c>
      <c r="E17" s="206" t="s">
        <v>85</v>
      </c>
      <c r="F17" s="206" t="s">
        <v>85</v>
      </c>
      <c r="G17" s="52" t="s">
        <v>14</v>
      </c>
      <c r="H17" s="24"/>
      <c r="I17" s="56">
        <v>50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2.75" customHeight="1" x14ac:dyDescent="0.4">
      <c r="A18" s="34"/>
      <c r="B18" s="34"/>
      <c r="C18" s="202" t="s">
        <v>24</v>
      </c>
      <c r="D18" s="202"/>
      <c r="E18" s="202"/>
      <c r="F18" s="202"/>
      <c r="G18" s="35"/>
      <c r="H18" s="35"/>
      <c r="I18" s="35"/>
      <c r="J18" s="36"/>
      <c r="K18" s="35"/>
      <c r="L18" s="37"/>
      <c r="M18" s="38">
        <f>SUM(M13:M17)</f>
        <v>0</v>
      </c>
      <c r="N18" s="38">
        <f>SUM(N13:N17)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44</v>
      </c>
      <c r="B23" s="4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1" t="s">
        <v>25</v>
      </c>
      <c r="B25" s="4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39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0"/>
      <c r="C30" s="40"/>
    </row>
    <row r="31" spans="1:14" ht="12.75" customHeight="1" x14ac:dyDescent="0.4">
      <c r="B31" s="40"/>
      <c r="C31" s="40"/>
    </row>
    <row r="32" spans="1:14" ht="12.75" customHeight="1" x14ac:dyDescent="0.4">
      <c r="B32" s="40"/>
      <c r="C32" s="40"/>
    </row>
    <row r="33" spans="2:3" ht="12.75" customHeight="1" x14ac:dyDescent="0.4">
      <c r="B33" s="40"/>
      <c r="C33" s="40"/>
    </row>
  </sheetData>
  <sheetProtection algorithmName="SHA-512" hashValue="eNIfAwEuiLt5O1CDcEYrj4QdYd7eLtips7G5Uw7K1GVKNSjg85t6xKsL8e14z+cjtVQHduU2XPfS2HkMBhlPTQ==" saltValue="XSvCtZopZr9kpxDtCml9ow==" spinCount="100000" sheet="1" objects="1" scenarios="1"/>
  <protectedRanges>
    <protectedRange sqref="B13:B17" name="Obseg4"/>
    <protectedRange sqref="C27" name="Range2"/>
    <protectedRange sqref="C5:C6" name="Obseg2"/>
    <protectedRange sqref="C27" name="Obseg3"/>
  </protectedRanges>
  <mergeCells count="7">
    <mergeCell ref="C18:F18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1A5C-C069-4D56-9A46-74F53DB7AC6D}">
  <dimension ref="A1:O48"/>
  <sheetViews>
    <sheetView topLeftCell="A9" zoomScaleNormal="100" workbookViewId="0">
      <selection activeCell="C28" sqref="C28:F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5" s="5" customFormat="1" ht="12.75" customHeight="1" x14ac:dyDescent="0.35">
      <c r="H9" s="6" t="s">
        <v>86</v>
      </c>
      <c r="I9" s="6"/>
      <c r="J9" s="6"/>
      <c r="K9" s="7"/>
      <c r="L9" s="7"/>
      <c r="M9" s="7"/>
      <c r="N9" s="7"/>
    </row>
    <row r="10" spans="1:15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5">
      <c r="A11" s="8" t="s">
        <v>2</v>
      </c>
      <c r="B11" s="9" t="s">
        <v>3</v>
      </c>
      <c r="C11" s="203" t="s">
        <v>4</v>
      </c>
      <c r="D11" s="204"/>
      <c r="E11" s="204"/>
      <c r="F11" s="20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  <c r="O11" s="13" t="s">
        <v>12</v>
      </c>
    </row>
    <row r="12" spans="1:15" s="1" customFormat="1" ht="12.75" customHeight="1" x14ac:dyDescent="0.35">
      <c r="A12" s="14"/>
      <c r="B12" s="15" t="s">
        <v>834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  <c r="O12" s="22" t="s">
        <v>13</v>
      </c>
    </row>
    <row r="13" spans="1:15" ht="18.75" customHeight="1" x14ac:dyDescent="0.4">
      <c r="A13" s="23">
        <v>1</v>
      </c>
      <c r="B13" s="48"/>
      <c r="C13" s="194" t="s">
        <v>88</v>
      </c>
      <c r="D13" s="194" t="s">
        <v>88</v>
      </c>
      <c r="E13" s="194" t="s">
        <v>88</v>
      </c>
      <c r="F13" s="194" t="s">
        <v>88</v>
      </c>
      <c r="G13" s="52" t="s">
        <v>14</v>
      </c>
      <c r="H13" s="49"/>
      <c r="I13" s="55">
        <v>290</v>
      </c>
      <c r="J13" s="25">
        <v>0</v>
      </c>
      <c r="K13" s="26">
        <v>9.5</v>
      </c>
      <c r="L13" s="27">
        <f>PRODUCT(J13,1.095)</f>
        <v>0</v>
      </c>
      <c r="M13" s="28">
        <f>PRODUCT(I13,L13)</f>
        <v>0</v>
      </c>
      <c r="N13" s="28">
        <f>PRODUCT(I13,J13)</f>
        <v>0</v>
      </c>
      <c r="O13" s="162"/>
    </row>
    <row r="14" spans="1:15" ht="18.75" customHeight="1" x14ac:dyDescent="0.4">
      <c r="A14" s="23">
        <f t="shared" ref="A14:A34" si="0">A13+1</f>
        <v>2</v>
      </c>
      <c r="B14" s="58"/>
      <c r="C14" s="194" t="s">
        <v>89</v>
      </c>
      <c r="D14" s="194" t="s">
        <v>89</v>
      </c>
      <c r="E14" s="194" t="s">
        <v>89</v>
      </c>
      <c r="F14" s="194" t="s">
        <v>89</v>
      </c>
      <c r="G14" s="52" t="s">
        <v>14</v>
      </c>
      <c r="H14" s="49"/>
      <c r="I14" s="55">
        <v>190</v>
      </c>
      <c r="J14" s="25">
        <v>0</v>
      </c>
      <c r="K14" s="26">
        <v>9.5</v>
      </c>
      <c r="L14" s="27">
        <f t="shared" ref="L14:L34" si="1">PRODUCT(J14,1.095)</f>
        <v>0</v>
      </c>
      <c r="M14" s="28">
        <f t="shared" ref="M14:M34" si="2">PRODUCT(I14,L14)</f>
        <v>0</v>
      </c>
      <c r="N14" s="28">
        <f t="shared" ref="N14:N34" si="3">PRODUCT(I14,J14)</f>
        <v>0</v>
      </c>
      <c r="O14" s="162"/>
    </row>
    <row r="15" spans="1:15" ht="15" customHeight="1" x14ac:dyDescent="0.4">
      <c r="A15" s="23">
        <f t="shared" si="0"/>
        <v>3</v>
      </c>
      <c r="B15" s="58"/>
      <c r="C15" s="194" t="s">
        <v>90</v>
      </c>
      <c r="D15" s="194" t="s">
        <v>90</v>
      </c>
      <c r="E15" s="194" t="s">
        <v>90</v>
      </c>
      <c r="F15" s="194" t="s">
        <v>90</v>
      </c>
      <c r="G15" s="52" t="s">
        <v>14</v>
      </c>
      <c r="H15" s="49"/>
      <c r="I15" s="55">
        <v>90</v>
      </c>
      <c r="J15" s="25">
        <v>0</v>
      </c>
      <c r="K15" s="26">
        <v>9.5</v>
      </c>
      <c r="L15" s="27">
        <f t="shared" si="1"/>
        <v>0</v>
      </c>
      <c r="M15" s="28">
        <f t="shared" si="2"/>
        <v>0</v>
      </c>
      <c r="N15" s="28">
        <f t="shared" si="3"/>
        <v>0</v>
      </c>
      <c r="O15" s="162"/>
    </row>
    <row r="16" spans="1:15" ht="15" customHeight="1" x14ac:dyDescent="0.4">
      <c r="A16" s="23">
        <f t="shared" si="0"/>
        <v>4</v>
      </c>
      <c r="B16" s="58"/>
      <c r="C16" s="194" t="s">
        <v>91</v>
      </c>
      <c r="D16" s="194" t="s">
        <v>91</v>
      </c>
      <c r="E16" s="194" t="s">
        <v>91</v>
      </c>
      <c r="F16" s="194" t="s">
        <v>91</v>
      </c>
      <c r="G16" s="52" t="s">
        <v>14</v>
      </c>
      <c r="H16" s="49"/>
      <c r="I16" s="56">
        <v>30</v>
      </c>
      <c r="J16" s="25">
        <v>0</v>
      </c>
      <c r="K16" s="26">
        <v>9.5</v>
      </c>
      <c r="L16" s="27">
        <f t="shared" si="1"/>
        <v>0</v>
      </c>
      <c r="M16" s="28">
        <f t="shared" si="2"/>
        <v>0</v>
      </c>
      <c r="N16" s="28">
        <f t="shared" si="3"/>
        <v>0</v>
      </c>
      <c r="O16" s="162"/>
    </row>
    <row r="17" spans="1:15" ht="15" customHeight="1" x14ac:dyDescent="0.4">
      <c r="A17" s="23">
        <f t="shared" si="0"/>
        <v>5</v>
      </c>
      <c r="B17" s="58"/>
      <c r="C17" s="194" t="s">
        <v>92</v>
      </c>
      <c r="D17" s="194" t="s">
        <v>92</v>
      </c>
      <c r="E17" s="194" t="s">
        <v>92</v>
      </c>
      <c r="F17" s="194" t="s">
        <v>92</v>
      </c>
      <c r="G17" s="52" t="s">
        <v>14</v>
      </c>
      <c r="H17" s="49"/>
      <c r="I17" s="55">
        <v>100</v>
      </c>
      <c r="J17" s="25">
        <v>0</v>
      </c>
      <c r="K17" s="26">
        <v>9.5</v>
      </c>
      <c r="L17" s="27">
        <f t="shared" si="1"/>
        <v>0</v>
      </c>
      <c r="M17" s="28">
        <f t="shared" si="2"/>
        <v>0</v>
      </c>
      <c r="N17" s="28">
        <f t="shared" si="3"/>
        <v>0</v>
      </c>
      <c r="O17" s="162"/>
    </row>
    <row r="18" spans="1:15" ht="15" customHeight="1" x14ac:dyDescent="0.4">
      <c r="A18" s="23">
        <f t="shared" si="0"/>
        <v>6</v>
      </c>
      <c r="B18" s="58"/>
      <c r="C18" s="194" t="s">
        <v>93</v>
      </c>
      <c r="D18" s="194" t="s">
        <v>93</v>
      </c>
      <c r="E18" s="194" t="s">
        <v>93</v>
      </c>
      <c r="F18" s="194" t="s">
        <v>93</v>
      </c>
      <c r="G18" s="52" t="s">
        <v>14</v>
      </c>
      <c r="H18" s="49"/>
      <c r="I18" s="55">
        <v>190</v>
      </c>
      <c r="J18" s="25">
        <v>0</v>
      </c>
      <c r="K18" s="26">
        <v>9.5</v>
      </c>
      <c r="L18" s="27">
        <f t="shared" si="1"/>
        <v>0</v>
      </c>
      <c r="M18" s="28">
        <f t="shared" si="2"/>
        <v>0</v>
      </c>
      <c r="N18" s="28">
        <f t="shared" si="3"/>
        <v>0</v>
      </c>
      <c r="O18" s="162"/>
    </row>
    <row r="19" spans="1:15" ht="15" customHeight="1" x14ac:dyDescent="0.4">
      <c r="A19" s="23">
        <f t="shared" si="0"/>
        <v>7</v>
      </c>
      <c r="B19" s="58"/>
      <c r="C19" s="194" t="s">
        <v>94</v>
      </c>
      <c r="D19" s="194" t="s">
        <v>94</v>
      </c>
      <c r="E19" s="194" t="s">
        <v>94</v>
      </c>
      <c r="F19" s="194" t="s">
        <v>94</v>
      </c>
      <c r="G19" s="52" t="s">
        <v>14</v>
      </c>
      <c r="H19" s="49"/>
      <c r="I19" s="55">
        <v>160</v>
      </c>
      <c r="J19" s="25">
        <v>0</v>
      </c>
      <c r="K19" s="26">
        <v>9.5</v>
      </c>
      <c r="L19" s="27">
        <f t="shared" si="1"/>
        <v>0</v>
      </c>
      <c r="M19" s="28">
        <f t="shared" si="2"/>
        <v>0</v>
      </c>
      <c r="N19" s="28">
        <f t="shared" si="3"/>
        <v>0</v>
      </c>
      <c r="O19" s="162"/>
    </row>
    <row r="20" spans="1:15" ht="15" customHeight="1" x14ac:dyDescent="0.4">
      <c r="A20" s="23">
        <f t="shared" si="0"/>
        <v>8</v>
      </c>
      <c r="B20" s="58"/>
      <c r="C20" s="194" t="s">
        <v>95</v>
      </c>
      <c r="D20" s="194" t="s">
        <v>95</v>
      </c>
      <c r="E20" s="194" t="s">
        <v>95</v>
      </c>
      <c r="F20" s="194" t="s">
        <v>95</v>
      </c>
      <c r="G20" s="52" t="s">
        <v>14</v>
      </c>
      <c r="H20" s="49"/>
      <c r="I20" s="56">
        <v>20</v>
      </c>
      <c r="J20" s="25">
        <v>0</v>
      </c>
      <c r="K20" s="26">
        <v>9.5</v>
      </c>
      <c r="L20" s="27">
        <f t="shared" si="1"/>
        <v>0</v>
      </c>
      <c r="M20" s="28">
        <f t="shared" si="2"/>
        <v>0</v>
      </c>
      <c r="N20" s="28">
        <f t="shared" si="3"/>
        <v>0</v>
      </c>
      <c r="O20" s="162"/>
    </row>
    <row r="21" spans="1:15" ht="15" customHeight="1" x14ac:dyDescent="0.4">
      <c r="A21" s="23">
        <f t="shared" si="0"/>
        <v>9</v>
      </c>
      <c r="B21" s="58"/>
      <c r="C21" s="194" t="s">
        <v>96</v>
      </c>
      <c r="D21" s="194" t="s">
        <v>96</v>
      </c>
      <c r="E21" s="194" t="s">
        <v>96</v>
      </c>
      <c r="F21" s="194" t="s">
        <v>96</v>
      </c>
      <c r="G21" s="52" t="s">
        <v>14</v>
      </c>
      <c r="H21" s="49"/>
      <c r="I21" s="56">
        <v>50</v>
      </c>
      <c r="J21" s="25">
        <v>0</v>
      </c>
      <c r="K21" s="26">
        <v>9.5</v>
      </c>
      <c r="L21" s="27">
        <f t="shared" si="1"/>
        <v>0</v>
      </c>
      <c r="M21" s="28">
        <f t="shared" si="2"/>
        <v>0</v>
      </c>
      <c r="N21" s="28">
        <f t="shared" si="3"/>
        <v>0</v>
      </c>
      <c r="O21" s="162"/>
    </row>
    <row r="22" spans="1:15" ht="15" customHeight="1" x14ac:dyDescent="0.4">
      <c r="A22" s="23">
        <f t="shared" si="0"/>
        <v>10</v>
      </c>
      <c r="B22" s="58"/>
      <c r="C22" s="194" t="s">
        <v>97</v>
      </c>
      <c r="D22" s="194" t="s">
        <v>97</v>
      </c>
      <c r="E22" s="194" t="s">
        <v>97</v>
      </c>
      <c r="F22" s="194" t="s">
        <v>97</v>
      </c>
      <c r="G22" s="52" t="s">
        <v>14</v>
      </c>
      <c r="H22" s="49"/>
      <c r="I22" s="55">
        <v>5</v>
      </c>
      <c r="J22" s="25">
        <v>0</v>
      </c>
      <c r="K22" s="26">
        <v>9.5</v>
      </c>
      <c r="L22" s="27">
        <f t="shared" si="1"/>
        <v>0</v>
      </c>
      <c r="M22" s="28">
        <f t="shared" si="2"/>
        <v>0</v>
      </c>
      <c r="N22" s="28">
        <f t="shared" si="3"/>
        <v>0</v>
      </c>
      <c r="O22" s="162"/>
    </row>
    <row r="23" spans="1:15" ht="15" customHeight="1" x14ac:dyDescent="0.4">
      <c r="A23" s="23">
        <f t="shared" si="0"/>
        <v>11</v>
      </c>
      <c r="B23" s="58"/>
      <c r="C23" s="194" t="s">
        <v>98</v>
      </c>
      <c r="D23" s="194" t="s">
        <v>98</v>
      </c>
      <c r="E23" s="194" t="s">
        <v>98</v>
      </c>
      <c r="F23" s="194" t="s">
        <v>98</v>
      </c>
      <c r="G23" s="52" t="s">
        <v>14</v>
      </c>
      <c r="H23" s="49"/>
      <c r="I23" s="56">
        <v>24</v>
      </c>
      <c r="J23" s="25">
        <v>0</v>
      </c>
      <c r="K23" s="26">
        <v>9.5</v>
      </c>
      <c r="L23" s="27">
        <f t="shared" si="1"/>
        <v>0</v>
      </c>
      <c r="M23" s="28">
        <f t="shared" si="2"/>
        <v>0</v>
      </c>
      <c r="N23" s="28">
        <f t="shared" si="3"/>
        <v>0</v>
      </c>
      <c r="O23" s="162"/>
    </row>
    <row r="24" spans="1:15" ht="15" customHeight="1" x14ac:dyDescent="0.4">
      <c r="A24" s="23">
        <f t="shared" si="0"/>
        <v>12</v>
      </c>
      <c r="B24" s="58"/>
      <c r="C24" s="194" t="s">
        <v>99</v>
      </c>
      <c r="D24" s="194" t="s">
        <v>99</v>
      </c>
      <c r="E24" s="194" t="s">
        <v>99</v>
      </c>
      <c r="F24" s="194" t="s">
        <v>99</v>
      </c>
      <c r="G24" s="52" t="s">
        <v>14</v>
      </c>
      <c r="H24" s="49"/>
      <c r="I24" s="56">
        <v>15</v>
      </c>
      <c r="J24" s="25">
        <v>0</v>
      </c>
      <c r="K24" s="26">
        <v>9.5</v>
      </c>
      <c r="L24" s="27">
        <f t="shared" si="1"/>
        <v>0</v>
      </c>
      <c r="M24" s="28">
        <f t="shared" si="2"/>
        <v>0</v>
      </c>
      <c r="N24" s="28">
        <f t="shared" si="3"/>
        <v>0</v>
      </c>
      <c r="O24" s="162"/>
    </row>
    <row r="25" spans="1:15" ht="15" customHeight="1" x14ac:dyDescent="0.4">
      <c r="A25" s="23">
        <f t="shared" si="0"/>
        <v>13</v>
      </c>
      <c r="B25" s="58"/>
      <c r="C25" s="194" t="s">
        <v>100</v>
      </c>
      <c r="D25" s="194" t="s">
        <v>100</v>
      </c>
      <c r="E25" s="194" t="s">
        <v>100</v>
      </c>
      <c r="F25" s="194" t="s">
        <v>100</v>
      </c>
      <c r="G25" s="52" t="s">
        <v>14</v>
      </c>
      <c r="H25" s="49"/>
      <c r="I25" s="56">
        <v>24</v>
      </c>
      <c r="J25" s="25">
        <v>0</v>
      </c>
      <c r="K25" s="26">
        <v>9.5</v>
      </c>
      <c r="L25" s="27">
        <f t="shared" si="1"/>
        <v>0</v>
      </c>
      <c r="M25" s="28">
        <f t="shared" si="2"/>
        <v>0</v>
      </c>
      <c r="N25" s="28">
        <f t="shared" si="3"/>
        <v>0</v>
      </c>
      <c r="O25" s="162"/>
    </row>
    <row r="26" spans="1:15" ht="15" customHeight="1" x14ac:dyDescent="0.4">
      <c r="A26" s="23">
        <f t="shared" si="0"/>
        <v>14</v>
      </c>
      <c r="B26" s="58"/>
      <c r="C26" s="194" t="s">
        <v>101</v>
      </c>
      <c r="D26" s="194" t="s">
        <v>101</v>
      </c>
      <c r="E26" s="194" t="s">
        <v>101</v>
      </c>
      <c r="F26" s="194" t="s">
        <v>101</v>
      </c>
      <c r="G26" s="52" t="s">
        <v>14</v>
      </c>
      <c r="H26" s="49"/>
      <c r="I26" s="56">
        <v>15</v>
      </c>
      <c r="J26" s="25">
        <v>0</v>
      </c>
      <c r="K26" s="26">
        <v>9.5</v>
      </c>
      <c r="L26" s="27">
        <f t="shared" si="1"/>
        <v>0</v>
      </c>
      <c r="M26" s="28">
        <f t="shared" si="2"/>
        <v>0</v>
      </c>
      <c r="N26" s="28">
        <f t="shared" si="3"/>
        <v>0</v>
      </c>
      <c r="O26" s="162"/>
    </row>
    <row r="27" spans="1:15" ht="15" customHeight="1" x14ac:dyDescent="0.4">
      <c r="A27" s="23">
        <f t="shared" si="0"/>
        <v>15</v>
      </c>
      <c r="B27" s="58"/>
      <c r="C27" s="194" t="s">
        <v>102</v>
      </c>
      <c r="D27" s="194" t="s">
        <v>102</v>
      </c>
      <c r="E27" s="194" t="s">
        <v>102</v>
      </c>
      <c r="F27" s="194" t="s">
        <v>102</v>
      </c>
      <c r="G27" s="52" t="s">
        <v>14</v>
      </c>
      <c r="H27" s="49"/>
      <c r="I27" s="55">
        <v>125</v>
      </c>
      <c r="J27" s="25">
        <v>0</v>
      </c>
      <c r="K27" s="26">
        <v>9.5</v>
      </c>
      <c r="L27" s="27">
        <f t="shared" si="1"/>
        <v>0</v>
      </c>
      <c r="M27" s="28">
        <f t="shared" si="2"/>
        <v>0</v>
      </c>
      <c r="N27" s="28">
        <f t="shared" si="3"/>
        <v>0</v>
      </c>
      <c r="O27" s="162"/>
    </row>
    <row r="28" spans="1:15" ht="15" customHeight="1" x14ac:dyDescent="0.4">
      <c r="A28" s="23">
        <f t="shared" si="0"/>
        <v>16</v>
      </c>
      <c r="B28" s="58"/>
      <c r="C28" s="194" t="s">
        <v>103</v>
      </c>
      <c r="D28" s="194" t="s">
        <v>103</v>
      </c>
      <c r="E28" s="194" t="s">
        <v>103</v>
      </c>
      <c r="F28" s="194" t="s">
        <v>103</v>
      </c>
      <c r="G28" s="52" t="s">
        <v>14</v>
      </c>
      <c r="H28" s="49"/>
      <c r="I28" s="56">
        <v>80</v>
      </c>
      <c r="J28" s="25">
        <v>0</v>
      </c>
      <c r="K28" s="26">
        <v>9.5</v>
      </c>
      <c r="L28" s="27">
        <f t="shared" si="1"/>
        <v>0</v>
      </c>
      <c r="M28" s="28">
        <f t="shared" si="2"/>
        <v>0</v>
      </c>
      <c r="N28" s="28">
        <f t="shared" si="3"/>
        <v>0</v>
      </c>
      <c r="O28" s="162"/>
    </row>
    <row r="29" spans="1:15" ht="15" customHeight="1" x14ac:dyDescent="0.4">
      <c r="A29" s="23">
        <f t="shared" si="0"/>
        <v>17</v>
      </c>
      <c r="B29" s="58"/>
      <c r="C29" s="194" t="s">
        <v>104</v>
      </c>
      <c r="D29" s="194" t="s">
        <v>104</v>
      </c>
      <c r="E29" s="194" t="s">
        <v>104</v>
      </c>
      <c r="F29" s="194" t="s">
        <v>104</v>
      </c>
      <c r="G29" s="52" t="s">
        <v>14</v>
      </c>
      <c r="H29" s="49"/>
      <c r="I29" s="56">
        <v>60</v>
      </c>
      <c r="J29" s="25">
        <v>0</v>
      </c>
      <c r="K29" s="26">
        <v>9.5</v>
      </c>
      <c r="L29" s="27">
        <f t="shared" si="1"/>
        <v>0</v>
      </c>
      <c r="M29" s="28">
        <f t="shared" si="2"/>
        <v>0</v>
      </c>
      <c r="N29" s="28">
        <f t="shared" si="3"/>
        <v>0</v>
      </c>
      <c r="O29" s="162"/>
    </row>
    <row r="30" spans="1:15" ht="15" customHeight="1" x14ac:dyDescent="0.4">
      <c r="A30" s="23">
        <f t="shared" si="0"/>
        <v>18</v>
      </c>
      <c r="B30" s="58"/>
      <c r="C30" s="194" t="s">
        <v>105</v>
      </c>
      <c r="D30" s="194" t="s">
        <v>105</v>
      </c>
      <c r="E30" s="194" t="s">
        <v>105</v>
      </c>
      <c r="F30" s="194" t="s">
        <v>105</v>
      </c>
      <c r="G30" s="52" t="s">
        <v>14</v>
      </c>
      <c r="H30" s="49"/>
      <c r="I30" s="56">
        <v>40</v>
      </c>
      <c r="J30" s="25">
        <v>0</v>
      </c>
      <c r="K30" s="26">
        <v>9.5</v>
      </c>
      <c r="L30" s="27">
        <f t="shared" si="1"/>
        <v>0</v>
      </c>
      <c r="M30" s="28">
        <f t="shared" si="2"/>
        <v>0</v>
      </c>
      <c r="N30" s="28">
        <f t="shared" si="3"/>
        <v>0</v>
      </c>
      <c r="O30" s="162"/>
    </row>
    <row r="31" spans="1:15" ht="15" customHeight="1" x14ac:dyDescent="0.4">
      <c r="A31" s="23">
        <f t="shared" si="0"/>
        <v>19</v>
      </c>
      <c r="B31" s="58"/>
      <c r="C31" s="194" t="s">
        <v>106</v>
      </c>
      <c r="D31" s="194" t="s">
        <v>106</v>
      </c>
      <c r="E31" s="194" t="s">
        <v>106</v>
      </c>
      <c r="F31" s="194" t="s">
        <v>106</v>
      </c>
      <c r="G31" s="52" t="s">
        <v>14</v>
      </c>
      <c r="H31" s="49"/>
      <c r="I31" s="55">
        <v>135</v>
      </c>
      <c r="J31" s="25">
        <v>0</v>
      </c>
      <c r="K31" s="26">
        <v>9.5</v>
      </c>
      <c r="L31" s="27">
        <f t="shared" si="1"/>
        <v>0</v>
      </c>
      <c r="M31" s="28">
        <f t="shared" si="2"/>
        <v>0</v>
      </c>
      <c r="N31" s="28">
        <f t="shared" si="3"/>
        <v>0</v>
      </c>
      <c r="O31" s="162"/>
    </row>
    <row r="32" spans="1:15" ht="15" customHeight="1" x14ac:dyDescent="0.4">
      <c r="A32" s="23">
        <f t="shared" si="0"/>
        <v>20</v>
      </c>
      <c r="B32" s="58"/>
      <c r="C32" s="194" t="s">
        <v>107</v>
      </c>
      <c r="D32" s="194" t="s">
        <v>107</v>
      </c>
      <c r="E32" s="194" t="s">
        <v>107</v>
      </c>
      <c r="F32" s="194" t="s">
        <v>107</v>
      </c>
      <c r="G32" s="52" t="s">
        <v>14</v>
      </c>
      <c r="H32" s="49"/>
      <c r="I32" s="56">
        <v>60</v>
      </c>
      <c r="J32" s="25">
        <v>0</v>
      </c>
      <c r="K32" s="26">
        <v>9.5</v>
      </c>
      <c r="L32" s="27">
        <f t="shared" si="1"/>
        <v>0</v>
      </c>
      <c r="M32" s="28">
        <f t="shared" si="2"/>
        <v>0</v>
      </c>
      <c r="N32" s="28">
        <f t="shared" si="3"/>
        <v>0</v>
      </c>
      <c r="O32" s="162"/>
    </row>
    <row r="33" spans="1:15" ht="15" customHeight="1" x14ac:dyDescent="0.4">
      <c r="A33" s="23">
        <f t="shared" si="0"/>
        <v>21</v>
      </c>
      <c r="B33" s="48"/>
      <c r="C33" s="194" t="s">
        <v>108</v>
      </c>
      <c r="D33" s="194"/>
      <c r="E33" s="194"/>
      <c r="F33" s="194"/>
      <c r="G33" s="52" t="s">
        <v>14</v>
      </c>
      <c r="H33" s="49"/>
      <c r="I33" s="56">
        <v>8</v>
      </c>
      <c r="J33" s="25">
        <v>0</v>
      </c>
      <c r="K33" s="26">
        <v>9.5</v>
      </c>
      <c r="L33" s="27">
        <f t="shared" si="1"/>
        <v>0</v>
      </c>
      <c r="M33" s="28">
        <f t="shared" si="2"/>
        <v>0</v>
      </c>
      <c r="N33" s="28">
        <f t="shared" si="3"/>
        <v>0</v>
      </c>
      <c r="O33" s="162"/>
    </row>
    <row r="34" spans="1:15" ht="15" customHeight="1" x14ac:dyDescent="0.4">
      <c r="A34" s="23">
        <f t="shared" si="0"/>
        <v>22</v>
      </c>
      <c r="B34" s="48"/>
      <c r="C34" s="194" t="s">
        <v>109</v>
      </c>
      <c r="D34" s="194"/>
      <c r="E34" s="194"/>
      <c r="F34" s="194"/>
      <c r="G34" s="52" t="s">
        <v>14</v>
      </c>
      <c r="H34" s="49"/>
      <c r="I34" s="56">
        <v>790</v>
      </c>
      <c r="J34" s="25">
        <v>0</v>
      </c>
      <c r="K34" s="29">
        <v>9.5</v>
      </c>
      <c r="L34" s="30">
        <f t="shared" si="1"/>
        <v>0</v>
      </c>
      <c r="M34" s="31">
        <f t="shared" si="2"/>
        <v>0</v>
      </c>
      <c r="N34" s="28">
        <f t="shared" si="3"/>
        <v>0</v>
      </c>
      <c r="O34" s="162"/>
    </row>
    <row r="35" spans="1:15" ht="12.75" customHeight="1" x14ac:dyDescent="0.4">
      <c r="A35" s="34"/>
      <c r="B35" s="34"/>
      <c r="C35" s="202" t="s">
        <v>87</v>
      </c>
      <c r="D35" s="202"/>
      <c r="E35" s="202"/>
      <c r="F35" s="202"/>
      <c r="G35" s="35"/>
      <c r="H35" s="35"/>
      <c r="I35" s="35"/>
      <c r="J35" s="36"/>
      <c r="K35" s="35"/>
      <c r="L35" s="37"/>
      <c r="M35" s="38">
        <f>SUM(M13:M34)</f>
        <v>0</v>
      </c>
      <c r="N35" s="38">
        <f>SUM(N13:N34)</f>
        <v>0</v>
      </c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44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 t="s">
        <v>19</v>
      </c>
      <c r="B42" s="4"/>
      <c r="C42" s="4"/>
      <c r="D42" s="4"/>
      <c r="E42" s="4"/>
      <c r="F42" s="4"/>
      <c r="G42" s="4"/>
      <c r="H42" s="39" t="s">
        <v>20</v>
      </c>
      <c r="I42" s="4"/>
      <c r="J42" s="4"/>
      <c r="K42" s="4" t="s">
        <v>21</v>
      </c>
      <c r="L42" s="4"/>
      <c r="M42" s="4"/>
      <c r="N42" s="4"/>
      <c r="O42" s="4"/>
    </row>
    <row r="45" spans="1:15" ht="12.75" customHeight="1" x14ac:dyDescent="0.4">
      <c r="B45" s="40"/>
      <c r="C45" s="40"/>
    </row>
    <row r="46" spans="1:15" ht="12.75" customHeight="1" x14ac:dyDescent="0.4">
      <c r="B46" s="40"/>
      <c r="C46" s="40"/>
    </row>
    <row r="47" spans="1:15" ht="12.75" customHeight="1" x14ac:dyDescent="0.4">
      <c r="B47" s="40"/>
      <c r="C47" s="40"/>
    </row>
    <row r="48" spans="1:15" ht="12.75" customHeight="1" x14ac:dyDescent="0.4">
      <c r="B48" s="40"/>
      <c r="C48" s="40"/>
    </row>
  </sheetData>
  <sheetProtection algorithmName="SHA-512" hashValue="qX0vG5+MfvYpXhduWXgvu1R/kR3x5ov+nI2vd33QVrYX6vVxDlwIfhywGs0naXPptQpe1AH8EOmahCAkXRYCmg==" saltValue="3mXg1sYxSz8XitLoe1hNvw==" spinCount="100000" sheet="1" objects="1" scenarios="1"/>
  <protectedRanges>
    <protectedRange sqref="B13:B34" name="Obseg6"/>
    <protectedRange sqref="O13:O34" name="Obseg3"/>
    <protectedRange sqref="O12" name="Range6_1"/>
    <protectedRange sqref="C42" name="Range2"/>
    <protectedRange sqref="C5:C6" name="Obseg4"/>
    <protectedRange sqref="C42" name="Obseg5"/>
  </protectedRanges>
  <mergeCells count="24">
    <mergeCell ref="C35:F35"/>
    <mergeCell ref="C33:F33"/>
    <mergeCell ref="C34:F34"/>
    <mergeCell ref="C28:F28"/>
    <mergeCell ref="C29:F29"/>
    <mergeCell ref="C30:F30"/>
    <mergeCell ref="C31:F31"/>
    <mergeCell ref="C32:F32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1:F11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034AE-4816-4EC9-8AC7-F1434AEDC399}">
  <dimension ref="A1:N39"/>
  <sheetViews>
    <sheetView topLeftCell="A4" zoomScaleNormal="100" workbookViewId="0">
      <selection activeCell="C23" sqref="C23:F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126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203" t="s">
        <v>4</v>
      </c>
      <c r="D11" s="204"/>
      <c r="E11" s="204"/>
      <c r="F11" s="20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834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59"/>
      <c r="C13" s="207" t="s">
        <v>111</v>
      </c>
      <c r="D13" s="207" t="s">
        <v>112</v>
      </c>
      <c r="E13" s="207" t="s">
        <v>112</v>
      </c>
      <c r="F13" s="207" t="s">
        <v>112</v>
      </c>
      <c r="G13" s="62" t="s">
        <v>14</v>
      </c>
      <c r="H13" s="61"/>
      <c r="I13" s="55">
        <v>10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5" si="1">A13+1</f>
        <v>2</v>
      </c>
      <c r="B14" s="59"/>
      <c r="C14" s="207" t="s">
        <v>113</v>
      </c>
      <c r="D14" s="207" t="s">
        <v>113</v>
      </c>
      <c r="E14" s="207" t="s">
        <v>113</v>
      </c>
      <c r="F14" s="207" t="s">
        <v>113</v>
      </c>
      <c r="G14" s="62" t="s">
        <v>14</v>
      </c>
      <c r="H14" s="164"/>
      <c r="I14" s="55">
        <v>40</v>
      </c>
      <c r="J14" s="25">
        <v>0</v>
      </c>
      <c r="K14" s="26">
        <v>9.5</v>
      </c>
      <c r="L14" s="27">
        <f t="shared" ref="L14:L25" si="2">PRODUCT(J14,1.095)</f>
        <v>0</v>
      </c>
      <c r="M14" s="28">
        <f t="shared" ref="M14:M25" si="3">PRODUCT(I14,L14)</f>
        <v>0</v>
      </c>
      <c r="N14" s="28">
        <f t="shared" ref="N14:N25" si="4">PRODUCT(I14,J14)</f>
        <v>0</v>
      </c>
    </row>
    <row r="15" spans="1:14" ht="18.75" customHeight="1" x14ac:dyDescent="0.4">
      <c r="A15" s="23">
        <f t="shared" si="1"/>
        <v>3</v>
      </c>
      <c r="B15" s="59"/>
      <c r="C15" s="207" t="s">
        <v>114</v>
      </c>
      <c r="D15" s="207" t="s">
        <v>114</v>
      </c>
      <c r="E15" s="207" t="s">
        <v>114</v>
      </c>
      <c r="F15" s="207" t="s">
        <v>114</v>
      </c>
      <c r="G15" s="62" t="s">
        <v>14</v>
      </c>
      <c r="H15" s="164"/>
      <c r="I15" s="55">
        <v>40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59"/>
      <c r="C16" s="207" t="s">
        <v>115</v>
      </c>
      <c r="D16" s="207" t="s">
        <v>115</v>
      </c>
      <c r="E16" s="207" t="s">
        <v>115</v>
      </c>
      <c r="F16" s="207" t="s">
        <v>115</v>
      </c>
      <c r="G16" s="62" t="s">
        <v>14</v>
      </c>
      <c r="H16" s="164"/>
      <c r="I16" s="55">
        <v>180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59"/>
      <c r="C17" s="207" t="s">
        <v>116</v>
      </c>
      <c r="D17" s="207" t="s">
        <v>116</v>
      </c>
      <c r="E17" s="207" t="s">
        <v>116</v>
      </c>
      <c r="F17" s="207" t="s">
        <v>116</v>
      </c>
      <c r="G17" s="62" t="s">
        <v>14</v>
      </c>
      <c r="H17" s="164"/>
      <c r="I17" s="56">
        <v>50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60"/>
      <c r="C18" s="208" t="s">
        <v>117</v>
      </c>
      <c r="D18" s="208"/>
      <c r="E18" s="208"/>
      <c r="F18" s="208"/>
      <c r="G18" s="60" t="s">
        <v>14</v>
      </c>
      <c r="H18" s="164"/>
      <c r="I18" s="64">
        <v>50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60"/>
      <c r="C19" s="208" t="s">
        <v>118</v>
      </c>
      <c r="D19" s="208"/>
      <c r="E19" s="208"/>
      <c r="F19" s="208"/>
      <c r="G19" s="60" t="s">
        <v>14</v>
      </c>
      <c r="H19" s="164"/>
      <c r="I19" s="64">
        <v>50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59"/>
      <c r="C20" s="207" t="s">
        <v>119</v>
      </c>
      <c r="D20" s="207" t="s">
        <v>119</v>
      </c>
      <c r="E20" s="207" t="s">
        <v>119</v>
      </c>
      <c r="F20" s="207" t="s">
        <v>119</v>
      </c>
      <c r="G20" s="62" t="s">
        <v>14</v>
      </c>
      <c r="H20" s="164"/>
      <c r="I20" s="55">
        <v>185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59"/>
      <c r="C21" s="207" t="s">
        <v>120</v>
      </c>
      <c r="D21" s="207" t="s">
        <v>120</v>
      </c>
      <c r="E21" s="207" t="s">
        <v>120</v>
      </c>
      <c r="F21" s="207" t="s">
        <v>120</v>
      </c>
      <c r="G21" s="62" t="s">
        <v>14</v>
      </c>
      <c r="H21" s="164"/>
      <c r="I21" s="56">
        <v>60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59"/>
      <c r="C22" s="207" t="s">
        <v>121</v>
      </c>
      <c r="D22" s="207" t="s">
        <v>121</v>
      </c>
      <c r="E22" s="207" t="s">
        <v>121</v>
      </c>
      <c r="F22" s="207" t="s">
        <v>121</v>
      </c>
      <c r="G22" s="62" t="s">
        <v>14</v>
      </c>
      <c r="H22" s="164"/>
      <c r="I22" s="55">
        <v>50</v>
      </c>
      <c r="J22" s="25">
        <v>0</v>
      </c>
      <c r="K22" s="26">
        <v>9.5</v>
      </c>
      <c r="L22" s="27">
        <f t="shared" si="2"/>
        <v>0</v>
      </c>
      <c r="M22" s="28">
        <f t="shared" si="3"/>
        <v>0</v>
      </c>
      <c r="N22" s="28">
        <f t="shared" si="4"/>
        <v>0</v>
      </c>
    </row>
    <row r="23" spans="1:14" ht="15" customHeight="1" x14ac:dyDescent="0.4">
      <c r="A23" s="23">
        <f t="shared" si="1"/>
        <v>11</v>
      </c>
      <c r="B23" s="59"/>
      <c r="C23" s="207" t="s">
        <v>122</v>
      </c>
      <c r="D23" s="207" t="s">
        <v>122</v>
      </c>
      <c r="E23" s="207" t="s">
        <v>122</v>
      </c>
      <c r="F23" s="207" t="s">
        <v>122</v>
      </c>
      <c r="G23" s="62" t="s">
        <v>14</v>
      </c>
      <c r="H23" s="164"/>
      <c r="I23" s="55">
        <v>40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5" customHeight="1" x14ac:dyDescent="0.4">
      <c r="A24" s="23">
        <f t="shared" si="1"/>
        <v>12</v>
      </c>
      <c r="B24" s="59"/>
      <c r="C24" s="207" t="s">
        <v>123</v>
      </c>
      <c r="D24" s="207"/>
      <c r="E24" s="207"/>
      <c r="F24" s="207"/>
      <c r="G24" s="62" t="s">
        <v>14</v>
      </c>
      <c r="H24" s="164"/>
      <c r="I24" s="55">
        <v>60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5" customHeight="1" x14ac:dyDescent="0.4">
      <c r="A25" s="23">
        <f t="shared" si="1"/>
        <v>13</v>
      </c>
      <c r="B25" s="61"/>
      <c r="C25" s="207" t="s">
        <v>124</v>
      </c>
      <c r="D25" s="207"/>
      <c r="E25" s="207"/>
      <c r="F25" s="207"/>
      <c r="G25" s="63" t="s">
        <v>14</v>
      </c>
      <c r="H25" s="164"/>
      <c r="I25" s="56">
        <v>40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2.75" customHeight="1" x14ac:dyDescent="0.4">
      <c r="A26" s="34"/>
      <c r="B26" s="34"/>
      <c r="C26" s="202" t="s">
        <v>125</v>
      </c>
      <c r="D26" s="202"/>
      <c r="E26" s="202"/>
      <c r="F26" s="202"/>
      <c r="G26" s="35"/>
      <c r="H26" s="35"/>
      <c r="I26" s="35"/>
      <c r="J26" s="36"/>
      <c r="K26" s="35"/>
      <c r="L26" s="37"/>
      <c r="M26" s="38">
        <f>SUM(M13:M25)</f>
        <v>0</v>
      </c>
      <c r="N26" s="38">
        <f>SUM(N13:N25)</f>
        <v>0</v>
      </c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44</v>
      </c>
      <c r="B31" s="4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39" t="s">
        <v>20</v>
      </c>
      <c r="I33" s="4"/>
      <c r="J33" s="4"/>
      <c r="K33" s="4" t="s">
        <v>21</v>
      </c>
      <c r="L33" s="4"/>
      <c r="M33" s="4"/>
      <c r="N33" s="4"/>
    </row>
    <row r="36" spans="1:14" ht="12.75" customHeight="1" x14ac:dyDescent="0.4">
      <c r="B36" s="40"/>
      <c r="C36" s="40"/>
    </row>
    <row r="37" spans="1:14" ht="12.75" customHeight="1" x14ac:dyDescent="0.4">
      <c r="B37" s="40"/>
      <c r="C37" s="40"/>
    </row>
    <row r="38" spans="1:14" ht="12.75" customHeight="1" x14ac:dyDescent="0.4">
      <c r="B38" s="40"/>
      <c r="C38" s="40"/>
    </row>
    <row r="39" spans="1:14" ht="12.75" customHeight="1" x14ac:dyDescent="0.4">
      <c r="B39" s="40"/>
      <c r="C39" s="40"/>
    </row>
  </sheetData>
  <sheetProtection algorithmName="SHA-512" hashValue="jz8iuk+vNMfrxU9GqZPXfy52G2+2b9cghY/5WlSIa99yv3PFKqPaC3GTiWgL5V+BjQOSA8Zye0+QpCfPMmaN4w==" saltValue="42Pl4udrGeXyWwIgfBg1gg==" spinCount="100000" sheet="1" objects="1" scenarios="1"/>
  <protectedRanges>
    <protectedRange sqref="H13:H25" name="Obseg5"/>
    <protectedRange sqref="C33" name="Obseg3"/>
    <protectedRange sqref="C5:C6" name="Obseg2"/>
    <protectedRange sqref="C33" name="Range2"/>
    <protectedRange sqref="B13:B25" name="Obseg4"/>
  </protectedRanges>
  <mergeCells count="15">
    <mergeCell ref="C26:F26"/>
    <mergeCell ref="C15:F15"/>
    <mergeCell ref="C21:F21"/>
    <mergeCell ref="C22:F22"/>
    <mergeCell ref="C16:F16"/>
    <mergeCell ref="C17:F17"/>
    <mergeCell ref="C18:F18"/>
    <mergeCell ref="C19:F19"/>
    <mergeCell ref="C20:F20"/>
    <mergeCell ref="C25:F25"/>
    <mergeCell ref="C11:F11"/>
    <mergeCell ref="C13:F13"/>
    <mergeCell ref="C14:F14"/>
    <mergeCell ref="C23:F23"/>
    <mergeCell ref="C24:F2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C939-7DA8-4FF1-8B33-6CC5DF5B2543}">
  <dimension ref="A1:O74"/>
  <sheetViews>
    <sheetView topLeftCell="A48" zoomScaleNormal="100" workbookViewId="0">
      <selection activeCell="M61" sqref="M6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5">
      <c r="H8" s="6" t="s">
        <v>840</v>
      </c>
      <c r="I8" s="6"/>
      <c r="J8" s="6"/>
      <c r="K8" s="7"/>
      <c r="L8" s="7"/>
      <c r="M8" s="7"/>
      <c r="N8" s="7"/>
    </row>
    <row r="9" spans="1:15" s="5" customFormat="1" ht="12.75" customHeight="1" x14ac:dyDescent="0.35">
      <c r="H9" s="6" t="s">
        <v>177</v>
      </c>
      <c r="I9" s="6"/>
      <c r="J9" s="6"/>
      <c r="K9" s="7"/>
      <c r="L9" s="7"/>
      <c r="M9" s="7"/>
      <c r="N9" s="7"/>
    </row>
    <row r="10" spans="1:15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  <c r="O11" s="166" t="s">
        <v>12</v>
      </c>
    </row>
    <row r="12" spans="1:15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  <c r="O12" s="179" t="s">
        <v>13</v>
      </c>
    </row>
    <row r="13" spans="1:15" ht="18.75" customHeight="1" x14ac:dyDescent="0.4">
      <c r="A13" s="23">
        <v>1</v>
      </c>
      <c r="B13" s="65"/>
      <c r="C13" s="212" t="s">
        <v>127</v>
      </c>
      <c r="D13" s="212" t="s">
        <v>127</v>
      </c>
      <c r="E13" s="212" t="s">
        <v>127</v>
      </c>
      <c r="F13" s="212" t="s">
        <v>127</v>
      </c>
      <c r="G13" s="66" t="s">
        <v>110</v>
      </c>
      <c r="H13" s="67"/>
      <c r="I13" s="73">
        <v>200</v>
      </c>
      <c r="J13" s="25">
        <v>0</v>
      </c>
      <c r="K13" s="26">
        <v>9.5</v>
      </c>
      <c r="L13" s="27">
        <f>PRODUCT(J13,1.095)</f>
        <v>0</v>
      </c>
      <c r="M13" s="28">
        <f>PRODUCT(I13,L13)</f>
        <v>0</v>
      </c>
      <c r="N13" s="28">
        <f>PRODUCT(I13,J13)</f>
        <v>0</v>
      </c>
      <c r="O13" s="162"/>
    </row>
    <row r="14" spans="1:15" ht="18.75" customHeight="1" x14ac:dyDescent="0.4">
      <c r="A14" s="23">
        <f t="shared" ref="A14:A60" si="0">A13+1</f>
        <v>2</v>
      </c>
      <c r="B14" s="68"/>
      <c r="C14" s="206" t="s">
        <v>128</v>
      </c>
      <c r="D14" s="206" t="s">
        <v>128</v>
      </c>
      <c r="E14" s="206" t="s">
        <v>128</v>
      </c>
      <c r="F14" s="206" t="s">
        <v>128</v>
      </c>
      <c r="G14" s="52" t="s">
        <v>129</v>
      </c>
      <c r="H14" s="67"/>
      <c r="I14" s="56">
        <v>240</v>
      </c>
      <c r="J14" s="25">
        <v>0</v>
      </c>
      <c r="K14" s="26">
        <v>9.5</v>
      </c>
      <c r="L14" s="27">
        <f t="shared" ref="L14:L58" si="1">PRODUCT(J14,1.095)</f>
        <v>0</v>
      </c>
      <c r="M14" s="28">
        <f t="shared" ref="M14:M58" si="2">PRODUCT(I14,L14)</f>
        <v>0</v>
      </c>
      <c r="N14" s="28">
        <f t="shared" ref="N14:N58" si="3">PRODUCT(I14,J14)</f>
        <v>0</v>
      </c>
      <c r="O14" s="162"/>
    </row>
    <row r="15" spans="1:15" ht="15" customHeight="1" x14ac:dyDescent="0.4">
      <c r="A15" s="23">
        <f t="shared" si="0"/>
        <v>3</v>
      </c>
      <c r="B15" s="68"/>
      <c r="C15" s="206" t="s">
        <v>130</v>
      </c>
      <c r="D15" s="206" t="s">
        <v>130</v>
      </c>
      <c r="E15" s="206" t="s">
        <v>130</v>
      </c>
      <c r="F15" s="206" t="s">
        <v>130</v>
      </c>
      <c r="G15" s="52" t="s">
        <v>129</v>
      </c>
      <c r="H15" s="67"/>
      <c r="I15" s="56">
        <v>25</v>
      </c>
      <c r="J15" s="25">
        <v>0</v>
      </c>
      <c r="K15" s="26">
        <v>9.5</v>
      </c>
      <c r="L15" s="27">
        <f t="shared" si="1"/>
        <v>0</v>
      </c>
      <c r="M15" s="28">
        <f t="shared" si="2"/>
        <v>0</v>
      </c>
      <c r="N15" s="28">
        <f t="shared" si="3"/>
        <v>0</v>
      </c>
      <c r="O15" s="162"/>
    </row>
    <row r="16" spans="1:15" ht="15" customHeight="1" x14ac:dyDescent="0.4">
      <c r="A16" s="23">
        <f t="shared" si="0"/>
        <v>4</v>
      </c>
      <c r="B16" s="68"/>
      <c r="C16" s="206" t="s">
        <v>131</v>
      </c>
      <c r="D16" s="206" t="s">
        <v>131</v>
      </c>
      <c r="E16" s="206" t="s">
        <v>131</v>
      </c>
      <c r="F16" s="206" t="s">
        <v>131</v>
      </c>
      <c r="G16" s="52" t="s">
        <v>129</v>
      </c>
      <c r="H16" s="67"/>
      <c r="I16" s="56">
        <v>100</v>
      </c>
      <c r="J16" s="25">
        <v>0</v>
      </c>
      <c r="K16" s="26">
        <v>9.5</v>
      </c>
      <c r="L16" s="27">
        <f t="shared" si="1"/>
        <v>0</v>
      </c>
      <c r="M16" s="28">
        <f t="shared" si="2"/>
        <v>0</v>
      </c>
      <c r="N16" s="28">
        <f t="shared" si="3"/>
        <v>0</v>
      </c>
      <c r="O16" s="162"/>
    </row>
    <row r="17" spans="1:15" ht="15" customHeight="1" x14ac:dyDescent="0.4">
      <c r="A17" s="23">
        <f t="shared" si="0"/>
        <v>5</v>
      </c>
      <c r="B17" s="68"/>
      <c r="C17" s="206" t="s">
        <v>132</v>
      </c>
      <c r="D17" s="206" t="s">
        <v>132</v>
      </c>
      <c r="E17" s="206" t="s">
        <v>132</v>
      </c>
      <c r="F17" s="206" t="s">
        <v>132</v>
      </c>
      <c r="G17" s="52" t="s">
        <v>110</v>
      </c>
      <c r="H17" s="67"/>
      <c r="I17" s="56">
        <v>240</v>
      </c>
      <c r="J17" s="25">
        <v>0</v>
      </c>
      <c r="K17" s="26">
        <v>22</v>
      </c>
      <c r="L17" s="27">
        <f>PRODUCT(J17,1.22)</f>
        <v>0</v>
      </c>
      <c r="M17" s="28">
        <f t="shared" si="2"/>
        <v>0</v>
      </c>
      <c r="N17" s="28">
        <f t="shared" si="3"/>
        <v>0</v>
      </c>
      <c r="O17" s="162"/>
    </row>
    <row r="18" spans="1:15" ht="15" customHeight="1" x14ac:dyDescent="0.4">
      <c r="A18" s="23">
        <f t="shared" si="0"/>
        <v>6</v>
      </c>
      <c r="B18" s="68"/>
      <c r="C18" s="206" t="s">
        <v>133</v>
      </c>
      <c r="D18" s="206" t="s">
        <v>133</v>
      </c>
      <c r="E18" s="206" t="s">
        <v>133</v>
      </c>
      <c r="F18" s="206" t="s">
        <v>133</v>
      </c>
      <c r="G18" s="52" t="s">
        <v>110</v>
      </c>
      <c r="H18" s="67"/>
      <c r="I18" s="56">
        <v>3390</v>
      </c>
      <c r="J18" s="25">
        <v>0</v>
      </c>
      <c r="K18" s="26">
        <v>9.5</v>
      </c>
      <c r="L18" s="27">
        <f t="shared" si="1"/>
        <v>0</v>
      </c>
      <c r="M18" s="28">
        <f t="shared" si="2"/>
        <v>0</v>
      </c>
      <c r="N18" s="28">
        <f t="shared" si="3"/>
        <v>0</v>
      </c>
      <c r="O18" s="162"/>
    </row>
    <row r="19" spans="1:15" ht="15" customHeight="1" x14ac:dyDescent="0.4">
      <c r="A19" s="23">
        <f t="shared" si="0"/>
        <v>7</v>
      </c>
      <c r="B19" s="68"/>
      <c r="C19" s="206" t="s">
        <v>134</v>
      </c>
      <c r="D19" s="206" t="s">
        <v>134</v>
      </c>
      <c r="E19" s="206" t="s">
        <v>134</v>
      </c>
      <c r="F19" s="206" t="s">
        <v>134</v>
      </c>
      <c r="G19" s="52" t="s">
        <v>110</v>
      </c>
      <c r="H19" s="67"/>
      <c r="I19" s="56">
        <v>20</v>
      </c>
      <c r="J19" s="25">
        <v>0</v>
      </c>
      <c r="K19" s="26">
        <v>9.5</v>
      </c>
      <c r="L19" s="27">
        <f t="shared" si="1"/>
        <v>0</v>
      </c>
      <c r="M19" s="28">
        <f t="shared" si="2"/>
        <v>0</v>
      </c>
      <c r="N19" s="28">
        <f t="shared" si="3"/>
        <v>0</v>
      </c>
      <c r="O19" s="162"/>
    </row>
    <row r="20" spans="1:15" ht="15" customHeight="1" x14ac:dyDescent="0.4">
      <c r="A20" s="23">
        <f t="shared" si="0"/>
        <v>8</v>
      </c>
      <c r="B20" s="68"/>
      <c r="C20" s="206" t="s">
        <v>135</v>
      </c>
      <c r="D20" s="206" t="s">
        <v>135</v>
      </c>
      <c r="E20" s="206" t="s">
        <v>135</v>
      </c>
      <c r="F20" s="206" t="s">
        <v>135</v>
      </c>
      <c r="G20" s="52" t="s">
        <v>110</v>
      </c>
      <c r="H20" s="67"/>
      <c r="I20" s="56">
        <v>20</v>
      </c>
      <c r="J20" s="25">
        <v>0</v>
      </c>
      <c r="K20" s="26">
        <v>9.5</v>
      </c>
      <c r="L20" s="27">
        <f t="shared" si="1"/>
        <v>0</v>
      </c>
      <c r="M20" s="28">
        <f t="shared" si="2"/>
        <v>0</v>
      </c>
      <c r="N20" s="28">
        <f t="shared" si="3"/>
        <v>0</v>
      </c>
      <c r="O20" s="162"/>
    </row>
    <row r="21" spans="1:15" ht="15" customHeight="1" x14ac:dyDescent="0.4">
      <c r="A21" s="23">
        <f t="shared" si="0"/>
        <v>9</v>
      </c>
      <c r="B21" s="68"/>
      <c r="C21" s="206" t="s">
        <v>136</v>
      </c>
      <c r="D21" s="206" t="s">
        <v>136</v>
      </c>
      <c r="E21" s="206" t="s">
        <v>136</v>
      </c>
      <c r="F21" s="206" t="s">
        <v>136</v>
      </c>
      <c r="G21" s="52" t="s">
        <v>110</v>
      </c>
      <c r="H21" s="67"/>
      <c r="I21" s="56">
        <v>240</v>
      </c>
      <c r="J21" s="25">
        <v>0</v>
      </c>
      <c r="K21" s="26">
        <v>9.5</v>
      </c>
      <c r="L21" s="27">
        <f t="shared" si="1"/>
        <v>0</v>
      </c>
      <c r="M21" s="28">
        <f t="shared" si="2"/>
        <v>0</v>
      </c>
      <c r="N21" s="28">
        <f t="shared" si="3"/>
        <v>0</v>
      </c>
      <c r="O21" s="162"/>
    </row>
    <row r="22" spans="1:15" ht="15" customHeight="1" x14ac:dyDescent="0.4">
      <c r="A22" s="23">
        <f t="shared" si="0"/>
        <v>10</v>
      </c>
      <c r="B22" s="68"/>
      <c r="C22" s="206" t="s">
        <v>137</v>
      </c>
      <c r="D22" s="206" t="s">
        <v>137</v>
      </c>
      <c r="E22" s="206" t="s">
        <v>137</v>
      </c>
      <c r="F22" s="206" t="s">
        <v>137</v>
      </c>
      <c r="G22" s="52" t="s">
        <v>110</v>
      </c>
      <c r="H22" s="67"/>
      <c r="I22" s="56">
        <v>100</v>
      </c>
      <c r="J22" s="25">
        <v>0</v>
      </c>
      <c r="K22" s="26">
        <v>9.5</v>
      </c>
      <c r="L22" s="27">
        <f t="shared" si="1"/>
        <v>0</v>
      </c>
      <c r="M22" s="28">
        <f t="shared" si="2"/>
        <v>0</v>
      </c>
      <c r="N22" s="28">
        <f t="shared" si="3"/>
        <v>0</v>
      </c>
      <c r="O22" s="162"/>
    </row>
    <row r="23" spans="1:15" ht="15" customHeight="1" x14ac:dyDescent="0.4">
      <c r="A23" s="23">
        <f t="shared" si="0"/>
        <v>11</v>
      </c>
      <c r="B23" s="68"/>
      <c r="C23" s="206" t="s">
        <v>138</v>
      </c>
      <c r="D23" s="206" t="s">
        <v>138</v>
      </c>
      <c r="E23" s="206" t="s">
        <v>138</v>
      </c>
      <c r="F23" s="206" t="s">
        <v>138</v>
      </c>
      <c r="G23" s="52" t="s">
        <v>110</v>
      </c>
      <c r="H23" s="67"/>
      <c r="I23" s="56">
        <v>1480</v>
      </c>
      <c r="J23" s="25">
        <v>0</v>
      </c>
      <c r="K23" s="26">
        <v>9.5</v>
      </c>
      <c r="L23" s="27">
        <f t="shared" si="1"/>
        <v>0</v>
      </c>
      <c r="M23" s="28">
        <f t="shared" si="2"/>
        <v>0</v>
      </c>
      <c r="N23" s="28">
        <f t="shared" si="3"/>
        <v>0</v>
      </c>
      <c r="O23" s="162"/>
    </row>
    <row r="24" spans="1:15" ht="15" customHeight="1" x14ac:dyDescent="0.4">
      <c r="A24" s="23">
        <f t="shared" si="0"/>
        <v>12</v>
      </c>
      <c r="B24" s="68"/>
      <c r="C24" s="206" t="s">
        <v>139</v>
      </c>
      <c r="D24" s="206" t="s">
        <v>139</v>
      </c>
      <c r="E24" s="206" t="s">
        <v>139</v>
      </c>
      <c r="F24" s="206" t="s">
        <v>139</v>
      </c>
      <c r="G24" s="52" t="s">
        <v>110</v>
      </c>
      <c r="H24" s="67"/>
      <c r="I24" s="56">
        <v>1780</v>
      </c>
      <c r="J24" s="25">
        <v>0</v>
      </c>
      <c r="K24" s="26">
        <v>9.5</v>
      </c>
      <c r="L24" s="27">
        <f t="shared" si="1"/>
        <v>0</v>
      </c>
      <c r="M24" s="28">
        <f t="shared" si="2"/>
        <v>0</v>
      </c>
      <c r="N24" s="28">
        <f t="shared" si="3"/>
        <v>0</v>
      </c>
      <c r="O24" s="162"/>
    </row>
    <row r="25" spans="1:15" ht="15" customHeight="1" x14ac:dyDescent="0.4">
      <c r="A25" s="23">
        <f t="shared" si="0"/>
        <v>13</v>
      </c>
      <c r="B25" s="68"/>
      <c r="C25" s="206" t="s">
        <v>140</v>
      </c>
      <c r="D25" s="206" t="s">
        <v>140</v>
      </c>
      <c r="E25" s="206" t="s">
        <v>140</v>
      </c>
      <c r="F25" s="206" t="s">
        <v>140</v>
      </c>
      <c r="G25" s="52" t="s">
        <v>110</v>
      </c>
      <c r="H25" s="67"/>
      <c r="I25" s="56">
        <v>160</v>
      </c>
      <c r="J25" s="25">
        <v>0</v>
      </c>
      <c r="K25" s="26">
        <v>9.5</v>
      </c>
      <c r="L25" s="27">
        <f t="shared" si="1"/>
        <v>0</v>
      </c>
      <c r="M25" s="28">
        <f t="shared" si="2"/>
        <v>0</v>
      </c>
      <c r="N25" s="28">
        <f t="shared" si="3"/>
        <v>0</v>
      </c>
      <c r="O25" s="162"/>
    </row>
    <row r="26" spans="1:15" ht="15" customHeight="1" x14ac:dyDescent="0.4">
      <c r="A26" s="23">
        <f t="shared" si="0"/>
        <v>14</v>
      </c>
      <c r="B26" s="68"/>
      <c r="C26" s="206" t="s">
        <v>841</v>
      </c>
      <c r="D26" s="206" t="s">
        <v>141</v>
      </c>
      <c r="E26" s="206" t="s">
        <v>141</v>
      </c>
      <c r="F26" s="206" t="s">
        <v>141</v>
      </c>
      <c r="G26" s="52" t="s">
        <v>110</v>
      </c>
      <c r="H26" s="67"/>
      <c r="I26" s="56">
        <v>450</v>
      </c>
      <c r="J26" s="25">
        <v>0</v>
      </c>
      <c r="K26" s="26">
        <v>9.5</v>
      </c>
      <c r="L26" s="27">
        <f t="shared" si="1"/>
        <v>0</v>
      </c>
      <c r="M26" s="28">
        <f t="shared" si="2"/>
        <v>0</v>
      </c>
      <c r="N26" s="28">
        <f t="shared" si="3"/>
        <v>0</v>
      </c>
      <c r="O26" s="162"/>
    </row>
    <row r="27" spans="1:15" ht="15" customHeight="1" x14ac:dyDescent="0.4">
      <c r="A27" s="23">
        <f t="shared" si="0"/>
        <v>15</v>
      </c>
      <c r="B27" s="68"/>
      <c r="C27" s="206" t="s">
        <v>142</v>
      </c>
      <c r="D27" s="206" t="s">
        <v>142</v>
      </c>
      <c r="E27" s="206" t="s">
        <v>142</v>
      </c>
      <c r="F27" s="206" t="s">
        <v>142</v>
      </c>
      <c r="G27" s="52" t="s">
        <v>110</v>
      </c>
      <c r="H27" s="67"/>
      <c r="I27" s="56">
        <v>160</v>
      </c>
      <c r="J27" s="25">
        <v>0</v>
      </c>
      <c r="K27" s="26">
        <v>9.5</v>
      </c>
      <c r="L27" s="27">
        <f t="shared" si="1"/>
        <v>0</v>
      </c>
      <c r="M27" s="28">
        <f t="shared" si="2"/>
        <v>0</v>
      </c>
      <c r="N27" s="28">
        <f t="shared" si="3"/>
        <v>0</v>
      </c>
      <c r="O27" s="162"/>
    </row>
    <row r="28" spans="1:15" ht="15" customHeight="1" x14ac:dyDescent="0.4">
      <c r="A28" s="23">
        <f t="shared" si="0"/>
        <v>16</v>
      </c>
      <c r="B28" s="68"/>
      <c r="C28" s="206" t="s">
        <v>143</v>
      </c>
      <c r="D28" s="206" t="s">
        <v>143</v>
      </c>
      <c r="E28" s="206" t="s">
        <v>143</v>
      </c>
      <c r="F28" s="206" t="s">
        <v>143</v>
      </c>
      <c r="G28" s="52" t="s">
        <v>110</v>
      </c>
      <c r="H28" s="67"/>
      <c r="I28" s="56">
        <v>500</v>
      </c>
      <c r="J28" s="25">
        <v>0</v>
      </c>
      <c r="K28" s="26">
        <v>9.5</v>
      </c>
      <c r="L28" s="27">
        <f t="shared" si="1"/>
        <v>0</v>
      </c>
      <c r="M28" s="28">
        <f t="shared" si="2"/>
        <v>0</v>
      </c>
      <c r="N28" s="28">
        <f t="shared" si="3"/>
        <v>0</v>
      </c>
      <c r="O28" s="162"/>
    </row>
    <row r="29" spans="1:15" ht="15" customHeight="1" x14ac:dyDescent="0.4">
      <c r="A29" s="23">
        <f t="shared" si="0"/>
        <v>17</v>
      </c>
      <c r="B29" s="68"/>
      <c r="C29" s="206" t="s">
        <v>144</v>
      </c>
      <c r="D29" s="206" t="s">
        <v>144</v>
      </c>
      <c r="E29" s="206" t="s">
        <v>144</v>
      </c>
      <c r="F29" s="206" t="s">
        <v>144</v>
      </c>
      <c r="G29" s="52" t="s">
        <v>110</v>
      </c>
      <c r="H29" s="67"/>
      <c r="I29" s="56">
        <v>1350</v>
      </c>
      <c r="J29" s="25">
        <v>0</v>
      </c>
      <c r="K29" s="26">
        <v>9.5</v>
      </c>
      <c r="L29" s="27">
        <f t="shared" si="1"/>
        <v>0</v>
      </c>
      <c r="M29" s="28">
        <f t="shared" si="2"/>
        <v>0</v>
      </c>
      <c r="N29" s="28">
        <f t="shared" si="3"/>
        <v>0</v>
      </c>
      <c r="O29" s="162"/>
    </row>
    <row r="30" spans="1:15" ht="15" customHeight="1" x14ac:dyDescent="0.4">
      <c r="A30" s="23">
        <f t="shared" si="0"/>
        <v>18</v>
      </c>
      <c r="B30" s="68"/>
      <c r="C30" s="206" t="s">
        <v>145</v>
      </c>
      <c r="D30" s="206" t="s">
        <v>145</v>
      </c>
      <c r="E30" s="206" t="s">
        <v>145</v>
      </c>
      <c r="F30" s="206" t="s">
        <v>145</v>
      </c>
      <c r="G30" s="52" t="s">
        <v>110</v>
      </c>
      <c r="H30" s="67"/>
      <c r="I30" s="56">
        <v>260</v>
      </c>
      <c r="J30" s="25">
        <v>0</v>
      </c>
      <c r="K30" s="26">
        <v>9.5</v>
      </c>
      <c r="L30" s="27">
        <f t="shared" si="1"/>
        <v>0</v>
      </c>
      <c r="M30" s="28">
        <f t="shared" si="2"/>
        <v>0</v>
      </c>
      <c r="N30" s="28">
        <f t="shared" si="3"/>
        <v>0</v>
      </c>
      <c r="O30" s="162"/>
    </row>
    <row r="31" spans="1:15" ht="15" customHeight="1" x14ac:dyDescent="0.4">
      <c r="A31" s="23">
        <f t="shared" si="0"/>
        <v>19</v>
      </c>
      <c r="B31" s="68"/>
      <c r="C31" s="206" t="s">
        <v>835</v>
      </c>
      <c r="D31" s="206" t="s">
        <v>146</v>
      </c>
      <c r="E31" s="206" t="s">
        <v>146</v>
      </c>
      <c r="F31" s="206" t="s">
        <v>146</v>
      </c>
      <c r="G31" s="52" t="s">
        <v>110</v>
      </c>
      <c r="H31" s="67"/>
      <c r="I31" s="56">
        <v>60</v>
      </c>
      <c r="J31" s="25">
        <v>0</v>
      </c>
      <c r="K31" s="26">
        <v>9.5</v>
      </c>
      <c r="L31" s="27">
        <f t="shared" si="1"/>
        <v>0</v>
      </c>
      <c r="M31" s="28">
        <f t="shared" si="2"/>
        <v>0</v>
      </c>
      <c r="N31" s="28">
        <f t="shared" si="3"/>
        <v>0</v>
      </c>
      <c r="O31" s="162"/>
    </row>
    <row r="32" spans="1:15" ht="15" customHeight="1" x14ac:dyDescent="0.4">
      <c r="A32" s="23">
        <f t="shared" si="0"/>
        <v>20</v>
      </c>
      <c r="B32" s="68"/>
      <c r="C32" s="206" t="s">
        <v>147</v>
      </c>
      <c r="D32" s="206" t="s">
        <v>147</v>
      </c>
      <c r="E32" s="206" t="s">
        <v>147</v>
      </c>
      <c r="F32" s="206" t="s">
        <v>147</v>
      </c>
      <c r="G32" s="52" t="s">
        <v>110</v>
      </c>
      <c r="H32" s="67"/>
      <c r="I32" s="56">
        <v>80</v>
      </c>
      <c r="J32" s="25">
        <v>0</v>
      </c>
      <c r="K32" s="26">
        <v>9.5</v>
      </c>
      <c r="L32" s="27">
        <f t="shared" si="1"/>
        <v>0</v>
      </c>
      <c r="M32" s="28">
        <f t="shared" si="2"/>
        <v>0</v>
      </c>
      <c r="N32" s="28">
        <f t="shared" si="3"/>
        <v>0</v>
      </c>
      <c r="O32" s="162"/>
    </row>
    <row r="33" spans="1:15" ht="15" customHeight="1" x14ac:dyDescent="0.4">
      <c r="A33" s="23">
        <f t="shared" si="0"/>
        <v>21</v>
      </c>
      <c r="B33" s="68"/>
      <c r="C33" s="206" t="s">
        <v>148</v>
      </c>
      <c r="D33" s="206" t="s">
        <v>149</v>
      </c>
      <c r="E33" s="206" t="s">
        <v>149</v>
      </c>
      <c r="F33" s="206" t="s">
        <v>149</v>
      </c>
      <c r="G33" s="52" t="s">
        <v>14</v>
      </c>
      <c r="H33" s="67"/>
      <c r="I33" s="56">
        <v>2</v>
      </c>
      <c r="J33" s="25">
        <v>0</v>
      </c>
      <c r="K33" s="26">
        <v>9.5</v>
      </c>
      <c r="L33" s="27">
        <f t="shared" si="1"/>
        <v>0</v>
      </c>
      <c r="M33" s="28">
        <f t="shared" si="2"/>
        <v>0</v>
      </c>
      <c r="N33" s="28">
        <f t="shared" si="3"/>
        <v>0</v>
      </c>
      <c r="O33" s="162"/>
    </row>
    <row r="34" spans="1:15" ht="15" customHeight="1" x14ac:dyDescent="0.4">
      <c r="A34" s="23">
        <f t="shared" si="0"/>
        <v>22</v>
      </c>
      <c r="B34" s="68"/>
      <c r="C34" s="206" t="s">
        <v>842</v>
      </c>
      <c r="D34" s="206" t="s">
        <v>150</v>
      </c>
      <c r="E34" s="206" t="s">
        <v>150</v>
      </c>
      <c r="F34" s="206" t="s">
        <v>150</v>
      </c>
      <c r="G34" s="52" t="s">
        <v>110</v>
      </c>
      <c r="H34" s="67"/>
      <c r="I34" s="56">
        <v>100</v>
      </c>
      <c r="J34" s="25">
        <v>0</v>
      </c>
      <c r="K34" s="26">
        <v>9.5</v>
      </c>
      <c r="L34" s="27">
        <f t="shared" si="1"/>
        <v>0</v>
      </c>
      <c r="M34" s="28">
        <f t="shared" si="2"/>
        <v>0</v>
      </c>
      <c r="N34" s="28">
        <f t="shared" si="3"/>
        <v>0</v>
      </c>
      <c r="O34" s="162"/>
    </row>
    <row r="35" spans="1:15" ht="15" customHeight="1" x14ac:dyDescent="0.4">
      <c r="A35" s="23">
        <f t="shared" si="0"/>
        <v>23</v>
      </c>
      <c r="B35" s="68"/>
      <c r="C35" s="206" t="s">
        <v>843</v>
      </c>
      <c r="D35" s="206" t="s">
        <v>151</v>
      </c>
      <c r="E35" s="206" t="s">
        <v>151</v>
      </c>
      <c r="F35" s="206" t="s">
        <v>151</v>
      </c>
      <c r="G35" s="52" t="s">
        <v>110</v>
      </c>
      <c r="H35" s="67"/>
      <c r="I35" s="56">
        <v>90</v>
      </c>
      <c r="J35" s="25">
        <v>0</v>
      </c>
      <c r="K35" s="26">
        <v>9.5</v>
      </c>
      <c r="L35" s="27">
        <f t="shared" si="1"/>
        <v>0</v>
      </c>
      <c r="M35" s="28">
        <f t="shared" si="2"/>
        <v>0</v>
      </c>
      <c r="N35" s="28">
        <f t="shared" si="3"/>
        <v>0</v>
      </c>
      <c r="O35" s="162"/>
    </row>
    <row r="36" spans="1:15" ht="15" customHeight="1" x14ac:dyDescent="0.4">
      <c r="A36" s="23">
        <f t="shared" si="0"/>
        <v>24</v>
      </c>
      <c r="B36" s="68"/>
      <c r="C36" s="206" t="s">
        <v>152</v>
      </c>
      <c r="D36" s="206" t="s">
        <v>153</v>
      </c>
      <c r="E36" s="206" t="s">
        <v>153</v>
      </c>
      <c r="F36" s="206" t="s">
        <v>153</v>
      </c>
      <c r="G36" s="53" t="s">
        <v>14</v>
      </c>
      <c r="H36" s="67"/>
      <c r="I36" s="56">
        <v>140</v>
      </c>
      <c r="J36" s="25">
        <v>0</v>
      </c>
      <c r="K36" s="26">
        <v>9.5</v>
      </c>
      <c r="L36" s="27">
        <f t="shared" si="1"/>
        <v>0</v>
      </c>
      <c r="M36" s="28">
        <f t="shared" si="2"/>
        <v>0</v>
      </c>
      <c r="N36" s="28">
        <f t="shared" si="3"/>
        <v>0</v>
      </c>
      <c r="O36" s="162"/>
    </row>
    <row r="37" spans="1:15" ht="15" customHeight="1" x14ac:dyDescent="0.4">
      <c r="A37" s="23">
        <f t="shared" si="0"/>
        <v>25</v>
      </c>
      <c r="B37" s="68"/>
      <c r="C37" s="206" t="s">
        <v>844</v>
      </c>
      <c r="D37" s="206" t="s">
        <v>154</v>
      </c>
      <c r="E37" s="206" t="s">
        <v>154</v>
      </c>
      <c r="F37" s="206" t="s">
        <v>154</v>
      </c>
      <c r="G37" s="53" t="s">
        <v>14</v>
      </c>
      <c r="H37" s="67"/>
      <c r="I37" s="56">
        <v>25</v>
      </c>
      <c r="J37" s="25">
        <v>0</v>
      </c>
      <c r="K37" s="26">
        <v>9.5</v>
      </c>
      <c r="L37" s="27">
        <f t="shared" si="1"/>
        <v>0</v>
      </c>
      <c r="M37" s="28">
        <f t="shared" si="2"/>
        <v>0</v>
      </c>
      <c r="N37" s="28">
        <f t="shared" si="3"/>
        <v>0</v>
      </c>
      <c r="O37" s="162"/>
    </row>
    <row r="38" spans="1:15" ht="15" customHeight="1" x14ac:dyDescent="0.4">
      <c r="A38" s="23">
        <f t="shared" si="0"/>
        <v>26</v>
      </c>
      <c r="B38" s="68"/>
      <c r="C38" s="206" t="s">
        <v>155</v>
      </c>
      <c r="D38" s="206" t="s">
        <v>155</v>
      </c>
      <c r="E38" s="206" t="s">
        <v>155</v>
      </c>
      <c r="F38" s="206" t="s">
        <v>155</v>
      </c>
      <c r="G38" s="53" t="s">
        <v>110</v>
      </c>
      <c r="H38" s="67"/>
      <c r="I38" s="56">
        <v>10</v>
      </c>
      <c r="J38" s="25">
        <v>0</v>
      </c>
      <c r="K38" s="26">
        <v>9.5</v>
      </c>
      <c r="L38" s="27">
        <f t="shared" si="1"/>
        <v>0</v>
      </c>
      <c r="M38" s="28">
        <f t="shared" si="2"/>
        <v>0</v>
      </c>
      <c r="N38" s="28">
        <f t="shared" si="3"/>
        <v>0</v>
      </c>
      <c r="O38" s="162"/>
    </row>
    <row r="39" spans="1:15" ht="15" customHeight="1" x14ac:dyDescent="0.4">
      <c r="A39" s="23">
        <f t="shared" si="0"/>
        <v>27</v>
      </c>
      <c r="B39" s="68"/>
      <c r="C39" s="206" t="s">
        <v>156</v>
      </c>
      <c r="D39" s="206" t="s">
        <v>156</v>
      </c>
      <c r="E39" s="206" t="s">
        <v>156</v>
      </c>
      <c r="F39" s="206" t="s">
        <v>156</v>
      </c>
      <c r="G39" s="53" t="s">
        <v>110</v>
      </c>
      <c r="H39" s="67"/>
      <c r="I39" s="56">
        <v>20</v>
      </c>
      <c r="J39" s="25">
        <v>0</v>
      </c>
      <c r="K39" s="26">
        <v>9.5</v>
      </c>
      <c r="L39" s="27">
        <f t="shared" si="1"/>
        <v>0</v>
      </c>
      <c r="M39" s="28">
        <f t="shared" si="2"/>
        <v>0</v>
      </c>
      <c r="N39" s="28">
        <f t="shared" si="3"/>
        <v>0</v>
      </c>
      <c r="O39" s="162"/>
    </row>
    <row r="40" spans="1:15" ht="15" customHeight="1" x14ac:dyDescent="0.4">
      <c r="A40" s="23">
        <f t="shared" si="0"/>
        <v>28</v>
      </c>
      <c r="B40" s="68"/>
      <c r="C40" s="206" t="s">
        <v>157</v>
      </c>
      <c r="D40" s="206" t="s">
        <v>157</v>
      </c>
      <c r="E40" s="206" t="s">
        <v>157</v>
      </c>
      <c r="F40" s="206" t="s">
        <v>157</v>
      </c>
      <c r="G40" s="53" t="s">
        <v>110</v>
      </c>
      <c r="H40" s="67"/>
      <c r="I40" s="56">
        <v>90</v>
      </c>
      <c r="J40" s="25">
        <v>0</v>
      </c>
      <c r="K40" s="26">
        <v>9.5</v>
      </c>
      <c r="L40" s="27">
        <f t="shared" si="1"/>
        <v>0</v>
      </c>
      <c r="M40" s="28">
        <f t="shared" si="2"/>
        <v>0</v>
      </c>
      <c r="N40" s="28">
        <f t="shared" si="3"/>
        <v>0</v>
      </c>
      <c r="O40" s="162"/>
    </row>
    <row r="41" spans="1:15" ht="15" customHeight="1" x14ac:dyDescent="0.4">
      <c r="A41" s="23">
        <f t="shared" si="0"/>
        <v>29</v>
      </c>
      <c r="B41" s="68"/>
      <c r="C41" s="206" t="s">
        <v>158</v>
      </c>
      <c r="D41" s="206" t="s">
        <v>158</v>
      </c>
      <c r="E41" s="206" t="s">
        <v>158</v>
      </c>
      <c r="F41" s="206" t="s">
        <v>158</v>
      </c>
      <c r="G41" s="53" t="s">
        <v>110</v>
      </c>
      <c r="H41" s="67"/>
      <c r="I41" s="56">
        <v>1350</v>
      </c>
      <c r="J41" s="25">
        <v>0</v>
      </c>
      <c r="K41" s="26">
        <v>9.5</v>
      </c>
      <c r="L41" s="27">
        <f t="shared" si="1"/>
        <v>0</v>
      </c>
      <c r="M41" s="28">
        <f t="shared" si="2"/>
        <v>0</v>
      </c>
      <c r="N41" s="28">
        <f t="shared" si="3"/>
        <v>0</v>
      </c>
      <c r="O41" s="162"/>
    </row>
    <row r="42" spans="1:15" ht="15" customHeight="1" x14ac:dyDescent="0.4">
      <c r="A42" s="23">
        <f t="shared" si="0"/>
        <v>30</v>
      </c>
      <c r="B42" s="68"/>
      <c r="C42" s="206" t="s">
        <v>159</v>
      </c>
      <c r="D42" s="206" t="s">
        <v>159</v>
      </c>
      <c r="E42" s="206" t="s">
        <v>159</v>
      </c>
      <c r="F42" s="206" t="s">
        <v>159</v>
      </c>
      <c r="G42" s="53" t="s">
        <v>110</v>
      </c>
      <c r="H42" s="67"/>
      <c r="I42" s="56">
        <v>140</v>
      </c>
      <c r="J42" s="25">
        <v>0</v>
      </c>
      <c r="K42" s="26">
        <v>9.5</v>
      </c>
      <c r="L42" s="27">
        <f t="shared" si="1"/>
        <v>0</v>
      </c>
      <c r="M42" s="28">
        <f t="shared" si="2"/>
        <v>0</v>
      </c>
      <c r="N42" s="28">
        <f t="shared" si="3"/>
        <v>0</v>
      </c>
      <c r="O42" s="162"/>
    </row>
    <row r="43" spans="1:15" ht="15" customHeight="1" x14ac:dyDescent="0.4">
      <c r="A43" s="23">
        <f t="shared" si="0"/>
        <v>31</v>
      </c>
      <c r="B43" s="68"/>
      <c r="C43" s="206" t="s">
        <v>160</v>
      </c>
      <c r="D43" s="206" t="s">
        <v>160</v>
      </c>
      <c r="E43" s="206" t="s">
        <v>160</v>
      </c>
      <c r="F43" s="206" t="s">
        <v>160</v>
      </c>
      <c r="G43" s="53" t="s">
        <v>110</v>
      </c>
      <c r="H43" s="67"/>
      <c r="I43" s="56">
        <v>6</v>
      </c>
      <c r="J43" s="25">
        <v>0</v>
      </c>
      <c r="K43" s="26">
        <v>9.5</v>
      </c>
      <c r="L43" s="27">
        <f t="shared" si="1"/>
        <v>0</v>
      </c>
      <c r="M43" s="28">
        <f t="shared" si="2"/>
        <v>0</v>
      </c>
      <c r="N43" s="28">
        <f t="shared" si="3"/>
        <v>0</v>
      </c>
      <c r="O43" s="162"/>
    </row>
    <row r="44" spans="1:15" ht="15" customHeight="1" x14ac:dyDescent="0.4">
      <c r="A44" s="23">
        <f t="shared" si="0"/>
        <v>32</v>
      </c>
      <c r="B44" s="68"/>
      <c r="C44" s="206" t="s">
        <v>161</v>
      </c>
      <c r="D44" s="206" t="s">
        <v>161</v>
      </c>
      <c r="E44" s="206" t="s">
        <v>161</v>
      </c>
      <c r="F44" s="206" t="s">
        <v>161</v>
      </c>
      <c r="G44" s="53" t="s">
        <v>110</v>
      </c>
      <c r="H44" s="67"/>
      <c r="I44" s="56">
        <v>45</v>
      </c>
      <c r="J44" s="25">
        <v>0</v>
      </c>
      <c r="K44" s="26">
        <v>9.5</v>
      </c>
      <c r="L44" s="27">
        <f t="shared" si="1"/>
        <v>0</v>
      </c>
      <c r="M44" s="28">
        <f t="shared" si="2"/>
        <v>0</v>
      </c>
      <c r="N44" s="28">
        <f t="shared" si="3"/>
        <v>0</v>
      </c>
      <c r="O44" s="162"/>
    </row>
    <row r="45" spans="1:15" ht="15" customHeight="1" x14ac:dyDescent="0.4">
      <c r="A45" s="23">
        <f t="shared" si="0"/>
        <v>33</v>
      </c>
      <c r="B45" s="68"/>
      <c r="C45" s="206" t="s">
        <v>162</v>
      </c>
      <c r="D45" s="206" t="s">
        <v>162</v>
      </c>
      <c r="E45" s="206" t="s">
        <v>162</v>
      </c>
      <c r="F45" s="206" t="s">
        <v>162</v>
      </c>
      <c r="G45" s="53" t="s">
        <v>110</v>
      </c>
      <c r="H45" s="67"/>
      <c r="I45" s="56">
        <v>30</v>
      </c>
      <c r="J45" s="25">
        <v>0</v>
      </c>
      <c r="K45" s="26">
        <v>9.5</v>
      </c>
      <c r="L45" s="27">
        <f t="shared" si="1"/>
        <v>0</v>
      </c>
      <c r="M45" s="28">
        <f t="shared" si="2"/>
        <v>0</v>
      </c>
      <c r="N45" s="28">
        <f t="shared" si="3"/>
        <v>0</v>
      </c>
      <c r="O45" s="162"/>
    </row>
    <row r="46" spans="1:15" ht="15" customHeight="1" x14ac:dyDescent="0.4">
      <c r="A46" s="23">
        <f t="shared" si="0"/>
        <v>34</v>
      </c>
      <c r="B46" s="68"/>
      <c r="C46" s="206" t="s">
        <v>163</v>
      </c>
      <c r="D46" s="206" t="s">
        <v>163</v>
      </c>
      <c r="E46" s="206" t="s">
        <v>163</v>
      </c>
      <c r="F46" s="206" t="s">
        <v>163</v>
      </c>
      <c r="G46" s="53" t="s">
        <v>129</v>
      </c>
      <c r="H46" s="67"/>
      <c r="I46" s="56">
        <v>5</v>
      </c>
      <c r="J46" s="25">
        <v>0</v>
      </c>
      <c r="K46" s="26">
        <v>9.5</v>
      </c>
      <c r="L46" s="27">
        <f t="shared" si="1"/>
        <v>0</v>
      </c>
      <c r="M46" s="28">
        <f t="shared" si="2"/>
        <v>0</v>
      </c>
      <c r="N46" s="28">
        <f t="shared" si="3"/>
        <v>0</v>
      </c>
      <c r="O46" s="162"/>
    </row>
    <row r="47" spans="1:15" ht="15" customHeight="1" x14ac:dyDescent="0.4">
      <c r="A47" s="23">
        <f t="shared" si="0"/>
        <v>35</v>
      </c>
      <c r="B47" s="68"/>
      <c r="C47" s="206" t="s">
        <v>164</v>
      </c>
      <c r="D47" s="206" t="s">
        <v>164</v>
      </c>
      <c r="E47" s="206" t="s">
        <v>164</v>
      </c>
      <c r="F47" s="206" t="s">
        <v>164</v>
      </c>
      <c r="G47" s="53" t="s">
        <v>129</v>
      </c>
      <c r="H47" s="67"/>
      <c r="I47" s="56">
        <v>190</v>
      </c>
      <c r="J47" s="25">
        <v>0</v>
      </c>
      <c r="K47" s="26">
        <v>9.5</v>
      </c>
      <c r="L47" s="27">
        <f t="shared" si="1"/>
        <v>0</v>
      </c>
      <c r="M47" s="28">
        <f t="shared" si="2"/>
        <v>0</v>
      </c>
      <c r="N47" s="28">
        <f t="shared" si="3"/>
        <v>0</v>
      </c>
      <c r="O47" s="162"/>
    </row>
    <row r="48" spans="1:15" ht="15" customHeight="1" x14ac:dyDescent="0.4">
      <c r="A48" s="23">
        <f t="shared" si="0"/>
        <v>36</v>
      </c>
      <c r="B48" s="68"/>
      <c r="C48" s="206" t="s">
        <v>165</v>
      </c>
      <c r="D48" s="206" t="s">
        <v>165</v>
      </c>
      <c r="E48" s="206" t="s">
        <v>165</v>
      </c>
      <c r="F48" s="206" t="s">
        <v>165</v>
      </c>
      <c r="G48" s="69" t="s">
        <v>110</v>
      </c>
      <c r="H48" s="67"/>
      <c r="I48" s="56">
        <v>580</v>
      </c>
      <c r="J48" s="25">
        <v>0</v>
      </c>
      <c r="K48" s="26">
        <v>9.5</v>
      </c>
      <c r="L48" s="27">
        <f t="shared" si="1"/>
        <v>0</v>
      </c>
      <c r="M48" s="28">
        <f t="shared" si="2"/>
        <v>0</v>
      </c>
      <c r="N48" s="28">
        <f t="shared" si="3"/>
        <v>0</v>
      </c>
      <c r="O48" s="162"/>
    </row>
    <row r="49" spans="1:15" ht="15" customHeight="1" x14ac:dyDescent="0.4">
      <c r="A49" s="23">
        <f t="shared" si="0"/>
        <v>37</v>
      </c>
      <c r="B49" s="49"/>
      <c r="C49" s="206" t="s">
        <v>166</v>
      </c>
      <c r="D49" s="206"/>
      <c r="E49" s="206"/>
      <c r="F49" s="206"/>
      <c r="G49" s="69" t="s">
        <v>110</v>
      </c>
      <c r="H49" s="67"/>
      <c r="I49" s="74">
        <v>2120</v>
      </c>
      <c r="J49" s="25">
        <v>0</v>
      </c>
      <c r="K49" s="26">
        <v>9.5</v>
      </c>
      <c r="L49" s="27">
        <f t="shared" si="1"/>
        <v>0</v>
      </c>
      <c r="M49" s="28">
        <f t="shared" si="2"/>
        <v>0</v>
      </c>
      <c r="N49" s="28">
        <f t="shared" si="3"/>
        <v>0</v>
      </c>
      <c r="O49" s="162"/>
    </row>
    <row r="50" spans="1:15" ht="15" customHeight="1" x14ac:dyDescent="0.4">
      <c r="A50" s="23">
        <f t="shared" si="0"/>
        <v>38</v>
      </c>
      <c r="B50" s="49"/>
      <c r="C50" s="206" t="s">
        <v>167</v>
      </c>
      <c r="D50" s="206"/>
      <c r="E50" s="206"/>
      <c r="F50" s="206"/>
      <c r="G50" s="69" t="s">
        <v>110</v>
      </c>
      <c r="H50" s="67"/>
      <c r="I50" s="56">
        <v>260</v>
      </c>
      <c r="J50" s="25">
        <v>0</v>
      </c>
      <c r="K50" s="26">
        <v>9.5</v>
      </c>
      <c r="L50" s="27">
        <f t="shared" si="1"/>
        <v>0</v>
      </c>
      <c r="M50" s="28">
        <f t="shared" si="2"/>
        <v>0</v>
      </c>
      <c r="N50" s="28">
        <f t="shared" si="3"/>
        <v>0</v>
      </c>
      <c r="O50" s="162"/>
    </row>
    <row r="51" spans="1:15" ht="15" customHeight="1" x14ac:dyDescent="0.4">
      <c r="A51" s="23">
        <f t="shared" si="0"/>
        <v>39</v>
      </c>
      <c r="B51" s="49"/>
      <c r="C51" s="206" t="s">
        <v>168</v>
      </c>
      <c r="D51" s="206"/>
      <c r="E51" s="206"/>
      <c r="F51" s="206"/>
      <c r="G51" s="69" t="s">
        <v>110</v>
      </c>
      <c r="H51" s="67"/>
      <c r="I51" s="56">
        <v>20</v>
      </c>
      <c r="J51" s="25">
        <v>0</v>
      </c>
      <c r="K51" s="26">
        <v>9.5</v>
      </c>
      <c r="L51" s="27">
        <f t="shared" si="1"/>
        <v>0</v>
      </c>
      <c r="M51" s="28">
        <f t="shared" si="2"/>
        <v>0</v>
      </c>
      <c r="N51" s="28">
        <f t="shared" si="3"/>
        <v>0</v>
      </c>
      <c r="O51" s="162"/>
    </row>
    <row r="52" spans="1:15" ht="15" customHeight="1" x14ac:dyDescent="0.4">
      <c r="A52" s="23">
        <f t="shared" si="0"/>
        <v>40</v>
      </c>
      <c r="B52" s="49"/>
      <c r="C52" s="206" t="s">
        <v>169</v>
      </c>
      <c r="D52" s="206"/>
      <c r="E52" s="206"/>
      <c r="F52" s="206"/>
      <c r="G52" s="69" t="s">
        <v>110</v>
      </c>
      <c r="H52" s="67"/>
      <c r="I52" s="56">
        <v>10</v>
      </c>
      <c r="J52" s="25">
        <v>0</v>
      </c>
      <c r="K52" s="26">
        <v>9.5</v>
      </c>
      <c r="L52" s="27">
        <f t="shared" si="1"/>
        <v>0</v>
      </c>
      <c r="M52" s="28">
        <f t="shared" si="2"/>
        <v>0</v>
      </c>
      <c r="N52" s="28">
        <f t="shared" si="3"/>
        <v>0</v>
      </c>
      <c r="O52" s="162"/>
    </row>
    <row r="53" spans="1:15" ht="15" customHeight="1" x14ac:dyDescent="0.4">
      <c r="A53" s="23">
        <f t="shared" si="0"/>
        <v>41</v>
      </c>
      <c r="B53" s="70"/>
      <c r="C53" s="212" t="s">
        <v>170</v>
      </c>
      <c r="D53" s="212"/>
      <c r="E53" s="212"/>
      <c r="F53" s="212"/>
      <c r="G53" s="71" t="s">
        <v>110</v>
      </c>
      <c r="H53" s="67"/>
      <c r="I53" s="75">
        <v>270</v>
      </c>
      <c r="J53" s="25">
        <v>0</v>
      </c>
      <c r="K53" s="26">
        <v>9.5</v>
      </c>
      <c r="L53" s="27">
        <f t="shared" si="1"/>
        <v>0</v>
      </c>
      <c r="M53" s="28">
        <f t="shared" si="2"/>
        <v>0</v>
      </c>
      <c r="N53" s="28">
        <f t="shared" si="3"/>
        <v>0</v>
      </c>
      <c r="O53" s="162"/>
    </row>
    <row r="54" spans="1:15" ht="15" customHeight="1" x14ac:dyDescent="0.4">
      <c r="A54" s="23">
        <f t="shared" si="0"/>
        <v>42</v>
      </c>
      <c r="B54" s="72"/>
      <c r="C54" s="212" t="s">
        <v>171</v>
      </c>
      <c r="D54" s="212"/>
      <c r="E54" s="212"/>
      <c r="F54" s="212"/>
      <c r="G54" s="71" t="s">
        <v>14</v>
      </c>
      <c r="H54" s="67"/>
      <c r="I54" s="75">
        <v>60</v>
      </c>
      <c r="J54" s="25">
        <v>0</v>
      </c>
      <c r="K54" s="26">
        <v>9.5</v>
      </c>
      <c r="L54" s="27">
        <f t="shared" si="1"/>
        <v>0</v>
      </c>
      <c r="M54" s="28">
        <f t="shared" si="2"/>
        <v>0</v>
      </c>
      <c r="N54" s="28">
        <f t="shared" si="3"/>
        <v>0</v>
      </c>
      <c r="O54" s="162"/>
    </row>
    <row r="55" spans="1:15" ht="15" customHeight="1" x14ac:dyDescent="0.4">
      <c r="A55" s="23">
        <f t="shared" si="0"/>
        <v>43</v>
      </c>
      <c r="B55" s="65"/>
      <c r="C55" s="213" t="s">
        <v>172</v>
      </c>
      <c r="D55" s="213" t="s">
        <v>172</v>
      </c>
      <c r="E55" s="213" t="s">
        <v>172</v>
      </c>
      <c r="F55" s="213" t="s">
        <v>172</v>
      </c>
      <c r="G55" s="71" t="s">
        <v>14</v>
      </c>
      <c r="H55" s="67"/>
      <c r="I55" s="75">
        <v>60</v>
      </c>
      <c r="J55" s="25">
        <v>0</v>
      </c>
      <c r="K55" s="26">
        <v>9.5</v>
      </c>
      <c r="L55" s="27">
        <f t="shared" si="1"/>
        <v>0</v>
      </c>
      <c r="M55" s="28">
        <f t="shared" si="2"/>
        <v>0</v>
      </c>
      <c r="N55" s="28">
        <f t="shared" si="3"/>
        <v>0</v>
      </c>
      <c r="O55" s="162"/>
    </row>
    <row r="56" spans="1:15" ht="15" customHeight="1" x14ac:dyDescent="0.4">
      <c r="A56" s="23">
        <f t="shared" si="0"/>
        <v>44</v>
      </c>
      <c r="B56" s="65"/>
      <c r="C56" s="213" t="s">
        <v>173</v>
      </c>
      <c r="D56" s="213" t="s">
        <v>173</v>
      </c>
      <c r="E56" s="213" t="s">
        <v>173</v>
      </c>
      <c r="F56" s="213" t="s">
        <v>173</v>
      </c>
      <c r="G56" s="71" t="s">
        <v>14</v>
      </c>
      <c r="H56" s="67"/>
      <c r="I56" s="75">
        <v>12</v>
      </c>
      <c r="J56" s="25">
        <v>0</v>
      </c>
      <c r="K56" s="26">
        <v>9.5</v>
      </c>
      <c r="L56" s="27">
        <f t="shared" si="1"/>
        <v>0</v>
      </c>
      <c r="M56" s="28">
        <f t="shared" si="2"/>
        <v>0</v>
      </c>
      <c r="N56" s="28">
        <f t="shared" si="3"/>
        <v>0</v>
      </c>
      <c r="O56" s="162"/>
    </row>
    <row r="57" spans="1:15" ht="15" customHeight="1" x14ac:dyDescent="0.4">
      <c r="A57" s="23">
        <f t="shared" si="0"/>
        <v>45</v>
      </c>
      <c r="B57" s="65"/>
      <c r="C57" s="213" t="s">
        <v>174</v>
      </c>
      <c r="D57" s="213" t="s">
        <v>174</v>
      </c>
      <c r="E57" s="213" t="s">
        <v>174</v>
      </c>
      <c r="F57" s="213" t="s">
        <v>174</v>
      </c>
      <c r="G57" s="71" t="s">
        <v>14</v>
      </c>
      <c r="H57" s="67"/>
      <c r="I57" s="75">
        <v>12</v>
      </c>
      <c r="J57" s="25">
        <v>0</v>
      </c>
      <c r="K57" s="26">
        <v>9.5</v>
      </c>
      <c r="L57" s="27">
        <f t="shared" si="1"/>
        <v>0</v>
      </c>
      <c r="M57" s="28">
        <f t="shared" si="2"/>
        <v>0</v>
      </c>
      <c r="N57" s="28">
        <f t="shared" si="3"/>
        <v>0</v>
      </c>
      <c r="O57" s="162"/>
    </row>
    <row r="58" spans="1:15" ht="15" customHeight="1" x14ac:dyDescent="0.4">
      <c r="A58" s="23">
        <f t="shared" si="0"/>
        <v>46</v>
      </c>
      <c r="B58" s="65"/>
      <c r="C58" s="213" t="s">
        <v>175</v>
      </c>
      <c r="D58" s="213" t="s">
        <v>175</v>
      </c>
      <c r="E58" s="213" t="s">
        <v>175</v>
      </c>
      <c r="F58" s="213" t="s">
        <v>175</v>
      </c>
      <c r="G58" s="71" t="s">
        <v>14</v>
      </c>
      <c r="H58" s="67"/>
      <c r="I58" s="75">
        <v>5</v>
      </c>
      <c r="J58" s="25">
        <v>0</v>
      </c>
      <c r="K58" s="26">
        <v>9.5</v>
      </c>
      <c r="L58" s="27">
        <f t="shared" si="1"/>
        <v>0</v>
      </c>
      <c r="M58" s="28">
        <f t="shared" si="2"/>
        <v>0</v>
      </c>
      <c r="N58" s="28">
        <f t="shared" si="3"/>
        <v>0</v>
      </c>
      <c r="O58" s="162"/>
    </row>
    <row r="59" spans="1:15" ht="15" customHeight="1" x14ac:dyDescent="0.4">
      <c r="A59" s="23">
        <f t="shared" si="0"/>
        <v>47</v>
      </c>
      <c r="B59" s="59"/>
      <c r="C59" s="209" t="s">
        <v>755</v>
      </c>
      <c r="D59" s="210"/>
      <c r="E59" s="210"/>
      <c r="F59" s="211"/>
      <c r="G59" s="62" t="s">
        <v>129</v>
      </c>
      <c r="H59" s="67"/>
      <c r="I59" s="56">
        <v>25</v>
      </c>
      <c r="J59" s="25">
        <v>0</v>
      </c>
      <c r="K59" s="26">
        <v>9.5</v>
      </c>
      <c r="L59" s="27">
        <f t="shared" ref="L59:L60" si="4">PRODUCT(J59,1.095)</f>
        <v>0</v>
      </c>
      <c r="M59" s="28">
        <f t="shared" ref="M59:M60" si="5">PRODUCT(I59,L59)</f>
        <v>0</v>
      </c>
      <c r="N59" s="28">
        <f t="shared" ref="N59:N60" si="6">PRODUCT(I59,J59)</f>
        <v>0</v>
      </c>
      <c r="O59" s="162"/>
    </row>
    <row r="60" spans="1:15" ht="15" customHeight="1" x14ac:dyDescent="0.4">
      <c r="A60" s="23">
        <f t="shared" si="0"/>
        <v>48</v>
      </c>
      <c r="B60" s="59"/>
      <c r="C60" s="209" t="s">
        <v>754</v>
      </c>
      <c r="D60" s="210"/>
      <c r="E60" s="210"/>
      <c r="F60" s="211"/>
      <c r="G60" s="62" t="s">
        <v>110</v>
      </c>
      <c r="H60" s="67"/>
      <c r="I60" s="56">
        <v>300</v>
      </c>
      <c r="J60" s="25">
        <v>0</v>
      </c>
      <c r="K60" s="26">
        <v>9.5</v>
      </c>
      <c r="L60" s="27">
        <f t="shared" si="4"/>
        <v>0</v>
      </c>
      <c r="M60" s="28">
        <f t="shared" si="5"/>
        <v>0</v>
      </c>
      <c r="N60" s="28">
        <f t="shared" si="6"/>
        <v>0</v>
      </c>
      <c r="O60" s="162"/>
    </row>
    <row r="61" spans="1:15" ht="12.75" customHeight="1" x14ac:dyDescent="0.4">
      <c r="A61" s="180"/>
      <c r="B61" s="180"/>
      <c r="C61" s="192" t="s">
        <v>176</v>
      </c>
      <c r="D61" s="192"/>
      <c r="E61" s="192"/>
      <c r="F61" s="192"/>
      <c r="G61" s="181"/>
      <c r="H61" s="181"/>
      <c r="I61" s="181"/>
      <c r="J61" s="182"/>
      <c r="K61" s="181"/>
      <c r="L61" s="183"/>
      <c r="M61" s="184">
        <f>SUM(M13:M60)</f>
        <v>0</v>
      </c>
      <c r="N61" s="184">
        <f>SUM(N13:N60)</f>
        <v>0</v>
      </c>
      <c r="O61" s="4"/>
    </row>
    <row r="62" spans="1:15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4">
      <c r="A63" s="4" t="s">
        <v>16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17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18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44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19</v>
      </c>
      <c r="B68" s="4"/>
      <c r="C68" s="4"/>
      <c r="D68" s="4"/>
      <c r="E68" s="4"/>
      <c r="F68" s="4"/>
      <c r="G68" s="4"/>
      <c r="H68" s="39" t="s">
        <v>20</v>
      </c>
      <c r="I68" s="4"/>
      <c r="J68" s="4"/>
      <c r="K68" s="4" t="s">
        <v>21</v>
      </c>
      <c r="L68" s="4"/>
      <c r="M68" s="4"/>
      <c r="N68" s="4"/>
      <c r="O68" s="4"/>
    </row>
    <row r="71" spans="1:15" ht="12.75" customHeight="1" x14ac:dyDescent="0.4">
      <c r="B71" s="40"/>
      <c r="C71" s="40"/>
    </row>
    <row r="72" spans="1:15" ht="12.75" customHeight="1" x14ac:dyDescent="0.4">
      <c r="B72" s="40"/>
      <c r="C72" s="40"/>
    </row>
    <row r="73" spans="1:15" ht="12.75" customHeight="1" x14ac:dyDescent="0.4">
      <c r="B73" s="40"/>
      <c r="C73" s="40"/>
    </row>
    <row r="74" spans="1:15" ht="12.75" customHeight="1" x14ac:dyDescent="0.4">
      <c r="B74" s="40"/>
      <c r="C74" s="40"/>
    </row>
  </sheetData>
  <sheetProtection algorithmName="SHA-512" hashValue="Hd881MJSJZV4n4VSv+MEt/elj7G/f6md0+DfXeG63GhB+ZUWQu9HPtmyJLbVnROw+Y8kyaaKWvNfDTorUOWbmA==" saltValue="Kr9E2Edih1jGPUE1LH38dQ==" spinCount="100000" sheet="1" objects="1" scenarios="1"/>
  <protectedRanges>
    <protectedRange sqref="H14:H60" name="Obseg7"/>
    <protectedRange sqref="C68" name="Obseg5"/>
    <protectedRange sqref="C5:C6" name="Obseg4"/>
    <protectedRange sqref="C68" name="Range2"/>
    <protectedRange sqref="O12" name="Range6_1"/>
    <protectedRange sqref="O13:O60" name="Obseg3"/>
    <protectedRange sqref="B13:B60" name="Obseg6"/>
  </protectedRanges>
  <mergeCells count="50">
    <mergeCell ref="C50:F50"/>
    <mergeCell ref="C51:F51"/>
    <mergeCell ref="C44:F44"/>
    <mergeCell ref="C45:F45"/>
    <mergeCell ref="C46:F46"/>
    <mergeCell ref="C47:F47"/>
    <mergeCell ref="C48:F48"/>
    <mergeCell ref="C49:F49"/>
    <mergeCell ref="C38:F38"/>
    <mergeCell ref="C39:F39"/>
    <mergeCell ref="C40:F40"/>
    <mergeCell ref="C41:F41"/>
    <mergeCell ref="C42:F42"/>
    <mergeCell ref="C43:F43"/>
    <mergeCell ref="C61:F61"/>
    <mergeCell ref="C32:F32"/>
    <mergeCell ref="C33:F33"/>
    <mergeCell ref="C34:F34"/>
    <mergeCell ref="C35:F35"/>
    <mergeCell ref="C36:F36"/>
    <mergeCell ref="C37:F37"/>
    <mergeCell ref="C58:F58"/>
    <mergeCell ref="C52:F52"/>
    <mergeCell ref="C53:F53"/>
    <mergeCell ref="C54:F54"/>
    <mergeCell ref="C55:F55"/>
    <mergeCell ref="C56:F56"/>
    <mergeCell ref="C57:F57"/>
    <mergeCell ref="C59:F59"/>
    <mergeCell ref="C26:F26"/>
    <mergeCell ref="C27:F27"/>
    <mergeCell ref="C28:F28"/>
    <mergeCell ref="C29:F29"/>
    <mergeCell ref="C30:F30"/>
    <mergeCell ref="C60:F60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2:F22"/>
    <mergeCell ref="C23:F23"/>
    <mergeCell ref="C24:F24"/>
    <mergeCell ref="C25:F2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65FF2-583C-413B-A6E5-5029DA9B2FEC}">
  <dimension ref="A1:N41"/>
  <sheetViews>
    <sheetView topLeftCell="A9" zoomScaleNormal="100" workbookViewId="0">
      <selection activeCell="N26" sqref="N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840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188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</row>
    <row r="12" spans="1:14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</row>
    <row r="13" spans="1:14" ht="18.75" customHeight="1" x14ac:dyDescent="0.4">
      <c r="A13" s="23">
        <v>1</v>
      </c>
      <c r="B13" s="59"/>
      <c r="C13" s="209" t="s">
        <v>179</v>
      </c>
      <c r="D13" s="210" t="s">
        <v>180</v>
      </c>
      <c r="E13" s="210" t="s">
        <v>180</v>
      </c>
      <c r="F13" s="211" t="s">
        <v>180</v>
      </c>
      <c r="G13" s="62" t="s">
        <v>110</v>
      </c>
      <c r="H13" s="61"/>
      <c r="I13" s="56">
        <v>490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5" si="1">A13+1</f>
        <v>2</v>
      </c>
      <c r="B14" s="59"/>
      <c r="C14" s="209" t="s">
        <v>181</v>
      </c>
      <c r="D14" s="210" t="s">
        <v>182</v>
      </c>
      <c r="E14" s="210" t="s">
        <v>182</v>
      </c>
      <c r="F14" s="211" t="s">
        <v>182</v>
      </c>
      <c r="G14" s="62" t="s">
        <v>110</v>
      </c>
      <c r="H14" s="61"/>
      <c r="I14" s="56">
        <v>305</v>
      </c>
      <c r="J14" s="25">
        <v>0</v>
      </c>
      <c r="K14" s="26">
        <v>9.5</v>
      </c>
      <c r="L14" s="27">
        <f t="shared" ref="L14:L25" si="2">PRODUCT(J14,1.095)</f>
        <v>0</v>
      </c>
      <c r="M14" s="28">
        <f t="shared" ref="M14:M25" si="3">PRODUCT(I14,L14)</f>
        <v>0</v>
      </c>
      <c r="N14" s="28">
        <f t="shared" ref="N14:N25" si="4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897</v>
      </c>
      <c r="D15" s="210"/>
      <c r="E15" s="210"/>
      <c r="F15" s="211"/>
      <c r="G15" s="62" t="s">
        <v>110</v>
      </c>
      <c r="H15" s="61"/>
      <c r="I15" s="56">
        <v>310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60"/>
      <c r="C16" s="214" t="s">
        <v>183</v>
      </c>
      <c r="D16" s="215"/>
      <c r="E16" s="215"/>
      <c r="F16" s="216"/>
      <c r="G16" s="60" t="s">
        <v>14</v>
      </c>
      <c r="H16" s="61"/>
      <c r="I16" s="76">
        <v>5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60"/>
      <c r="C17" s="214" t="s">
        <v>898</v>
      </c>
      <c r="D17" s="215"/>
      <c r="E17" s="215"/>
      <c r="F17" s="216"/>
      <c r="G17" s="60" t="s">
        <v>110</v>
      </c>
      <c r="H17" s="61"/>
      <c r="I17" s="76">
        <v>65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59"/>
      <c r="C18" s="209" t="s">
        <v>184</v>
      </c>
      <c r="D18" s="210"/>
      <c r="E18" s="210"/>
      <c r="F18" s="211"/>
      <c r="G18" s="62" t="s">
        <v>110</v>
      </c>
      <c r="H18" s="61"/>
      <c r="I18" s="56">
        <v>7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59"/>
      <c r="C19" s="209" t="s">
        <v>845</v>
      </c>
      <c r="D19" s="210"/>
      <c r="E19" s="210"/>
      <c r="F19" s="211"/>
      <c r="G19" s="62" t="s">
        <v>110</v>
      </c>
      <c r="H19" s="61"/>
      <c r="I19" s="56">
        <v>620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59"/>
      <c r="C20" s="209" t="s">
        <v>185</v>
      </c>
      <c r="D20" s="210"/>
      <c r="E20" s="210"/>
      <c r="F20" s="211"/>
      <c r="G20" s="62" t="s">
        <v>110</v>
      </c>
      <c r="H20" s="61"/>
      <c r="I20" s="56">
        <v>90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59"/>
      <c r="C21" s="209" t="s">
        <v>899</v>
      </c>
      <c r="D21" s="210"/>
      <c r="E21" s="210"/>
      <c r="F21" s="211"/>
      <c r="G21" s="62" t="s">
        <v>110</v>
      </c>
      <c r="H21" s="61"/>
      <c r="I21" s="56">
        <v>15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59"/>
      <c r="C22" s="209" t="s">
        <v>186</v>
      </c>
      <c r="D22" s="210"/>
      <c r="E22" s="210"/>
      <c r="F22" s="211"/>
      <c r="G22" s="62" t="s">
        <v>110</v>
      </c>
      <c r="H22" s="61"/>
      <c r="I22" s="56">
        <v>10</v>
      </c>
      <c r="J22" s="25">
        <v>0</v>
      </c>
      <c r="K22" s="26">
        <v>9.5</v>
      </c>
      <c r="L22" s="27">
        <f t="shared" si="2"/>
        <v>0</v>
      </c>
      <c r="M22" s="28">
        <f t="shared" si="3"/>
        <v>0</v>
      </c>
      <c r="N22" s="28">
        <f t="shared" si="4"/>
        <v>0</v>
      </c>
    </row>
    <row r="23" spans="1:14" ht="18.75" customHeight="1" x14ac:dyDescent="0.4">
      <c r="A23" s="23">
        <f t="shared" si="1"/>
        <v>11</v>
      </c>
      <c r="B23" s="59"/>
      <c r="C23" s="209" t="s">
        <v>900</v>
      </c>
      <c r="D23" s="210"/>
      <c r="E23" s="210"/>
      <c r="F23" s="211"/>
      <c r="G23" s="62" t="s">
        <v>110</v>
      </c>
      <c r="H23" s="61"/>
      <c r="I23" s="56">
        <v>30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59"/>
      <c r="C24" s="209" t="s">
        <v>187</v>
      </c>
      <c r="D24" s="210"/>
      <c r="E24" s="210"/>
      <c r="F24" s="211"/>
      <c r="G24" s="62" t="s">
        <v>110</v>
      </c>
      <c r="H24" s="61"/>
      <c r="I24" s="56">
        <v>10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59"/>
      <c r="C25" s="209" t="s">
        <v>846</v>
      </c>
      <c r="D25" s="210"/>
      <c r="E25" s="210"/>
      <c r="F25" s="211"/>
      <c r="G25" s="62" t="s">
        <v>110</v>
      </c>
      <c r="H25" s="61"/>
      <c r="I25" s="56">
        <v>160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2.75" customHeight="1" x14ac:dyDescent="0.4">
      <c r="A26" s="180"/>
      <c r="B26" s="180"/>
      <c r="C26" s="192" t="s">
        <v>178</v>
      </c>
      <c r="D26" s="192"/>
      <c r="E26" s="192"/>
      <c r="F26" s="192"/>
      <c r="G26" s="181"/>
      <c r="H26" s="181"/>
      <c r="I26" s="181"/>
      <c r="J26" s="182"/>
      <c r="K26" s="181"/>
      <c r="L26" s="183"/>
      <c r="M26" s="184">
        <f>SUM(M13:M25)</f>
        <v>0</v>
      </c>
      <c r="N26" s="184">
        <f>SUM(N13:N25)</f>
        <v>0</v>
      </c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44</v>
      </c>
      <c r="B31" s="4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1" t="s">
        <v>189</v>
      </c>
      <c r="B33" s="4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39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0"/>
      <c r="C38" s="40"/>
    </row>
    <row r="39" spans="1:14" ht="12.75" customHeight="1" x14ac:dyDescent="0.4">
      <c r="B39" s="40"/>
      <c r="C39" s="40"/>
    </row>
    <row r="40" spans="1:14" ht="12.75" customHeight="1" x14ac:dyDescent="0.4">
      <c r="B40" s="40"/>
      <c r="C40" s="40"/>
    </row>
    <row r="41" spans="1:14" ht="12.75" customHeight="1" x14ac:dyDescent="0.4">
      <c r="B41" s="40"/>
      <c r="C41" s="40"/>
    </row>
  </sheetData>
  <sheetProtection algorithmName="SHA-512" hashValue="VeyWRlcuMETQvXhFcXyVwOXcW0FmkjIYoeL0gpmGG8gcN/TKi3ByO/5Xmd01tqDuou2ILVgWB5eX0g2vi1fXCg==" saltValue="VZ4J3eOvlBKPPO3kL3FfHw==" spinCount="100000" sheet="1" objects="1" scenarios="1"/>
  <protectedRanges>
    <protectedRange sqref="H13:H25" name="Obseg5"/>
    <protectedRange sqref="C35" name="Obseg3"/>
    <protectedRange sqref="C5:C6" name="Obseg2"/>
    <protectedRange sqref="C35" name="Range2"/>
    <protectedRange sqref="B13:B25" name="Obseg4"/>
  </protectedRanges>
  <mergeCells count="15">
    <mergeCell ref="C15:F15"/>
    <mergeCell ref="C11:F11"/>
    <mergeCell ref="C13:F13"/>
    <mergeCell ref="C14:F14"/>
    <mergeCell ref="C16:F16"/>
    <mergeCell ref="C17:F17"/>
    <mergeCell ref="C18:F18"/>
    <mergeCell ref="C24:F24"/>
    <mergeCell ref="C25:F25"/>
    <mergeCell ref="C26:F26"/>
    <mergeCell ref="C19:F19"/>
    <mergeCell ref="C20:F20"/>
    <mergeCell ref="C21:F21"/>
    <mergeCell ref="C22:F22"/>
    <mergeCell ref="C23:F2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8BD10-C87F-456A-A8E0-F7BFC07C2230}">
  <dimension ref="A1:N64"/>
  <sheetViews>
    <sheetView topLeftCell="A43" zoomScaleNormal="100" workbookViewId="0">
      <selection activeCell="N50" sqref="N5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840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190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</row>
    <row r="12" spans="1:14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</row>
    <row r="13" spans="1:14" ht="18.75" customHeight="1" x14ac:dyDescent="0.4">
      <c r="A13" s="23">
        <v>1</v>
      </c>
      <c r="B13" s="59"/>
      <c r="C13" s="209" t="s">
        <v>881</v>
      </c>
      <c r="D13" s="210" t="s">
        <v>191</v>
      </c>
      <c r="E13" s="210" t="s">
        <v>191</v>
      </c>
      <c r="F13" s="211" t="s">
        <v>191</v>
      </c>
      <c r="G13" s="62" t="s">
        <v>14</v>
      </c>
      <c r="H13" s="61"/>
      <c r="I13" s="56">
        <v>820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49" si="1">A13+1</f>
        <v>2</v>
      </c>
      <c r="B14" s="59"/>
      <c r="C14" s="209" t="s">
        <v>882</v>
      </c>
      <c r="D14" s="210" t="s">
        <v>192</v>
      </c>
      <c r="E14" s="210" t="s">
        <v>192</v>
      </c>
      <c r="F14" s="211" t="s">
        <v>192</v>
      </c>
      <c r="G14" s="62" t="s">
        <v>14</v>
      </c>
      <c r="H14" s="61"/>
      <c r="I14" s="56">
        <v>330</v>
      </c>
      <c r="J14" s="25">
        <v>0</v>
      </c>
      <c r="K14" s="26">
        <v>9.5</v>
      </c>
      <c r="L14" s="27">
        <f t="shared" ref="L14:L48" si="2">PRODUCT(J14,1.095)</f>
        <v>0</v>
      </c>
      <c r="M14" s="28">
        <f t="shared" ref="M14:M48" si="3">PRODUCT(I14,L14)</f>
        <v>0</v>
      </c>
      <c r="N14" s="28">
        <f t="shared" ref="N14:N48" si="4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193</v>
      </c>
      <c r="D15" s="210" t="s">
        <v>194</v>
      </c>
      <c r="E15" s="210" t="s">
        <v>194</v>
      </c>
      <c r="F15" s="211" t="s">
        <v>194</v>
      </c>
      <c r="G15" s="62" t="s">
        <v>14</v>
      </c>
      <c r="H15" s="61"/>
      <c r="I15" s="56">
        <v>60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59"/>
      <c r="C16" s="209" t="s">
        <v>195</v>
      </c>
      <c r="D16" s="210" t="s">
        <v>196</v>
      </c>
      <c r="E16" s="210" t="s">
        <v>196</v>
      </c>
      <c r="F16" s="211" t="s">
        <v>196</v>
      </c>
      <c r="G16" s="62" t="s">
        <v>14</v>
      </c>
      <c r="H16" s="61"/>
      <c r="I16" s="56">
        <v>5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59"/>
      <c r="C17" s="209" t="s">
        <v>197</v>
      </c>
      <c r="D17" s="210" t="s">
        <v>198</v>
      </c>
      <c r="E17" s="210" t="s">
        <v>198</v>
      </c>
      <c r="F17" s="211" t="s">
        <v>198</v>
      </c>
      <c r="G17" s="62" t="s">
        <v>14</v>
      </c>
      <c r="H17" s="61"/>
      <c r="I17" s="56">
        <v>140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59"/>
      <c r="C18" s="209" t="s">
        <v>199</v>
      </c>
      <c r="D18" s="210" t="s">
        <v>200</v>
      </c>
      <c r="E18" s="210" t="s">
        <v>200</v>
      </c>
      <c r="F18" s="211" t="s">
        <v>200</v>
      </c>
      <c r="G18" s="62" t="s">
        <v>14</v>
      </c>
      <c r="H18" s="61"/>
      <c r="I18" s="56">
        <v>360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59"/>
      <c r="C19" s="209" t="s">
        <v>201</v>
      </c>
      <c r="D19" s="210" t="s">
        <v>200</v>
      </c>
      <c r="E19" s="210" t="s">
        <v>200</v>
      </c>
      <c r="F19" s="211" t="s">
        <v>200</v>
      </c>
      <c r="G19" s="62" t="s">
        <v>110</v>
      </c>
      <c r="H19" s="61"/>
      <c r="I19" s="56">
        <v>5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59"/>
      <c r="C20" s="209" t="s">
        <v>202</v>
      </c>
      <c r="D20" s="210" t="s">
        <v>203</v>
      </c>
      <c r="E20" s="210" t="s">
        <v>203</v>
      </c>
      <c r="F20" s="211" t="s">
        <v>203</v>
      </c>
      <c r="G20" s="62" t="s">
        <v>14</v>
      </c>
      <c r="H20" s="61"/>
      <c r="I20" s="56">
        <v>560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59"/>
      <c r="C21" s="209" t="s">
        <v>204</v>
      </c>
      <c r="D21" s="210" t="s">
        <v>205</v>
      </c>
      <c r="E21" s="210" t="s">
        <v>205</v>
      </c>
      <c r="F21" s="211" t="s">
        <v>205</v>
      </c>
      <c r="G21" s="62" t="s">
        <v>14</v>
      </c>
      <c r="H21" s="61"/>
      <c r="I21" s="56">
        <v>60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59"/>
      <c r="C22" s="209" t="s">
        <v>206</v>
      </c>
      <c r="D22" s="210" t="s">
        <v>207</v>
      </c>
      <c r="E22" s="210" t="s">
        <v>207</v>
      </c>
      <c r="F22" s="211" t="s">
        <v>207</v>
      </c>
      <c r="G22" s="62" t="s">
        <v>14</v>
      </c>
      <c r="H22" s="61"/>
      <c r="I22" s="56">
        <v>5</v>
      </c>
      <c r="J22" s="25">
        <v>0</v>
      </c>
      <c r="K22" s="26">
        <v>9.5</v>
      </c>
      <c r="L22" s="27">
        <f t="shared" si="2"/>
        <v>0</v>
      </c>
      <c r="M22" s="28">
        <f t="shared" si="3"/>
        <v>0</v>
      </c>
      <c r="N22" s="28">
        <f t="shared" si="4"/>
        <v>0</v>
      </c>
    </row>
    <row r="23" spans="1:14" ht="18.75" customHeight="1" x14ac:dyDescent="0.4">
      <c r="A23" s="23">
        <f t="shared" si="1"/>
        <v>11</v>
      </c>
      <c r="B23" s="59"/>
      <c r="C23" s="209" t="s">
        <v>883</v>
      </c>
      <c r="D23" s="210" t="s">
        <v>208</v>
      </c>
      <c r="E23" s="210" t="s">
        <v>208</v>
      </c>
      <c r="F23" s="211" t="s">
        <v>208</v>
      </c>
      <c r="G23" s="62" t="s">
        <v>14</v>
      </c>
      <c r="H23" s="61"/>
      <c r="I23" s="56">
        <v>120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59"/>
      <c r="C24" s="209" t="s">
        <v>884</v>
      </c>
      <c r="D24" s="210" t="s">
        <v>209</v>
      </c>
      <c r="E24" s="210" t="s">
        <v>209</v>
      </c>
      <c r="F24" s="211" t="s">
        <v>209</v>
      </c>
      <c r="G24" s="62" t="s">
        <v>14</v>
      </c>
      <c r="H24" s="61"/>
      <c r="I24" s="56">
        <v>170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59"/>
      <c r="C25" s="209" t="s">
        <v>885</v>
      </c>
      <c r="D25" s="210" t="s">
        <v>210</v>
      </c>
      <c r="E25" s="210" t="s">
        <v>210</v>
      </c>
      <c r="F25" s="211" t="s">
        <v>210</v>
      </c>
      <c r="G25" s="62" t="s">
        <v>110</v>
      </c>
      <c r="H25" s="61"/>
      <c r="I25" s="56">
        <v>40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8.75" customHeight="1" x14ac:dyDescent="0.4">
      <c r="A26" s="23">
        <f t="shared" si="1"/>
        <v>14</v>
      </c>
      <c r="B26" s="59"/>
      <c r="C26" s="209" t="s">
        <v>211</v>
      </c>
      <c r="D26" s="210" t="s">
        <v>211</v>
      </c>
      <c r="E26" s="210" t="s">
        <v>211</v>
      </c>
      <c r="F26" s="211" t="s">
        <v>211</v>
      </c>
      <c r="G26" s="62" t="s">
        <v>110</v>
      </c>
      <c r="H26" s="61"/>
      <c r="I26" s="56">
        <v>2970</v>
      </c>
      <c r="J26" s="25">
        <v>0</v>
      </c>
      <c r="K26" s="26">
        <v>9.5</v>
      </c>
      <c r="L26" s="27">
        <f t="shared" si="2"/>
        <v>0</v>
      </c>
      <c r="M26" s="28">
        <f t="shared" si="3"/>
        <v>0</v>
      </c>
      <c r="N26" s="28">
        <f t="shared" si="4"/>
        <v>0</v>
      </c>
    </row>
    <row r="27" spans="1:14" ht="18.75" customHeight="1" x14ac:dyDescent="0.4">
      <c r="A27" s="23">
        <f t="shared" si="1"/>
        <v>15</v>
      </c>
      <c r="B27" s="59"/>
      <c r="C27" s="209" t="s">
        <v>212</v>
      </c>
      <c r="D27" s="210" t="s">
        <v>212</v>
      </c>
      <c r="E27" s="210" t="s">
        <v>212</v>
      </c>
      <c r="F27" s="211" t="s">
        <v>212</v>
      </c>
      <c r="G27" s="62" t="s">
        <v>110</v>
      </c>
      <c r="H27" s="61"/>
      <c r="I27" s="56">
        <v>1720</v>
      </c>
      <c r="J27" s="25">
        <v>0</v>
      </c>
      <c r="K27" s="26">
        <v>9.5</v>
      </c>
      <c r="L27" s="27">
        <f t="shared" si="2"/>
        <v>0</v>
      </c>
      <c r="M27" s="28">
        <f t="shared" si="3"/>
        <v>0</v>
      </c>
      <c r="N27" s="28">
        <f t="shared" si="4"/>
        <v>0</v>
      </c>
    </row>
    <row r="28" spans="1:14" ht="18.75" customHeight="1" x14ac:dyDescent="0.4">
      <c r="A28" s="23">
        <f t="shared" si="1"/>
        <v>16</v>
      </c>
      <c r="B28" s="59"/>
      <c r="C28" s="209" t="s">
        <v>886</v>
      </c>
      <c r="D28" s="210" t="s">
        <v>213</v>
      </c>
      <c r="E28" s="210" t="s">
        <v>213</v>
      </c>
      <c r="F28" s="211" t="s">
        <v>213</v>
      </c>
      <c r="G28" s="62" t="s">
        <v>110</v>
      </c>
      <c r="H28" s="61"/>
      <c r="I28" s="56">
        <v>2550</v>
      </c>
      <c r="J28" s="25">
        <v>0</v>
      </c>
      <c r="K28" s="26">
        <v>9.5</v>
      </c>
      <c r="L28" s="27">
        <f t="shared" si="2"/>
        <v>0</v>
      </c>
      <c r="M28" s="28">
        <f t="shared" si="3"/>
        <v>0</v>
      </c>
      <c r="N28" s="28">
        <f t="shared" si="4"/>
        <v>0</v>
      </c>
    </row>
    <row r="29" spans="1:14" ht="18.75" customHeight="1" x14ac:dyDescent="0.4">
      <c r="A29" s="23">
        <f t="shared" si="1"/>
        <v>17</v>
      </c>
      <c r="B29" s="59"/>
      <c r="C29" s="209" t="s">
        <v>887</v>
      </c>
      <c r="D29" s="210" t="s">
        <v>214</v>
      </c>
      <c r="E29" s="210" t="s">
        <v>214</v>
      </c>
      <c r="F29" s="211" t="s">
        <v>214</v>
      </c>
      <c r="G29" s="62" t="s">
        <v>110</v>
      </c>
      <c r="H29" s="61"/>
      <c r="I29" s="56">
        <v>2530</v>
      </c>
      <c r="J29" s="25">
        <v>0</v>
      </c>
      <c r="K29" s="26">
        <v>9.5</v>
      </c>
      <c r="L29" s="27">
        <f t="shared" si="2"/>
        <v>0</v>
      </c>
      <c r="M29" s="28">
        <f t="shared" si="3"/>
        <v>0</v>
      </c>
      <c r="N29" s="28">
        <f t="shared" si="4"/>
        <v>0</v>
      </c>
    </row>
    <row r="30" spans="1:14" ht="18.75" customHeight="1" x14ac:dyDescent="0.4">
      <c r="A30" s="23">
        <f t="shared" si="1"/>
        <v>18</v>
      </c>
      <c r="B30" s="59"/>
      <c r="C30" s="209" t="s">
        <v>888</v>
      </c>
      <c r="D30" s="210" t="s">
        <v>215</v>
      </c>
      <c r="E30" s="210" t="s">
        <v>215</v>
      </c>
      <c r="F30" s="211" t="s">
        <v>215</v>
      </c>
      <c r="G30" s="62" t="s">
        <v>110</v>
      </c>
      <c r="H30" s="61"/>
      <c r="I30" s="56">
        <v>530</v>
      </c>
      <c r="J30" s="25">
        <v>0</v>
      </c>
      <c r="K30" s="26">
        <v>9.5</v>
      </c>
      <c r="L30" s="27">
        <f t="shared" si="2"/>
        <v>0</v>
      </c>
      <c r="M30" s="28">
        <f t="shared" si="3"/>
        <v>0</v>
      </c>
      <c r="N30" s="28">
        <f t="shared" si="4"/>
        <v>0</v>
      </c>
    </row>
    <row r="31" spans="1:14" ht="18.75" customHeight="1" x14ac:dyDescent="0.4">
      <c r="A31" s="23">
        <f t="shared" si="1"/>
        <v>19</v>
      </c>
      <c r="B31" s="59"/>
      <c r="C31" s="209" t="s">
        <v>889</v>
      </c>
      <c r="D31" s="210" t="s">
        <v>216</v>
      </c>
      <c r="E31" s="210" t="s">
        <v>216</v>
      </c>
      <c r="F31" s="211" t="s">
        <v>216</v>
      </c>
      <c r="G31" s="62" t="s">
        <v>110</v>
      </c>
      <c r="H31" s="61"/>
      <c r="I31" s="56">
        <v>2030</v>
      </c>
      <c r="J31" s="25">
        <v>0</v>
      </c>
      <c r="K31" s="26">
        <v>9.5</v>
      </c>
      <c r="L31" s="27">
        <f t="shared" si="2"/>
        <v>0</v>
      </c>
      <c r="M31" s="28">
        <f t="shared" si="3"/>
        <v>0</v>
      </c>
      <c r="N31" s="28">
        <f t="shared" si="4"/>
        <v>0</v>
      </c>
    </row>
    <row r="32" spans="1:14" ht="18.75" customHeight="1" x14ac:dyDescent="0.4">
      <c r="A32" s="23">
        <f t="shared" si="1"/>
        <v>20</v>
      </c>
      <c r="B32" s="59"/>
      <c r="C32" s="209" t="s">
        <v>890</v>
      </c>
      <c r="D32" s="210" t="s">
        <v>217</v>
      </c>
      <c r="E32" s="210" t="s">
        <v>217</v>
      </c>
      <c r="F32" s="211" t="s">
        <v>217</v>
      </c>
      <c r="G32" s="62" t="s">
        <v>110</v>
      </c>
      <c r="H32" s="61"/>
      <c r="I32" s="56">
        <v>4090</v>
      </c>
      <c r="J32" s="25">
        <v>0</v>
      </c>
      <c r="K32" s="26">
        <v>9.5</v>
      </c>
      <c r="L32" s="27">
        <f t="shared" si="2"/>
        <v>0</v>
      </c>
      <c r="M32" s="28">
        <f t="shared" si="3"/>
        <v>0</v>
      </c>
      <c r="N32" s="28">
        <f t="shared" si="4"/>
        <v>0</v>
      </c>
    </row>
    <row r="33" spans="1:14" ht="18.75" customHeight="1" x14ac:dyDescent="0.4">
      <c r="A33" s="23">
        <f t="shared" si="1"/>
        <v>21</v>
      </c>
      <c r="B33" s="59"/>
      <c r="C33" s="209" t="s">
        <v>218</v>
      </c>
      <c r="D33" s="210" t="s">
        <v>219</v>
      </c>
      <c r="E33" s="210" t="s">
        <v>219</v>
      </c>
      <c r="F33" s="211" t="s">
        <v>219</v>
      </c>
      <c r="G33" s="62" t="s">
        <v>110</v>
      </c>
      <c r="H33" s="61"/>
      <c r="I33" s="56">
        <v>400</v>
      </c>
      <c r="J33" s="25">
        <v>0</v>
      </c>
      <c r="K33" s="26">
        <v>9.5</v>
      </c>
      <c r="L33" s="27">
        <f t="shared" si="2"/>
        <v>0</v>
      </c>
      <c r="M33" s="28">
        <f t="shared" si="3"/>
        <v>0</v>
      </c>
      <c r="N33" s="28">
        <f t="shared" si="4"/>
        <v>0</v>
      </c>
    </row>
    <row r="34" spans="1:14" ht="18.75" customHeight="1" x14ac:dyDescent="0.4">
      <c r="A34" s="23">
        <f t="shared" si="1"/>
        <v>22</v>
      </c>
      <c r="B34" s="59"/>
      <c r="C34" s="209" t="s">
        <v>891</v>
      </c>
      <c r="D34" s="210" t="s">
        <v>220</v>
      </c>
      <c r="E34" s="210" t="s">
        <v>220</v>
      </c>
      <c r="F34" s="211" t="s">
        <v>220</v>
      </c>
      <c r="G34" s="62" t="s">
        <v>110</v>
      </c>
      <c r="H34" s="61"/>
      <c r="I34" s="56">
        <v>300</v>
      </c>
      <c r="J34" s="25">
        <v>0</v>
      </c>
      <c r="K34" s="26">
        <v>9.5</v>
      </c>
      <c r="L34" s="27">
        <f t="shared" si="2"/>
        <v>0</v>
      </c>
      <c r="M34" s="28">
        <f t="shared" si="3"/>
        <v>0</v>
      </c>
      <c r="N34" s="28">
        <f t="shared" si="4"/>
        <v>0</v>
      </c>
    </row>
    <row r="35" spans="1:14" ht="18.75" customHeight="1" x14ac:dyDescent="0.4">
      <c r="A35" s="23">
        <f t="shared" si="1"/>
        <v>23</v>
      </c>
      <c r="B35" s="59"/>
      <c r="C35" s="209" t="s">
        <v>222</v>
      </c>
      <c r="D35" s="210" t="s">
        <v>222</v>
      </c>
      <c r="E35" s="210" t="s">
        <v>222</v>
      </c>
      <c r="F35" s="211" t="s">
        <v>222</v>
      </c>
      <c r="G35" s="62" t="s">
        <v>110</v>
      </c>
      <c r="H35" s="61"/>
      <c r="I35" s="56">
        <v>400</v>
      </c>
      <c r="J35" s="25">
        <v>0</v>
      </c>
      <c r="K35" s="26">
        <v>9.5</v>
      </c>
      <c r="L35" s="27">
        <f t="shared" si="2"/>
        <v>0</v>
      </c>
      <c r="M35" s="28">
        <f t="shared" si="3"/>
        <v>0</v>
      </c>
      <c r="N35" s="28">
        <f t="shared" si="4"/>
        <v>0</v>
      </c>
    </row>
    <row r="36" spans="1:14" ht="18.75" customHeight="1" x14ac:dyDescent="0.4">
      <c r="A36" s="23">
        <f t="shared" si="1"/>
        <v>24</v>
      </c>
      <c r="B36" s="59"/>
      <c r="C36" s="209" t="s">
        <v>893</v>
      </c>
      <c r="D36" s="210" t="s">
        <v>223</v>
      </c>
      <c r="E36" s="210" t="s">
        <v>223</v>
      </c>
      <c r="F36" s="211" t="s">
        <v>223</v>
      </c>
      <c r="G36" s="62" t="s">
        <v>110</v>
      </c>
      <c r="H36" s="61"/>
      <c r="I36" s="56">
        <v>1220</v>
      </c>
      <c r="J36" s="25">
        <v>0</v>
      </c>
      <c r="K36" s="26">
        <v>9.5</v>
      </c>
      <c r="L36" s="27">
        <f t="shared" si="2"/>
        <v>0</v>
      </c>
      <c r="M36" s="28">
        <f t="shared" si="3"/>
        <v>0</v>
      </c>
      <c r="N36" s="28">
        <f t="shared" si="4"/>
        <v>0</v>
      </c>
    </row>
    <row r="37" spans="1:14" ht="18.75" customHeight="1" x14ac:dyDescent="0.4">
      <c r="A37" s="23">
        <f t="shared" si="1"/>
        <v>25</v>
      </c>
      <c r="B37" s="59"/>
      <c r="C37" s="209" t="s">
        <v>224</v>
      </c>
      <c r="D37" s="210" t="s">
        <v>224</v>
      </c>
      <c r="E37" s="210" t="s">
        <v>224</v>
      </c>
      <c r="F37" s="211" t="s">
        <v>224</v>
      </c>
      <c r="G37" s="62" t="s">
        <v>110</v>
      </c>
      <c r="H37" s="61"/>
      <c r="I37" s="56">
        <v>1900</v>
      </c>
      <c r="J37" s="25">
        <v>0</v>
      </c>
      <c r="K37" s="26">
        <v>9.5</v>
      </c>
      <c r="L37" s="27">
        <f t="shared" si="2"/>
        <v>0</v>
      </c>
      <c r="M37" s="28">
        <f t="shared" si="3"/>
        <v>0</v>
      </c>
      <c r="N37" s="28">
        <f t="shared" si="4"/>
        <v>0</v>
      </c>
    </row>
    <row r="38" spans="1:14" ht="18.75" customHeight="1" x14ac:dyDescent="0.4">
      <c r="A38" s="23">
        <f t="shared" si="1"/>
        <v>26</v>
      </c>
      <c r="B38" s="59"/>
      <c r="C38" s="209" t="s">
        <v>225</v>
      </c>
      <c r="D38" s="210" t="s">
        <v>225</v>
      </c>
      <c r="E38" s="210" t="s">
        <v>225</v>
      </c>
      <c r="F38" s="211" t="s">
        <v>225</v>
      </c>
      <c r="G38" s="62" t="s">
        <v>110</v>
      </c>
      <c r="H38" s="61"/>
      <c r="I38" s="56">
        <v>400</v>
      </c>
      <c r="J38" s="25">
        <v>0</v>
      </c>
      <c r="K38" s="26">
        <v>9.5</v>
      </c>
      <c r="L38" s="27">
        <f t="shared" si="2"/>
        <v>0</v>
      </c>
      <c r="M38" s="28">
        <f t="shared" si="3"/>
        <v>0</v>
      </c>
      <c r="N38" s="28">
        <f t="shared" si="4"/>
        <v>0</v>
      </c>
    </row>
    <row r="39" spans="1:14" ht="18.75" customHeight="1" x14ac:dyDescent="0.4">
      <c r="A39" s="23">
        <f t="shared" si="1"/>
        <v>27</v>
      </c>
      <c r="B39" s="59"/>
      <c r="C39" s="209" t="s">
        <v>226</v>
      </c>
      <c r="D39" s="210" t="s">
        <v>226</v>
      </c>
      <c r="E39" s="210" t="s">
        <v>226</v>
      </c>
      <c r="F39" s="211" t="s">
        <v>226</v>
      </c>
      <c r="G39" s="62" t="s">
        <v>110</v>
      </c>
      <c r="H39" s="61"/>
      <c r="I39" s="56">
        <v>300</v>
      </c>
      <c r="J39" s="25">
        <v>0</v>
      </c>
      <c r="K39" s="26">
        <v>9.5</v>
      </c>
      <c r="L39" s="27">
        <f t="shared" si="2"/>
        <v>0</v>
      </c>
      <c r="M39" s="28">
        <f t="shared" si="3"/>
        <v>0</v>
      </c>
      <c r="N39" s="28">
        <f t="shared" si="4"/>
        <v>0</v>
      </c>
    </row>
    <row r="40" spans="1:14" ht="18.75" customHeight="1" x14ac:dyDescent="0.4">
      <c r="A40" s="23">
        <f t="shared" si="1"/>
        <v>28</v>
      </c>
      <c r="B40" s="59"/>
      <c r="C40" s="209" t="s">
        <v>894</v>
      </c>
      <c r="D40" s="210" t="s">
        <v>227</v>
      </c>
      <c r="E40" s="210" t="s">
        <v>227</v>
      </c>
      <c r="F40" s="211" t="s">
        <v>227</v>
      </c>
      <c r="G40" s="62" t="s">
        <v>110</v>
      </c>
      <c r="H40" s="61"/>
      <c r="I40" s="56">
        <v>1120</v>
      </c>
      <c r="J40" s="25">
        <v>0</v>
      </c>
      <c r="K40" s="26">
        <v>9.5</v>
      </c>
      <c r="L40" s="27">
        <f t="shared" si="2"/>
        <v>0</v>
      </c>
      <c r="M40" s="28">
        <f t="shared" si="3"/>
        <v>0</v>
      </c>
      <c r="N40" s="28">
        <f t="shared" si="4"/>
        <v>0</v>
      </c>
    </row>
    <row r="41" spans="1:14" ht="18.75" customHeight="1" x14ac:dyDescent="0.4">
      <c r="A41" s="23">
        <f t="shared" si="1"/>
        <v>29</v>
      </c>
      <c r="B41" s="59"/>
      <c r="C41" s="209" t="s">
        <v>228</v>
      </c>
      <c r="D41" s="210" t="s">
        <v>228</v>
      </c>
      <c r="E41" s="210" t="s">
        <v>228</v>
      </c>
      <c r="F41" s="211" t="s">
        <v>228</v>
      </c>
      <c r="G41" s="62" t="s">
        <v>110</v>
      </c>
      <c r="H41" s="61"/>
      <c r="I41" s="56">
        <v>1740</v>
      </c>
      <c r="J41" s="25">
        <v>0</v>
      </c>
      <c r="K41" s="26">
        <v>9.5</v>
      </c>
      <c r="L41" s="27">
        <f t="shared" si="2"/>
        <v>0</v>
      </c>
      <c r="M41" s="28">
        <f t="shared" si="3"/>
        <v>0</v>
      </c>
      <c r="N41" s="28">
        <f t="shared" si="4"/>
        <v>0</v>
      </c>
    </row>
    <row r="42" spans="1:14" ht="18.75" customHeight="1" x14ac:dyDescent="0.4">
      <c r="A42" s="23">
        <f t="shared" si="1"/>
        <v>30</v>
      </c>
      <c r="B42" s="59"/>
      <c r="C42" s="209" t="s">
        <v>895</v>
      </c>
      <c r="D42" s="210" t="s">
        <v>229</v>
      </c>
      <c r="E42" s="210" t="s">
        <v>229</v>
      </c>
      <c r="F42" s="211" t="s">
        <v>229</v>
      </c>
      <c r="G42" s="62" t="s">
        <v>110</v>
      </c>
      <c r="H42" s="61"/>
      <c r="I42" s="56">
        <v>2490</v>
      </c>
      <c r="J42" s="25">
        <v>0</v>
      </c>
      <c r="K42" s="26">
        <v>9.5</v>
      </c>
      <c r="L42" s="27">
        <f t="shared" si="2"/>
        <v>0</v>
      </c>
      <c r="M42" s="28">
        <f t="shared" si="3"/>
        <v>0</v>
      </c>
      <c r="N42" s="28">
        <f t="shared" si="4"/>
        <v>0</v>
      </c>
    </row>
    <row r="43" spans="1:14" ht="18.75" customHeight="1" x14ac:dyDescent="0.4">
      <c r="A43" s="23">
        <f t="shared" si="1"/>
        <v>31</v>
      </c>
      <c r="B43" s="59"/>
      <c r="C43" s="209" t="s">
        <v>230</v>
      </c>
      <c r="D43" s="210" t="s">
        <v>230</v>
      </c>
      <c r="E43" s="210" t="s">
        <v>230</v>
      </c>
      <c r="F43" s="211" t="s">
        <v>230</v>
      </c>
      <c r="G43" s="62" t="s">
        <v>110</v>
      </c>
      <c r="H43" s="61"/>
      <c r="I43" s="56">
        <v>40</v>
      </c>
      <c r="J43" s="25">
        <v>0</v>
      </c>
      <c r="K43" s="26">
        <v>9.5</v>
      </c>
      <c r="L43" s="27">
        <f t="shared" si="2"/>
        <v>0</v>
      </c>
      <c r="M43" s="28">
        <f t="shared" si="3"/>
        <v>0</v>
      </c>
      <c r="N43" s="28">
        <f t="shared" si="4"/>
        <v>0</v>
      </c>
    </row>
    <row r="44" spans="1:14" ht="18.75" customHeight="1" x14ac:dyDescent="0.4">
      <c r="A44" s="23">
        <f t="shared" si="1"/>
        <v>32</v>
      </c>
      <c r="B44" s="59"/>
      <c r="C44" s="209" t="s">
        <v>231</v>
      </c>
      <c r="D44" s="210"/>
      <c r="E44" s="210"/>
      <c r="F44" s="211"/>
      <c r="G44" s="62" t="s">
        <v>110</v>
      </c>
      <c r="H44" s="61"/>
      <c r="I44" s="56">
        <v>50</v>
      </c>
      <c r="J44" s="25">
        <v>0</v>
      </c>
      <c r="K44" s="26">
        <v>9.5</v>
      </c>
      <c r="L44" s="27">
        <f t="shared" si="2"/>
        <v>0</v>
      </c>
      <c r="M44" s="28">
        <f t="shared" si="3"/>
        <v>0</v>
      </c>
      <c r="N44" s="28">
        <f t="shared" si="4"/>
        <v>0</v>
      </c>
    </row>
    <row r="45" spans="1:14" ht="18.75" customHeight="1" x14ac:dyDescent="0.4">
      <c r="A45" s="23">
        <f t="shared" si="1"/>
        <v>33</v>
      </c>
      <c r="B45" s="59"/>
      <c r="C45" s="209" t="s">
        <v>232</v>
      </c>
      <c r="D45" s="210" t="s">
        <v>233</v>
      </c>
      <c r="E45" s="210" t="s">
        <v>233</v>
      </c>
      <c r="F45" s="211" t="s">
        <v>233</v>
      </c>
      <c r="G45" s="62" t="s">
        <v>110</v>
      </c>
      <c r="H45" s="61"/>
      <c r="I45" s="56">
        <v>500</v>
      </c>
      <c r="J45" s="25">
        <v>0</v>
      </c>
      <c r="K45" s="26">
        <v>9.5</v>
      </c>
      <c r="L45" s="27">
        <f t="shared" si="2"/>
        <v>0</v>
      </c>
      <c r="M45" s="28">
        <f t="shared" si="3"/>
        <v>0</v>
      </c>
      <c r="N45" s="28">
        <f t="shared" si="4"/>
        <v>0</v>
      </c>
    </row>
    <row r="46" spans="1:14" ht="18.75" customHeight="1" x14ac:dyDescent="0.4">
      <c r="A46" s="23">
        <f t="shared" si="1"/>
        <v>34</v>
      </c>
      <c r="B46" s="59"/>
      <c r="C46" s="209" t="s">
        <v>896</v>
      </c>
      <c r="D46" s="210" t="s">
        <v>234</v>
      </c>
      <c r="E46" s="210" t="s">
        <v>234</v>
      </c>
      <c r="F46" s="211" t="s">
        <v>234</v>
      </c>
      <c r="G46" s="62" t="s">
        <v>14</v>
      </c>
      <c r="H46" s="61"/>
      <c r="I46" s="56">
        <v>40</v>
      </c>
      <c r="J46" s="25">
        <v>0</v>
      </c>
      <c r="K46" s="26">
        <v>9.5</v>
      </c>
      <c r="L46" s="27">
        <f t="shared" si="2"/>
        <v>0</v>
      </c>
      <c r="M46" s="28">
        <f t="shared" si="3"/>
        <v>0</v>
      </c>
      <c r="N46" s="28">
        <f t="shared" si="4"/>
        <v>0</v>
      </c>
    </row>
    <row r="47" spans="1:14" ht="18.75" customHeight="1" x14ac:dyDescent="0.4">
      <c r="A47" s="23">
        <f t="shared" si="1"/>
        <v>35</v>
      </c>
      <c r="B47" s="59"/>
      <c r="C47" s="209" t="s">
        <v>235</v>
      </c>
      <c r="D47" s="210" t="s">
        <v>235</v>
      </c>
      <c r="E47" s="210" t="s">
        <v>235</v>
      </c>
      <c r="F47" s="211" t="s">
        <v>235</v>
      </c>
      <c r="G47" s="62" t="s">
        <v>14</v>
      </c>
      <c r="H47" s="61"/>
      <c r="I47" s="56">
        <v>40</v>
      </c>
      <c r="J47" s="25">
        <v>0</v>
      </c>
      <c r="K47" s="26">
        <v>9.5</v>
      </c>
      <c r="L47" s="27">
        <f t="shared" si="2"/>
        <v>0</v>
      </c>
      <c r="M47" s="28">
        <f t="shared" si="3"/>
        <v>0</v>
      </c>
      <c r="N47" s="28">
        <f t="shared" si="4"/>
        <v>0</v>
      </c>
    </row>
    <row r="48" spans="1:14" ht="18.75" customHeight="1" x14ac:dyDescent="0.4">
      <c r="A48" s="23">
        <f t="shared" si="1"/>
        <v>36</v>
      </c>
      <c r="B48" s="59"/>
      <c r="C48" s="209" t="s">
        <v>236</v>
      </c>
      <c r="D48" s="210" t="s">
        <v>236</v>
      </c>
      <c r="E48" s="210" t="s">
        <v>236</v>
      </c>
      <c r="F48" s="211" t="s">
        <v>236</v>
      </c>
      <c r="G48" s="62" t="s">
        <v>14</v>
      </c>
      <c r="H48" s="61"/>
      <c r="I48" s="56">
        <v>40</v>
      </c>
      <c r="J48" s="25">
        <v>0</v>
      </c>
      <c r="K48" s="26">
        <v>9.5</v>
      </c>
      <c r="L48" s="27">
        <f t="shared" si="2"/>
        <v>0</v>
      </c>
      <c r="M48" s="28">
        <f t="shared" si="3"/>
        <v>0</v>
      </c>
      <c r="N48" s="28">
        <f t="shared" si="4"/>
        <v>0</v>
      </c>
    </row>
    <row r="49" spans="1:14" ht="18.75" customHeight="1" x14ac:dyDescent="0.4">
      <c r="A49" s="23">
        <f t="shared" si="1"/>
        <v>37</v>
      </c>
      <c r="B49" s="59"/>
      <c r="C49" s="209" t="s">
        <v>815</v>
      </c>
      <c r="D49" s="210"/>
      <c r="E49" s="210"/>
      <c r="F49" s="211"/>
      <c r="G49" s="62" t="s">
        <v>14</v>
      </c>
      <c r="H49" s="61"/>
      <c r="I49" s="56">
        <v>200</v>
      </c>
      <c r="J49" s="25">
        <v>0</v>
      </c>
      <c r="K49" s="26">
        <v>9.5</v>
      </c>
      <c r="L49" s="27">
        <f t="shared" ref="L49" si="5">PRODUCT(J49,1.095)</f>
        <v>0</v>
      </c>
      <c r="M49" s="28">
        <f t="shared" ref="M49" si="6">PRODUCT(I49,L49)</f>
        <v>0</v>
      </c>
      <c r="N49" s="28">
        <f t="shared" ref="N49" si="7">PRODUCT(I49,J49)</f>
        <v>0</v>
      </c>
    </row>
    <row r="50" spans="1:14" ht="12.75" customHeight="1" x14ac:dyDescent="0.4">
      <c r="A50" s="180"/>
      <c r="B50" s="180"/>
      <c r="C50" s="192" t="s">
        <v>237</v>
      </c>
      <c r="D50" s="192"/>
      <c r="E50" s="192"/>
      <c r="F50" s="192"/>
      <c r="G50" s="181"/>
      <c r="H50" s="181"/>
      <c r="I50" s="181"/>
      <c r="J50" s="182"/>
      <c r="K50" s="181"/>
      <c r="L50" s="183"/>
      <c r="M50" s="184">
        <f>SUM(M13:M49)</f>
        <v>0</v>
      </c>
      <c r="N50" s="184">
        <f>SUM(N13:N49)</f>
        <v>0</v>
      </c>
    </row>
    <row r="51" spans="1:14" ht="12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44</v>
      </c>
      <c r="B55" s="4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/>
      <c r="B56" s="45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19</v>
      </c>
      <c r="B58" s="4"/>
      <c r="C58" s="4"/>
      <c r="D58" s="4"/>
      <c r="E58" s="4"/>
      <c r="F58" s="4"/>
      <c r="G58" s="4"/>
      <c r="H58" s="39" t="s">
        <v>20</v>
      </c>
      <c r="I58" s="4"/>
      <c r="J58" s="4"/>
      <c r="K58" s="4" t="s">
        <v>21</v>
      </c>
      <c r="L58" s="4"/>
      <c r="M58" s="4"/>
      <c r="N58" s="4"/>
    </row>
    <row r="61" spans="1:14" ht="12.75" customHeight="1" x14ac:dyDescent="0.4">
      <c r="B61" s="40"/>
      <c r="C61" s="40"/>
    </row>
    <row r="62" spans="1:14" ht="12.75" customHeight="1" x14ac:dyDescent="0.4">
      <c r="B62" s="40"/>
      <c r="C62" s="40"/>
    </row>
    <row r="63" spans="1:14" ht="12.75" customHeight="1" x14ac:dyDescent="0.4">
      <c r="B63" s="40"/>
      <c r="C63" s="40"/>
    </row>
    <row r="64" spans="1:14" ht="12.75" customHeight="1" x14ac:dyDescent="0.4">
      <c r="B64" s="40"/>
      <c r="C64" s="40"/>
    </row>
  </sheetData>
  <sheetProtection algorithmName="SHA-512" hashValue="kA2rNMSeE7lrvJ8mucVbQxdAJ7x2DGkgzq3USr0crlxjsoLSFAB0sMt5i+XQpxSXehTtiRCP1ckEeX4W1LGsIA==" saltValue="Mzo88AsWFLcRnwmrezl43g==" spinCount="100000" sheet="1" objects="1" scenarios="1"/>
  <protectedRanges>
    <protectedRange sqref="B13:B49" name="Obseg4"/>
    <protectedRange sqref="C58" name="Range2"/>
    <protectedRange sqref="C5:C6" name="Obseg2"/>
    <protectedRange sqref="C58" name="Obseg3"/>
  </protectedRanges>
  <mergeCells count="39">
    <mergeCell ref="C11:F11"/>
    <mergeCell ref="C13:F13"/>
    <mergeCell ref="C14:F14"/>
    <mergeCell ref="C15:F15"/>
    <mergeCell ref="C16:F16"/>
    <mergeCell ref="C30:F30"/>
    <mergeCell ref="C50:F50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40:F4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9:F49"/>
    <mergeCell ref="C47:F47"/>
    <mergeCell ref="C48:F48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72844-5FB4-48FF-A77F-3307B2C8E114}">
  <dimension ref="A1:N82"/>
  <sheetViews>
    <sheetView topLeftCell="A53" zoomScaleNormal="100" workbookViewId="0">
      <selection activeCell="N68" sqref="N6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840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239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</row>
    <row r="12" spans="1:14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</row>
    <row r="13" spans="1:14" ht="18.75" customHeight="1" x14ac:dyDescent="0.4">
      <c r="A13" s="23">
        <v>1</v>
      </c>
      <c r="B13" s="59"/>
      <c r="C13" s="209" t="s">
        <v>240</v>
      </c>
      <c r="D13" s="210" t="s">
        <v>241</v>
      </c>
      <c r="E13" s="210" t="s">
        <v>241</v>
      </c>
      <c r="F13" s="211" t="s">
        <v>241</v>
      </c>
      <c r="G13" s="62" t="s">
        <v>110</v>
      </c>
      <c r="H13" s="61"/>
      <c r="I13" s="56">
        <v>250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67" si="1">A13+1</f>
        <v>2</v>
      </c>
      <c r="B14" s="59"/>
      <c r="C14" s="209" t="s">
        <v>242</v>
      </c>
      <c r="D14" s="210" t="s">
        <v>243</v>
      </c>
      <c r="E14" s="210" t="s">
        <v>243</v>
      </c>
      <c r="F14" s="211" t="s">
        <v>243</v>
      </c>
      <c r="G14" s="62" t="s">
        <v>110</v>
      </c>
      <c r="H14" s="61"/>
      <c r="I14" s="56">
        <v>920</v>
      </c>
      <c r="J14" s="25">
        <v>0</v>
      </c>
      <c r="K14" s="26">
        <v>9.5</v>
      </c>
      <c r="L14" s="27">
        <f t="shared" ref="L14:L66" si="2">PRODUCT(J14,1.095)</f>
        <v>0</v>
      </c>
      <c r="M14" s="28">
        <f t="shared" ref="M14:M66" si="3">PRODUCT(I14,L14)</f>
        <v>0</v>
      </c>
      <c r="N14" s="28">
        <f t="shared" ref="N14:N66" si="4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244</v>
      </c>
      <c r="D15" s="210" t="s">
        <v>241</v>
      </c>
      <c r="E15" s="210" t="s">
        <v>241</v>
      </c>
      <c r="F15" s="211" t="s">
        <v>241</v>
      </c>
      <c r="G15" s="62" t="s">
        <v>110</v>
      </c>
      <c r="H15" s="61"/>
      <c r="I15" s="56">
        <v>300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59"/>
      <c r="C16" s="209" t="s">
        <v>245</v>
      </c>
      <c r="D16" s="210" t="s">
        <v>246</v>
      </c>
      <c r="E16" s="210" t="s">
        <v>246</v>
      </c>
      <c r="F16" s="211" t="s">
        <v>246</v>
      </c>
      <c r="G16" s="62" t="s">
        <v>110</v>
      </c>
      <c r="H16" s="61"/>
      <c r="I16" s="56">
        <v>300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59"/>
      <c r="C17" s="209" t="s">
        <v>247</v>
      </c>
      <c r="D17" s="210" t="s">
        <v>247</v>
      </c>
      <c r="E17" s="210" t="s">
        <v>247</v>
      </c>
      <c r="F17" s="211" t="s">
        <v>247</v>
      </c>
      <c r="G17" s="62" t="s">
        <v>110</v>
      </c>
      <c r="H17" s="61"/>
      <c r="I17" s="56">
        <v>10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59"/>
      <c r="C18" s="209" t="s">
        <v>248</v>
      </c>
      <c r="D18" s="210"/>
      <c r="E18" s="210"/>
      <c r="F18" s="211"/>
      <c r="G18" s="62" t="s">
        <v>110</v>
      </c>
      <c r="H18" s="61"/>
      <c r="I18" s="56">
        <v>40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59"/>
      <c r="C19" s="209" t="s">
        <v>249</v>
      </c>
      <c r="D19" s="210"/>
      <c r="E19" s="210"/>
      <c r="F19" s="211"/>
      <c r="G19" s="62" t="s">
        <v>110</v>
      </c>
      <c r="H19" s="61"/>
      <c r="I19" s="56">
        <v>260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59"/>
      <c r="C20" s="209" t="s">
        <v>250</v>
      </c>
      <c r="D20" s="210" t="s">
        <v>250</v>
      </c>
      <c r="E20" s="210" t="s">
        <v>250</v>
      </c>
      <c r="F20" s="211" t="s">
        <v>250</v>
      </c>
      <c r="G20" s="62" t="s">
        <v>110</v>
      </c>
      <c r="H20" s="61"/>
      <c r="I20" s="56">
        <v>540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59"/>
      <c r="C21" s="209" t="s">
        <v>251</v>
      </c>
      <c r="D21" s="210"/>
      <c r="E21" s="210"/>
      <c r="F21" s="211"/>
      <c r="G21" s="62" t="s">
        <v>14</v>
      </c>
      <c r="H21" s="61"/>
      <c r="I21" s="56">
        <v>3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59"/>
      <c r="C22" s="209" t="s">
        <v>252</v>
      </c>
      <c r="D22" s="210"/>
      <c r="E22" s="210"/>
      <c r="F22" s="211"/>
      <c r="G22" s="62" t="s">
        <v>110</v>
      </c>
      <c r="H22" s="61"/>
      <c r="I22" s="56">
        <v>200</v>
      </c>
      <c r="J22" s="25">
        <v>0</v>
      </c>
      <c r="K22" s="26">
        <v>9.5</v>
      </c>
      <c r="L22" s="27">
        <f t="shared" si="2"/>
        <v>0</v>
      </c>
      <c r="M22" s="28">
        <f t="shared" si="3"/>
        <v>0</v>
      </c>
      <c r="N22" s="28">
        <f t="shared" si="4"/>
        <v>0</v>
      </c>
    </row>
    <row r="23" spans="1:14" ht="18.75" customHeight="1" x14ac:dyDescent="0.4">
      <c r="A23" s="23">
        <f t="shared" si="1"/>
        <v>11</v>
      </c>
      <c r="B23" s="59"/>
      <c r="C23" s="209" t="s">
        <v>253</v>
      </c>
      <c r="D23" s="210"/>
      <c r="E23" s="210"/>
      <c r="F23" s="211"/>
      <c r="G23" s="62" t="s">
        <v>110</v>
      </c>
      <c r="H23" s="61"/>
      <c r="I23" s="56">
        <v>220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59"/>
      <c r="C24" s="209" t="s">
        <v>254</v>
      </c>
      <c r="D24" s="210" t="s">
        <v>254</v>
      </c>
      <c r="E24" s="210" t="s">
        <v>254</v>
      </c>
      <c r="F24" s="211" t="s">
        <v>254</v>
      </c>
      <c r="G24" s="62" t="s">
        <v>110</v>
      </c>
      <c r="H24" s="61"/>
      <c r="I24" s="56">
        <v>1120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59"/>
      <c r="C25" s="209" t="s">
        <v>255</v>
      </c>
      <c r="D25" s="210" t="s">
        <v>256</v>
      </c>
      <c r="E25" s="210" t="s">
        <v>256</v>
      </c>
      <c r="F25" s="211" t="s">
        <v>256</v>
      </c>
      <c r="G25" s="62" t="s">
        <v>110</v>
      </c>
      <c r="H25" s="61"/>
      <c r="I25" s="56">
        <v>1300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8.75" customHeight="1" x14ac:dyDescent="0.4">
      <c r="A26" s="23">
        <f t="shared" si="1"/>
        <v>14</v>
      </c>
      <c r="B26" s="59"/>
      <c r="C26" s="209" t="s">
        <v>257</v>
      </c>
      <c r="D26" s="210"/>
      <c r="E26" s="210"/>
      <c r="F26" s="211"/>
      <c r="G26" s="62" t="s">
        <v>110</v>
      </c>
      <c r="H26" s="61"/>
      <c r="I26" s="56">
        <v>500</v>
      </c>
      <c r="J26" s="25">
        <v>0</v>
      </c>
      <c r="K26" s="26">
        <v>9.5</v>
      </c>
      <c r="L26" s="27">
        <f t="shared" si="2"/>
        <v>0</v>
      </c>
      <c r="M26" s="28">
        <f t="shared" si="3"/>
        <v>0</v>
      </c>
      <c r="N26" s="28">
        <f t="shared" si="4"/>
        <v>0</v>
      </c>
    </row>
    <row r="27" spans="1:14" ht="18.75" customHeight="1" x14ac:dyDescent="0.4">
      <c r="A27" s="23">
        <f t="shared" si="1"/>
        <v>15</v>
      </c>
      <c r="B27" s="59"/>
      <c r="C27" s="209" t="s">
        <v>258</v>
      </c>
      <c r="D27" s="210"/>
      <c r="E27" s="210"/>
      <c r="F27" s="211"/>
      <c r="G27" s="62" t="s">
        <v>110</v>
      </c>
      <c r="H27" s="61"/>
      <c r="I27" s="56">
        <v>500</v>
      </c>
      <c r="J27" s="25">
        <v>0</v>
      </c>
      <c r="K27" s="26">
        <v>9.5</v>
      </c>
      <c r="L27" s="27">
        <f t="shared" si="2"/>
        <v>0</v>
      </c>
      <c r="M27" s="28">
        <f t="shared" si="3"/>
        <v>0</v>
      </c>
      <c r="N27" s="28">
        <f t="shared" si="4"/>
        <v>0</v>
      </c>
    </row>
    <row r="28" spans="1:14" ht="18.75" customHeight="1" x14ac:dyDescent="0.4">
      <c r="A28" s="23">
        <f t="shared" si="1"/>
        <v>16</v>
      </c>
      <c r="B28" s="59"/>
      <c r="C28" s="209" t="s">
        <v>259</v>
      </c>
      <c r="D28" s="210"/>
      <c r="E28" s="210"/>
      <c r="F28" s="211"/>
      <c r="G28" s="62" t="s">
        <v>110</v>
      </c>
      <c r="H28" s="61"/>
      <c r="I28" s="56">
        <v>300</v>
      </c>
      <c r="J28" s="25">
        <v>0</v>
      </c>
      <c r="K28" s="26">
        <v>9.5</v>
      </c>
      <c r="L28" s="27">
        <f t="shared" si="2"/>
        <v>0</v>
      </c>
      <c r="M28" s="28">
        <f t="shared" si="3"/>
        <v>0</v>
      </c>
      <c r="N28" s="28">
        <f t="shared" si="4"/>
        <v>0</v>
      </c>
    </row>
    <row r="29" spans="1:14" ht="18.75" customHeight="1" x14ac:dyDescent="0.4">
      <c r="A29" s="23">
        <f t="shared" si="1"/>
        <v>17</v>
      </c>
      <c r="B29" s="59"/>
      <c r="C29" s="209" t="s">
        <v>260</v>
      </c>
      <c r="D29" s="210"/>
      <c r="E29" s="210"/>
      <c r="F29" s="211"/>
      <c r="G29" s="62" t="s">
        <v>110</v>
      </c>
      <c r="H29" s="61"/>
      <c r="I29" s="56">
        <v>200</v>
      </c>
      <c r="J29" s="25">
        <v>0</v>
      </c>
      <c r="K29" s="26">
        <v>9.5</v>
      </c>
      <c r="L29" s="27">
        <f t="shared" si="2"/>
        <v>0</v>
      </c>
      <c r="M29" s="28">
        <f t="shared" si="3"/>
        <v>0</v>
      </c>
      <c r="N29" s="28">
        <f t="shared" si="4"/>
        <v>0</v>
      </c>
    </row>
    <row r="30" spans="1:14" ht="18.75" customHeight="1" x14ac:dyDescent="0.4">
      <c r="A30" s="23">
        <f t="shared" si="1"/>
        <v>18</v>
      </c>
      <c r="B30" s="59"/>
      <c r="C30" s="209" t="s">
        <v>261</v>
      </c>
      <c r="D30" s="210"/>
      <c r="E30" s="210"/>
      <c r="F30" s="211"/>
      <c r="G30" s="62" t="s">
        <v>110</v>
      </c>
      <c r="H30" s="61"/>
      <c r="I30" s="56">
        <v>300</v>
      </c>
      <c r="J30" s="25">
        <v>0</v>
      </c>
      <c r="K30" s="26">
        <v>9.5</v>
      </c>
      <c r="L30" s="27">
        <f t="shared" si="2"/>
        <v>0</v>
      </c>
      <c r="M30" s="28">
        <f t="shared" si="3"/>
        <v>0</v>
      </c>
      <c r="N30" s="28">
        <f t="shared" si="4"/>
        <v>0</v>
      </c>
    </row>
    <row r="31" spans="1:14" ht="18.75" customHeight="1" x14ac:dyDescent="0.4">
      <c r="A31" s="23">
        <f t="shared" si="1"/>
        <v>19</v>
      </c>
      <c r="B31" s="59"/>
      <c r="C31" s="209" t="s">
        <v>256</v>
      </c>
      <c r="D31" s="210" t="s">
        <v>256</v>
      </c>
      <c r="E31" s="210" t="s">
        <v>256</v>
      </c>
      <c r="F31" s="211" t="s">
        <v>256</v>
      </c>
      <c r="G31" s="62" t="s">
        <v>110</v>
      </c>
      <c r="H31" s="61"/>
      <c r="I31" s="56">
        <v>100</v>
      </c>
      <c r="J31" s="25">
        <v>0</v>
      </c>
      <c r="K31" s="26">
        <v>9.5</v>
      </c>
      <c r="L31" s="27">
        <f t="shared" si="2"/>
        <v>0</v>
      </c>
      <c r="M31" s="28">
        <f t="shared" si="3"/>
        <v>0</v>
      </c>
      <c r="N31" s="28">
        <f t="shared" si="4"/>
        <v>0</v>
      </c>
    </row>
    <row r="32" spans="1:14" ht="18.75" customHeight="1" x14ac:dyDescent="0.4">
      <c r="A32" s="23">
        <f t="shared" si="1"/>
        <v>20</v>
      </c>
      <c r="B32" s="59"/>
      <c r="C32" s="209" t="s">
        <v>262</v>
      </c>
      <c r="D32" s="210"/>
      <c r="E32" s="210"/>
      <c r="F32" s="211"/>
      <c r="G32" s="62" t="s">
        <v>110</v>
      </c>
      <c r="H32" s="61"/>
      <c r="I32" s="56">
        <v>200</v>
      </c>
      <c r="J32" s="25">
        <v>0</v>
      </c>
      <c r="K32" s="26">
        <v>9.5</v>
      </c>
      <c r="L32" s="27">
        <f t="shared" si="2"/>
        <v>0</v>
      </c>
      <c r="M32" s="28">
        <f t="shared" si="3"/>
        <v>0</v>
      </c>
      <c r="N32" s="28">
        <f t="shared" si="4"/>
        <v>0</v>
      </c>
    </row>
    <row r="33" spans="1:14" ht="18.75" customHeight="1" x14ac:dyDescent="0.4">
      <c r="A33" s="23">
        <f t="shared" si="1"/>
        <v>21</v>
      </c>
      <c r="B33" s="59"/>
      <c r="C33" s="209" t="s">
        <v>263</v>
      </c>
      <c r="D33" s="210"/>
      <c r="E33" s="210"/>
      <c r="F33" s="211"/>
      <c r="G33" s="62" t="s">
        <v>110</v>
      </c>
      <c r="H33" s="61"/>
      <c r="I33" s="56">
        <v>230</v>
      </c>
      <c r="J33" s="25">
        <v>0</v>
      </c>
      <c r="K33" s="26">
        <v>9.5</v>
      </c>
      <c r="L33" s="27">
        <f t="shared" si="2"/>
        <v>0</v>
      </c>
      <c r="M33" s="28">
        <f t="shared" si="3"/>
        <v>0</v>
      </c>
      <c r="N33" s="28">
        <f t="shared" si="4"/>
        <v>0</v>
      </c>
    </row>
    <row r="34" spans="1:14" ht="18.75" customHeight="1" x14ac:dyDescent="0.4">
      <c r="A34" s="23">
        <f t="shared" si="1"/>
        <v>22</v>
      </c>
      <c r="B34" s="59"/>
      <c r="C34" s="209" t="s">
        <v>264</v>
      </c>
      <c r="D34" s="210"/>
      <c r="E34" s="210"/>
      <c r="F34" s="211"/>
      <c r="G34" s="62" t="s">
        <v>110</v>
      </c>
      <c r="H34" s="61"/>
      <c r="I34" s="56">
        <v>350</v>
      </c>
      <c r="J34" s="25">
        <v>0</v>
      </c>
      <c r="K34" s="26">
        <v>9.5</v>
      </c>
      <c r="L34" s="27">
        <f t="shared" si="2"/>
        <v>0</v>
      </c>
      <c r="M34" s="28">
        <f t="shared" si="3"/>
        <v>0</v>
      </c>
      <c r="N34" s="28">
        <f t="shared" si="4"/>
        <v>0</v>
      </c>
    </row>
    <row r="35" spans="1:14" ht="18.75" customHeight="1" x14ac:dyDescent="0.4">
      <c r="A35" s="23">
        <f t="shared" si="1"/>
        <v>23</v>
      </c>
      <c r="B35" s="59"/>
      <c r="C35" s="209" t="s">
        <v>265</v>
      </c>
      <c r="D35" s="210"/>
      <c r="E35" s="210"/>
      <c r="F35" s="211"/>
      <c r="G35" s="62" t="s">
        <v>110</v>
      </c>
      <c r="H35" s="61"/>
      <c r="I35" s="56">
        <v>230</v>
      </c>
      <c r="J35" s="25">
        <v>0</v>
      </c>
      <c r="K35" s="26">
        <v>9.5</v>
      </c>
      <c r="L35" s="27">
        <f t="shared" si="2"/>
        <v>0</v>
      </c>
      <c r="M35" s="28">
        <f t="shared" si="3"/>
        <v>0</v>
      </c>
      <c r="N35" s="28">
        <f t="shared" si="4"/>
        <v>0</v>
      </c>
    </row>
    <row r="36" spans="1:14" ht="18.75" customHeight="1" x14ac:dyDescent="0.4">
      <c r="A36" s="23">
        <f t="shared" si="1"/>
        <v>24</v>
      </c>
      <c r="B36" s="59"/>
      <c r="C36" s="209" t="s">
        <v>266</v>
      </c>
      <c r="D36" s="210"/>
      <c r="E36" s="210"/>
      <c r="F36" s="211"/>
      <c r="G36" s="62" t="s">
        <v>110</v>
      </c>
      <c r="H36" s="61"/>
      <c r="I36" s="56">
        <v>450</v>
      </c>
      <c r="J36" s="25">
        <v>0</v>
      </c>
      <c r="K36" s="26">
        <v>9.5</v>
      </c>
      <c r="L36" s="27">
        <f t="shared" si="2"/>
        <v>0</v>
      </c>
      <c r="M36" s="28">
        <f t="shared" si="3"/>
        <v>0</v>
      </c>
      <c r="N36" s="28">
        <f t="shared" si="4"/>
        <v>0</v>
      </c>
    </row>
    <row r="37" spans="1:14" ht="18.75" customHeight="1" x14ac:dyDescent="0.4">
      <c r="A37" s="23">
        <f t="shared" si="1"/>
        <v>25</v>
      </c>
      <c r="B37" s="59"/>
      <c r="C37" s="209" t="s">
        <v>267</v>
      </c>
      <c r="D37" s="210"/>
      <c r="E37" s="210"/>
      <c r="F37" s="211"/>
      <c r="G37" s="62" t="s">
        <v>110</v>
      </c>
      <c r="H37" s="61"/>
      <c r="I37" s="56">
        <v>340</v>
      </c>
      <c r="J37" s="25">
        <v>0</v>
      </c>
      <c r="K37" s="26">
        <v>9.5</v>
      </c>
      <c r="L37" s="27">
        <f t="shared" si="2"/>
        <v>0</v>
      </c>
      <c r="M37" s="28">
        <f t="shared" si="3"/>
        <v>0</v>
      </c>
      <c r="N37" s="28">
        <f t="shared" si="4"/>
        <v>0</v>
      </c>
    </row>
    <row r="38" spans="1:14" ht="18.75" customHeight="1" x14ac:dyDescent="0.4">
      <c r="A38" s="23">
        <f t="shared" si="1"/>
        <v>26</v>
      </c>
      <c r="B38" s="59"/>
      <c r="C38" s="209" t="s">
        <v>268</v>
      </c>
      <c r="D38" s="210"/>
      <c r="E38" s="210"/>
      <c r="F38" s="211"/>
      <c r="G38" s="62" t="s">
        <v>14</v>
      </c>
      <c r="H38" s="61"/>
      <c r="I38" s="56">
        <v>10</v>
      </c>
      <c r="J38" s="25">
        <v>0</v>
      </c>
      <c r="K38" s="26">
        <v>9.5</v>
      </c>
      <c r="L38" s="27">
        <f t="shared" si="2"/>
        <v>0</v>
      </c>
      <c r="M38" s="28">
        <f t="shared" si="3"/>
        <v>0</v>
      </c>
      <c r="N38" s="28">
        <f t="shared" si="4"/>
        <v>0</v>
      </c>
    </row>
    <row r="39" spans="1:14" ht="18.75" customHeight="1" x14ac:dyDescent="0.4">
      <c r="A39" s="23">
        <f t="shared" si="1"/>
        <v>27</v>
      </c>
      <c r="B39" s="59"/>
      <c r="C39" s="209" t="s">
        <v>269</v>
      </c>
      <c r="D39" s="210"/>
      <c r="E39" s="210"/>
      <c r="F39" s="211"/>
      <c r="G39" s="62" t="s">
        <v>14</v>
      </c>
      <c r="H39" s="61"/>
      <c r="I39" s="56">
        <v>200</v>
      </c>
      <c r="J39" s="25">
        <v>0</v>
      </c>
      <c r="K39" s="26">
        <v>9.5</v>
      </c>
      <c r="L39" s="27">
        <f t="shared" si="2"/>
        <v>0</v>
      </c>
      <c r="M39" s="28">
        <f t="shared" si="3"/>
        <v>0</v>
      </c>
      <c r="N39" s="28">
        <f t="shared" si="4"/>
        <v>0</v>
      </c>
    </row>
    <row r="40" spans="1:14" ht="18.75" customHeight="1" x14ac:dyDescent="0.4">
      <c r="A40" s="23">
        <f t="shared" si="1"/>
        <v>28</v>
      </c>
      <c r="B40" s="59"/>
      <c r="C40" s="209" t="s">
        <v>270</v>
      </c>
      <c r="D40" s="210"/>
      <c r="E40" s="210"/>
      <c r="F40" s="211"/>
      <c r="G40" s="62" t="s">
        <v>110</v>
      </c>
      <c r="H40" s="61"/>
      <c r="I40" s="56">
        <v>20</v>
      </c>
      <c r="J40" s="25">
        <v>0</v>
      </c>
      <c r="K40" s="26">
        <v>9.5</v>
      </c>
      <c r="L40" s="27">
        <f t="shared" si="2"/>
        <v>0</v>
      </c>
      <c r="M40" s="28">
        <f t="shared" si="3"/>
        <v>0</v>
      </c>
      <c r="N40" s="28">
        <f t="shared" si="4"/>
        <v>0</v>
      </c>
    </row>
    <row r="41" spans="1:14" ht="18.75" customHeight="1" x14ac:dyDescent="0.4">
      <c r="A41" s="23">
        <f t="shared" si="1"/>
        <v>29</v>
      </c>
      <c r="B41" s="59"/>
      <c r="C41" s="209" t="s">
        <v>271</v>
      </c>
      <c r="D41" s="210"/>
      <c r="E41" s="210"/>
      <c r="F41" s="211"/>
      <c r="G41" s="62" t="s">
        <v>110</v>
      </c>
      <c r="H41" s="61"/>
      <c r="I41" s="56">
        <v>1340</v>
      </c>
      <c r="J41" s="25">
        <v>0</v>
      </c>
      <c r="K41" s="26">
        <v>9.5</v>
      </c>
      <c r="L41" s="27">
        <f t="shared" si="2"/>
        <v>0</v>
      </c>
      <c r="M41" s="28">
        <f t="shared" si="3"/>
        <v>0</v>
      </c>
      <c r="N41" s="28">
        <f t="shared" si="4"/>
        <v>0</v>
      </c>
    </row>
    <row r="42" spans="1:14" ht="18.75" customHeight="1" x14ac:dyDescent="0.4">
      <c r="A42" s="23">
        <f t="shared" si="1"/>
        <v>30</v>
      </c>
      <c r="B42" s="59"/>
      <c r="C42" s="209" t="s">
        <v>272</v>
      </c>
      <c r="D42" s="210"/>
      <c r="E42" s="210"/>
      <c r="F42" s="211"/>
      <c r="G42" s="62" t="s">
        <v>110</v>
      </c>
      <c r="H42" s="61"/>
      <c r="I42" s="56">
        <v>220</v>
      </c>
      <c r="J42" s="25">
        <v>0</v>
      </c>
      <c r="K42" s="26">
        <v>9.5</v>
      </c>
      <c r="L42" s="27">
        <f t="shared" si="2"/>
        <v>0</v>
      </c>
      <c r="M42" s="28">
        <f t="shared" si="3"/>
        <v>0</v>
      </c>
      <c r="N42" s="28">
        <f t="shared" si="4"/>
        <v>0</v>
      </c>
    </row>
    <row r="43" spans="1:14" ht="18.75" customHeight="1" x14ac:dyDescent="0.4">
      <c r="A43" s="23">
        <f t="shared" si="1"/>
        <v>31</v>
      </c>
      <c r="B43" s="59"/>
      <c r="C43" s="209" t="s">
        <v>273</v>
      </c>
      <c r="D43" s="210"/>
      <c r="E43" s="210"/>
      <c r="F43" s="211"/>
      <c r="G43" s="62" t="s">
        <v>110</v>
      </c>
      <c r="H43" s="61"/>
      <c r="I43" s="56">
        <v>390</v>
      </c>
      <c r="J43" s="25">
        <v>0</v>
      </c>
      <c r="K43" s="26">
        <v>9.5</v>
      </c>
      <c r="L43" s="27">
        <f t="shared" si="2"/>
        <v>0</v>
      </c>
      <c r="M43" s="28">
        <f t="shared" si="3"/>
        <v>0</v>
      </c>
      <c r="N43" s="28">
        <f t="shared" si="4"/>
        <v>0</v>
      </c>
    </row>
    <row r="44" spans="1:14" ht="18.75" customHeight="1" x14ac:dyDescent="0.4">
      <c r="A44" s="23">
        <f t="shared" si="1"/>
        <v>32</v>
      </c>
      <c r="B44" s="59"/>
      <c r="C44" s="209" t="s">
        <v>274</v>
      </c>
      <c r="D44" s="210"/>
      <c r="E44" s="210"/>
      <c r="F44" s="211"/>
      <c r="G44" s="62" t="s">
        <v>110</v>
      </c>
      <c r="H44" s="61"/>
      <c r="I44" s="56">
        <v>300</v>
      </c>
      <c r="J44" s="25">
        <v>0</v>
      </c>
      <c r="K44" s="26">
        <v>9.5</v>
      </c>
      <c r="L44" s="27">
        <f t="shared" si="2"/>
        <v>0</v>
      </c>
      <c r="M44" s="28">
        <f t="shared" si="3"/>
        <v>0</v>
      </c>
      <c r="N44" s="28">
        <f t="shared" si="4"/>
        <v>0</v>
      </c>
    </row>
    <row r="45" spans="1:14" ht="18.75" customHeight="1" x14ac:dyDescent="0.4">
      <c r="A45" s="23">
        <f t="shared" si="1"/>
        <v>33</v>
      </c>
      <c r="B45" s="59"/>
      <c r="C45" s="209" t="s">
        <v>275</v>
      </c>
      <c r="D45" s="210"/>
      <c r="E45" s="210"/>
      <c r="F45" s="211"/>
      <c r="G45" s="62" t="s">
        <v>110</v>
      </c>
      <c r="H45" s="61"/>
      <c r="I45" s="56">
        <v>200</v>
      </c>
      <c r="J45" s="25">
        <v>0</v>
      </c>
      <c r="K45" s="26">
        <v>9.5</v>
      </c>
      <c r="L45" s="27">
        <f t="shared" si="2"/>
        <v>0</v>
      </c>
      <c r="M45" s="28">
        <f t="shared" si="3"/>
        <v>0</v>
      </c>
      <c r="N45" s="28">
        <f t="shared" si="4"/>
        <v>0</v>
      </c>
    </row>
    <row r="46" spans="1:14" ht="18.75" customHeight="1" x14ac:dyDescent="0.4">
      <c r="A46" s="23">
        <f t="shared" si="1"/>
        <v>34</v>
      </c>
      <c r="B46" s="59"/>
      <c r="C46" s="209" t="s">
        <v>276</v>
      </c>
      <c r="D46" s="210"/>
      <c r="E46" s="210"/>
      <c r="F46" s="211"/>
      <c r="G46" s="62" t="s">
        <v>110</v>
      </c>
      <c r="H46" s="61"/>
      <c r="I46" s="56">
        <v>10</v>
      </c>
      <c r="J46" s="25">
        <v>0</v>
      </c>
      <c r="K46" s="26">
        <v>9.5</v>
      </c>
      <c r="L46" s="27">
        <f t="shared" si="2"/>
        <v>0</v>
      </c>
      <c r="M46" s="28">
        <f t="shared" si="3"/>
        <v>0</v>
      </c>
      <c r="N46" s="28">
        <f t="shared" si="4"/>
        <v>0</v>
      </c>
    </row>
    <row r="47" spans="1:14" ht="18.75" customHeight="1" x14ac:dyDescent="0.4">
      <c r="A47" s="23">
        <f t="shared" si="1"/>
        <v>35</v>
      </c>
      <c r="B47" s="59"/>
      <c r="C47" s="209" t="s">
        <v>277</v>
      </c>
      <c r="D47" s="210"/>
      <c r="E47" s="210"/>
      <c r="F47" s="211"/>
      <c r="G47" s="62" t="s">
        <v>110</v>
      </c>
      <c r="H47" s="61"/>
      <c r="I47" s="56">
        <v>100</v>
      </c>
      <c r="J47" s="25">
        <v>0</v>
      </c>
      <c r="K47" s="26">
        <v>9.5</v>
      </c>
      <c r="L47" s="27">
        <f t="shared" si="2"/>
        <v>0</v>
      </c>
      <c r="M47" s="28">
        <f t="shared" si="3"/>
        <v>0</v>
      </c>
      <c r="N47" s="28">
        <f t="shared" si="4"/>
        <v>0</v>
      </c>
    </row>
    <row r="48" spans="1:14" ht="18.75" customHeight="1" x14ac:dyDescent="0.4">
      <c r="A48" s="23">
        <f t="shared" si="1"/>
        <v>36</v>
      </c>
      <c r="B48" s="59"/>
      <c r="C48" s="209" t="s">
        <v>278</v>
      </c>
      <c r="D48" s="210"/>
      <c r="E48" s="210"/>
      <c r="F48" s="211"/>
      <c r="G48" s="62" t="s">
        <v>110</v>
      </c>
      <c r="H48" s="61"/>
      <c r="I48" s="56">
        <v>210</v>
      </c>
      <c r="J48" s="25">
        <v>0</v>
      </c>
      <c r="K48" s="26">
        <v>9.5</v>
      </c>
      <c r="L48" s="27">
        <f t="shared" si="2"/>
        <v>0</v>
      </c>
      <c r="M48" s="28">
        <f t="shared" si="3"/>
        <v>0</v>
      </c>
      <c r="N48" s="28">
        <f t="shared" si="4"/>
        <v>0</v>
      </c>
    </row>
    <row r="49" spans="1:14" ht="18.75" customHeight="1" x14ac:dyDescent="0.4">
      <c r="A49" s="23">
        <f t="shared" si="1"/>
        <v>37</v>
      </c>
      <c r="B49" s="59"/>
      <c r="C49" s="209" t="s">
        <v>279</v>
      </c>
      <c r="D49" s="210"/>
      <c r="E49" s="210"/>
      <c r="F49" s="211"/>
      <c r="G49" s="62" t="s">
        <v>110</v>
      </c>
      <c r="H49" s="61"/>
      <c r="I49" s="56">
        <v>230</v>
      </c>
      <c r="J49" s="25">
        <v>0</v>
      </c>
      <c r="K49" s="26">
        <v>9.5</v>
      </c>
      <c r="L49" s="27">
        <f t="shared" si="2"/>
        <v>0</v>
      </c>
      <c r="M49" s="28">
        <f t="shared" si="3"/>
        <v>0</v>
      </c>
      <c r="N49" s="28">
        <f t="shared" si="4"/>
        <v>0</v>
      </c>
    </row>
    <row r="50" spans="1:14" ht="18.75" customHeight="1" x14ac:dyDescent="0.4">
      <c r="A50" s="23">
        <f t="shared" si="1"/>
        <v>38</v>
      </c>
      <c r="B50" s="59"/>
      <c r="C50" s="209" t="s">
        <v>280</v>
      </c>
      <c r="D50" s="210"/>
      <c r="E50" s="210"/>
      <c r="F50" s="211"/>
      <c r="G50" s="62" t="s">
        <v>110</v>
      </c>
      <c r="H50" s="61"/>
      <c r="I50" s="56">
        <v>100</v>
      </c>
      <c r="J50" s="25">
        <v>0</v>
      </c>
      <c r="K50" s="26">
        <v>9.5</v>
      </c>
      <c r="L50" s="27">
        <f t="shared" si="2"/>
        <v>0</v>
      </c>
      <c r="M50" s="28">
        <f t="shared" si="3"/>
        <v>0</v>
      </c>
      <c r="N50" s="28">
        <f t="shared" si="4"/>
        <v>0</v>
      </c>
    </row>
    <row r="51" spans="1:14" ht="18.75" customHeight="1" x14ac:dyDescent="0.4">
      <c r="A51" s="23">
        <f t="shared" si="1"/>
        <v>39</v>
      </c>
      <c r="B51" s="59"/>
      <c r="C51" s="209" t="s">
        <v>281</v>
      </c>
      <c r="D51" s="210"/>
      <c r="E51" s="210"/>
      <c r="F51" s="211"/>
      <c r="G51" s="62" t="s">
        <v>110</v>
      </c>
      <c r="H51" s="61"/>
      <c r="I51" s="56">
        <v>390</v>
      </c>
      <c r="J51" s="25">
        <v>0</v>
      </c>
      <c r="K51" s="26">
        <v>9.5</v>
      </c>
      <c r="L51" s="27">
        <f t="shared" si="2"/>
        <v>0</v>
      </c>
      <c r="M51" s="28">
        <f t="shared" si="3"/>
        <v>0</v>
      </c>
      <c r="N51" s="28">
        <f t="shared" si="4"/>
        <v>0</v>
      </c>
    </row>
    <row r="52" spans="1:14" ht="18.75" customHeight="1" x14ac:dyDescent="0.4">
      <c r="A52" s="23">
        <f t="shared" si="1"/>
        <v>40</v>
      </c>
      <c r="B52" s="59"/>
      <c r="C52" s="209" t="s">
        <v>282</v>
      </c>
      <c r="D52" s="210"/>
      <c r="E52" s="210"/>
      <c r="F52" s="211"/>
      <c r="G52" s="62" t="s">
        <v>110</v>
      </c>
      <c r="H52" s="61"/>
      <c r="I52" s="56">
        <v>300</v>
      </c>
      <c r="J52" s="25">
        <v>0</v>
      </c>
      <c r="K52" s="26">
        <v>9.5</v>
      </c>
      <c r="L52" s="27">
        <f t="shared" si="2"/>
        <v>0</v>
      </c>
      <c r="M52" s="28">
        <f t="shared" si="3"/>
        <v>0</v>
      </c>
      <c r="N52" s="28">
        <f t="shared" si="4"/>
        <v>0</v>
      </c>
    </row>
    <row r="53" spans="1:14" ht="18.75" customHeight="1" x14ac:dyDescent="0.4">
      <c r="A53" s="23">
        <f t="shared" si="1"/>
        <v>41</v>
      </c>
      <c r="B53" s="59"/>
      <c r="C53" s="209" t="s">
        <v>283</v>
      </c>
      <c r="D53" s="210"/>
      <c r="E53" s="210"/>
      <c r="F53" s="211"/>
      <c r="G53" s="62" t="s">
        <v>110</v>
      </c>
      <c r="H53" s="61"/>
      <c r="I53" s="56">
        <v>200</v>
      </c>
      <c r="J53" s="25">
        <v>0</v>
      </c>
      <c r="K53" s="26">
        <v>9.5</v>
      </c>
      <c r="L53" s="27">
        <f t="shared" si="2"/>
        <v>0</v>
      </c>
      <c r="M53" s="28">
        <f t="shared" si="3"/>
        <v>0</v>
      </c>
      <c r="N53" s="28">
        <f t="shared" si="4"/>
        <v>0</v>
      </c>
    </row>
    <row r="54" spans="1:14" ht="18.75" customHeight="1" x14ac:dyDescent="0.4">
      <c r="A54" s="23">
        <f t="shared" si="1"/>
        <v>42</v>
      </c>
      <c r="B54" s="59"/>
      <c r="C54" s="209" t="s">
        <v>284</v>
      </c>
      <c r="D54" s="210"/>
      <c r="E54" s="210"/>
      <c r="F54" s="211"/>
      <c r="G54" s="62" t="s">
        <v>110</v>
      </c>
      <c r="H54" s="61"/>
      <c r="I54" s="56">
        <v>200</v>
      </c>
      <c r="J54" s="25">
        <v>0</v>
      </c>
      <c r="K54" s="26">
        <v>9.5</v>
      </c>
      <c r="L54" s="27">
        <f t="shared" si="2"/>
        <v>0</v>
      </c>
      <c r="M54" s="28">
        <f t="shared" si="3"/>
        <v>0</v>
      </c>
      <c r="N54" s="28">
        <f t="shared" si="4"/>
        <v>0</v>
      </c>
    </row>
    <row r="55" spans="1:14" ht="18.75" customHeight="1" x14ac:dyDescent="0.4">
      <c r="A55" s="23">
        <f t="shared" si="1"/>
        <v>43</v>
      </c>
      <c r="B55" s="59"/>
      <c r="C55" s="209" t="s">
        <v>285</v>
      </c>
      <c r="D55" s="210"/>
      <c r="E55" s="210"/>
      <c r="F55" s="211"/>
      <c r="G55" s="62" t="s">
        <v>110</v>
      </c>
      <c r="H55" s="61"/>
      <c r="I55" s="56">
        <v>270</v>
      </c>
      <c r="J55" s="25">
        <v>0</v>
      </c>
      <c r="K55" s="26">
        <v>9.5</v>
      </c>
      <c r="L55" s="27">
        <f t="shared" si="2"/>
        <v>0</v>
      </c>
      <c r="M55" s="28">
        <f t="shared" si="3"/>
        <v>0</v>
      </c>
      <c r="N55" s="28">
        <f t="shared" si="4"/>
        <v>0</v>
      </c>
    </row>
    <row r="56" spans="1:14" ht="18.75" customHeight="1" x14ac:dyDescent="0.4">
      <c r="A56" s="23">
        <f t="shared" si="1"/>
        <v>44</v>
      </c>
      <c r="B56" s="59"/>
      <c r="C56" s="209" t="s">
        <v>286</v>
      </c>
      <c r="D56" s="210"/>
      <c r="E56" s="210"/>
      <c r="F56" s="211"/>
      <c r="G56" s="62" t="s">
        <v>110</v>
      </c>
      <c r="H56" s="61"/>
      <c r="I56" s="56">
        <v>280</v>
      </c>
      <c r="J56" s="25">
        <v>0</v>
      </c>
      <c r="K56" s="26">
        <v>9.5</v>
      </c>
      <c r="L56" s="27">
        <f t="shared" si="2"/>
        <v>0</v>
      </c>
      <c r="M56" s="28">
        <f t="shared" si="3"/>
        <v>0</v>
      </c>
      <c r="N56" s="28">
        <f t="shared" si="4"/>
        <v>0</v>
      </c>
    </row>
    <row r="57" spans="1:14" ht="18.75" customHeight="1" x14ac:dyDescent="0.4">
      <c r="A57" s="23">
        <f t="shared" si="1"/>
        <v>45</v>
      </c>
      <c r="B57" s="59"/>
      <c r="C57" s="209" t="s">
        <v>287</v>
      </c>
      <c r="D57" s="210"/>
      <c r="E57" s="210"/>
      <c r="F57" s="211"/>
      <c r="G57" s="62" t="s">
        <v>110</v>
      </c>
      <c r="H57" s="61"/>
      <c r="I57" s="56">
        <v>200</v>
      </c>
      <c r="J57" s="25">
        <v>0</v>
      </c>
      <c r="K57" s="26">
        <v>9.5</v>
      </c>
      <c r="L57" s="27">
        <f t="shared" si="2"/>
        <v>0</v>
      </c>
      <c r="M57" s="28">
        <f t="shared" si="3"/>
        <v>0</v>
      </c>
      <c r="N57" s="28">
        <f t="shared" si="4"/>
        <v>0</v>
      </c>
    </row>
    <row r="58" spans="1:14" ht="18.75" customHeight="1" x14ac:dyDescent="0.4">
      <c r="A58" s="23">
        <f t="shared" si="1"/>
        <v>46</v>
      </c>
      <c r="B58" s="59"/>
      <c r="C58" s="209" t="s">
        <v>288</v>
      </c>
      <c r="D58" s="210"/>
      <c r="E58" s="210"/>
      <c r="F58" s="211"/>
      <c r="G58" s="62" t="s">
        <v>110</v>
      </c>
      <c r="H58" s="61"/>
      <c r="I58" s="56">
        <v>150</v>
      </c>
      <c r="J58" s="25">
        <v>0</v>
      </c>
      <c r="K58" s="26">
        <v>9.5</v>
      </c>
      <c r="L58" s="27">
        <f t="shared" si="2"/>
        <v>0</v>
      </c>
      <c r="M58" s="28">
        <f t="shared" si="3"/>
        <v>0</v>
      </c>
      <c r="N58" s="28">
        <f t="shared" si="4"/>
        <v>0</v>
      </c>
    </row>
    <row r="59" spans="1:14" ht="18.75" customHeight="1" x14ac:dyDescent="0.4">
      <c r="A59" s="23">
        <f t="shared" si="1"/>
        <v>47</v>
      </c>
      <c r="B59" s="59"/>
      <c r="C59" s="209" t="s">
        <v>289</v>
      </c>
      <c r="D59" s="210"/>
      <c r="E59" s="210"/>
      <c r="F59" s="211"/>
      <c r="G59" s="62" t="s">
        <v>110</v>
      </c>
      <c r="H59" s="61"/>
      <c r="I59" s="56">
        <v>150</v>
      </c>
      <c r="J59" s="25">
        <v>0</v>
      </c>
      <c r="K59" s="26">
        <v>9.5</v>
      </c>
      <c r="L59" s="27">
        <f t="shared" si="2"/>
        <v>0</v>
      </c>
      <c r="M59" s="28">
        <f t="shared" si="3"/>
        <v>0</v>
      </c>
      <c r="N59" s="28">
        <f t="shared" si="4"/>
        <v>0</v>
      </c>
    </row>
    <row r="60" spans="1:14" ht="18.75" customHeight="1" x14ac:dyDescent="0.4">
      <c r="A60" s="23">
        <f t="shared" si="1"/>
        <v>48</v>
      </c>
      <c r="B60" s="59"/>
      <c r="C60" s="209" t="s">
        <v>290</v>
      </c>
      <c r="D60" s="210"/>
      <c r="E60" s="210"/>
      <c r="F60" s="211"/>
      <c r="G60" s="62" t="s">
        <v>110</v>
      </c>
      <c r="H60" s="61"/>
      <c r="I60" s="56">
        <v>100</v>
      </c>
      <c r="J60" s="25">
        <v>0</v>
      </c>
      <c r="K60" s="26">
        <v>9.5</v>
      </c>
      <c r="L60" s="27">
        <f t="shared" si="2"/>
        <v>0</v>
      </c>
      <c r="M60" s="28">
        <f t="shared" si="3"/>
        <v>0</v>
      </c>
      <c r="N60" s="28">
        <f t="shared" si="4"/>
        <v>0</v>
      </c>
    </row>
    <row r="61" spans="1:14" ht="18.75" customHeight="1" x14ac:dyDescent="0.4">
      <c r="A61" s="23">
        <f t="shared" si="1"/>
        <v>49</v>
      </c>
      <c r="B61" s="59"/>
      <c r="C61" s="209" t="s">
        <v>291</v>
      </c>
      <c r="D61" s="210"/>
      <c r="E61" s="210"/>
      <c r="F61" s="211"/>
      <c r="G61" s="62" t="s">
        <v>110</v>
      </c>
      <c r="H61" s="61"/>
      <c r="I61" s="56">
        <v>400</v>
      </c>
      <c r="J61" s="25">
        <v>0</v>
      </c>
      <c r="K61" s="26">
        <v>9.5</v>
      </c>
      <c r="L61" s="27">
        <f t="shared" si="2"/>
        <v>0</v>
      </c>
      <c r="M61" s="28">
        <f t="shared" si="3"/>
        <v>0</v>
      </c>
      <c r="N61" s="28">
        <f t="shared" si="4"/>
        <v>0</v>
      </c>
    </row>
    <row r="62" spans="1:14" ht="18.75" customHeight="1" x14ac:dyDescent="0.4">
      <c r="A62" s="23">
        <f t="shared" si="1"/>
        <v>50</v>
      </c>
      <c r="B62" s="59"/>
      <c r="C62" s="209" t="s">
        <v>292</v>
      </c>
      <c r="D62" s="210" t="s">
        <v>292</v>
      </c>
      <c r="E62" s="210" t="s">
        <v>292</v>
      </c>
      <c r="F62" s="211" t="s">
        <v>292</v>
      </c>
      <c r="G62" s="62" t="s">
        <v>14</v>
      </c>
      <c r="H62" s="61"/>
      <c r="I62" s="56">
        <v>40</v>
      </c>
      <c r="J62" s="25">
        <v>0</v>
      </c>
      <c r="K62" s="26">
        <v>9.5</v>
      </c>
      <c r="L62" s="27">
        <f t="shared" si="2"/>
        <v>0</v>
      </c>
      <c r="M62" s="28">
        <f t="shared" si="3"/>
        <v>0</v>
      </c>
      <c r="N62" s="28">
        <f t="shared" si="4"/>
        <v>0</v>
      </c>
    </row>
    <row r="63" spans="1:14" ht="18.75" customHeight="1" x14ac:dyDescent="0.4">
      <c r="A63" s="23">
        <f t="shared" si="1"/>
        <v>51</v>
      </c>
      <c r="B63" s="59"/>
      <c r="C63" s="209" t="s">
        <v>293</v>
      </c>
      <c r="D63" s="210" t="s">
        <v>293</v>
      </c>
      <c r="E63" s="210" t="s">
        <v>293</v>
      </c>
      <c r="F63" s="211" t="s">
        <v>293</v>
      </c>
      <c r="G63" s="62" t="s">
        <v>110</v>
      </c>
      <c r="H63" s="61"/>
      <c r="I63" s="56">
        <v>220</v>
      </c>
      <c r="J63" s="25">
        <v>0</v>
      </c>
      <c r="K63" s="26">
        <v>9.5</v>
      </c>
      <c r="L63" s="27">
        <f t="shared" si="2"/>
        <v>0</v>
      </c>
      <c r="M63" s="28">
        <f t="shared" si="3"/>
        <v>0</v>
      </c>
      <c r="N63" s="28">
        <f t="shared" si="4"/>
        <v>0</v>
      </c>
    </row>
    <row r="64" spans="1:14" ht="18.75" customHeight="1" x14ac:dyDescent="0.4">
      <c r="A64" s="23">
        <f t="shared" si="1"/>
        <v>52</v>
      </c>
      <c r="B64" s="59"/>
      <c r="C64" s="209" t="s">
        <v>294</v>
      </c>
      <c r="D64" s="210" t="s">
        <v>294</v>
      </c>
      <c r="E64" s="210" t="s">
        <v>294</v>
      </c>
      <c r="F64" s="211" t="s">
        <v>294</v>
      </c>
      <c r="G64" s="62" t="s">
        <v>110</v>
      </c>
      <c r="H64" s="61"/>
      <c r="I64" s="56">
        <v>220</v>
      </c>
      <c r="J64" s="25">
        <v>0</v>
      </c>
      <c r="K64" s="26">
        <v>9.5</v>
      </c>
      <c r="L64" s="27">
        <f t="shared" si="2"/>
        <v>0</v>
      </c>
      <c r="M64" s="28">
        <f t="shared" si="3"/>
        <v>0</v>
      </c>
      <c r="N64" s="28">
        <f t="shared" si="4"/>
        <v>0</v>
      </c>
    </row>
    <row r="65" spans="1:14" ht="18.75" customHeight="1" x14ac:dyDescent="0.4">
      <c r="A65" s="23">
        <f t="shared" si="1"/>
        <v>53</v>
      </c>
      <c r="B65" s="59"/>
      <c r="C65" s="209" t="s">
        <v>295</v>
      </c>
      <c r="D65" s="210" t="s">
        <v>295</v>
      </c>
      <c r="E65" s="210" t="s">
        <v>295</v>
      </c>
      <c r="F65" s="211" t="s">
        <v>295</v>
      </c>
      <c r="G65" s="62" t="s">
        <v>14</v>
      </c>
      <c r="H65" s="61"/>
      <c r="I65" s="56">
        <v>40</v>
      </c>
      <c r="J65" s="25">
        <v>0</v>
      </c>
      <c r="K65" s="26">
        <v>9.5</v>
      </c>
      <c r="L65" s="27">
        <f t="shared" si="2"/>
        <v>0</v>
      </c>
      <c r="M65" s="28">
        <f t="shared" si="3"/>
        <v>0</v>
      </c>
      <c r="N65" s="28">
        <f t="shared" si="4"/>
        <v>0</v>
      </c>
    </row>
    <row r="66" spans="1:14" ht="18.75" customHeight="1" x14ac:dyDescent="0.4">
      <c r="A66" s="23">
        <f t="shared" si="1"/>
        <v>54</v>
      </c>
      <c r="B66" s="59"/>
      <c r="C66" s="209" t="s">
        <v>296</v>
      </c>
      <c r="D66" s="210" t="s">
        <v>296</v>
      </c>
      <c r="E66" s="210" t="s">
        <v>296</v>
      </c>
      <c r="F66" s="211" t="s">
        <v>296</v>
      </c>
      <c r="G66" s="62" t="s">
        <v>14</v>
      </c>
      <c r="H66" s="61"/>
      <c r="I66" s="56">
        <v>40</v>
      </c>
      <c r="J66" s="25">
        <v>0</v>
      </c>
      <c r="K66" s="26">
        <v>9.5</v>
      </c>
      <c r="L66" s="27">
        <f t="shared" si="2"/>
        <v>0</v>
      </c>
      <c r="M66" s="28">
        <f t="shared" si="3"/>
        <v>0</v>
      </c>
      <c r="N66" s="28">
        <f t="shared" si="4"/>
        <v>0</v>
      </c>
    </row>
    <row r="67" spans="1:14" ht="18.75" customHeight="1" x14ac:dyDescent="0.4">
      <c r="A67" s="23">
        <f t="shared" si="1"/>
        <v>55</v>
      </c>
      <c r="B67" s="59"/>
      <c r="C67" s="209" t="s">
        <v>892</v>
      </c>
      <c r="D67" s="210" t="s">
        <v>221</v>
      </c>
      <c r="E67" s="210" t="s">
        <v>221</v>
      </c>
      <c r="F67" s="211" t="s">
        <v>221</v>
      </c>
      <c r="G67" s="62" t="s">
        <v>110</v>
      </c>
      <c r="H67" s="61"/>
      <c r="I67" s="56">
        <v>730</v>
      </c>
      <c r="J67" s="25">
        <v>0</v>
      </c>
      <c r="K67" s="26">
        <v>9.5</v>
      </c>
      <c r="L67" s="27">
        <f t="shared" ref="L67" si="5">PRODUCT(J67,1.095)</f>
        <v>0</v>
      </c>
      <c r="M67" s="28">
        <f t="shared" ref="M67" si="6">PRODUCT(I67,L67)</f>
        <v>0</v>
      </c>
      <c r="N67" s="28">
        <f t="shared" ref="N67" si="7">PRODUCT(I67,J67)</f>
        <v>0</v>
      </c>
    </row>
    <row r="68" spans="1:14" ht="12.75" customHeight="1" x14ac:dyDescent="0.4">
      <c r="A68" s="180"/>
      <c r="B68" s="180"/>
      <c r="C68" s="192" t="s">
        <v>238</v>
      </c>
      <c r="D68" s="192"/>
      <c r="E68" s="192"/>
      <c r="F68" s="192"/>
      <c r="G68" s="181"/>
      <c r="H68" s="181"/>
      <c r="I68" s="181"/>
      <c r="J68" s="182"/>
      <c r="K68" s="181"/>
      <c r="L68" s="183"/>
      <c r="M68" s="184">
        <f>SUM(M13:M67)</f>
        <v>0</v>
      </c>
      <c r="N68" s="184">
        <f>SUM(N13:N67)</f>
        <v>0</v>
      </c>
    </row>
    <row r="69" spans="1:14" ht="12.75" customHeight="1" x14ac:dyDescent="0.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16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17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44</v>
      </c>
      <c r="B73" s="4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/>
      <c r="B74" s="45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4">
      <c r="A76" s="4" t="s">
        <v>19</v>
      </c>
      <c r="B76" s="4"/>
      <c r="C76" s="4"/>
      <c r="D76" s="4"/>
      <c r="E76" s="4"/>
      <c r="F76" s="4"/>
      <c r="G76" s="4"/>
      <c r="H76" s="39" t="s">
        <v>20</v>
      </c>
      <c r="I76" s="4"/>
      <c r="J76" s="4"/>
      <c r="K76" s="4" t="s">
        <v>21</v>
      </c>
      <c r="L76" s="4"/>
      <c r="M76" s="4"/>
      <c r="N76" s="4"/>
    </row>
    <row r="79" spans="1:14" ht="12.75" customHeight="1" x14ac:dyDescent="0.4">
      <c r="B79" s="40"/>
      <c r="C79" s="40"/>
    </row>
    <row r="80" spans="1:14" ht="12.75" customHeight="1" x14ac:dyDescent="0.4">
      <c r="B80" s="40"/>
      <c r="C80" s="40"/>
    </row>
    <row r="81" spans="2:3" ht="12.75" customHeight="1" x14ac:dyDescent="0.4">
      <c r="B81" s="40"/>
      <c r="C81" s="40"/>
    </row>
    <row r="82" spans="2:3" ht="12.75" customHeight="1" x14ac:dyDescent="0.4">
      <c r="B82" s="40"/>
      <c r="C82" s="40"/>
    </row>
  </sheetData>
  <sheetProtection algorithmName="SHA-512" hashValue="5re7qr8gtJRiu/wep8FdoUKZYSe2c6pt8Mx1f70hr+jztAIAxTsCfhLRyQ18dYpeM45GDF5VXdbm/NYDG6Lcuw==" saltValue="4mpyZPJia2yf5blRRK8d6A==" spinCount="100000" sheet="1" objects="1" scenarios="1"/>
  <protectedRanges>
    <protectedRange sqref="B13:B67" name="Obseg4"/>
    <protectedRange sqref="C76" name="Range2"/>
    <protectedRange sqref="C5:C6" name="Obseg2"/>
    <protectedRange sqref="C76" name="Obseg3"/>
  </protectedRanges>
  <mergeCells count="57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32:F32"/>
    <mergeCell ref="C33:F33"/>
    <mergeCell ref="C68:F68"/>
    <mergeCell ref="C27:F27"/>
    <mergeCell ref="C28:F28"/>
    <mergeCell ref="C29:F29"/>
    <mergeCell ref="C30:F30"/>
    <mergeCell ref="C31:F31"/>
    <mergeCell ref="C34:F34"/>
    <mergeCell ref="C35:F35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9:F59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67:F67"/>
    <mergeCell ref="C66:F66"/>
    <mergeCell ref="C60:F60"/>
    <mergeCell ref="C61:F61"/>
    <mergeCell ref="C62:F62"/>
    <mergeCell ref="C63:F63"/>
    <mergeCell ref="C64:F64"/>
    <mergeCell ref="C65:F6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7FCB2-79E5-4E57-967E-E448CF45DC32}">
  <dimension ref="A1:N43"/>
  <sheetViews>
    <sheetView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298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203" t="s">
        <v>4</v>
      </c>
      <c r="D11" s="204"/>
      <c r="E11" s="204"/>
      <c r="F11" s="20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834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59"/>
      <c r="C13" s="209" t="s">
        <v>300</v>
      </c>
      <c r="D13" s="210" t="s">
        <v>301</v>
      </c>
      <c r="E13" s="210" t="s">
        <v>301</v>
      </c>
      <c r="F13" s="211" t="s">
        <v>301</v>
      </c>
      <c r="G13" s="62" t="s">
        <v>110</v>
      </c>
      <c r="H13" s="61"/>
      <c r="I13" s="56">
        <v>10</v>
      </c>
      <c r="J13" s="25">
        <v>0</v>
      </c>
      <c r="K13" s="26">
        <v>9.5</v>
      </c>
      <c r="L13" s="27">
        <f t="shared" ref="L13:L27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7" si="1">A13+1</f>
        <v>2</v>
      </c>
      <c r="B14" s="59"/>
      <c r="C14" s="209" t="s">
        <v>302</v>
      </c>
      <c r="D14" s="210" t="s">
        <v>302</v>
      </c>
      <c r="E14" s="210" t="s">
        <v>302</v>
      </c>
      <c r="F14" s="211" t="s">
        <v>302</v>
      </c>
      <c r="G14" s="62" t="s">
        <v>110</v>
      </c>
      <c r="H14" s="61"/>
      <c r="I14" s="56">
        <v>20</v>
      </c>
      <c r="J14" s="25">
        <v>0</v>
      </c>
      <c r="K14" s="26">
        <v>9.5</v>
      </c>
      <c r="L14" s="27">
        <f t="shared" si="0"/>
        <v>0</v>
      </c>
      <c r="M14" s="28">
        <f t="shared" ref="M14:M27" si="2">PRODUCT(I14,L14)</f>
        <v>0</v>
      </c>
      <c r="N14" s="28">
        <f t="shared" ref="N14:N27" si="3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303</v>
      </c>
      <c r="D15" s="210" t="s">
        <v>304</v>
      </c>
      <c r="E15" s="210" t="s">
        <v>304</v>
      </c>
      <c r="F15" s="211" t="s">
        <v>304</v>
      </c>
      <c r="G15" s="62" t="s">
        <v>110</v>
      </c>
      <c r="H15" s="61"/>
      <c r="I15" s="56">
        <v>10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59"/>
      <c r="C16" s="209" t="s">
        <v>305</v>
      </c>
      <c r="D16" s="210" t="s">
        <v>306</v>
      </c>
      <c r="E16" s="210" t="s">
        <v>306</v>
      </c>
      <c r="F16" s="211" t="s">
        <v>306</v>
      </c>
      <c r="G16" s="62" t="s">
        <v>110</v>
      </c>
      <c r="H16" s="61"/>
      <c r="I16" s="56">
        <v>100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59"/>
      <c r="C17" s="209" t="s">
        <v>307</v>
      </c>
      <c r="D17" s="210" t="s">
        <v>306</v>
      </c>
      <c r="E17" s="210" t="s">
        <v>306</v>
      </c>
      <c r="F17" s="211" t="s">
        <v>306</v>
      </c>
      <c r="G17" s="62" t="s">
        <v>110</v>
      </c>
      <c r="H17" s="61"/>
      <c r="I17" s="56">
        <v>100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60"/>
      <c r="C18" s="214" t="s">
        <v>308</v>
      </c>
      <c r="D18" s="215" t="s">
        <v>306</v>
      </c>
      <c r="E18" s="215" t="s">
        <v>306</v>
      </c>
      <c r="F18" s="216" t="s">
        <v>306</v>
      </c>
      <c r="G18" s="60" t="s">
        <v>110</v>
      </c>
      <c r="H18" s="61"/>
      <c r="I18" s="76">
        <v>100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60"/>
      <c r="C19" s="214" t="s">
        <v>309</v>
      </c>
      <c r="D19" s="215"/>
      <c r="E19" s="215"/>
      <c r="F19" s="216"/>
      <c r="G19" s="60" t="s">
        <v>110</v>
      </c>
      <c r="H19" s="61"/>
      <c r="I19" s="76">
        <v>200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18.75" customHeight="1" x14ac:dyDescent="0.4">
      <c r="A20" s="23">
        <f t="shared" si="1"/>
        <v>8</v>
      </c>
      <c r="B20" s="59"/>
      <c r="C20" s="209" t="s">
        <v>310</v>
      </c>
      <c r="D20" s="210"/>
      <c r="E20" s="210"/>
      <c r="F20" s="211"/>
      <c r="G20" s="62" t="s">
        <v>110</v>
      </c>
      <c r="H20" s="61"/>
      <c r="I20" s="56">
        <v>425</v>
      </c>
      <c r="J20" s="25">
        <v>0</v>
      </c>
      <c r="K20" s="26">
        <v>9.5</v>
      </c>
      <c r="L20" s="27">
        <f t="shared" si="0"/>
        <v>0</v>
      </c>
      <c r="M20" s="28">
        <f t="shared" si="2"/>
        <v>0</v>
      </c>
      <c r="N20" s="28">
        <f t="shared" si="3"/>
        <v>0</v>
      </c>
    </row>
    <row r="21" spans="1:14" ht="18.75" customHeight="1" x14ac:dyDescent="0.4">
      <c r="A21" s="23">
        <f t="shared" si="1"/>
        <v>9</v>
      </c>
      <c r="B21" s="59"/>
      <c r="C21" s="209" t="s">
        <v>311</v>
      </c>
      <c r="D21" s="210"/>
      <c r="E21" s="210"/>
      <c r="F21" s="211"/>
      <c r="G21" s="62" t="s">
        <v>110</v>
      </c>
      <c r="H21" s="61"/>
      <c r="I21" s="56">
        <v>400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59"/>
      <c r="C22" s="209" t="s">
        <v>312</v>
      </c>
      <c r="D22" s="210"/>
      <c r="E22" s="210"/>
      <c r="F22" s="211"/>
      <c r="G22" s="62" t="s">
        <v>110</v>
      </c>
      <c r="H22" s="61"/>
      <c r="I22" s="56">
        <v>1560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59"/>
      <c r="C23" s="209" t="s">
        <v>313</v>
      </c>
      <c r="D23" s="210"/>
      <c r="E23" s="210"/>
      <c r="F23" s="211"/>
      <c r="G23" s="62" t="s">
        <v>110</v>
      </c>
      <c r="H23" s="61"/>
      <c r="I23" s="56">
        <v>10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59"/>
      <c r="C24" s="209" t="s">
        <v>314</v>
      </c>
      <c r="D24" s="210"/>
      <c r="E24" s="210"/>
      <c r="F24" s="211"/>
      <c r="G24" s="62" t="s">
        <v>110</v>
      </c>
      <c r="H24" s="61"/>
      <c r="I24" s="56">
        <v>200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59"/>
      <c r="C25" s="209" t="s">
        <v>315</v>
      </c>
      <c r="D25" s="210"/>
      <c r="E25" s="210"/>
      <c r="F25" s="211"/>
      <c r="G25" s="62" t="s">
        <v>110</v>
      </c>
      <c r="H25" s="61"/>
      <c r="I25" s="56">
        <v>350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59"/>
      <c r="C26" s="209" t="s">
        <v>316</v>
      </c>
      <c r="D26" s="210"/>
      <c r="E26" s="210"/>
      <c r="F26" s="211"/>
      <c r="G26" s="62" t="s">
        <v>110</v>
      </c>
      <c r="H26" s="61"/>
      <c r="I26" s="56">
        <v>100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59"/>
      <c r="C27" s="209" t="s">
        <v>317</v>
      </c>
      <c r="D27" s="210" t="s">
        <v>317</v>
      </c>
      <c r="E27" s="210" t="s">
        <v>317</v>
      </c>
      <c r="F27" s="211" t="s">
        <v>317</v>
      </c>
      <c r="G27" s="62" t="s">
        <v>14</v>
      </c>
      <c r="H27" s="61"/>
      <c r="I27" s="56">
        <v>2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2.75" customHeight="1" x14ac:dyDescent="0.4">
      <c r="A28" s="34"/>
      <c r="B28" s="34"/>
      <c r="C28" s="202" t="s">
        <v>299</v>
      </c>
      <c r="D28" s="202"/>
      <c r="E28" s="202"/>
      <c r="F28" s="202"/>
      <c r="G28" s="35"/>
      <c r="H28" s="35"/>
      <c r="I28" s="35"/>
      <c r="J28" s="36"/>
      <c r="K28" s="35"/>
      <c r="L28" s="37"/>
      <c r="M28" s="38">
        <f>SUM(M13:M27)</f>
        <v>0</v>
      </c>
      <c r="N28" s="38">
        <f>SUM(N13:N27)</f>
        <v>0</v>
      </c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44</v>
      </c>
      <c r="B33" s="4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1" t="s">
        <v>189</v>
      </c>
      <c r="B35" s="4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39" t="s">
        <v>20</v>
      </c>
      <c r="I37" s="4"/>
      <c r="J37" s="4"/>
      <c r="K37" s="4" t="s">
        <v>21</v>
      </c>
      <c r="L37" s="4"/>
      <c r="M37" s="4"/>
      <c r="N37" s="4"/>
    </row>
    <row r="40" spans="1:14" ht="12.75" customHeight="1" x14ac:dyDescent="0.4">
      <c r="B40" s="40"/>
      <c r="C40" s="40"/>
    </row>
    <row r="41" spans="1:14" ht="12.75" customHeight="1" x14ac:dyDescent="0.4">
      <c r="B41" s="40"/>
      <c r="C41" s="40"/>
    </row>
    <row r="42" spans="1:14" ht="12.75" customHeight="1" x14ac:dyDescent="0.4">
      <c r="B42" s="40"/>
      <c r="C42" s="40"/>
    </row>
    <row r="43" spans="1:14" ht="12.75" customHeight="1" x14ac:dyDescent="0.4">
      <c r="B43" s="40"/>
      <c r="C43" s="40"/>
    </row>
  </sheetData>
  <sheetProtection algorithmName="SHA-512" hashValue="FPf4u00o7IHFfT0M/gTizuvVztPWhDJXt9H08dwnurFQYJqLk4OR/nS55sZhqBcKP4Th5WOakox/ck6kaYnCqA==" saltValue="XdM3eVV+bPRFS8dQfoyaXg==" spinCount="100000" sheet="1" objects="1" scenarios="1"/>
  <protectedRanges>
    <protectedRange sqref="H13:H27" name="Obseg5"/>
    <protectedRange sqref="C37" name="Obseg3"/>
    <protectedRange sqref="C5:C6" name="Obseg2"/>
    <protectedRange sqref="C37" name="Range2"/>
    <protectedRange sqref="B13:B27" name="Obseg4"/>
  </protectedRanges>
  <mergeCells count="17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33AE-5089-4FAF-9F2E-84C98AB75483}">
  <dimension ref="A1:N70"/>
  <sheetViews>
    <sheetView topLeftCell="A35" zoomScaleNormal="100" workbookViewId="0">
      <selection activeCell="N56" sqref="N5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318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203" t="s">
        <v>4</v>
      </c>
      <c r="D11" s="204"/>
      <c r="E11" s="204"/>
      <c r="F11" s="20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834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59"/>
      <c r="C13" s="209" t="s">
        <v>319</v>
      </c>
      <c r="D13" s="210" t="s">
        <v>320</v>
      </c>
      <c r="E13" s="210" t="s">
        <v>320</v>
      </c>
      <c r="F13" s="211" t="s">
        <v>320</v>
      </c>
      <c r="G13" s="62" t="s">
        <v>14</v>
      </c>
      <c r="H13" s="61"/>
      <c r="I13" s="56">
        <v>200</v>
      </c>
      <c r="J13" s="25">
        <v>0</v>
      </c>
      <c r="K13" s="26">
        <v>9.5</v>
      </c>
      <c r="L13" s="27">
        <f t="shared" ref="L13:L54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55" si="1">A13+1</f>
        <v>2</v>
      </c>
      <c r="B14" s="59"/>
      <c r="C14" s="209" t="s">
        <v>321</v>
      </c>
      <c r="D14" s="210"/>
      <c r="E14" s="210"/>
      <c r="F14" s="211"/>
      <c r="G14" s="62" t="s">
        <v>14</v>
      </c>
      <c r="H14" s="61"/>
      <c r="I14" s="56">
        <v>120</v>
      </c>
      <c r="J14" s="25">
        <v>0</v>
      </c>
      <c r="K14" s="26">
        <v>9.5</v>
      </c>
      <c r="L14" s="27">
        <f t="shared" si="0"/>
        <v>0</v>
      </c>
      <c r="M14" s="28">
        <f t="shared" ref="M14:M54" si="2">PRODUCT(I14,L14)</f>
        <v>0</v>
      </c>
      <c r="N14" s="28">
        <f t="shared" ref="N14:N54" si="3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322</v>
      </c>
      <c r="D15" s="210" t="s">
        <v>322</v>
      </c>
      <c r="E15" s="210" t="s">
        <v>322</v>
      </c>
      <c r="F15" s="211" t="s">
        <v>322</v>
      </c>
      <c r="G15" s="62" t="s">
        <v>14</v>
      </c>
      <c r="H15" s="61"/>
      <c r="I15" s="56">
        <v>220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59"/>
      <c r="C16" s="209" t="s">
        <v>323</v>
      </c>
      <c r="D16" s="210" t="s">
        <v>323</v>
      </c>
      <c r="E16" s="210" t="s">
        <v>323</v>
      </c>
      <c r="F16" s="211" t="s">
        <v>323</v>
      </c>
      <c r="G16" s="62" t="s">
        <v>14</v>
      </c>
      <c r="H16" s="61"/>
      <c r="I16" s="56">
        <v>15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59"/>
      <c r="C17" s="209" t="s">
        <v>324</v>
      </c>
      <c r="D17" s="210" t="s">
        <v>324</v>
      </c>
      <c r="E17" s="210" t="s">
        <v>324</v>
      </c>
      <c r="F17" s="211" t="s">
        <v>324</v>
      </c>
      <c r="G17" s="62" t="s">
        <v>14</v>
      </c>
      <c r="H17" s="61"/>
      <c r="I17" s="56">
        <v>25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59"/>
      <c r="C18" s="209" t="s">
        <v>325</v>
      </c>
      <c r="D18" s="210"/>
      <c r="E18" s="210"/>
      <c r="F18" s="211"/>
      <c r="G18" s="62" t="s">
        <v>14</v>
      </c>
      <c r="H18" s="61"/>
      <c r="I18" s="56">
        <v>25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59"/>
      <c r="C19" s="209" t="s">
        <v>326</v>
      </c>
      <c r="D19" s="210" t="s">
        <v>326</v>
      </c>
      <c r="E19" s="210" t="s">
        <v>326</v>
      </c>
      <c r="F19" s="211" t="s">
        <v>326</v>
      </c>
      <c r="G19" s="62" t="s">
        <v>14</v>
      </c>
      <c r="H19" s="61"/>
      <c r="I19" s="56">
        <v>140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18.75" customHeight="1" x14ac:dyDescent="0.4">
      <c r="A20" s="23">
        <f t="shared" si="1"/>
        <v>8</v>
      </c>
      <c r="B20" s="59"/>
      <c r="C20" s="209" t="s">
        <v>327</v>
      </c>
      <c r="D20" s="210" t="s">
        <v>327</v>
      </c>
      <c r="E20" s="210" t="s">
        <v>327</v>
      </c>
      <c r="F20" s="211" t="s">
        <v>327</v>
      </c>
      <c r="G20" s="62" t="s">
        <v>14</v>
      </c>
      <c r="H20" s="61"/>
      <c r="I20" s="56">
        <v>40</v>
      </c>
      <c r="J20" s="25">
        <v>0</v>
      </c>
      <c r="K20" s="26">
        <v>9.5</v>
      </c>
      <c r="L20" s="27">
        <f t="shared" si="0"/>
        <v>0</v>
      </c>
      <c r="M20" s="28">
        <f t="shared" si="2"/>
        <v>0</v>
      </c>
      <c r="N20" s="28">
        <f t="shared" si="3"/>
        <v>0</v>
      </c>
    </row>
    <row r="21" spans="1:14" ht="18.75" customHeight="1" x14ac:dyDescent="0.4">
      <c r="A21" s="23">
        <f t="shared" si="1"/>
        <v>9</v>
      </c>
      <c r="B21" s="59"/>
      <c r="C21" s="209" t="s">
        <v>328</v>
      </c>
      <c r="D21" s="210"/>
      <c r="E21" s="210"/>
      <c r="F21" s="211"/>
      <c r="G21" s="62" t="s">
        <v>14</v>
      </c>
      <c r="H21" s="61"/>
      <c r="I21" s="56">
        <v>10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59"/>
      <c r="C22" s="209" t="s">
        <v>329</v>
      </c>
      <c r="D22" s="210" t="s">
        <v>329</v>
      </c>
      <c r="E22" s="210" t="s">
        <v>329</v>
      </c>
      <c r="F22" s="211" t="s">
        <v>329</v>
      </c>
      <c r="G22" s="62" t="s">
        <v>14</v>
      </c>
      <c r="H22" s="61"/>
      <c r="I22" s="56">
        <v>15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59"/>
      <c r="C23" s="209" t="s">
        <v>330</v>
      </c>
      <c r="D23" s="210" t="s">
        <v>330</v>
      </c>
      <c r="E23" s="210" t="s">
        <v>330</v>
      </c>
      <c r="F23" s="211" t="s">
        <v>330</v>
      </c>
      <c r="G23" s="62" t="s">
        <v>14</v>
      </c>
      <c r="H23" s="61"/>
      <c r="I23" s="56">
        <v>40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59"/>
      <c r="C24" s="209" t="s">
        <v>331</v>
      </c>
      <c r="D24" s="210" t="s">
        <v>331</v>
      </c>
      <c r="E24" s="210" t="s">
        <v>331</v>
      </c>
      <c r="F24" s="211" t="s">
        <v>331</v>
      </c>
      <c r="G24" s="62" t="s">
        <v>14</v>
      </c>
      <c r="H24" s="61"/>
      <c r="I24" s="56">
        <v>120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59"/>
      <c r="C25" s="209" t="s">
        <v>332</v>
      </c>
      <c r="D25" s="210" t="s">
        <v>332</v>
      </c>
      <c r="E25" s="210" t="s">
        <v>332</v>
      </c>
      <c r="F25" s="211" t="s">
        <v>332</v>
      </c>
      <c r="G25" s="62" t="s">
        <v>14</v>
      </c>
      <c r="H25" s="61"/>
      <c r="I25" s="56">
        <v>40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59"/>
      <c r="C26" s="209" t="s">
        <v>333</v>
      </c>
      <c r="D26" s="210" t="s">
        <v>334</v>
      </c>
      <c r="E26" s="210" t="s">
        <v>334</v>
      </c>
      <c r="F26" s="211" t="s">
        <v>334</v>
      </c>
      <c r="G26" s="62" t="s">
        <v>14</v>
      </c>
      <c r="H26" s="61"/>
      <c r="I26" s="56">
        <v>130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59"/>
      <c r="C27" s="209" t="s">
        <v>335</v>
      </c>
      <c r="D27" s="210" t="s">
        <v>336</v>
      </c>
      <c r="E27" s="210" t="s">
        <v>336</v>
      </c>
      <c r="F27" s="211" t="s">
        <v>336</v>
      </c>
      <c r="G27" s="62" t="s">
        <v>14</v>
      </c>
      <c r="H27" s="61"/>
      <c r="I27" s="56">
        <v>20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8.75" customHeight="1" x14ac:dyDescent="0.4">
      <c r="A28" s="23">
        <f t="shared" si="1"/>
        <v>16</v>
      </c>
      <c r="B28" s="59"/>
      <c r="C28" s="209" t="s">
        <v>337</v>
      </c>
      <c r="D28" s="210" t="s">
        <v>338</v>
      </c>
      <c r="E28" s="210" t="s">
        <v>338</v>
      </c>
      <c r="F28" s="211" t="s">
        <v>338</v>
      </c>
      <c r="G28" s="62" t="s">
        <v>14</v>
      </c>
      <c r="H28" s="61"/>
      <c r="I28" s="56">
        <v>40</v>
      </c>
      <c r="J28" s="25">
        <v>0</v>
      </c>
      <c r="K28" s="26">
        <v>9.5</v>
      </c>
      <c r="L28" s="27">
        <f t="shared" si="0"/>
        <v>0</v>
      </c>
      <c r="M28" s="28">
        <f t="shared" si="2"/>
        <v>0</v>
      </c>
      <c r="N28" s="28">
        <f t="shared" si="3"/>
        <v>0</v>
      </c>
    </row>
    <row r="29" spans="1:14" ht="18.75" customHeight="1" x14ac:dyDescent="0.4">
      <c r="A29" s="23">
        <f t="shared" si="1"/>
        <v>17</v>
      </c>
      <c r="B29" s="59"/>
      <c r="C29" s="209" t="s">
        <v>339</v>
      </c>
      <c r="D29" s="210" t="s">
        <v>339</v>
      </c>
      <c r="E29" s="210" t="s">
        <v>339</v>
      </c>
      <c r="F29" s="211" t="s">
        <v>339</v>
      </c>
      <c r="G29" s="62" t="s">
        <v>14</v>
      </c>
      <c r="H29" s="61"/>
      <c r="I29" s="56">
        <v>40</v>
      </c>
      <c r="J29" s="25">
        <v>0</v>
      </c>
      <c r="K29" s="26">
        <v>9.5</v>
      </c>
      <c r="L29" s="27">
        <f t="shared" si="0"/>
        <v>0</v>
      </c>
      <c r="M29" s="28">
        <f t="shared" si="2"/>
        <v>0</v>
      </c>
      <c r="N29" s="28">
        <f t="shared" si="3"/>
        <v>0</v>
      </c>
    </row>
    <row r="30" spans="1:14" ht="18.75" customHeight="1" x14ac:dyDescent="0.4">
      <c r="A30" s="23">
        <f t="shared" si="1"/>
        <v>18</v>
      </c>
      <c r="B30" s="59"/>
      <c r="C30" s="209" t="s">
        <v>340</v>
      </c>
      <c r="D30" s="210" t="s">
        <v>340</v>
      </c>
      <c r="E30" s="210" t="s">
        <v>340</v>
      </c>
      <c r="F30" s="211" t="s">
        <v>340</v>
      </c>
      <c r="G30" s="62" t="s">
        <v>14</v>
      </c>
      <c r="H30" s="61"/>
      <c r="I30" s="56">
        <v>165</v>
      </c>
      <c r="J30" s="25">
        <v>0</v>
      </c>
      <c r="K30" s="26">
        <v>9.5</v>
      </c>
      <c r="L30" s="27">
        <f t="shared" si="0"/>
        <v>0</v>
      </c>
      <c r="M30" s="28">
        <f t="shared" si="2"/>
        <v>0</v>
      </c>
      <c r="N30" s="28">
        <f t="shared" si="3"/>
        <v>0</v>
      </c>
    </row>
    <row r="31" spans="1:14" ht="18.75" customHeight="1" x14ac:dyDescent="0.4">
      <c r="A31" s="23">
        <f t="shared" si="1"/>
        <v>19</v>
      </c>
      <c r="B31" s="59"/>
      <c r="C31" s="209" t="s">
        <v>341</v>
      </c>
      <c r="D31" s="210" t="s">
        <v>341</v>
      </c>
      <c r="E31" s="210" t="s">
        <v>341</v>
      </c>
      <c r="F31" s="211" t="s">
        <v>341</v>
      </c>
      <c r="G31" s="62" t="s">
        <v>14</v>
      </c>
      <c r="H31" s="61"/>
      <c r="I31" s="56">
        <v>30</v>
      </c>
      <c r="J31" s="25">
        <v>0</v>
      </c>
      <c r="K31" s="26">
        <v>9.5</v>
      </c>
      <c r="L31" s="27">
        <f t="shared" si="0"/>
        <v>0</v>
      </c>
      <c r="M31" s="28">
        <f t="shared" si="2"/>
        <v>0</v>
      </c>
      <c r="N31" s="28">
        <f t="shared" si="3"/>
        <v>0</v>
      </c>
    </row>
    <row r="32" spans="1:14" ht="18.75" customHeight="1" x14ac:dyDescent="0.4">
      <c r="A32" s="23">
        <f t="shared" si="1"/>
        <v>20</v>
      </c>
      <c r="B32" s="59"/>
      <c r="C32" s="209" t="s">
        <v>342</v>
      </c>
      <c r="D32" s="210"/>
      <c r="E32" s="210"/>
      <c r="F32" s="211"/>
      <c r="G32" s="62" t="s">
        <v>14</v>
      </c>
      <c r="H32" s="61"/>
      <c r="I32" s="56">
        <v>20</v>
      </c>
      <c r="J32" s="25">
        <v>0</v>
      </c>
      <c r="K32" s="26">
        <v>9.5</v>
      </c>
      <c r="L32" s="27">
        <f t="shared" si="0"/>
        <v>0</v>
      </c>
      <c r="M32" s="28">
        <f t="shared" si="2"/>
        <v>0</v>
      </c>
      <c r="N32" s="28">
        <f t="shared" si="3"/>
        <v>0</v>
      </c>
    </row>
    <row r="33" spans="1:14" ht="18.75" customHeight="1" x14ac:dyDescent="0.4">
      <c r="A33" s="23">
        <f t="shared" si="1"/>
        <v>21</v>
      </c>
      <c r="B33" s="59"/>
      <c r="C33" s="209" t="s">
        <v>343</v>
      </c>
      <c r="D33" s="210" t="s">
        <v>343</v>
      </c>
      <c r="E33" s="210" t="s">
        <v>343</v>
      </c>
      <c r="F33" s="211" t="s">
        <v>343</v>
      </c>
      <c r="G33" s="62" t="s">
        <v>14</v>
      </c>
      <c r="H33" s="61"/>
      <c r="I33" s="56">
        <v>25</v>
      </c>
      <c r="J33" s="25">
        <v>0</v>
      </c>
      <c r="K33" s="26">
        <v>9.5</v>
      </c>
      <c r="L33" s="27">
        <f t="shared" si="0"/>
        <v>0</v>
      </c>
      <c r="M33" s="28">
        <f t="shared" si="2"/>
        <v>0</v>
      </c>
      <c r="N33" s="28">
        <f t="shared" si="3"/>
        <v>0</v>
      </c>
    </row>
    <row r="34" spans="1:14" ht="18.75" customHeight="1" x14ac:dyDescent="0.4">
      <c r="A34" s="23">
        <f t="shared" si="1"/>
        <v>22</v>
      </c>
      <c r="B34" s="59"/>
      <c r="C34" s="209" t="s">
        <v>344</v>
      </c>
      <c r="D34" s="210" t="s">
        <v>344</v>
      </c>
      <c r="E34" s="210" t="s">
        <v>344</v>
      </c>
      <c r="F34" s="211" t="s">
        <v>344</v>
      </c>
      <c r="G34" s="62" t="s">
        <v>14</v>
      </c>
      <c r="H34" s="61"/>
      <c r="I34" s="56">
        <v>530</v>
      </c>
      <c r="J34" s="25">
        <v>0</v>
      </c>
      <c r="K34" s="26">
        <v>9.5</v>
      </c>
      <c r="L34" s="27">
        <f t="shared" si="0"/>
        <v>0</v>
      </c>
      <c r="M34" s="28">
        <f t="shared" si="2"/>
        <v>0</v>
      </c>
      <c r="N34" s="28">
        <f t="shared" si="3"/>
        <v>0</v>
      </c>
    </row>
    <row r="35" spans="1:14" ht="18.75" customHeight="1" x14ac:dyDescent="0.4">
      <c r="A35" s="23">
        <f t="shared" si="1"/>
        <v>23</v>
      </c>
      <c r="B35" s="59"/>
      <c r="C35" s="209" t="s">
        <v>345</v>
      </c>
      <c r="D35" s="210" t="s">
        <v>344</v>
      </c>
      <c r="E35" s="210" t="s">
        <v>344</v>
      </c>
      <c r="F35" s="211" t="s">
        <v>344</v>
      </c>
      <c r="G35" s="62" t="s">
        <v>14</v>
      </c>
      <c r="H35" s="61"/>
      <c r="I35" s="56">
        <v>40</v>
      </c>
      <c r="J35" s="25">
        <v>0</v>
      </c>
      <c r="K35" s="26">
        <v>9.5</v>
      </c>
      <c r="L35" s="27">
        <f t="shared" si="0"/>
        <v>0</v>
      </c>
      <c r="M35" s="28">
        <f t="shared" si="2"/>
        <v>0</v>
      </c>
      <c r="N35" s="28">
        <f t="shared" si="3"/>
        <v>0</v>
      </c>
    </row>
    <row r="36" spans="1:14" ht="18.75" customHeight="1" x14ac:dyDescent="0.4">
      <c r="A36" s="23">
        <f t="shared" si="1"/>
        <v>24</v>
      </c>
      <c r="B36" s="59"/>
      <c r="C36" s="209" t="s">
        <v>346</v>
      </c>
      <c r="D36" s="210" t="s">
        <v>347</v>
      </c>
      <c r="E36" s="210" t="s">
        <v>347</v>
      </c>
      <c r="F36" s="211" t="s">
        <v>347</v>
      </c>
      <c r="G36" s="62" t="s">
        <v>14</v>
      </c>
      <c r="H36" s="61"/>
      <c r="I36" s="56">
        <v>10</v>
      </c>
      <c r="J36" s="25">
        <v>0</v>
      </c>
      <c r="K36" s="26">
        <v>9.5</v>
      </c>
      <c r="L36" s="27">
        <f t="shared" si="0"/>
        <v>0</v>
      </c>
      <c r="M36" s="28">
        <f t="shared" si="2"/>
        <v>0</v>
      </c>
      <c r="N36" s="28">
        <f t="shared" si="3"/>
        <v>0</v>
      </c>
    </row>
    <row r="37" spans="1:14" ht="18.75" customHeight="1" x14ac:dyDescent="0.4">
      <c r="A37" s="23">
        <f t="shared" si="1"/>
        <v>25</v>
      </c>
      <c r="B37" s="59"/>
      <c r="C37" s="209" t="s">
        <v>348</v>
      </c>
      <c r="D37" s="210" t="s">
        <v>348</v>
      </c>
      <c r="E37" s="210" t="s">
        <v>348</v>
      </c>
      <c r="F37" s="211" t="s">
        <v>348</v>
      </c>
      <c r="G37" s="62" t="s">
        <v>14</v>
      </c>
      <c r="H37" s="61"/>
      <c r="I37" s="56">
        <v>20</v>
      </c>
      <c r="J37" s="25">
        <v>0</v>
      </c>
      <c r="K37" s="26">
        <v>9.5</v>
      </c>
      <c r="L37" s="27">
        <f t="shared" si="0"/>
        <v>0</v>
      </c>
      <c r="M37" s="28">
        <f t="shared" si="2"/>
        <v>0</v>
      </c>
      <c r="N37" s="28">
        <f t="shared" si="3"/>
        <v>0</v>
      </c>
    </row>
    <row r="38" spans="1:14" ht="18.75" customHeight="1" x14ac:dyDescent="0.4">
      <c r="A38" s="23">
        <f t="shared" si="1"/>
        <v>26</v>
      </c>
      <c r="B38" s="59"/>
      <c r="C38" s="209" t="s">
        <v>349</v>
      </c>
      <c r="D38" s="210" t="s">
        <v>349</v>
      </c>
      <c r="E38" s="210" t="s">
        <v>349</v>
      </c>
      <c r="F38" s="211" t="s">
        <v>349</v>
      </c>
      <c r="G38" s="62" t="s">
        <v>14</v>
      </c>
      <c r="H38" s="61"/>
      <c r="I38" s="56">
        <v>15</v>
      </c>
      <c r="J38" s="25">
        <v>0</v>
      </c>
      <c r="K38" s="26">
        <v>9.5</v>
      </c>
      <c r="L38" s="27">
        <f t="shared" si="0"/>
        <v>0</v>
      </c>
      <c r="M38" s="28">
        <f t="shared" si="2"/>
        <v>0</v>
      </c>
      <c r="N38" s="28">
        <f t="shared" si="3"/>
        <v>0</v>
      </c>
    </row>
    <row r="39" spans="1:14" ht="18.75" customHeight="1" x14ac:dyDescent="0.4">
      <c r="A39" s="23">
        <f t="shared" si="1"/>
        <v>27</v>
      </c>
      <c r="B39" s="59"/>
      <c r="C39" s="209" t="s">
        <v>350</v>
      </c>
      <c r="D39" s="210" t="s">
        <v>351</v>
      </c>
      <c r="E39" s="210" t="s">
        <v>351</v>
      </c>
      <c r="F39" s="211" t="s">
        <v>351</v>
      </c>
      <c r="G39" s="62" t="s">
        <v>14</v>
      </c>
      <c r="H39" s="61"/>
      <c r="I39" s="56">
        <v>15</v>
      </c>
      <c r="J39" s="25">
        <v>0</v>
      </c>
      <c r="K39" s="26">
        <v>9.5</v>
      </c>
      <c r="L39" s="27">
        <f t="shared" si="0"/>
        <v>0</v>
      </c>
      <c r="M39" s="28">
        <f t="shared" si="2"/>
        <v>0</v>
      </c>
      <c r="N39" s="28">
        <f t="shared" si="3"/>
        <v>0</v>
      </c>
    </row>
    <row r="40" spans="1:14" ht="18.75" customHeight="1" x14ac:dyDescent="0.4">
      <c r="A40" s="23">
        <f t="shared" si="1"/>
        <v>28</v>
      </c>
      <c r="B40" s="59"/>
      <c r="C40" s="209" t="s">
        <v>352</v>
      </c>
      <c r="D40" s="210" t="s">
        <v>352</v>
      </c>
      <c r="E40" s="210" t="s">
        <v>352</v>
      </c>
      <c r="F40" s="211" t="s">
        <v>352</v>
      </c>
      <c r="G40" s="62" t="s">
        <v>14</v>
      </c>
      <c r="H40" s="61"/>
      <c r="I40" s="56">
        <v>10</v>
      </c>
      <c r="J40" s="25">
        <v>0</v>
      </c>
      <c r="K40" s="26">
        <v>9.5</v>
      </c>
      <c r="L40" s="27">
        <f t="shared" si="0"/>
        <v>0</v>
      </c>
      <c r="M40" s="28">
        <f t="shared" si="2"/>
        <v>0</v>
      </c>
      <c r="N40" s="28">
        <f t="shared" si="3"/>
        <v>0</v>
      </c>
    </row>
    <row r="41" spans="1:14" ht="18.75" customHeight="1" x14ac:dyDescent="0.4">
      <c r="A41" s="23">
        <f t="shared" si="1"/>
        <v>29</v>
      </c>
      <c r="B41" s="59"/>
      <c r="C41" s="209" t="s">
        <v>353</v>
      </c>
      <c r="D41" s="210" t="s">
        <v>353</v>
      </c>
      <c r="E41" s="210" t="s">
        <v>353</v>
      </c>
      <c r="F41" s="211" t="s">
        <v>353</v>
      </c>
      <c r="G41" s="62" t="s">
        <v>14</v>
      </c>
      <c r="H41" s="61"/>
      <c r="I41" s="56">
        <v>10</v>
      </c>
      <c r="J41" s="25">
        <v>0</v>
      </c>
      <c r="K41" s="26">
        <v>9.5</v>
      </c>
      <c r="L41" s="27">
        <f t="shared" si="0"/>
        <v>0</v>
      </c>
      <c r="M41" s="28">
        <f t="shared" si="2"/>
        <v>0</v>
      </c>
      <c r="N41" s="28">
        <f t="shared" si="3"/>
        <v>0</v>
      </c>
    </row>
    <row r="42" spans="1:14" ht="18.75" customHeight="1" x14ac:dyDescent="0.4">
      <c r="A42" s="23">
        <f t="shared" si="1"/>
        <v>30</v>
      </c>
      <c r="B42" s="59"/>
      <c r="C42" s="209" t="s">
        <v>354</v>
      </c>
      <c r="D42" s="210" t="s">
        <v>354</v>
      </c>
      <c r="E42" s="210" t="s">
        <v>354</v>
      </c>
      <c r="F42" s="211" t="s">
        <v>354</v>
      </c>
      <c r="G42" s="62" t="s">
        <v>14</v>
      </c>
      <c r="H42" s="61"/>
      <c r="I42" s="56">
        <v>20</v>
      </c>
      <c r="J42" s="25">
        <v>0</v>
      </c>
      <c r="K42" s="26">
        <v>9.5</v>
      </c>
      <c r="L42" s="27">
        <f t="shared" si="0"/>
        <v>0</v>
      </c>
      <c r="M42" s="28">
        <f t="shared" si="2"/>
        <v>0</v>
      </c>
      <c r="N42" s="28">
        <f t="shared" si="3"/>
        <v>0</v>
      </c>
    </row>
    <row r="43" spans="1:14" ht="18.75" customHeight="1" x14ac:dyDescent="0.4">
      <c r="A43" s="23">
        <f t="shared" si="1"/>
        <v>31</v>
      </c>
      <c r="B43" s="59"/>
      <c r="C43" s="209" t="s">
        <v>355</v>
      </c>
      <c r="D43" s="210" t="s">
        <v>355</v>
      </c>
      <c r="E43" s="210" t="s">
        <v>355</v>
      </c>
      <c r="F43" s="211" t="s">
        <v>355</v>
      </c>
      <c r="G43" s="62" t="s">
        <v>14</v>
      </c>
      <c r="H43" s="61"/>
      <c r="I43" s="56">
        <v>280</v>
      </c>
      <c r="J43" s="25">
        <v>0</v>
      </c>
      <c r="K43" s="26">
        <v>9.5</v>
      </c>
      <c r="L43" s="27">
        <f t="shared" si="0"/>
        <v>0</v>
      </c>
      <c r="M43" s="28">
        <f t="shared" si="2"/>
        <v>0</v>
      </c>
      <c r="N43" s="28">
        <f t="shared" si="3"/>
        <v>0</v>
      </c>
    </row>
    <row r="44" spans="1:14" ht="18.75" customHeight="1" x14ac:dyDescent="0.4">
      <c r="A44" s="23">
        <f t="shared" si="1"/>
        <v>32</v>
      </c>
      <c r="B44" s="59"/>
      <c r="C44" s="209" t="s">
        <v>356</v>
      </c>
      <c r="D44" s="210" t="s">
        <v>356</v>
      </c>
      <c r="E44" s="210" t="s">
        <v>356</v>
      </c>
      <c r="F44" s="211" t="s">
        <v>356</v>
      </c>
      <c r="G44" s="62" t="s">
        <v>14</v>
      </c>
      <c r="H44" s="61"/>
      <c r="I44" s="56">
        <v>220</v>
      </c>
      <c r="J44" s="25">
        <v>0</v>
      </c>
      <c r="K44" s="26">
        <v>9.5</v>
      </c>
      <c r="L44" s="27">
        <f t="shared" si="0"/>
        <v>0</v>
      </c>
      <c r="M44" s="28">
        <f t="shared" si="2"/>
        <v>0</v>
      </c>
      <c r="N44" s="28">
        <f t="shared" si="3"/>
        <v>0</v>
      </c>
    </row>
    <row r="45" spans="1:14" ht="18.75" customHeight="1" x14ac:dyDescent="0.4">
      <c r="A45" s="23">
        <f t="shared" si="1"/>
        <v>33</v>
      </c>
      <c r="B45" s="59"/>
      <c r="C45" s="209" t="s">
        <v>357</v>
      </c>
      <c r="D45" s="210" t="s">
        <v>357</v>
      </c>
      <c r="E45" s="210" t="s">
        <v>357</v>
      </c>
      <c r="F45" s="211" t="s">
        <v>357</v>
      </c>
      <c r="G45" s="62" t="s">
        <v>14</v>
      </c>
      <c r="H45" s="61"/>
      <c r="I45" s="56">
        <v>10</v>
      </c>
      <c r="J45" s="25">
        <v>0</v>
      </c>
      <c r="K45" s="26">
        <v>9.5</v>
      </c>
      <c r="L45" s="27">
        <f t="shared" si="0"/>
        <v>0</v>
      </c>
      <c r="M45" s="28">
        <f t="shared" si="2"/>
        <v>0</v>
      </c>
      <c r="N45" s="28">
        <f t="shared" si="3"/>
        <v>0</v>
      </c>
    </row>
    <row r="46" spans="1:14" ht="18.75" customHeight="1" x14ac:dyDescent="0.4">
      <c r="A46" s="23">
        <f t="shared" si="1"/>
        <v>34</v>
      </c>
      <c r="B46" s="59"/>
      <c r="C46" s="209" t="s">
        <v>358</v>
      </c>
      <c r="D46" s="210" t="s">
        <v>358</v>
      </c>
      <c r="E46" s="210" t="s">
        <v>358</v>
      </c>
      <c r="F46" s="211" t="s">
        <v>358</v>
      </c>
      <c r="G46" s="62" t="s">
        <v>14</v>
      </c>
      <c r="H46" s="61"/>
      <c r="I46" s="56">
        <v>10</v>
      </c>
      <c r="J46" s="25">
        <v>0</v>
      </c>
      <c r="K46" s="26">
        <v>9.5</v>
      </c>
      <c r="L46" s="27">
        <f t="shared" si="0"/>
        <v>0</v>
      </c>
      <c r="M46" s="28">
        <f t="shared" si="2"/>
        <v>0</v>
      </c>
      <c r="N46" s="28">
        <f t="shared" si="3"/>
        <v>0</v>
      </c>
    </row>
    <row r="47" spans="1:14" ht="18.75" customHeight="1" x14ac:dyDescent="0.4">
      <c r="A47" s="23">
        <f t="shared" si="1"/>
        <v>35</v>
      </c>
      <c r="B47" s="59"/>
      <c r="C47" s="209" t="s">
        <v>359</v>
      </c>
      <c r="D47" s="210" t="s">
        <v>359</v>
      </c>
      <c r="E47" s="210" t="s">
        <v>359</v>
      </c>
      <c r="F47" s="211" t="s">
        <v>359</v>
      </c>
      <c r="G47" s="62" t="s">
        <v>14</v>
      </c>
      <c r="H47" s="61"/>
      <c r="I47" s="56">
        <v>60</v>
      </c>
      <c r="J47" s="25">
        <v>0</v>
      </c>
      <c r="K47" s="26">
        <v>9.5</v>
      </c>
      <c r="L47" s="27">
        <f t="shared" si="0"/>
        <v>0</v>
      </c>
      <c r="M47" s="28">
        <f t="shared" si="2"/>
        <v>0</v>
      </c>
      <c r="N47" s="28">
        <f t="shared" si="3"/>
        <v>0</v>
      </c>
    </row>
    <row r="48" spans="1:14" ht="18.75" customHeight="1" x14ac:dyDescent="0.4">
      <c r="A48" s="23">
        <f t="shared" si="1"/>
        <v>36</v>
      </c>
      <c r="B48" s="59"/>
      <c r="C48" s="209" t="s">
        <v>360</v>
      </c>
      <c r="D48" s="210" t="s">
        <v>361</v>
      </c>
      <c r="E48" s="210" t="s">
        <v>361</v>
      </c>
      <c r="F48" s="211" t="s">
        <v>361</v>
      </c>
      <c r="G48" s="62" t="s">
        <v>14</v>
      </c>
      <c r="H48" s="61"/>
      <c r="I48" s="56">
        <v>440</v>
      </c>
      <c r="J48" s="25">
        <v>0</v>
      </c>
      <c r="K48" s="26">
        <v>9.5</v>
      </c>
      <c r="L48" s="27">
        <f t="shared" si="0"/>
        <v>0</v>
      </c>
      <c r="M48" s="28">
        <f t="shared" si="2"/>
        <v>0</v>
      </c>
      <c r="N48" s="28">
        <f t="shared" si="3"/>
        <v>0</v>
      </c>
    </row>
    <row r="49" spans="1:14" ht="18.75" customHeight="1" x14ac:dyDescent="0.4">
      <c r="A49" s="23">
        <f t="shared" si="1"/>
        <v>37</v>
      </c>
      <c r="B49" s="59"/>
      <c r="C49" s="209" t="s">
        <v>362</v>
      </c>
      <c r="D49" s="210"/>
      <c r="E49" s="210"/>
      <c r="F49" s="211"/>
      <c r="G49" s="62" t="s">
        <v>110</v>
      </c>
      <c r="H49" s="61"/>
      <c r="I49" s="56">
        <v>3</v>
      </c>
      <c r="J49" s="25">
        <v>0</v>
      </c>
      <c r="K49" s="26">
        <v>9.5</v>
      </c>
      <c r="L49" s="27">
        <f t="shared" si="0"/>
        <v>0</v>
      </c>
      <c r="M49" s="28">
        <f t="shared" si="2"/>
        <v>0</v>
      </c>
      <c r="N49" s="28">
        <f t="shared" si="3"/>
        <v>0</v>
      </c>
    </row>
    <row r="50" spans="1:14" ht="18.75" customHeight="1" x14ac:dyDescent="0.4">
      <c r="A50" s="23">
        <f t="shared" si="1"/>
        <v>38</v>
      </c>
      <c r="B50" s="59"/>
      <c r="C50" s="209" t="s">
        <v>363</v>
      </c>
      <c r="D50" s="210"/>
      <c r="E50" s="210"/>
      <c r="F50" s="211"/>
      <c r="G50" s="62" t="s">
        <v>14</v>
      </c>
      <c r="H50" s="61"/>
      <c r="I50" s="56">
        <v>100</v>
      </c>
      <c r="J50" s="25">
        <v>0</v>
      </c>
      <c r="K50" s="26">
        <v>9.5</v>
      </c>
      <c r="L50" s="27">
        <f t="shared" si="0"/>
        <v>0</v>
      </c>
      <c r="M50" s="28">
        <f t="shared" si="2"/>
        <v>0</v>
      </c>
      <c r="N50" s="28">
        <f t="shared" si="3"/>
        <v>0</v>
      </c>
    </row>
    <row r="51" spans="1:14" ht="18.75" customHeight="1" x14ac:dyDescent="0.4">
      <c r="A51" s="23">
        <f t="shared" si="1"/>
        <v>39</v>
      </c>
      <c r="B51" s="59"/>
      <c r="C51" s="209" t="s">
        <v>364</v>
      </c>
      <c r="D51" s="210"/>
      <c r="E51" s="210"/>
      <c r="F51" s="211"/>
      <c r="G51" s="62" t="s">
        <v>14</v>
      </c>
      <c r="H51" s="61"/>
      <c r="I51" s="56">
        <v>100</v>
      </c>
      <c r="J51" s="25">
        <v>0</v>
      </c>
      <c r="K51" s="26">
        <v>9.5</v>
      </c>
      <c r="L51" s="27">
        <f t="shared" si="0"/>
        <v>0</v>
      </c>
      <c r="M51" s="28">
        <f t="shared" si="2"/>
        <v>0</v>
      </c>
      <c r="N51" s="28">
        <f t="shared" si="3"/>
        <v>0</v>
      </c>
    </row>
    <row r="52" spans="1:14" ht="18.75" customHeight="1" x14ac:dyDescent="0.4">
      <c r="A52" s="23">
        <f t="shared" si="1"/>
        <v>40</v>
      </c>
      <c r="B52" s="59"/>
      <c r="C52" s="209" t="s">
        <v>365</v>
      </c>
      <c r="D52" s="210"/>
      <c r="E52" s="210"/>
      <c r="F52" s="211"/>
      <c r="G52" s="62" t="s">
        <v>14</v>
      </c>
      <c r="H52" s="61"/>
      <c r="I52" s="56">
        <v>6</v>
      </c>
      <c r="J52" s="25">
        <v>0</v>
      </c>
      <c r="K52" s="26">
        <v>9.5</v>
      </c>
      <c r="L52" s="27">
        <f t="shared" si="0"/>
        <v>0</v>
      </c>
      <c r="M52" s="28">
        <f t="shared" si="2"/>
        <v>0</v>
      </c>
      <c r="N52" s="28">
        <f t="shared" si="3"/>
        <v>0</v>
      </c>
    </row>
    <row r="53" spans="1:14" ht="18.75" customHeight="1" x14ac:dyDescent="0.4">
      <c r="A53" s="23">
        <f t="shared" si="1"/>
        <v>41</v>
      </c>
      <c r="B53" s="59"/>
      <c r="C53" s="209" t="s">
        <v>366</v>
      </c>
      <c r="D53" s="210"/>
      <c r="E53" s="210"/>
      <c r="F53" s="211"/>
      <c r="G53" s="62" t="s">
        <v>110</v>
      </c>
      <c r="H53" s="61"/>
      <c r="I53" s="56">
        <v>20</v>
      </c>
      <c r="J53" s="25">
        <v>0</v>
      </c>
      <c r="K53" s="26">
        <v>9.5</v>
      </c>
      <c r="L53" s="27">
        <f t="shared" si="0"/>
        <v>0</v>
      </c>
      <c r="M53" s="28">
        <f t="shared" si="2"/>
        <v>0</v>
      </c>
      <c r="N53" s="28">
        <f t="shared" si="3"/>
        <v>0</v>
      </c>
    </row>
    <row r="54" spans="1:14" ht="18.75" customHeight="1" x14ac:dyDescent="0.4">
      <c r="A54" s="23">
        <f t="shared" si="1"/>
        <v>42</v>
      </c>
      <c r="B54" s="59"/>
      <c r="C54" s="209" t="s">
        <v>367</v>
      </c>
      <c r="D54" s="210"/>
      <c r="E54" s="210"/>
      <c r="F54" s="211"/>
      <c r="G54" s="62" t="s">
        <v>14</v>
      </c>
      <c r="H54" s="61"/>
      <c r="I54" s="56">
        <v>15</v>
      </c>
      <c r="J54" s="25">
        <v>0</v>
      </c>
      <c r="K54" s="26">
        <v>9.5</v>
      </c>
      <c r="L54" s="27">
        <f t="shared" si="0"/>
        <v>0</v>
      </c>
      <c r="M54" s="28">
        <f t="shared" si="2"/>
        <v>0</v>
      </c>
      <c r="N54" s="28">
        <f t="shared" si="3"/>
        <v>0</v>
      </c>
    </row>
    <row r="55" spans="1:14" ht="18.75" customHeight="1" x14ac:dyDescent="0.4">
      <c r="A55" s="23">
        <f t="shared" si="1"/>
        <v>43</v>
      </c>
      <c r="B55" s="59"/>
      <c r="C55" s="209" t="s">
        <v>297</v>
      </c>
      <c r="D55" s="210" t="s">
        <v>297</v>
      </c>
      <c r="E55" s="210" t="s">
        <v>297</v>
      </c>
      <c r="F55" s="211" t="s">
        <v>297</v>
      </c>
      <c r="G55" s="62" t="s">
        <v>14</v>
      </c>
      <c r="H55" s="61"/>
      <c r="I55" s="56">
        <v>60</v>
      </c>
      <c r="J55" s="25">
        <v>0</v>
      </c>
      <c r="K55" s="26">
        <v>9.5</v>
      </c>
      <c r="L55" s="27">
        <f t="shared" ref="L55" si="4">PRODUCT(J55,1.095)</f>
        <v>0</v>
      </c>
      <c r="M55" s="28">
        <f t="shared" ref="M55" si="5">PRODUCT(I55,L55)</f>
        <v>0</v>
      </c>
      <c r="N55" s="28">
        <f t="shared" ref="N55" si="6">PRODUCT(I55,J55)</f>
        <v>0</v>
      </c>
    </row>
    <row r="56" spans="1:14" ht="12.75" customHeight="1" x14ac:dyDescent="0.4">
      <c r="A56" s="34"/>
      <c r="B56" s="34"/>
      <c r="C56" s="202" t="s">
        <v>368</v>
      </c>
      <c r="D56" s="202"/>
      <c r="E56" s="202"/>
      <c r="F56" s="202"/>
      <c r="G56" s="35"/>
      <c r="H56" s="35"/>
      <c r="I56" s="35"/>
      <c r="J56" s="36"/>
      <c r="K56" s="35"/>
      <c r="L56" s="37"/>
      <c r="M56" s="38">
        <f>SUM(M13:M55)</f>
        <v>0</v>
      </c>
      <c r="N56" s="38">
        <f>SUM(N13:N55)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597</v>
      </c>
      <c r="B61" s="4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19</v>
      </c>
      <c r="B64" s="4"/>
      <c r="C64" s="4"/>
      <c r="D64" s="4"/>
      <c r="E64" s="4"/>
      <c r="F64" s="4"/>
      <c r="G64" s="4"/>
      <c r="H64" s="39" t="s">
        <v>20</v>
      </c>
      <c r="I64" s="4"/>
      <c r="J64" s="4"/>
      <c r="K64" s="4" t="s">
        <v>21</v>
      </c>
      <c r="L64" s="4"/>
      <c r="M64" s="4"/>
      <c r="N64" s="4"/>
    </row>
    <row r="67" spans="2:3" ht="12.75" customHeight="1" x14ac:dyDescent="0.4">
      <c r="B67" s="40"/>
      <c r="C67" s="40"/>
    </row>
    <row r="68" spans="2:3" ht="12.75" customHeight="1" x14ac:dyDescent="0.4">
      <c r="B68" s="40"/>
      <c r="C68" s="40"/>
    </row>
    <row r="69" spans="2:3" ht="12.75" customHeight="1" x14ac:dyDescent="0.4">
      <c r="B69" s="40"/>
      <c r="C69" s="40"/>
    </row>
    <row r="70" spans="2:3" ht="12.75" customHeight="1" x14ac:dyDescent="0.4">
      <c r="B70" s="40"/>
      <c r="C70" s="40"/>
    </row>
  </sheetData>
  <sheetProtection algorithmName="SHA-512" hashValue="q7HTr2opD9s3HrsS80ptUVN0UTSw/m2kYB29U6Pdbid6DcsSXl5bnuP29c5UGqZH7/ePpBMvffXUEpRIowdMvQ==" saltValue="fplTe2rDIsG90NvaxtLtXw==" spinCount="100000" sheet="1" objects="1" scenarios="1"/>
  <protectedRanges>
    <protectedRange sqref="H13:H55" name="Obseg5"/>
    <protectedRange sqref="B13:B55" name="Obseg4"/>
    <protectedRange sqref="C64" name="Range2"/>
    <protectedRange sqref="C5:C6" name="Obseg2"/>
    <protectedRange sqref="C64" name="Obseg3"/>
  </protectedRanges>
  <mergeCells count="45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6:F56"/>
    <mergeCell ref="C54:F54"/>
    <mergeCell ref="C48:F48"/>
    <mergeCell ref="C49:F49"/>
    <mergeCell ref="C50:F50"/>
    <mergeCell ref="C51:F51"/>
    <mergeCell ref="C52:F52"/>
    <mergeCell ref="C53:F53"/>
    <mergeCell ref="C55:F5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EB09-9878-4422-BF2D-325EAF5DA14C}">
  <dimension ref="A1:N57"/>
  <sheetViews>
    <sheetView topLeftCell="A35" zoomScaleNormal="100" workbookViewId="0">
      <selection activeCell="N43" sqref="N4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836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369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</row>
    <row r="12" spans="1:14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</row>
    <row r="13" spans="1:14" ht="18.75" customHeight="1" x14ac:dyDescent="0.4">
      <c r="A13" s="23">
        <v>1</v>
      </c>
      <c r="B13" s="59"/>
      <c r="C13" s="209" t="s">
        <v>371</v>
      </c>
      <c r="D13" s="210" t="s">
        <v>372</v>
      </c>
      <c r="E13" s="210" t="s">
        <v>372</v>
      </c>
      <c r="F13" s="211" t="s">
        <v>372</v>
      </c>
      <c r="G13" s="62" t="s">
        <v>110</v>
      </c>
      <c r="H13" s="61"/>
      <c r="I13" s="56">
        <v>20</v>
      </c>
      <c r="J13" s="25">
        <v>0</v>
      </c>
      <c r="K13" s="26">
        <v>9.5</v>
      </c>
      <c r="L13" s="27">
        <f t="shared" ref="L13:L37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42" si="1">A13+1</f>
        <v>2</v>
      </c>
      <c r="B14" s="59"/>
      <c r="C14" s="209" t="s">
        <v>373</v>
      </c>
      <c r="D14" s="210" t="s">
        <v>372</v>
      </c>
      <c r="E14" s="210" t="s">
        <v>372</v>
      </c>
      <c r="F14" s="211" t="s">
        <v>372</v>
      </c>
      <c r="G14" s="62" t="s">
        <v>110</v>
      </c>
      <c r="H14" s="61"/>
      <c r="I14" s="56">
        <v>135</v>
      </c>
      <c r="J14" s="25">
        <v>0</v>
      </c>
      <c r="K14" s="26">
        <v>9.5</v>
      </c>
      <c r="L14" s="27">
        <f t="shared" si="0"/>
        <v>0</v>
      </c>
      <c r="M14" s="28">
        <f t="shared" ref="M14:M37" si="2">PRODUCT(I14,L14)</f>
        <v>0</v>
      </c>
      <c r="N14" s="28">
        <f t="shared" ref="N14:N37" si="3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374</v>
      </c>
      <c r="D15" s="210" t="s">
        <v>375</v>
      </c>
      <c r="E15" s="210" t="s">
        <v>375</v>
      </c>
      <c r="F15" s="211" t="s">
        <v>375</v>
      </c>
      <c r="G15" s="62" t="s">
        <v>110</v>
      </c>
      <c r="H15" s="61"/>
      <c r="I15" s="56">
        <v>25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59"/>
      <c r="C16" s="209" t="s">
        <v>872</v>
      </c>
      <c r="D16" s="210" t="s">
        <v>376</v>
      </c>
      <c r="E16" s="210" t="s">
        <v>376</v>
      </c>
      <c r="F16" s="211" t="s">
        <v>376</v>
      </c>
      <c r="G16" s="62" t="s">
        <v>14</v>
      </c>
      <c r="H16" s="61"/>
      <c r="I16" s="56">
        <v>320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59"/>
      <c r="C17" s="209" t="s">
        <v>816</v>
      </c>
      <c r="D17" s="210" t="s">
        <v>376</v>
      </c>
      <c r="E17" s="210" t="s">
        <v>376</v>
      </c>
      <c r="F17" s="211" t="s">
        <v>376</v>
      </c>
      <c r="G17" s="62" t="s">
        <v>14</v>
      </c>
      <c r="H17" s="157"/>
      <c r="I17" s="56">
        <v>50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59"/>
      <c r="C18" s="209" t="s">
        <v>377</v>
      </c>
      <c r="D18" s="210" t="s">
        <v>378</v>
      </c>
      <c r="E18" s="210" t="s">
        <v>378</v>
      </c>
      <c r="F18" s="211" t="s">
        <v>378</v>
      </c>
      <c r="G18" s="62" t="s">
        <v>110</v>
      </c>
      <c r="H18" s="61"/>
      <c r="I18" s="56">
        <v>45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59"/>
      <c r="C19" s="209" t="s">
        <v>817</v>
      </c>
      <c r="D19" s="210" t="s">
        <v>379</v>
      </c>
      <c r="E19" s="210" t="s">
        <v>379</v>
      </c>
      <c r="F19" s="211" t="s">
        <v>379</v>
      </c>
      <c r="G19" s="62" t="s">
        <v>14</v>
      </c>
      <c r="H19" s="61"/>
      <c r="I19" s="56">
        <v>200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18.75" customHeight="1" x14ac:dyDescent="0.4">
      <c r="A20" s="23">
        <f t="shared" si="1"/>
        <v>8</v>
      </c>
      <c r="B20" s="59"/>
      <c r="C20" s="209" t="s">
        <v>380</v>
      </c>
      <c r="D20" s="210" t="s">
        <v>381</v>
      </c>
      <c r="E20" s="210" t="s">
        <v>381</v>
      </c>
      <c r="F20" s="211" t="s">
        <v>381</v>
      </c>
      <c r="G20" s="62" t="s">
        <v>110</v>
      </c>
      <c r="H20" s="61"/>
      <c r="I20" s="56">
        <v>7</v>
      </c>
      <c r="J20" s="25">
        <v>0</v>
      </c>
      <c r="K20" s="26">
        <v>9.5</v>
      </c>
      <c r="L20" s="27">
        <f t="shared" si="0"/>
        <v>0</v>
      </c>
      <c r="M20" s="28">
        <f t="shared" si="2"/>
        <v>0</v>
      </c>
      <c r="N20" s="28">
        <f t="shared" si="3"/>
        <v>0</v>
      </c>
    </row>
    <row r="21" spans="1:14" ht="18.75" customHeight="1" x14ac:dyDescent="0.4">
      <c r="A21" s="23">
        <f t="shared" si="1"/>
        <v>9</v>
      </c>
      <c r="B21" s="59"/>
      <c r="C21" s="209" t="s">
        <v>875</v>
      </c>
      <c r="D21" s="210" t="s">
        <v>382</v>
      </c>
      <c r="E21" s="210" t="s">
        <v>382</v>
      </c>
      <c r="F21" s="211" t="s">
        <v>382</v>
      </c>
      <c r="G21" s="62" t="s">
        <v>14</v>
      </c>
      <c r="H21" s="61"/>
      <c r="I21" s="56">
        <v>10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59"/>
      <c r="C22" s="209" t="s">
        <v>383</v>
      </c>
      <c r="D22" s="210" t="s">
        <v>384</v>
      </c>
      <c r="E22" s="210" t="s">
        <v>384</v>
      </c>
      <c r="F22" s="211" t="s">
        <v>384</v>
      </c>
      <c r="G22" s="62" t="s">
        <v>110</v>
      </c>
      <c r="H22" s="61"/>
      <c r="I22" s="56">
        <v>2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59"/>
      <c r="C23" s="209" t="s">
        <v>385</v>
      </c>
      <c r="D23" s="210" t="s">
        <v>386</v>
      </c>
      <c r="E23" s="210" t="s">
        <v>386</v>
      </c>
      <c r="F23" s="211" t="s">
        <v>386</v>
      </c>
      <c r="G23" s="62" t="s">
        <v>110</v>
      </c>
      <c r="H23" s="61"/>
      <c r="I23" s="56">
        <v>6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59"/>
      <c r="C24" s="209" t="s">
        <v>387</v>
      </c>
      <c r="D24" s="210" t="s">
        <v>387</v>
      </c>
      <c r="E24" s="210" t="s">
        <v>387</v>
      </c>
      <c r="F24" s="211" t="s">
        <v>387</v>
      </c>
      <c r="G24" s="62" t="s">
        <v>110</v>
      </c>
      <c r="H24" s="61"/>
      <c r="I24" s="56">
        <v>10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59"/>
      <c r="C25" s="209" t="s">
        <v>388</v>
      </c>
      <c r="D25" s="210" t="s">
        <v>389</v>
      </c>
      <c r="E25" s="210" t="s">
        <v>389</v>
      </c>
      <c r="F25" s="211" t="s">
        <v>389</v>
      </c>
      <c r="G25" s="62" t="s">
        <v>110</v>
      </c>
      <c r="H25" s="61"/>
      <c r="I25" s="56">
        <v>70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59"/>
      <c r="C26" s="209" t="s">
        <v>390</v>
      </c>
      <c r="D26" s="210" t="s">
        <v>391</v>
      </c>
      <c r="E26" s="210" t="s">
        <v>391</v>
      </c>
      <c r="F26" s="211" t="s">
        <v>391</v>
      </c>
      <c r="G26" s="62" t="s">
        <v>110</v>
      </c>
      <c r="H26" s="61"/>
      <c r="I26" s="56">
        <v>20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59"/>
      <c r="C27" s="209" t="s">
        <v>876</v>
      </c>
      <c r="D27" s="210" t="s">
        <v>392</v>
      </c>
      <c r="E27" s="210" t="s">
        <v>392</v>
      </c>
      <c r="F27" s="211" t="s">
        <v>392</v>
      </c>
      <c r="G27" s="62" t="s">
        <v>14</v>
      </c>
      <c r="H27" s="61"/>
      <c r="I27" s="56">
        <v>2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8.75" customHeight="1" x14ac:dyDescent="0.4">
      <c r="A28" s="23">
        <f t="shared" si="1"/>
        <v>16</v>
      </c>
      <c r="B28" s="59"/>
      <c r="C28" s="209" t="s">
        <v>877</v>
      </c>
      <c r="D28" s="210" t="s">
        <v>393</v>
      </c>
      <c r="E28" s="210" t="s">
        <v>393</v>
      </c>
      <c r="F28" s="211" t="s">
        <v>393</v>
      </c>
      <c r="G28" s="62" t="s">
        <v>14</v>
      </c>
      <c r="H28" s="61"/>
      <c r="I28" s="56">
        <v>210</v>
      </c>
      <c r="J28" s="25">
        <v>0</v>
      </c>
      <c r="K28" s="26">
        <v>9.5</v>
      </c>
      <c r="L28" s="27">
        <f t="shared" si="0"/>
        <v>0</v>
      </c>
      <c r="M28" s="28">
        <f t="shared" si="2"/>
        <v>0</v>
      </c>
      <c r="N28" s="28">
        <f t="shared" si="3"/>
        <v>0</v>
      </c>
    </row>
    <row r="29" spans="1:14" ht="18.75" customHeight="1" x14ac:dyDescent="0.4">
      <c r="A29" s="23">
        <f t="shared" si="1"/>
        <v>17</v>
      </c>
      <c r="B29" s="59"/>
      <c r="C29" s="209" t="s">
        <v>394</v>
      </c>
      <c r="D29" s="210" t="s">
        <v>395</v>
      </c>
      <c r="E29" s="210" t="s">
        <v>395</v>
      </c>
      <c r="F29" s="211" t="s">
        <v>395</v>
      </c>
      <c r="G29" s="62" t="s">
        <v>110</v>
      </c>
      <c r="H29" s="61"/>
      <c r="I29" s="56">
        <v>350</v>
      </c>
      <c r="J29" s="25">
        <v>0</v>
      </c>
      <c r="K29" s="26">
        <v>9.5</v>
      </c>
      <c r="L29" s="27">
        <f t="shared" si="0"/>
        <v>0</v>
      </c>
      <c r="M29" s="28">
        <f t="shared" si="2"/>
        <v>0</v>
      </c>
      <c r="N29" s="28">
        <f t="shared" si="3"/>
        <v>0</v>
      </c>
    </row>
    <row r="30" spans="1:14" ht="18.75" customHeight="1" x14ac:dyDescent="0.4">
      <c r="A30" s="23">
        <f t="shared" si="1"/>
        <v>18</v>
      </c>
      <c r="B30" s="59"/>
      <c r="C30" s="209" t="s">
        <v>396</v>
      </c>
      <c r="D30" s="210" t="s">
        <v>397</v>
      </c>
      <c r="E30" s="210" t="s">
        <v>397</v>
      </c>
      <c r="F30" s="211" t="s">
        <v>397</v>
      </c>
      <c r="G30" s="62" t="s">
        <v>110</v>
      </c>
      <c r="H30" s="61"/>
      <c r="I30" s="56">
        <v>110</v>
      </c>
      <c r="J30" s="25">
        <v>0</v>
      </c>
      <c r="K30" s="26">
        <v>9.5</v>
      </c>
      <c r="L30" s="27">
        <f t="shared" si="0"/>
        <v>0</v>
      </c>
      <c r="M30" s="28">
        <f t="shared" si="2"/>
        <v>0</v>
      </c>
      <c r="N30" s="28">
        <f t="shared" si="3"/>
        <v>0</v>
      </c>
    </row>
    <row r="31" spans="1:14" ht="18.75" customHeight="1" x14ac:dyDescent="0.4">
      <c r="A31" s="23">
        <f t="shared" si="1"/>
        <v>19</v>
      </c>
      <c r="B31" s="59"/>
      <c r="C31" s="209" t="s">
        <v>398</v>
      </c>
      <c r="D31" s="210" t="s">
        <v>399</v>
      </c>
      <c r="E31" s="210" t="s">
        <v>399</v>
      </c>
      <c r="F31" s="211" t="s">
        <v>399</v>
      </c>
      <c r="G31" s="62" t="s">
        <v>110</v>
      </c>
      <c r="H31" s="61"/>
      <c r="I31" s="56">
        <v>5</v>
      </c>
      <c r="J31" s="25">
        <v>0</v>
      </c>
      <c r="K31" s="26">
        <v>9.5</v>
      </c>
      <c r="L31" s="27">
        <f t="shared" si="0"/>
        <v>0</v>
      </c>
      <c r="M31" s="28">
        <f t="shared" si="2"/>
        <v>0</v>
      </c>
      <c r="N31" s="28">
        <f t="shared" si="3"/>
        <v>0</v>
      </c>
    </row>
    <row r="32" spans="1:14" ht="18.75" customHeight="1" x14ac:dyDescent="0.4">
      <c r="A32" s="23">
        <f t="shared" si="1"/>
        <v>20</v>
      </c>
      <c r="B32" s="59"/>
      <c r="C32" s="209" t="s">
        <v>400</v>
      </c>
      <c r="D32" s="210" t="s">
        <v>401</v>
      </c>
      <c r="E32" s="210" t="s">
        <v>401</v>
      </c>
      <c r="F32" s="211" t="s">
        <v>401</v>
      </c>
      <c r="G32" s="62" t="s">
        <v>110</v>
      </c>
      <c r="H32" s="61"/>
      <c r="I32" s="56">
        <v>30</v>
      </c>
      <c r="J32" s="25">
        <v>0</v>
      </c>
      <c r="K32" s="26">
        <v>9.5</v>
      </c>
      <c r="L32" s="27">
        <f t="shared" si="0"/>
        <v>0</v>
      </c>
      <c r="M32" s="28">
        <f t="shared" si="2"/>
        <v>0</v>
      </c>
      <c r="N32" s="28">
        <f t="shared" si="3"/>
        <v>0</v>
      </c>
    </row>
    <row r="33" spans="1:14" ht="18.75" customHeight="1" x14ac:dyDescent="0.4">
      <c r="A33" s="23">
        <f t="shared" si="1"/>
        <v>21</v>
      </c>
      <c r="B33" s="59"/>
      <c r="C33" s="209" t="s">
        <v>402</v>
      </c>
      <c r="D33" s="210" t="s">
        <v>403</v>
      </c>
      <c r="E33" s="210" t="s">
        <v>403</v>
      </c>
      <c r="F33" s="211" t="s">
        <v>403</v>
      </c>
      <c r="G33" s="62" t="s">
        <v>110</v>
      </c>
      <c r="H33" s="61"/>
      <c r="I33" s="56">
        <v>15</v>
      </c>
      <c r="J33" s="25">
        <v>0</v>
      </c>
      <c r="K33" s="26">
        <v>9.5</v>
      </c>
      <c r="L33" s="27">
        <f t="shared" si="0"/>
        <v>0</v>
      </c>
      <c r="M33" s="28">
        <f t="shared" si="2"/>
        <v>0</v>
      </c>
      <c r="N33" s="28">
        <f t="shared" si="3"/>
        <v>0</v>
      </c>
    </row>
    <row r="34" spans="1:14" ht="18.75" customHeight="1" x14ac:dyDescent="0.4">
      <c r="A34" s="23">
        <f t="shared" si="1"/>
        <v>22</v>
      </c>
      <c r="B34" s="59"/>
      <c r="C34" s="209" t="s">
        <v>404</v>
      </c>
      <c r="D34" s="210" t="s">
        <v>405</v>
      </c>
      <c r="E34" s="210" t="s">
        <v>405</v>
      </c>
      <c r="F34" s="211" t="s">
        <v>405</v>
      </c>
      <c r="G34" s="62" t="s">
        <v>110</v>
      </c>
      <c r="H34" s="61"/>
      <c r="I34" s="56">
        <v>45</v>
      </c>
      <c r="J34" s="25">
        <v>0</v>
      </c>
      <c r="K34" s="26">
        <v>9.5</v>
      </c>
      <c r="L34" s="27">
        <f t="shared" si="0"/>
        <v>0</v>
      </c>
      <c r="M34" s="28">
        <f t="shared" si="2"/>
        <v>0</v>
      </c>
      <c r="N34" s="28">
        <f t="shared" si="3"/>
        <v>0</v>
      </c>
    </row>
    <row r="35" spans="1:14" ht="18.75" customHeight="1" x14ac:dyDescent="0.4">
      <c r="A35" s="23">
        <f t="shared" si="1"/>
        <v>23</v>
      </c>
      <c r="B35" s="59"/>
      <c r="C35" s="209" t="s">
        <v>407</v>
      </c>
      <c r="D35" s="210" t="s">
        <v>408</v>
      </c>
      <c r="E35" s="210" t="s">
        <v>408</v>
      </c>
      <c r="F35" s="211" t="s">
        <v>408</v>
      </c>
      <c r="G35" s="62" t="s">
        <v>14</v>
      </c>
      <c r="H35" s="61"/>
      <c r="I35" s="56">
        <v>3</v>
      </c>
      <c r="J35" s="25">
        <v>0</v>
      </c>
      <c r="K35" s="26">
        <v>9.5</v>
      </c>
      <c r="L35" s="27">
        <f t="shared" si="0"/>
        <v>0</v>
      </c>
      <c r="M35" s="28">
        <f t="shared" si="2"/>
        <v>0</v>
      </c>
      <c r="N35" s="28">
        <f t="shared" si="3"/>
        <v>0</v>
      </c>
    </row>
    <row r="36" spans="1:14" ht="18.75" customHeight="1" x14ac:dyDescent="0.4">
      <c r="A36" s="23">
        <f t="shared" si="1"/>
        <v>24</v>
      </c>
      <c r="B36" s="59"/>
      <c r="C36" s="209" t="s">
        <v>879</v>
      </c>
      <c r="D36" s="210"/>
      <c r="E36" s="210"/>
      <c r="F36" s="211"/>
      <c r="G36" s="62" t="s">
        <v>110</v>
      </c>
      <c r="H36" s="157"/>
      <c r="I36" s="56">
        <v>25</v>
      </c>
      <c r="J36" s="25">
        <v>0</v>
      </c>
      <c r="K36" s="26">
        <v>9.5</v>
      </c>
      <c r="L36" s="27">
        <f t="shared" si="0"/>
        <v>0</v>
      </c>
      <c r="M36" s="28">
        <f t="shared" si="2"/>
        <v>0</v>
      </c>
      <c r="N36" s="28">
        <f t="shared" si="3"/>
        <v>0</v>
      </c>
    </row>
    <row r="37" spans="1:14" ht="18.75" customHeight="1" x14ac:dyDescent="0.4">
      <c r="A37" s="23">
        <f t="shared" si="1"/>
        <v>25</v>
      </c>
      <c r="B37" s="59"/>
      <c r="C37" s="209" t="s">
        <v>818</v>
      </c>
      <c r="D37" s="210"/>
      <c r="E37" s="210"/>
      <c r="F37" s="211"/>
      <c r="G37" s="62" t="s">
        <v>110</v>
      </c>
      <c r="H37" s="61"/>
      <c r="I37" s="56">
        <v>60</v>
      </c>
      <c r="J37" s="25">
        <v>0</v>
      </c>
      <c r="K37" s="26">
        <v>9.5</v>
      </c>
      <c r="L37" s="27">
        <f t="shared" si="0"/>
        <v>0</v>
      </c>
      <c r="M37" s="28">
        <f t="shared" si="2"/>
        <v>0</v>
      </c>
      <c r="N37" s="28">
        <f t="shared" si="3"/>
        <v>0</v>
      </c>
    </row>
    <row r="38" spans="1:14" ht="18.75" customHeight="1" x14ac:dyDescent="0.4">
      <c r="A38" s="23">
        <f t="shared" si="1"/>
        <v>26</v>
      </c>
      <c r="B38" s="59"/>
      <c r="C38" s="209" t="s">
        <v>409</v>
      </c>
      <c r="D38" s="210" t="s">
        <v>409</v>
      </c>
      <c r="E38" s="210" t="s">
        <v>409</v>
      </c>
      <c r="F38" s="211" t="s">
        <v>409</v>
      </c>
      <c r="G38" s="62" t="s">
        <v>14</v>
      </c>
      <c r="H38" s="61"/>
      <c r="I38" s="56">
        <v>60</v>
      </c>
      <c r="J38" s="25">
        <v>0</v>
      </c>
      <c r="K38" s="26">
        <v>9.5</v>
      </c>
      <c r="L38" s="27">
        <f t="shared" ref="L38:L42" si="4">PRODUCT(J38,1.095)</f>
        <v>0</v>
      </c>
      <c r="M38" s="28">
        <f t="shared" ref="M38:M42" si="5">PRODUCT(I38,L38)</f>
        <v>0</v>
      </c>
      <c r="N38" s="28">
        <f t="shared" ref="N38:N42" si="6">PRODUCT(I38,J38)</f>
        <v>0</v>
      </c>
    </row>
    <row r="39" spans="1:14" ht="18.75" customHeight="1" x14ac:dyDescent="0.4">
      <c r="A39" s="23">
        <f t="shared" si="1"/>
        <v>27</v>
      </c>
      <c r="B39" s="59"/>
      <c r="C39" s="209" t="s">
        <v>819</v>
      </c>
      <c r="D39" s="210" t="s">
        <v>410</v>
      </c>
      <c r="E39" s="210" t="s">
        <v>410</v>
      </c>
      <c r="F39" s="211" t="s">
        <v>410</v>
      </c>
      <c r="G39" s="62" t="s">
        <v>110</v>
      </c>
      <c r="H39" s="61"/>
      <c r="I39" s="56">
        <v>80</v>
      </c>
      <c r="J39" s="25">
        <v>0</v>
      </c>
      <c r="K39" s="26">
        <v>9.5</v>
      </c>
      <c r="L39" s="27">
        <f t="shared" si="4"/>
        <v>0</v>
      </c>
      <c r="M39" s="28">
        <f t="shared" si="5"/>
        <v>0</v>
      </c>
      <c r="N39" s="28">
        <f t="shared" si="6"/>
        <v>0</v>
      </c>
    </row>
    <row r="40" spans="1:14" ht="18.75" customHeight="1" x14ac:dyDescent="0.4">
      <c r="A40" s="23">
        <f t="shared" si="1"/>
        <v>28</v>
      </c>
      <c r="B40" s="59"/>
      <c r="C40" s="209" t="s">
        <v>411</v>
      </c>
      <c r="D40" s="210" t="s">
        <v>411</v>
      </c>
      <c r="E40" s="210" t="s">
        <v>411</v>
      </c>
      <c r="F40" s="211" t="s">
        <v>411</v>
      </c>
      <c r="G40" s="62" t="s">
        <v>110</v>
      </c>
      <c r="H40" s="61"/>
      <c r="I40" s="56">
        <v>5</v>
      </c>
      <c r="J40" s="25">
        <v>0</v>
      </c>
      <c r="K40" s="26">
        <v>9.5</v>
      </c>
      <c r="L40" s="27">
        <f t="shared" si="4"/>
        <v>0</v>
      </c>
      <c r="M40" s="28">
        <f t="shared" si="5"/>
        <v>0</v>
      </c>
      <c r="N40" s="28">
        <f t="shared" si="6"/>
        <v>0</v>
      </c>
    </row>
    <row r="41" spans="1:14" ht="18.75" customHeight="1" x14ac:dyDescent="0.4">
      <c r="A41" s="23">
        <f t="shared" si="1"/>
        <v>29</v>
      </c>
      <c r="B41" s="59"/>
      <c r="C41" s="209" t="s">
        <v>880</v>
      </c>
      <c r="D41" s="210" t="s">
        <v>412</v>
      </c>
      <c r="E41" s="210" t="s">
        <v>412</v>
      </c>
      <c r="F41" s="211" t="s">
        <v>412</v>
      </c>
      <c r="G41" s="62" t="s">
        <v>110</v>
      </c>
      <c r="H41" s="61"/>
      <c r="I41" s="56">
        <v>20</v>
      </c>
      <c r="J41" s="25">
        <v>0</v>
      </c>
      <c r="K41" s="26">
        <v>9.5</v>
      </c>
      <c r="L41" s="27">
        <f t="shared" si="4"/>
        <v>0</v>
      </c>
      <c r="M41" s="28">
        <f t="shared" si="5"/>
        <v>0</v>
      </c>
      <c r="N41" s="28">
        <f t="shared" si="6"/>
        <v>0</v>
      </c>
    </row>
    <row r="42" spans="1:14" ht="18.75" customHeight="1" x14ac:dyDescent="0.4">
      <c r="A42" s="23">
        <f t="shared" si="1"/>
        <v>30</v>
      </c>
      <c r="B42" s="59"/>
      <c r="C42" s="209" t="s">
        <v>413</v>
      </c>
      <c r="D42" s="210" t="s">
        <v>413</v>
      </c>
      <c r="E42" s="210" t="s">
        <v>413</v>
      </c>
      <c r="F42" s="211" t="s">
        <v>413</v>
      </c>
      <c r="G42" s="62" t="s">
        <v>14</v>
      </c>
      <c r="H42" s="61"/>
      <c r="I42" s="56">
        <v>200</v>
      </c>
      <c r="J42" s="25">
        <v>0</v>
      </c>
      <c r="K42" s="26">
        <v>9.5</v>
      </c>
      <c r="L42" s="27">
        <f t="shared" si="4"/>
        <v>0</v>
      </c>
      <c r="M42" s="28">
        <f t="shared" si="5"/>
        <v>0</v>
      </c>
      <c r="N42" s="28">
        <f t="shared" si="6"/>
        <v>0</v>
      </c>
    </row>
    <row r="43" spans="1:14" ht="12.75" customHeight="1" x14ac:dyDescent="0.4">
      <c r="A43" s="180"/>
      <c r="B43" s="180"/>
      <c r="C43" s="217" t="s">
        <v>370</v>
      </c>
      <c r="D43" s="218"/>
      <c r="E43" s="218"/>
      <c r="F43" s="219"/>
      <c r="G43" s="181"/>
      <c r="H43" s="181"/>
      <c r="I43" s="181"/>
      <c r="J43" s="182"/>
      <c r="K43" s="181"/>
      <c r="L43" s="183"/>
      <c r="M43" s="184">
        <f>SUM(M13:M42)</f>
        <v>0</v>
      </c>
      <c r="N43" s="184">
        <f>SUM(N13:N42)</f>
        <v>0</v>
      </c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415</v>
      </c>
      <c r="B48" s="45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/>
      <c r="B49" s="45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19</v>
      </c>
      <c r="B51" s="4"/>
      <c r="C51" s="4"/>
      <c r="D51" s="4"/>
      <c r="E51" s="4"/>
      <c r="F51" s="4"/>
      <c r="G51" s="4"/>
      <c r="H51" s="39" t="s">
        <v>20</v>
      </c>
      <c r="I51" s="4"/>
      <c r="J51" s="4"/>
      <c r="K51" s="4" t="s">
        <v>21</v>
      </c>
      <c r="L51" s="4"/>
      <c r="M51" s="4"/>
      <c r="N51" s="4"/>
    </row>
    <row r="54" spans="1:14" ht="12.75" customHeight="1" x14ac:dyDescent="0.4">
      <c r="B54" s="40"/>
      <c r="C54" s="40"/>
    </row>
    <row r="55" spans="1:14" ht="12.75" customHeight="1" x14ac:dyDescent="0.4">
      <c r="B55" s="40"/>
      <c r="C55" s="40"/>
    </row>
    <row r="56" spans="1:14" ht="12.75" customHeight="1" x14ac:dyDescent="0.4">
      <c r="B56" s="40"/>
      <c r="C56" s="40"/>
    </row>
    <row r="57" spans="1:14" ht="12.75" customHeight="1" x14ac:dyDescent="0.4">
      <c r="B57" s="40"/>
      <c r="C57" s="40"/>
    </row>
  </sheetData>
  <sheetProtection algorithmName="SHA-512" hashValue="0OoTHjh/Sp2TQJu/SI4tRb4v9DcjCRPZQPShnZrHnamvQ5y28Z/YSc+XpstNv/5DKUS2xScwEHwNEmYK/n5NpQ==" saltValue="KEw7picADCl63jshJVRH6g==" spinCount="100000" sheet="1" objects="1" scenarios="1"/>
  <protectedRanges>
    <protectedRange sqref="H13:H42" name="Obseg5"/>
    <protectedRange sqref="B13:B42" name="Obseg4"/>
    <protectedRange sqref="C51" name="Range2"/>
    <protectedRange sqref="C5:C6" name="Obseg2"/>
    <protectedRange sqref="C51" name="Obseg3"/>
  </protectedRanges>
  <mergeCells count="32">
    <mergeCell ref="C29:F29"/>
    <mergeCell ref="C30:F30"/>
    <mergeCell ref="C31:F31"/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27:F27"/>
    <mergeCell ref="C28:F28"/>
    <mergeCell ref="C35:F35"/>
    <mergeCell ref="C36:F36"/>
    <mergeCell ref="C37:F37"/>
    <mergeCell ref="C32:F32"/>
    <mergeCell ref="C33:F33"/>
    <mergeCell ref="C34:F34"/>
    <mergeCell ref="C43:F43"/>
    <mergeCell ref="C42:F42"/>
    <mergeCell ref="C38:F38"/>
    <mergeCell ref="C39:F39"/>
    <mergeCell ref="C40:F40"/>
    <mergeCell ref="C41:F4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D9B74-6F39-4740-BE75-66934DFEDF60}">
  <sheetPr>
    <pageSetUpPr fitToPage="1"/>
  </sheetPr>
  <dimension ref="A2:XFD116"/>
  <sheetViews>
    <sheetView zoomScale="90" zoomScaleNormal="90" workbookViewId="0">
      <selection activeCell="M15" sqref="M15"/>
    </sheetView>
  </sheetViews>
  <sheetFormatPr defaultColWidth="8.7265625" defaultRowHeight="14.5" x14ac:dyDescent="0.4"/>
  <cols>
    <col min="1" max="1" width="2.7265625" style="2" customWidth="1"/>
    <col min="2" max="2" width="5.7265625" style="2" customWidth="1"/>
    <col min="3" max="3" width="12.7265625" style="3" customWidth="1"/>
    <col min="4" max="7" width="12.7265625" style="2" customWidth="1"/>
    <col min="8" max="8" width="4.7265625" style="3" customWidth="1"/>
    <col min="9" max="9" width="40.7265625" style="2" customWidth="1"/>
    <col min="10" max="10" width="9.7265625" style="2" customWidth="1"/>
    <col min="11" max="11" width="11.7265625" style="2" customWidth="1"/>
    <col min="12" max="13" width="13.7265625" style="80" customWidth="1"/>
    <col min="14" max="14" width="7.54296875" style="143" customWidth="1"/>
    <col min="15" max="16" width="11.81640625" style="143" customWidth="1"/>
    <col min="17" max="20" width="13.7265625" style="143" customWidth="1"/>
    <col min="21" max="255" width="8.7265625" style="2"/>
    <col min="256" max="256" width="2.7265625" style="2" customWidth="1"/>
    <col min="257" max="257" width="5.26953125" style="2" customWidth="1"/>
    <col min="258" max="260" width="8.7265625" style="2"/>
    <col min="261" max="261" width="7.81640625" style="2" customWidth="1"/>
    <col min="262" max="262" width="4.54296875" style="2" customWidth="1"/>
    <col min="263" max="263" width="37.81640625" style="2" customWidth="1"/>
    <col min="264" max="265" width="8.7265625" style="2"/>
    <col min="266" max="267" width="13.7265625" style="2" customWidth="1"/>
    <col min="268" max="268" width="7.54296875" style="2" customWidth="1"/>
    <col min="269" max="271" width="11.81640625" style="2" customWidth="1"/>
    <col min="272" max="272" width="12.7265625" style="2" customWidth="1"/>
    <col min="273" max="511" width="8.7265625" style="2"/>
    <col min="512" max="512" width="2.7265625" style="2" customWidth="1"/>
    <col min="513" max="513" width="5.26953125" style="2" customWidth="1"/>
    <col min="514" max="516" width="8.7265625" style="2"/>
    <col min="517" max="517" width="7.81640625" style="2" customWidth="1"/>
    <col min="518" max="518" width="4.54296875" style="2" customWidth="1"/>
    <col min="519" max="519" width="37.81640625" style="2" customWidth="1"/>
    <col min="520" max="521" width="8.7265625" style="2"/>
    <col min="522" max="523" width="13.7265625" style="2" customWidth="1"/>
    <col min="524" max="524" width="7.54296875" style="2" customWidth="1"/>
    <col min="525" max="527" width="11.81640625" style="2" customWidth="1"/>
    <col min="528" max="528" width="12.7265625" style="2" customWidth="1"/>
    <col min="529" max="767" width="8.7265625" style="2"/>
    <col min="768" max="768" width="2.7265625" style="2" customWidth="1"/>
    <col min="769" max="769" width="5.26953125" style="2" customWidth="1"/>
    <col min="770" max="772" width="8.7265625" style="2"/>
    <col min="773" max="773" width="7.81640625" style="2" customWidth="1"/>
    <col min="774" max="774" width="4.54296875" style="2" customWidth="1"/>
    <col min="775" max="775" width="37.81640625" style="2" customWidth="1"/>
    <col min="776" max="777" width="8.7265625" style="2"/>
    <col min="778" max="779" width="13.7265625" style="2" customWidth="1"/>
    <col min="780" max="780" width="7.54296875" style="2" customWidth="1"/>
    <col min="781" max="783" width="11.81640625" style="2" customWidth="1"/>
    <col min="784" max="784" width="12.7265625" style="2" customWidth="1"/>
    <col min="785" max="1023" width="8.7265625" style="2"/>
    <col min="1024" max="1024" width="2.7265625" style="2" customWidth="1"/>
    <col min="1025" max="1025" width="5.26953125" style="2" customWidth="1"/>
    <col min="1026" max="1028" width="8.7265625" style="2"/>
    <col min="1029" max="1029" width="7.81640625" style="2" customWidth="1"/>
    <col min="1030" max="1030" width="4.54296875" style="2" customWidth="1"/>
    <col min="1031" max="1031" width="37.81640625" style="2" customWidth="1"/>
    <col min="1032" max="1033" width="8.7265625" style="2"/>
    <col min="1034" max="1035" width="13.7265625" style="2" customWidth="1"/>
    <col min="1036" max="1036" width="7.54296875" style="2" customWidth="1"/>
    <col min="1037" max="1039" width="11.81640625" style="2" customWidth="1"/>
    <col min="1040" max="1040" width="12.7265625" style="2" customWidth="1"/>
    <col min="1041" max="1279" width="8.7265625" style="2"/>
    <col min="1280" max="1280" width="2.7265625" style="2" customWidth="1"/>
    <col min="1281" max="1281" width="5.26953125" style="2" customWidth="1"/>
    <col min="1282" max="1284" width="8.7265625" style="2"/>
    <col min="1285" max="1285" width="7.81640625" style="2" customWidth="1"/>
    <col min="1286" max="1286" width="4.54296875" style="2" customWidth="1"/>
    <col min="1287" max="1287" width="37.81640625" style="2" customWidth="1"/>
    <col min="1288" max="1289" width="8.7265625" style="2"/>
    <col min="1290" max="1291" width="13.7265625" style="2" customWidth="1"/>
    <col min="1292" max="1292" width="7.54296875" style="2" customWidth="1"/>
    <col min="1293" max="1295" width="11.81640625" style="2" customWidth="1"/>
    <col min="1296" max="1296" width="12.7265625" style="2" customWidth="1"/>
    <col min="1297" max="1535" width="8.7265625" style="2"/>
    <col min="1536" max="1536" width="2.7265625" style="2" customWidth="1"/>
    <col min="1537" max="1537" width="5.26953125" style="2" customWidth="1"/>
    <col min="1538" max="1540" width="8.7265625" style="2"/>
    <col min="1541" max="1541" width="7.81640625" style="2" customWidth="1"/>
    <col min="1542" max="1542" width="4.54296875" style="2" customWidth="1"/>
    <col min="1543" max="1543" width="37.81640625" style="2" customWidth="1"/>
    <col min="1544" max="1545" width="8.7265625" style="2"/>
    <col min="1546" max="1547" width="13.7265625" style="2" customWidth="1"/>
    <col min="1548" max="1548" width="7.54296875" style="2" customWidth="1"/>
    <col min="1549" max="1551" width="11.81640625" style="2" customWidth="1"/>
    <col min="1552" max="1552" width="12.7265625" style="2" customWidth="1"/>
    <col min="1553" max="1791" width="8.7265625" style="2"/>
    <col min="1792" max="1792" width="2.7265625" style="2" customWidth="1"/>
    <col min="1793" max="1793" width="5.26953125" style="2" customWidth="1"/>
    <col min="1794" max="1796" width="8.7265625" style="2"/>
    <col min="1797" max="1797" width="7.81640625" style="2" customWidth="1"/>
    <col min="1798" max="1798" width="4.54296875" style="2" customWidth="1"/>
    <col min="1799" max="1799" width="37.81640625" style="2" customWidth="1"/>
    <col min="1800" max="1801" width="8.7265625" style="2"/>
    <col min="1802" max="1803" width="13.7265625" style="2" customWidth="1"/>
    <col min="1804" max="1804" width="7.54296875" style="2" customWidth="1"/>
    <col min="1805" max="1807" width="11.81640625" style="2" customWidth="1"/>
    <col min="1808" max="1808" width="12.7265625" style="2" customWidth="1"/>
    <col min="1809" max="2047" width="8.7265625" style="2"/>
    <col min="2048" max="2048" width="2.7265625" style="2" customWidth="1"/>
    <col min="2049" max="2049" width="5.26953125" style="2" customWidth="1"/>
    <col min="2050" max="2052" width="8.7265625" style="2"/>
    <col min="2053" max="2053" width="7.81640625" style="2" customWidth="1"/>
    <col min="2054" max="2054" width="4.54296875" style="2" customWidth="1"/>
    <col min="2055" max="2055" width="37.81640625" style="2" customWidth="1"/>
    <col min="2056" max="2057" width="8.7265625" style="2"/>
    <col min="2058" max="2059" width="13.7265625" style="2" customWidth="1"/>
    <col min="2060" max="2060" width="7.54296875" style="2" customWidth="1"/>
    <col min="2061" max="2063" width="11.81640625" style="2" customWidth="1"/>
    <col min="2064" max="2064" width="12.7265625" style="2" customWidth="1"/>
    <col min="2065" max="2303" width="8.7265625" style="2"/>
    <col min="2304" max="2304" width="2.7265625" style="2" customWidth="1"/>
    <col min="2305" max="2305" width="5.26953125" style="2" customWidth="1"/>
    <col min="2306" max="2308" width="8.7265625" style="2"/>
    <col min="2309" max="2309" width="7.81640625" style="2" customWidth="1"/>
    <col min="2310" max="2310" width="4.54296875" style="2" customWidth="1"/>
    <col min="2311" max="2311" width="37.81640625" style="2" customWidth="1"/>
    <col min="2312" max="2313" width="8.7265625" style="2"/>
    <col min="2314" max="2315" width="13.7265625" style="2" customWidth="1"/>
    <col min="2316" max="2316" width="7.54296875" style="2" customWidth="1"/>
    <col min="2317" max="2319" width="11.81640625" style="2" customWidth="1"/>
    <col min="2320" max="2320" width="12.7265625" style="2" customWidth="1"/>
    <col min="2321" max="2559" width="8.7265625" style="2"/>
    <col min="2560" max="2560" width="2.7265625" style="2" customWidth="1"/>
    <col min="2561" max="2561" width="5.26953125" style="2" customWidth="1"/>
    <col min="2562" max="2564" width="8.7265625" style="2"/>
    <col min="2565" max="2565" width="7.81640625" style="2" customWidth="1"/>
    <col min="2566" max="2566" width="4.54296875" style="2" customWidth="1"/>
    <col min="2567" max="2567" width="37.81640625" style="2" customWidth="1"/>
    <col min="2568" max="2569" width="8.7265625" style="2"/>
    <col min="2570" max="2571" width="13.7265625" style="2" customWidth="1"/>
    <col min="2572" max="2572" width="7.54296875" style="2" customWidth="1"/>
    <col min="2573" max="2575" width="11.81640625" style="2" customWidth="1"/>
    <col min="2576" max="2576" width="12.7265625" style="2" customWidth="1"/>
    <col min="2577" max="2815" width="8.7265625" style="2"/>
    <col min="2816" max="2816" width="2.7265625" style="2" customWidth="1"/>
    <col min="2817" max="2817" width="5.26953125" style="2" customWidth="1"/>
    <col min="2818" max="2820" width="8.7265625" style="2"/>
    <col min="2821" max="2821" width="7.81640625" style="2" customWidth="1"/>
    <col min="2822" max="2822" width="4.54296875" style="2" customWidth="1"/>
    <col min="2823" max="2823" width="37.81640625" style="2" customWidth="1"/>
    <col min="2824" max="2825" width="8.7265625" style="2"/>
    <col min="2826" max="2827" width="13.7265625" style="2" customWidth="1"/>
    <col min="2828" max="2828" width="7.54296875" style="2" customWidth="1"/>
    <col min="2829" max="2831" width="11.81640625" style="2" customWidth="1"/>
    <col min="2832" max="2832" width="12.7265625" style="2" customWidth="1"/>
    <col min="2833" max="3071" width="8.7265625" style="2"/>
    <col min="3072" max="3072" width="2.7265625" style="2" customWidth="1"/>
    <col min="3073" max="3073" width="5.26953125" style="2" customWidth="1"/>
    <col min="3074" max="3076" width="8.7265625" style="2"/>
    <col min="3077" max="3077" width="7.81640625" style="2" customWidth="1"/>
    <col min="3078" max="3078" width="4.54296875" style="2" customWidth="1"/>
    <col min="3079" max="3079" width="37.81640625" style="2" customWidth="1"/>
    <col min="3080" max="3081" width="8.7265625" style="2"/>
    <col min="3082" max="3083" width="13.7265625" style="2" customWidth="1"/>
    <col min="3084" max="3084" width="7.54296875" style="2" customWidth="1"/>
    <col min="3085" max="3087" width="11.81640625" style="2" customWidth="1"/>
    <col min="3088" max="3088" width="12.7265625" style="2" customWidth="1"/>
    <col min="3089" max="3327" width="8.7265625" style="2"/>
    <col min="3328" max="3328" width="2.7265625" style="2" customWidth="1"/>
    <col min="3329" max="3329" width="5.26953125" style="2" customWidth="1"/>
    <col min="3330" max="3332" width="8.7265625" style="2"/>
    <col min="3333" max="3333" width="7.81640625" style="2" customWidth="1"/>
    <col min="3334" max="3334" width="4.54296875" style="2" customWidth="1"/>
    <col min="3335" max="3335" width="37.81640625" style="2" customWidth="1"/>
    <col min="3336" max="3337" width="8.7265625" style="2"/>
    <col min="3338" max="3339" width="13.7265625" style="2" customWidth="1"/>
    <col min="3340" max="3340" width="7.54296875" style="2" customWidth="1"/>
    <col min="3341" max="3343" width="11.81640625" style="2" customWidth="1"/>
    <col min="3344" max="3344" width="12.7265625" style="2" customWidth="1"/>
    <col min="3345" max="3583" width="8.7265625" style="2"/>
    <col min="3584" max="3584" width="2.7265625" style="2" customWidth="1"/>
    <col min="3585" max="3585" width="5.26953125" style="2" customWidth="1"/>
    <col min="3586" max="3588" width="8.7265625" style="2"/>
    <col min="3589" max="3589" width="7.81640625" style="2" customWidth="1"/>
    <col min="3590" max="3590" width="4.54296875" style="2" customWidth="1"/>
    <col min="3591" max="3591" width="37.81640625" style="2" customWidth="1"/>
    <col min="3592" max="3593" width="8.7265625" style="2"/>
    <col min="3594" max="3595" width="13.7265625" style="2" customWidth="1"/>
    <col min="3596" max="3596" width="7.54296875" style="2" customWidth="1"/>
    <col min="3597" max="3599" width="11.81640625" style="2" customWidth="1"/>
    <col min="3600" max="3600" width="12.7265625" style="2" customWidth="1"/>
    <col min="3601" max="3839" width="8.7265625" style="2"/>
    <col min="3840" max="3840" width="2.7265625" style="2" customWidth="1"/>
    <col min="3841" max="3841" width="5.26953125" style="2" customWidth="1"/>
    <col min="3842" max="3844" width="8.7265625" style="2"/>
    <col min="3845" max="3845" width="7.81640625" style="2" customWidth="1"/>
    <col min="3846" max="3846" width="4.54296875" style="2" customWidth="1"/>
    <col min="3847" max="3847" width="37.81640625" style="2" customWidth="1"/>
    <col min="3848" max="3849" width="8.7265625" style="2"/>
    <col min="3850" max="3851" width="13.7265625" style="2" customWidth="1"/>
    <col min="3852" max="3852" width="7.54296875" style="2" customWidth="1"/>
    <col min="3853" max="3855" width="11.81640625" style="2" customWidth="1"/>
    <col min="3856" max="3856" width="12.7265625" style="2" customWidth="1"/>
    <col min="3857" max="4095" width="8.7265625" style="2"/>
    <col min="4096" max="4096" width="2.7265625" style="2" customWidth="1"/>
    <col min="4097" max="4097" width="5.26953125" style="2" customWidth="1"/>
    <col min="4098" max="4100" width="8.7265625" style="2"/>
    <col min="4101" max="4101" width="7.81640625" style="2" customWidth="1"/>
    <col min="4102" max="4102" width="4.54296875" style="2" customWidth="1"/>
    <col min="4103" max="4103" width="37.81640625" style="2" customWidth="1"/>
    <col min="4104" max="4105" width="8.7265625" style="2"/>
    <col min="4106" max="4107" width="13.7265625" style="2" customWidth="1"/>
    <col min="4108" max="4108" width="7.54296875" style="2" customWidth="1"/>
    <col min="4109" max="4111" width="11.81640625" style="2" customWidth="1"/>
    <col min="4112" max="4112" width="12.7265625" style="2" customWidth="1"/>
    <col min="4113" max="4351" width="8.7265625" style="2"/>
    <col min="4352" max="4352" width="2.7265625" style="2" customWidth="1"/>
    <col min="4353" max="4353" width="5.26953125" style="2" customWidth="1"/>
    <col min="4354" max="4356" width="8.7265625" style="2"/>
    <col min="4357" max="4357" width="7.81640625" style="2" customWidth="1"/>
    <col min="4358" max="4358" width="4.54296875" style="2" customWidth="1"/>
    <col min="4359" max="4359" width="37.81640625" style="2" customWidth="1"/>
    <col min="4360" max="4361" width="8.7265625" style="2"/>
    <col min="4362" max="4363" width="13.7265625" style="2" customWidth="1"/>
    <col min="4364" max="4364" width="7.54296875" style="2" customWidth="1"/>
    <col min="4365" max="4367" width="11.81640625" style="2" customWidth="1"/>
    <col min="4368" max="4368" width="12.7265625" style="2" customWidth="1"/>
    <col min="4369" max="4607" width="8.7265625" style="2"/>
    <col min="4608" max="4608" width="2.7265625" style="2" customWidth="1"/>
    <col min="4609" max="4609" width="5.26953125" style="2" customWidth="1"/>
    <col min="4610" max="4612" width="8.7265625" style="2"/>
    <col min="4613" max="4613" width="7.81640625" style="2" customWidth="1"/>
    <col min="4614" max="4614" width="4.54296875" style="2" customWidth="1"/>
    <col min="4615" max="4615" width="37.81640625" style="2" customWidth="1"/>
    <col min="4616" max="4617" width="8.7265625" style="2"/>
    <col min="4618" max="4619" width="13.7265625" style="2" customWidth="1"/>
    <col min="4620" max="4620" width="7.54296875" style="2" customWidth="1"/>
    <col min="4621" max="4623" width="11.81640625" style="2" customWidth="1"/>
    <col min="4624" max="4624" width="12.7265625" style="2" customWidth="1"/>
    <col min="4625" max="4863" width="8.7265625" style="2"/>
    <col min="4864" max="4864" width="2.7265625" style="2" customWidth="1"/>
    <col min="4865" max="4865" width="5.26953125" style="2" customWidth="1"/>
    <col min="4866" max="4868" width="8.7265625" style="2"/>
    <col min="4869" max="4869" width="7.81640625" style="2" customWidth="1"/>
    <col min="4870" max="4870" width="4.54296875" style="2" customWidth="1"/>
    <col min="4871" max="4871" width="37.81640625" style="2" customWidth="1"/>
    <col min="4872" max="4873" width="8.7265625" style="2"/>
    <col min="4874" max="4875" width="13.7265625" style="2" customWidth="1"/>
    <col min="4876" max="4876" width="7.54296875" style="2" customWidth="1"/>
    <col min="4877" max="4879" width="11.81640625" style="2" customWidth="1"/>
    <col min="4880" max="4880" width="12.7265625" style="2" customWidth="1"/>
    <col min="4881" max="5119" width="8.7265625" style="2"/>
    <col min="5120" max="5120" width="2.7265625" style="2" customWidth="1"/>
    <col min="5121" max="5121" width="5.26953125" style="2" customWidth="1"/>
    <col min="5122" max="5124" width="8.7265625" style="2"/>
    <col min="5125" max="5125" width="7.81640625" style="2" customWidth="1"/>
    <col min="5126" max="5126" width="4.54296875" style="2" customWidth="1"/>
    <col min="5127" max="5127" width="37.81640625" style="2" customWidth="1"/>
    <col min="5128" max="5129" width="8.7265625" style="2"/>
    <col min="5130" max="5131" width="13.7265625" style="2" customWidth="1"/>
    <col min="5132" max="5132" width="7.54296875" style="2" customWidth="1"/>
    <col min="5133" max="5135" width="11.81640625" style="2" customWidth="1"/>
    <col min="5136" max="5136" width="12.7265625" style="2" customWidth="1"/>
    <col min="5137" max="5375" width="8.7265625" style="2"/>
    <col min="5376" max="5376" width="2.7265625" style="2" customWidth="1"/>
    <col min="5377" max="5377" width="5.26953125" style="2" customWidth="1"/>
    <col min="5378" max="5380" width="8.7265625" style="2"/>
    <col min="5381" max="5381" width="7.81640625" style="2" customWidth="1"/>
    <col min="5382" max="5382" width="4.54296875" style="2" customWidth="1"/>
    <col min="5383" max="5383" width="37.81640625" style="2" customWidth="1"/>
    <col min="5384" max="5385" width="8.7265625" style="2"/>
    <col min="5386" max="5387" width="13.7265625" style="2" customWidth="1"/>
    <col min="5388" max="5388" width="7.54296875" style="2" customWidth="1"/>
    <col min="5389" max="5391" width="11.81640625" style="2" customWidth="1"/>
    <col min="5392" max="5392" width="12.7265625" style="2" customWidth="1"/>
    <col min="5393" max="5631" width="8.7265625" style="2"/>
    <col min="5632" max="5632" width="2.7265625" style="2" customWidth="1"/>
    <col min="5633" max="5633" width="5.26953125" style="2" customWidth="1"/>
    <col min="5634" max="5636" width="8.7265625" style="2"/>
    <col min="5637" max="5637" width="7.81640625" style="2" customWidth="1"/>
    <col min="5638" max="5638" width="4.54296875" style="2" customWidth="1"/>
    <col min="5639" max="5639" width="37.81640625" style="2" customWidth="1"/>
    <col min="5640" max="5641" width="8.7265625" style="2"/>
    <col min="5642" max="5643" width="13.7265625" style="2" customWidth="1"/>
    <col min="5644" max="5644" width="7.54296875" style="2" customWidth="1"/>
    <col min="5645" max="5647" width="11.81640625" style="2" customWidth="1"/>
    <col min="5648" max="5648" width="12.7265625" style="2" customWidth="1"/>
    <col min="5649" max="5887" width="8.7265625" style="2"/>
    <col min="5888" max="5888" width="2.7265625" style="2" customWidth="1"/>
    <col min="5889" max="5889" width="5.26953125" style="2" customWidth="1"/>
    <col min="5890" max="5892" width="8.7265625" style="2"/>
    <col min="5893" max="5893" width="7.81640625" style="2" customWidth="1"/>
    <col min="5894" max="5894" width="4.54296875" style="2" customWidth="1"/>
    <col min="5895" max="5895" width="37.81640625" style="2" customWidth="1"/>
    <col min="5896" max="5897" width="8.7265625" style="2"/>
    <col min="5898" max="5899" width="13.7265625" style="2" customWidth="1"/>
    <col min="5900" max="5900" width="7.54296875" style="2" customWidth="1"/>
    <col min="5901" max="5903" width="11.81640625" style="2" customWidth="1"/>
    <col min="5904" max="5904" width="12.7265625" style="2" customWidth="1"/>
    <col min="5905" max="6143" width="8.7265625" style="2"/>
    <col min="6144" max="6144" width="2.7265625" style="2" customWidth="1"/>
    <col min="6145" max="6145" width="5.26953125" style="2" customWidth="1"/>
    <col min="6146" max="6148" width="8.7265625" style="2"/>
    <col min="6149" max="6149" width="7.81640625" style="2" customWidth="1"/>
    <col min="6150" max="6150" width="4.54296875" style="2" customWidth="1"/>
    <col min="6151" max="6151" width="37.81640625" style="2" customWidth="1"/>
    <col min="6152" max="6153" width="8.7265625" style="2"/>
    <col min="6154" max="6155" width="13.7265625" style="2" customWidth="1"/>
    <col min="6156" max="6156" width="7.54296875" style="2" customWidth="1"/>
    <col min="6157" max="6159" width="11.81640625" style="2" customWidth="1"/>
    <col min="6160" max="6160" width="12.7265625" style="2" customWidth="1"/>
    <col min="6161" max="6399" width="8.7265625" style="2"/>
    <col min="6400" max="6400" width="2.7265625" style="2" customWidth="1"/>
    <col min="6401" max="6401" width="5.26953125" style="2" customWidth="1"/>
    <col min="6402" max="6404" width="8.7265625" style="2"/>
    <col min="6405" max="6405" width="7.81640625" style="2" customWidth="1"/>
    <col min="6406" max="6406" width="4.54296875" style="2" customWidth="1"/>
    <col min="6407" max="6407" width="37.81640625" style="2" customWidth="1"/>
    <col min="6408" max="6409" width="8.7265625" style="2"/>
    <col min="6410" max="6411" width="13.7265625" style="2" customWidth="1"/>
    <col min="6412" max="6412" width="7.54296875" style="2" customWidth="1"/>
    <col min="6413" max="6415" width="11.81640625" style="2" customWidth="1"/>
    <col min="6416" max="6416" width="12.7265625" style="2" customWidth="1"/>
    <col min="6417" max="6655" width="8.7265625" style="2"/>
    <col min="6656" max="6656" width="2.7265625" style="2" customWidth="1"/>
    <col min="6657" max="6657" width="5.26953125" style="2" customWidth="1"/>
    <col min="6658" max="6660" width="8.7265625" style="2"/>
    <col min="6661" max="6661" width="7.81640625" style="2" customWidth="1"/>
    <col min="6662" max="6662" width="4.54296875" style="2" customWidth="1"/>
    <col min="6663" max="6663" width="37.81640625" style="2" customWidth="1"/>
    <col min="6664" max="6665" width="8.7265625" style="2"/>
    <col min="6666" max="6667" width="13.7265625" style="2" customWidth="1"/>
    <col min="6668" max="6668" width="7.54296875" style="2" customWidth="1"/>
    <col min="6669" max="6671" width="11.81640625" style="2" customWidth="1"/>
    <col min="6672" max="6672" width="12.7265625" style="2" customWidth="1"/>
    <col min="6673" max="6911" width="8.7265625" style="2"/>
    <col min="6912" max="6912" width="2.7265625" style="2" customWidth="1"/>
    <col min="6913" max="6913" width="5.26953125" style="2" customWidth="1"/>
    <col min="6914" max="6916" width="8.7265625" style="2"/>
    <col min="6917" max="6917" width="7.81640625" style="2" customWidth="1"/>
    <col min="6918" max="6918" width="4.54296875" style="2" customWidth="1"/>
    <col min="6919" max="6919" width="37.81640625" style="2" customWidth="1"/>
    <col min="6920" max="6921" width="8.7265625" style="2"/>
    <col min="6922" max="6923" width="13.7265625" style="2" customWidth="1"/>
    <col min="6924" max="6924" width="7.54296875" style="2" customWidth="1"/>
    <col min="6925" max="6927" width="11.81640625" style="2" customWidth="1"/>
    <col min="6928" max="6928" width="12.7265625" style="2" customWidth="1"/>
    <col min="6929" max="7167" width="8.7265625" style="2"/>
    <col min="7168" max="7168" width="2.7265625" style="2" customWidth="1"/>
    <col min="7169" max="7169" width="5.26953125" style="2" customWidth="1"/>
    <col min="7170" max="7172" width="8.7265625" style="2"/>
    <col min="7173" max="7173" width="7.81640625" style="2" customWidth="1"/>
    <col min="7174" max="7174" width="4.54296875" style="2" customWidth="1"/>
    <col min="7175" max="7175" width="37.81640625" style="2" customWidth="1"/>
    <col min="7176" max="7177" width="8.7265625" style="2"/>
    <col min="7178" max="7179" width="13.7265625" style="2" customWidth="1"/>
    <col min="7180" max="7180" width="7.54296875" style="2" customWidth="1"/>
    <col min="7181" max="7183" width="11.81640625" style="2" customWidth="1"/>
    <col min="7184" max="7184" width="12.7265625" style="2" customWidth="1"/>
    <col min="7185" max="7423" width="8.7265625" style="2"/>
    <col min="7424" max="7424" width="2.7265625" style="2" customWidth="1"/>
    <col min="7425" max="7425" width="5.26953125" style="2" customWidth="1"/>
    <col min="7426" max="7428" width="8.7265625" style="2"/>
    <col min="7429" max="7429" width="7.81640625" style="2" customWidth="1"/>
    <col min="7430" max="7430" width="4.54296875" style="2" customWidth="1"/>
    <col min="7431" max="7431" width="37.81640625" style="2" customWidth="1"/>
    <col min="7432" max="7433" width="8.7265625" style="2"/>
    <col min="7434" max="7435" width="13.7265625" style="2" customWidth="1"/>
    <col min="7436" max="7436" width="7.54296875" style="2" customWidth="1"/>
    <col min="7437" max="7439" width="11.81640625" style="2" customWidth="1"/>
    <col min="7440" max="7440" width="12.7265625" style="2" customWidth="1"/>
    <col min="7441" max="7679" width="8.7265625" style="2"/>
    <col min="7680" max="7680" width="2.7265625" style="2" customWidth="1"/>
    <col min="7681" max="7681" width="5.26953125" style="2" customWidth="1"/>
    <col min="7682" max="7684" width="8.7265625" style="2"/>
    <col min="7685" max="7685" width="7.81640625" style="2" customWidth="1"/>
    <col min="7686" max="7686" width="4.54296875" style="2" customWidth="1"/>
    <col min="7687" max="7687" width="37.81640625" style="2" customWidth="1"/>
    <col min="7688" max="7689" width="8.7265625" style="2"/>
    <col min="7690" max="7691" width="13.7265625" style="2" customWidth="1"/>
    <col min="7692" max="7692" width="7.54296875" style="2" customWidth="1"/>
    <col min="7693" max="7695" width="11.81640625" style="2" customWidth="1"/>
    <col min="7696" max="7696" width="12.7265625" style="2" customWidth="1"/>
    <col min="7697" max="7935" width="8.7265625" style="2"/>
    <col min="7936" max="7936" width="2.7265625" style="2" customWidth="1"/>
    <col min="7937" max="7937" width="5.26953125" style="2" customWidth="1"/>
    <col min="7938" max="7940" width="8.7265625" style="2"/>
    <col min="7941" max="7941" width="7.81640625" style="2" customWidth="1"/>
    <col min="7942" max="7942" width="4.54296875" style="2" customWidth="1"/>
    <col min="7943" max="7943" width="37.81640625" style="2" customWidth="1"/>
    <col min="7944" max="7945" width="8.7265625" style="2"/>
    <col min="7946" max="7947" width="13.7265625" style="2" customWidth="1"/>
    <col min="7948" max="7948" width="7.54296875" style="2" customWidth="1"/>
    <col min="7949" max="7951" width="11.81640625" style="2" customWidth="1"/>
    <col min="7952" max="7952" width="12.7265625" style="2" customWidth="1"/>
    <col min="7953" max="8191" width="8.7265625" style="2"/>
    <col min="8192" max="8192" width="2.7265625" style="2" customWidth="1"/>
    <col min="8193" max="8193" width="5.26953125" style="2" customWidth="1"/>
    <col min="8194" max="8196" width="8.7265625" style="2"/>
    <col min="8197" max="8197" width="7.81640625" style="2" customWidth="1"/>
    <col min="8198" max="8198" width="4.54296875" style="2" customWidth="1"/>
    <col min="8199" max="8199" width="37.81640625" style="2" customWidth="1"/>
    <col min="8200" max="8201" width="8.7265625" style="2"/>
    <col min="8202" max="8203" width="13.7265625" style="2" customWidth="1"/>
    <col min="8204" max="8204" width="7.54296875" style="2" customWidth="1"/>
    <col min="8205" max="8207" width="11.81640625" style="2" customWidth="1"/>
    <col min="8208" max="8208" width="12.7265625" style="2" customWidth="1"/>
    <col min="8209" max="8447" width="8.7265625" style="2"/>
    <col min="8448" max="8448" width="2.7265625" style="2" customWidth="1"/>
    <col min="8449" max="8449" width="5.26953125" style="2" customWidth="1"/>
    <col min="8450" max="8452" width="8.7265625" style="2"/>
    <col min="8453" max="8453" width="7.81640625" style="2" customWidth="1"/>
    <col min="8454" max="8454" width="4.54296875" style="2" customWidth="1"/>
    <col min="8455" max="8455" width="37.81640625" style="2" customWidth="1"/>
    <col min="8456" max="8457" width="8.7265625" style="2"/>
    <col min="8458" max="8459" width="13.7265625" style="2" customWidth="1"/>
    <col min="8460" max="8460" width="7.54296875" style="2" customWidth="1"/>
    <col min="8461" max="8463" width="11.81640625" style="2" customWidth="1"/>
    <col min="8464" max="8464" width="12.7265625" style="2" customWidth="1"/>
    <col min="8465" max="8703" width="8.7265625" style="2"/>
    <col min="8704" max="8704" width="2.7265625" style="2" customWidth="1"/>
    <col min="8705" max="8705" width="5.26953125" style="2" customWidth="1"/>
    <col min="8706" max="8708" width="8.7265625" style="2"/>
    <col min="8709" max="8709" width="7.81640625" style="2" customWidth="1"/>
    <col min="8710" max="8710" width="4.54296875" style="2" customWidth="1"/>
    <col min="8711" max="8711" width="37.81640625" style="2" customWidth="1"/>
    <col min="8712" max="8713" width="8.7265625" style="2"/>
    <col min="8714" max="8715" width="13.7265625" style="2" customWidth="1"/>
    <col min="8716" max="8716" width="7.54296875" style="2" customWidth="1"/>
    <col min="8717" max="8719" width="11.81640625" style="2" customWidth="1"/>
    <col min="8720" max="8720" width="12.7265625" style="2" customWidth="1"/>
    <col min="8721" max="8959" width="8.7265625" style="2"/>
    <col min="8960" max="8960" width="2.7265625" style="2" customWidth="1"/>
    <col min="8961" max="8961" width="5.26953125" style="2" customWidth="1"/>
    <col min="8962" max="8964" width="8.7265625" style="2"/>
    <col min="8965" max="8965" width="7.81640625" style="2" customWidth="1"/>
    <col min="8966" max="8966" width="4.54296875" style="2" customWidth="1"/>
    <col min="8967" max="8967" width="37.81640625" style="2" customWidth="1"/>
    <col min="8968" max="8969" width="8.7265625" style="2"/>
    <col min="8970" max="8971" width="13.7265625" style="2" customWidth="1"/>
    <col min="8972" max="8972" width="7.54296875" style="2" customWidth="1"/>
    <col min="8973" max="8975" width="11.81640625" style="2" customWidth="1"/>
    <col min="8976" max="8976" width="12.7265625" style="2" customWidth="1"/>
    <col min="8977" max="9215" width="8.7265625" style="2"/>
    <col min="9216" max="9216" width="2.7265625" style="2" customWidth="1"/>
    <col min="9217" max="9217" width="5.26953125" style="2" customWidth="1"/>
    <col min="9218" max="9220" width="8.7265625" style="2"/>
    <col min="9221" max="9221" width="7.81640625" style="2" customWidth="1"/>
    <col min="9222" max="9222" width="4.54296875" style="2" customWidth="1"/>
    <col min="9223" max="9223" width="37.81640625" style="2" customWidth="1"/>
    <col min="9224" max="9225" width="8.7265625" style="2"/>
    <col min="9226" max="9227" width="13.7265625" style="2" customWidth="1"/>
    <col min="9228" max="9228" width="7.54296875" style="2" customWidth="1"/>
    <col min="9229" max="9231" width="11.81640625" style="2" customWidth="1"/>
    <col min="9232" max="9232" width="12.7265625" style="2" customWidth="1"/>
    <col min="9233" max="9471" width="8.7265625" style="2"/>
    <col min="9472" max="9472" width="2.7265625" style="2" customWidth="1"/>
    <col min="9473" max="9473" width="5.26953125" style="2" customWidth="1"/>
    <col min="9474" max="9476" width="8.7265625" style="2"/>
    <col min="9477" max="9477" width="7.81640625" style="2" customWidth="1"/>
    <col min="9478" max="9478" width="4.54296875" style="2" customWidth="1"/>
    <col min="9479" max="9479" width="37.81640625" style="2" customWidth="1"/>
    <col min="9480" max="9481" width="8.7265625" style="2"/>
    <col min="9482" max="9483" width="13.7265625" style="2" customWidth="1"/>
    <col min="9484" max="9484" width="7.54296875" style="2" customWidth="1"/>
    <col min="9485" max="9487" width="11.81640625" style="2" customWidth="1"/>
    <col min="9488" max="9488" width="12.7265625" style="2" customWidth="1"/>
    <col min="9489" max="9727" width="8.7265625" style="2"/>
    <col min="9728" max="9728" width="2.7265625" style="2" customWidth="1"/>
    <col min="9729" max="9729" width="5.26953125" style="2" customWidth="1"/>
    <col min="9730" max="9732" width="8.7265625" style="2"/>
    <col min="9733" max="9733" width="7.81640625" style="2" customWidth="1"/>
    <col min="9734" max="9734" width="4.54296875" style="2" customWidth="1"/>
    <col min="9735" max="9735" width="37.81640625" style="2" customWidth="1"/>
    <col min="9736" max="9737" width="8.7265625" style="2"/>
    <col min="9738" max="9739" width="13.7265625" style="2" customWidth="1"/>
    <col min="9740" max="9740" width="7.54296875" style="2" customWidth="1"/>
    <col min="9741" max="9743" width="11.81640625" style="2" customWidth="1"/>
    <col min="9744" max="9744" width="12.7265625" style="2" customWidth="1"/>
    <col min="9745" max="9983" width="8.7265625" style="2"/>
    <col min="9984" max="9984" width="2.7265625" style="2" customWidth="1"/>
    <col min="9985" max="9985" width="5.26953125" style="2" customWidth="1"/>
    <col min="9986" max="9988" width="8.7265625" style="2"/>
    <col min="9989" max="9989" width="7.81640625" style="2" customWidth="1"/>
    <col min="9990" max="9990" width="4.54296875" style="2" customWidth="1"/>
    <col min="9991" max="9991" width="37.81640625" style="2" customWidth="1"/>
    <col min="9992" max="9993" width="8.7265625" style="2"/>
    <col min="9994" max="9995" width="13.7265625" style="2" customWidth="1"/>
    <col min="9996" max="9996" width="7.54296875" style="2" customWidth="1"/>
    <col min="9997" max="9999" width="11.81640625" style="2" customWidth="1"/>
    <col min="10000" max="10000" width="12.7265625" style="2" customWidth="1"/>
    <col min="10001" max="10239" width="8.7265625" style="2"/>
    <col min="10240" max="10240" width="2.7265625" style="2" customWidth="1"/>
    <col min="10241" max="10241" width="5.26953125" style="2" customWidth="1"/>
    <col min="10242" max="10244" width="8.7265625" style="2"/>
    <col min="10245" max="10245" width="7.81640625" style="2" customWidth="1"/>
    <col min="10246" max="10246" width="4.54296875" style="2" customWidth="1"/>
    <col min="10247" max="10247" width="37.81640625" style="2" customWidth="1"/>
    <col min="10248" max="10249" width="8.7265625" style="2"/>
    <col min="10250" max="10251" width="13.7265625" style="2" customWidth="1"/>
    <col min="10252" max="10252" width="7.54296875" style="2" customWidth="1"/>
    <col min="10253" max="10255" width="11.81640625" style="2" customWidth="1"/>
    <col min="10256" max="10256" width="12.7265625" style="2" customWidth="1"/>
    <col min="10257" max="10495" width="8.7265625" style="2"/>
    <col min="10496" max="10496" width="2.7265625" style="2" customWidth="1"/>
    <col min="10497" max="10497" width="5.26953125" style="2" customWidth="1"/>
    <col min="10498" max="10500" width="8.7265625" style="2"/>
    <col min="10501" max="10501" width="7.81640625" style="2" customWidth="1"/>
    <col min="10502" max="10502" width="4.54296875" style="2" customWidth="1"/>
    <col min="10503" max="10503" width="37.81640625" style="2" customWidth="1"/>
    <col min="10504" max="10505" width="8.7265625" style="2"/>
    <col min="10506" max="10507" width="13.7265625" style="2" customWidth="1"/>
    <col min="10508" max="10508" width="7.54296875" style="2" customWidth="1"/>
    <col min="10509" max="10511" width="11.81640625" style="2" customWidth="1"/>
    <col min="10512" max="10512" width="12.7265625" style="2" customWidth="1"/>
    <col min="10513" max="10751" width="8.7265625" style="2"/>
    <col min="10752" max="10752" width="2.7265625" style="2" customWidth="1"/>
    <col min="10753" max="10753" width="5.26953125" style="2" customWidth="1"/>
    <col min="10754" max="10756" width="8.7265625" style="2"/>
    <col min="10757" max="10757" width="7.81640625" style="2" customWidth="1"/>
    <col min="10758" max="10758" width="4.54296875" style="2" customWidth="1"/>
    <col min="10759" max="10759" width="37.81640625" style="2" customWidth="1"/>
    <col min="10760" max="10761" width="8.7265625" style="2"/>
    <col min="10762" max="10763" width="13.7265625" style="2" customWidth="1"/>
    <col min="10764" max="10764" width="7.54296875" style="2" customWidth="1"/>
    <col min="10765" max="10767" width="11.81640625" style="2" customWidth="1"/>
    <col min="10768" max="10768" width="12.7265625" style="2" customWidth="1"/>
    <col min="10769" max="11007" width="8.7265625" style="2"/>
    <col min="11008" max="11008" width="2.7265625" style="2" customWidth="1"/>
    <col min="11009" max="11009" width="5.26953125" style="2" customWidth="1"/>
    <col min="11010" max="11012" width="8.7265625" style="2"/>
    <col min="11013" max="11013" width="7.81640625" style="2" customWidth="1"/>
    <col min="11014" max="11014" width="4.54296875" style="2" customWidth="1"/>
    <col min="11015" max="11015" width="37.81640625" style="2" customWidth="1"/>
    <col min="11016" max="11017" width="8.7265625" style="2"/>
    <col min="11018" max="11019" width="13.7265625" style="2" customWidth="1"/>
    <col min="11020" max="11020" width="7.54296875" style="2" customWidth="1"/>
    <col min="11021" max="11023" width="11.81640625" style="2" customWidth="1"/>
    <col min="11024" max="11024" width="12.7265625" style="2" customWidth="1"/>
    <col min="11025" max="11263" width="8.7265625" style="2"/>
    <col min="11264" max="11264" width="2.7265625" style="2" customWidth="1"/>
    <col min="11265" max="11265" width="5.26953125" style="2" customWidth="1"/>
    <col min="11266" max="11268" width="8.7265625" style="2"/>
    <col min="11269" max="11269" width="7.81640625" style="2" customWidth="1"/>
    <col min="11270" max="11270" width="4.54296875" style="2" customWidth="1"/>
    <col min="11271" max="11271" width="37.81640625" style="2" customWidth="1"/>
    <col min="11272" max="11273" width="8.7265625" style="2"/>
    <col min="11274" max="11275" width="13.7265625" style="2" customWidth="1"/>
    <col min="11276" max="11276" width="7.54296875" style="2" customWidth="1"/>
    <col min="11277" max="11279" width="11.81640625" style="2" customWidth="1"/>
    <col min="11280" max="11280" width="12.7265625" style="2" customWidth="1"/>
    <col min="11281" max="11519" width="8.7265625" style="2"/>
    <col min="11520" max="11520" width="2.7265625" style="2" customWidth="1"/>
    <col min="11521" max="11521" width="5.26953125" style="2" customWidth="1"/>
    <col min="11522" max="11524" width="8.7265625" style="2"/>
    <col min="11525" max="11525" width="7.81640625" style="2" customWidth="1"/>
    <col min="11526" max="11526" width="4.54296875" style="2" customWidth="1"/>
    <col min="11527" max="11527" width="37.81640625" style="2" customWidth="1"/>
    <col min="11528" max="11529" width="8.7265625" style="2"/>
    <col min="11530" max="11531" width="13.7265625" style="2" customWidth="1"/>
    <col min="11532" max="11532" width="7.54296875" style="2" customWidth="1"/>
    <col min="11533" max="11535" width="11.81640625" style="2" customWidth="1"/>
    <col min="11536" max="11536" width="12.7265625" style="2" customWidth="1"/>
    <col min="11537" max="11775" width="8.7265625" style="2"/>
    <col min="11776" max="11776" width="2.7265625" style="2" customWidth="1"/>
    <col min="11777" max="11777" width="5.26953125" style="2" customWidth="1"/>
    <col min="11778" max="11780" width="8.7265625" style="2"/>
    <col min="11781" max="11781" width="7.81640625" style="2" customWidth="1"/>
    <col min="11782" max="11782" width="4.54296875" style="2" customWidth="1"/>
    <col min="11783" max="11783" width="37.81640625" style="2" customWidth="1"/>
    <col min="11784" max="11785" width="8.7265625" style="2"/>
    <col min="11786" max="11787" width="13.7265625" style="2" customWidth="1"/>
    <col min="11788" max="11788" width="7.54296875" style="2" customWidth="1"/>
    <col min="11789" max="11791" width="11.81640625" style="2" customWidth="1"/>
    <col min="11792" max="11792" width="12.7265625" style="2" customWidth="1"/>
    <col min="11793" max="12031" width="8.7265625" style="2"/>
    <col min="12032" max="12032" width="2.7265625" style="2" customWidth="1"/>
    <col min="12033" max="12033" width="5.26953125" style="2" customWidth="1"/>
    <col min="12034" max="12036" width="8.7265625" style="2"/>
    <col min="12037" max="12037" width="7.81640625" style="2" customWidth="1"/>
    <col min="12038" max="12038" width="4.54296875" style="2" customWidth="1"/>
    <col min="12039" max="12039" width="37.81640625" style="2" customWidth="1"/>
    <col min="12040" max="12041" width="8.7265625" style="2"/>
    <col min="12042" max="12043" width="13.7265625" style="2" customWidth="1"/>
    <col min="12044" max="12044" width="7.54296875" style="2" customWidth="1"/>
    <col min="12045" max="12047" width="11.81640625" style="2" customWidth="1"/>
    <col min="12048" max="12048" width="12.7265625" style="2" customWidth="1"/>
    <col min="12049" max="12287" width="8.7265625" style="2"/>
    <col min="12288" max="12288" width="2.7265625" style="2" customWidth="1"/>
    <col min="12289" max="12289" width="5.26953125" style="2" customWidth="1"/>
    <col min="12290" max="12292" width="8.7265625" style="2"/>
    <col min="12293" max="12293" width="7.81640625" style="2" customWidth="1"/>
    <col min="12294" max="12294" width="4.54296875" style="2" customWidth="1"/>
    <col min="12295" max="12295" width="37.81640625" style="2" customWidth="1"/>
    <col min="12296" max="12297" width="8.7265625" style="2"/>
    <col min="12298" max="12299" width="13.7265625" style="2" customWidth="1"/>
    <col min="12300" max="12300" width="7.54296875" style="2" customWidth="1"/>
    <col min="12301" max="12303" width="11.81640625" style="2" customWidth="1"/>
    <col min="12304" max="12304" width="12.7265625" style="2" customWidth="1"/>
    <col min="12305" max="12543" width="8.7265625" style="2"/>
    <col min="12544" max="12544" width="2.7265625" style="2" customWidth="1"/>
    <col min="12545" max="12545" width="5.26953125" style="2" customWidth="1"/>
    <col min="12546" max="12548" width="8.7265625" style="2"/>
    <col min="12549" max="12549" width="7.81640625" style="2" customWidth="1"/>
    <col min="12550" max="12550" width="4.54296875" style="2" customWidth="1"/>
    <col min="12551" max="12551" width="37.81640625" style="2" customWidth="1"/>
    <col min="12552" max="12553" width="8.7265625" style="2"/>
    <col min="12554" max="12555" width="13.7265625" style="2" customWidth="1"/>
    <col min="12556" max="12556" width="7.54296875" style="2" customWidth="1"/>
    <col min="12557" max="12559" width="11.81640625" style="2" customWidth="1"/>
    <col min="12560" max="12560" width="12.7265625" style="2" customWidth="1"/>
    <col min="12561" max="12799" width="8.7265625" style="2"/>
    <col min="12800" max="12800" width="2.7265625" style="2" customWidth="1"/>
    <col min="12801" max="12801" width="5.26953125" style="2" customWidth="1"/>
    <col min="12802" max="12804" width="8.7265625" style="2"/>
    <col min="12805" max="12805" width="7.81640625" style="2" customWidth="1"/>
    <col min="12806" max="12806" width="4.54296875" style="2" customWidth="1"/>
    <col min="12807" max="12807" width="37.81640625" style="2" customWidth="1"/>
    <col min="12808" max="12809" width="8.7265625" style="2"/>
    <col min="12810" max="12811" width="13.7265625" style="2" customWidth="1"/>
    <col min="12812" max="12812" width="7.54296875" style="2" customWidth="1"/>
    <col min="12813" max="12815" width="11.81640625" style="2" customWidth="1"/>
    <col min="12816" max="12816" width="12.7265625" style="2" customWidth="1"/>
    <col min="12817" max="13055" width="8.7265625" style="2"/>
    <col min="13056" max="13056" width="2.7265625" style="2" customWidth="1"/>
    <col min="13057" max="13057" width="5.26953125" style="2" customWidth="1"/>
    <col min="13058" max="13060" width="8.7265625" style="2"/>
    <col min="13061" max="13061" width="7.81640625" style="2" customWidth="1"/>
    <col min="13062" max="13062" width="4.54296875" style="2" customWidth="1"/>
    <col min="13063" max="13063" width="37.81640625" style="2" customWidth="1"/>
    <col min="13064" max="13065" width="8.7265625" style="2"/>
    <col min="13066" max="13067" width="13.7265625" style="2" customWidth="1"/>
    <col min="13068" max="13068" width="7.54296875" style="2" customWidth="1"/>
    <col min="13069" max="13071" width="11.81640625" style="2" customWidth="1"/>
    <col min="13072" max="13072" width="12.7265625" style="2" customWidth="1"/>
    <col min="13073" max="13311" width="8.7265625" style="2"/>
    <col min="13312" max="13312" width="2.7265625" style="2" customWidth="1"/>
    <col min="13313" max="13313" width="5.26953125" style="2" customWidth="1"/>
    <col min="13314" max="13316" width="8.7265625" style="2"/>
    <col min="13317" max="13317" width="7.81640625" style="2" customWidth="1"/>
    <col min="13318" max="13318" width="4.54296875" style="2" customWidth="1"/>
    <col min="13319" max="13319" width="37.81640625" style="2" customWidth="1"/>
    <col min="13320" max="13321" width="8.7265625" style="2"/>
    <col min="13322" max="13323" width="13.7265625" style="2" customWidth="1"/>
    <col min="13324" max="13324" width="7.54296875" style="2" customWidth="1"/>
    <col min="13325" max="13327" width="11.81640625" style="2" customWidth="1"/>
    <col min="13328" max="13328" width="12.7265625" style="2" customWidth="1"/>
    <col min="13329" max="13567" width="8.7265625" style="2"/>
    <col min="13568" max="13568" width="2.7265625" style="2" customWidth="1"/>
    <col min="13569" max="13569" width="5.26953125" style="2" customWidth="1"/>
    <col min="13570" max="13572" width="8.7265625" style="2"/>
    <col min="13573" max="13573" width="7.81640625" style="2" customWidth="1"/>
    <col min="13574" max="13574" width="4.54296875" style="2" customWidth="1"/>
    <col min="13575" max="13575" width="37.81640625" style="2" customWidth="1"/>
    <col min="13576" max="13577" width="8.7265625" style="2"/>
    <col min="13578" max="13579" width="13.7265625" style="2" customWidth="1"/>
    <col min="13580" max="13580" width="7.54296875" style="2" customWidth="1"/>
    <col min="13581" max="13583" width="11.81640625" style="2" customWidth="1"/>
    <col min="13584" max="13584" width="12.7265625" style="2" customWidth="1"/>
    <col min="13585" max="13823" width="8.7265625" style="2"/>
    <col min="13824" max="13824" width="2.7265625" style="2" customWidth="1"/>
    <col min="13825" max="13825" width="5.26953125" style="2" customWidth="1"/>
    <col min="13826" max="13828" width="8.7265625" style="2"/>
    <col min="13829" max="13829" width="7.81640625" style="2" customWidth="1"/>
    <col min="13830" max="13830" width="4.54296875" style="2" customWidth="1"/>
    <col min="13831" max="13831" width="37.81640625" style="2" customWidth="1"/>
    <col min="13832" max="13833" width="8.7265625" style="2"/>
    <col min="13834" max="13835" width="13.7265625" style="2" customWidth="1"/>
    <col min="13836" max="13836" width="7.54296875" style="2" customWidth="1"/>
    <col min="13837" max="13839" width="11.81640625" style="2" customWidth="1"/>
    <col min="13840" max="13840" width="12.7265625" style="2" customWidth="1"/>
    <col min="13841" max="14079" width="8.7265625" style="2"/>
    <col min="14080" max="14080" width="2.7265625" style="2" customWidth="1"/>
    <col min="14081" max="14081" width="5.26953125" style="2" customWidth="1"/>
    <col min="14082" max="14084" width="8.7265625" style="2"/>
    <col min="14085" max="14085" width="7.81640625" style="2" customWidth="1"/>
    <col min="14086" max="14086" width="4.54296875" style="2" customWidth="1"/>
    <col min="14087" max="14087" width="37.81640625" style="2" customWidth="1"/>
    <col min="14088" max="14089" width="8.7265625" style="2"/>
    <col min="14090" max="14091" width="13.7265625" style="2" customWidth="1"/>
    <col min="14092" max="14092" width="7.54296875" style="2" customWidth="1"/>
    <col min="14093" max="14095" width="11.81640625" style="2" customWidth="1"/>
    <col min="14096" max="14096" width="12.7265625" style="2" customWidth="1"/>
    <col min="14097" max="14335" width="8.7265625" style="2"/>
    <col min="14336" max="14336" width="2.7265625" style="2" customWidth="1"/>
    <col min="14337" max="14337" width="5.26953125" style="2" customWidth="1"/>
    <col min="14338" max="14340" width="8.7265625" style="2"/>
    <col min="14341" max="14341" width="7.81640625" style="2" customWidth="1"/>
    <col min="14342" max="14342" width="4.54296875" style="2" customWidth="1"/>
    <col min="14343" max="14343" width="37.81640625" style="2" customWidth="1"/>
    <col min="14344" max="14345" width="8.7265625" style="2"/>
    <col min="14346" max="14347" width="13.7265625" style="2" customWidth="1"/>
    <col min="14348" max="14348" width="7.54296875" style="2" customWidth="1"/>
    <col min="14349" max="14351" width="11.81640625" style="2" customWidth="1"/>
    <col min="14352" max="14352" width="12.7265625" style="2" customWidth="1"/>
    <col min="14353" max="14591" width="8.7265625" style="2"/>
    <col min="14592" max="14592" width="2.7265625" style="2" customWidth="1"/>
    <col min="14593" max="14593" width="5.26953125" style="2" customWidth="1"/>
    <col min="14594" max="14596" width="8.7265625" style="2"/>
    <col min="14597" max="14597" width="7.81640625" style="2" customWidth="1"/>
    <col min="14598" max="14598" width="4.54296875" style="2" customWidth="1"/>
    <col min="14599" max="14599" width="37.81640625" style="2" customWidth="1"/>
    <col min="14600" max="14601" width="8.7265625" style="2"/>
    <col min="14602" max="14603" width="13.7265625" style="2" customWidth="1"/>
    <col min="14604" max="14604" width="7.54296875" style="2" customWidth="1"/>
    <col min="14605" max="14607" width="11.81640625" style="2" customWidth="1"/>
    <col min="14608" max="14608" width="12.7265625" style="2" customWidth="1"/>
    <col min="14609" max="14847" width="8.7265625" style="2"/>
    <col min="14848" max="14848" width="2.7265625" style="2" customWidth="1"/>
    <col min="14849" max="14849" width="5.26953125" style="2" customWidth="1"/>
    <col min="14850" max="14852" width="8.7265625" style="2"/>
    <col min="14853" max="14853" width="7.81640625" style="2" customWidth="1"/>
    <col min="14854" max="14854" width="4.54296875" style="2" customWidth="1"/>
    <col min="14855" max="14855" width="37.81640625" style="2" customWidth="1"/>
    <col min="14856" max="14857" width="8.7265625" style="2"/>
    <col min="14858" max="14859" width="13.7265625" style="2" customWidth="1"/>
    <col min="14860" max="14860" width="7.54296875" style="2" customWidth="1"/>
    <col min="14861" max="14863" width="11.81640625" style="2" customWidth="1"/>
    <col min="14864" max="14864" width="12.7265625" style="2" customWidth="1"/>
    <col min="14865" max="15103" width="8.7265625" style="2"/>
    <col min="15104" max="15104" width="2.7265625" style="2" customWidth="1"/>
    <col min="15105" max="15105" width="5.26953125" style="2" customWidth="1"/>
    <col min="15106" max="15108" width="8.7265625" style="2"/>
    <col min="15109" max="15109" width="7.81640625" style="2" customWidth="1"/>
    <col min="15110" max="15110" width="4.54296875" style="2" customWidth="1"/>
    <col min="15111" max="15111" width="37.81640625" style="2" customWidth="1"/>
    <col min="15112" max="15113" width="8.7265625" style="2"/>
    <col min="15114" max="15115" width="13.7265625" style="2" customWidth="1"/>
    <col min="15116" max="15116" width="7.54296875" style="2" customWidth="1"/>
    <col min="15117" max="15119" width="11.81640625" style="2" customWidth="1"/>
    <col min="15120" max="15120" width="12.7265625" style="2" customWidth="1"/>
    <col min="15121" max="15359" width="8.7265625" style="2"/>
    <col min="15360" max="15360" width="2.7265625" style="2" customWidth="1"/>
    <col min="15361" max="15361" width="5.26953125" style="2" customWidth="1"/>
    <col min="15362" max="15364" width="8.7265625" style="2"/>
    <col min="15365" max="15365" width="7.81640625" style="2" customWidth="1"/>
    <col min="15366" max="15366" width="4.54296875" style="2" customWidth="1"/>
    <col min="15367" max="15367" width="37.81640625" style="2" customWidth="1"/>
    <col min="15368" max="15369" width="8.7265625" style="2"/>
    <col min="15370" max="15371" width="13.7265625" style="2" customWidth="1"/>
    <col min="15372" max="15372" width="7.54296875" style="2" customWidth="1"/>
    <col min="15373" max="15375" width="11.81640625" style="2" customWidth="1"/>
    <col min="15376" max="15376" width="12.7265625" style="2" customWidth="1"/>
    <col min="15377" max="15615" width="8.7265625" style="2"/>
    <col min="15616" max="15616" width="2.7265625" style="2" customWidth="1"/>
    <col min="15617" max="15617" width="5.26953125" style="2" customWidth="1"/>
    <col min="15618" max="15620" width="8.7265625" style="2"/>
    <col min="15621" max="15621" width="7.81640625" style="2" customWidth="1"/>
    <col min="15622" max="15622" width="4.54296875" style="2" customWidth="1"/>
    <col min="15623" max="15623" width="37.81640625" style="2" customWidth="1"/>
    <col min="15624" max="15625" width="8.7265625" style="2"/>
    <col min="15626" max="15627" width="13.7265625" style="2" customWidth="1"/>
    <col min="15628" max="15628" width="7.54296875" style="2" customWidth="1"/>
    <col min="15629" max="15631" width="11.81640625" style="2" customWidth="1"/>
    <col min="15632" max="15632" width="12.7265625" style="2" customWidth="1"/>
    <col min="15633" max="15871" width="8.7265625" style="2"/>
    <col min="15872" max="15872" width="2.7265625" style="2" customWidth="1"/>
    <col min="15873" max="15873" width="5.26953125" style="2" customWidth="1"/>
    <col min="15874" max="15876" width="8.7265625" style="2"/>
    <col min="15877" max="15877" width="7.81640625" style="2" customWidth="1"/>
    <col min="15878" max="15878" width="4.54296875" style="2" customWidth="1"/>
    <col min="15879" max="15879" width="37.81640625" style="2" customWidth="1"/>
    <col min="15880" max="15881" width="8.7265625" style="2"/>
    <col min="15882" max="15883" width="13.7265625" style="2" customWidth="1"/>
    <col min="15884" max="15884" width="7.54296875" style="2" customWidth="1"/>
    <col min="15885" max="15887" width="11.81640625" style="2" customWidth="1"/>
    <col min="15888" max="15888" width="12.7265625" style="2" customWidth="1"/>
    <col min="15889" max="16127" width="8.7265625" style="2"/>
    <col min="16128" max="16128" width="2.7265625" style="2" customWidth="1"/>
    <col min="16129" max="16129" width="5.26953125" style="2" customWidth="1"/>
    <col min="16130" max="16132" width="8.7265625" style="2"/>
    <col min="16133" max="16133" width="7.81640625" style="2" customWidth="1"/>
    <col min="16134" max="16134" width="4.54296875" style="2" customWidth="1"/>
    <col min="16135" max="16135" width="37.81640625" style="2" customWidth="1"/>
    <col min="16136" max="16137" width="8.7265625" style="2"/>
    <col min="16138" max="16139" width="13.7265625" style="2" customWidth="1"/>
    <col min="16140" max="16140" width="7.54296875" style="2" customWidth="1"/>
    <col min="16141" max="16143" width="11.81640625" style="2" customWidth="1"/>
    <col min="16144" max="16144" width="12.7265625" style="2" customWidth="1"/>
    <col min="16145" max="16384" width="8.7265625" style="2"/>
  </cols>
  <sheetData>
    <row r="2" spans="1:20" ht="12.75" customHeight="1" x14ac:dyDescent="0.4">
      <c r="B2" s="1" t="s">
        <v>40</v>
      </c>
      <c r="C2" s="79"/>
      <c r="I2" s="3"/>
      <c r="J2" s="3"/>
      <c r="K2" s="3"/>
      <c r="N2" s="80"/>
      <c r="O2" s="80"/>
      <c r="P2" s="80"/>
      <c r="Q2" s="80"/>
      <c r="R2" s="80"/>
      <c r="S2" s="80"/>
      <c r="T2" s="80"/>
    </row>
    <row r="3" spans="1:20" ht="12.75" customHeight="1" x14ac:dyDescent="0.4">
      <c r="B3" s="4" t="s">
        <v>41</v>
      </c>
      <c r="C3" s="39"/>
      <c r="I3" s="3"/>
      <c r="J3" s="3"/>
      <c r="K3" s="3"/>
      <c r="N3" s="80"/>
      <c r="O3" s="80"/>
      <c r="P3" s="80"/>
      <c r="Q3" s="80"/>
      <c r="R3" s="80"/>
      <c r="S3" s="80"/>
      <c r="T3" s="80"/>
    </row>
    <row r="4" spans="1:20" ht="12.75" customHeight="1" x14ac:dyDescent="0.4">
      <c r="B4" s="4" t="s">
        <v>42</v>
      </c>
      <c r="C4" s="39"/>
      <c r="D4" s="46"/>
      <c r="E4" s="46"/>
      <c r="F4" s="46"/>
      <c r="I4" s="3"/>
      <c r="J4" s="3"/>
      <c r="K4" s="3"/>
      <c r="N4" s="80"/>
      <c r="O4" s="80"/>
      <c r="P4" s="80"/>
      <c r="Q4" s="80"/>
      <c r="R4" s="80"/>
      <c r="S4" s="81"/>
      <c r="T4" s="81"/>
    </row>
    <row r="5" spans="1:20" ht="12.75" customHeight="1" x14ac:dyDescent="0.4">
      <c r="B5" s="4"/>
      <c r="C5" s="39"/>
      <c r="D5" s="46"/>
      <c r="E5" s="46"/>
      <c r="F5" s="46"/>
      <c r="I5" s="3"/>
      <c r="J5" s="3"/>
      <c r="K5" s="3"/>
      <c r="N5" s="80"/>
      <c r="O5" s="80"/>
      <c r="P5" s="80"/>
      <c r="Q5" s="80"/>
      <c r="R5" s="80"/>
      <c r="S5" s="81"/>
      <c r="T5" s="81"/>
    </row>
    <row r="6" spans="1:20" ht="12.75" customHeight="1" x14ac:dyDescent="0.4">
      <c r="B6" s="1" t="s">
        <v>0</v>
      </c>
      <c r="C6" s="79"/>
      <c r="I6" s="3"/>
      <c r="J6" s="3"/>
      <c r="K6" s="3"/>
      <c r="N6" s="80"/>
      <c r="O6" s="80"/>
      <c r="P6" s="80"/>
      <c r="Q6" s="80"/>
      <c r="R6" s="80"/>
      <c r="S6" s="81"/>
      <c r="T6" s="81"/>
    </row>
    <row r="7" spans="1:20" ht="12.75" customHeight="1" x14ac:dyDescent="0.4">
      <c r="B7" s="1"/>
      <c r="C7" s="79"/>
      <c r="I7" s="3"/>
      <c r="J7" s="3"/>
      <c r="K7" s="3"/>
      <c r="N7" s="80"/>
      <c r="O7" s="80"/>
      <c r="P7" s="80"/>
      <c r="Q7" s="80"/>
      <c r="R7" s="80"/>
      <c r="S7" s="81"/>
      <c r="T7" s="81"/>
    </row>
    <row r="8" spans="1:20" ht="12.75" customHeight="1" x14ac:dyDescent="0.4">
      <c r="B8" s="1"/>
      <c r="C8" s="79"/>
      <c r="I8" s="3"/>
      <c r="J8" s="3"/>
      <c r="K8" s="3"/>
      <c r="N8" s="80"/>
      <c r="O8" s="80"/>
      <c r="P8" s="80"/>
      <c r="Q8" s="80"/>
      <c r="R8" s="80"/>
      <c r="S8" s="81"/>
      <c r="T8" s="81"/>
    </row>
    <row r="9" spans="1:20" ht="12.75" customHeight="1" x14ac:dyDescent="0.4">
      <c r="A9" s="5"/>
      <c r="B9" s="5"/>
      <c r="C9" s="7"/>
      <c r="D9" s="5"/>
      <c r="E9" s="5"/>
      <c r="F9" s="5"/>
      <c r="G9" s="5"/>
      <c r="H9" s="7"/>
      <c r="I9" s="6" t="s">
        <v>26</v>
      </c>
      <c r="J9" s="42"/>
      <c r="K9" s="42"/>
      <c r="L9" s="82"/>
      <c r="M9" s="82"/>
      <c r="N9" s="81"/>
      <c r="O9" s="81"/>
      <c r="P9" s="81"/>
      <c r="Q9" s="81"/>
      <c r="R9" s="81"/>
      <c r="S9" s="81"/>
      <c r="T9" s="81"/>
    </row>
    <row r="10" spans="1:20" ht="12.75" customHeight="1" x14ac:dyDescent="0.4">
      <c r="A10" s="5"/>
      <c r="B10" s="5"/>
      <c r="C10" s="7"/>
      <c r="D10" s="5"/>
      <c r="E10" s="5"/>
      <c r="F10" s="5"/>
      <c r="G10" s="5"/>
      <c r="H10" s="7"/>
      <c r="I10" s="83" t="s">
        <v>416</v>
      </c>
      <c r="J10" s="6"/>
      <c r="K10" s="6"/>
      <c r="L10" s="81"/>
      <c r="M10" s="82"/>
      <c r="N10" s="84"/>
      <c r="O10" s="85"/>
      <c r="P10" s="144"/>
      <c r="Q10" s="81"/>
      <c r="R10" s="81"/>
      <c r="S10" s="81"/>
      <c r="T10" s="81"/>
    </row>
    <row r="11" spans="1:20" ht="12.75" customHeight="1" x14ac:dyDescent="0.4">
      <c r="B11" s="4"/>
      <c r="C11" s="39"/>
      <c r="I11" s="3"/>
      <c r="J11" s="3"/>
      <c r="K11" s="3"/>
      <c r="N11" s="80"/>
      <c r="O11" s="80"/>
      <c r="P11" s="80"/>
      <c r="Q11" s="80"/>
      <c r="R11" s="80"/>
      <c r="S11" s="80"/>
      <c r="T11" s="80"/>
    </row>
    <row r="12" spans="1:20" ht="12.75" customHeight="1" x14ac:dyDescent="0.4">
      <c r="A12" s="1"/>
      <c r="B12" s="86"/>
      <c r="C12" s="87"/>
      <c r="D12" s="191"/>
      <c r="E12" s="191"/>
      <c r="F12" s="191"/>
      <c r="G12" s="191"/>
      <c r="H12" s="88"/>
      <c r="I12" s="89"/>
      <c r="J12" s="90" t="s">
        <v>27</v>
      </c>
      <c r="K12" s="90"/>
      <c r="L12" s="91"/>
      <c r="M12" s="92"/>
      <c r="N12" s="93" t="s">
        <v>28</v>
      </c>
      <c r="O12" s="92"/>
      <c r="P12" s="94"/>
      <c r="Q12" s="95" t="s">
        <v>39</v>
      </c>
      <c r="R12" s="93" t="s">
        <v>38</v>
      </c>
      <c r="S12" s="93"/>
      <c r="T12" s="94"/>
    </row>
    <row r="13" spans="1:20" ht="12.75" customHeight="1" x14ac:dyDescent="0.4">
      <c r="A13" s="1"/>
      <c r="B13" s="96" t="s">
        <v>2</v>
      </c>
      <c r="C13" s="97" t="s">
        <v>3</v>
      </c>
      <c r="D13" s="98"/>
      <c r="E13" s="99" t="s">
        <v>417</v>
      </c>
      <c r="F13" s="99"/>
      <c r="G13" s="99"/>
      <c r="H13" s="98" t="s">
        <v>418</v>
      </c>
      <c r="I13" s="100" t="s">
        <v>29</v>
      </c>
      <c r="J13" s="101" t="s">
        <v>30</v>
      </c>
      <c r="K13" s="102" t="s">
        <v>419</v>
      </c>
      <c r="L13" s="103" t="s">
        <v>8</v>
      </c>
      <c r="M13" s="103" t="s">
        <v>8</v>
      </c>
      <c r="N13" s="103" t="s">
        <v>9</v>
      </c>
      <c r="O13" s="103" t="s">
        <v>10</v>
      </c>
      <c r="P13" s="103" t="s">
        <v>10</v>
      </c>
      <c r="Q13" s="104" t="s">
        <v>11</v>
      </c>
      <c r="R13" s="105" t="s">
        <v>37</v>
      </c>
      <c r="S13" s="104" t="s">
        <v>11</v>
      </c>
      <c r="T13" s="104" t="s">
        <v>37</v>
      </c>
    </row>
    <row r="14" spans="1:20" ht="12.75" customHeight="1" x14ac:dyDescent="0.4">
      <c r="A14" s="1"/>
      <c r="B14" s="106"/>
      <c r="C14" s="107" t="s">
        <v>834</v>
      </c>
      <c r="D14" s="108"/>
      <c r="E14" s="108"/>
      <c r="F14" s="108"/>
      <c r="G14" s="108"/>
      <c r="H14" s="108"/>
      <c r="I14" s="109"/>
      <c r="J14" s="110" t="s">
        <v>31</v>
      </c>
      <c r="K14" s="110"/>
      <c r="L14" s="103" t="s">
        <v>32</v>
      </c>
      <c r="M14" s="103" t="s">
        <v>420</v>
      </c>
      <c r="N14" s="111"/>
      <c r="O14" s="103" t="s">
        <v>32</v>
      </c>
      <c r="P14" s="103" t="s">
        <v>420</v>
      </c>
      <c r="Q14" s="112" t="s">
        <v>33</v>
      </c>
      <c r="R14" s="113" t="s">
        <v>33</v>
      </c>
      <c r="S14" s="113" t="s">
        <v>421</v>
      </c>
      <c r="T14" s="113" t="s">
        <v>421</v>
      </c>
    </row>
    <row r="15" spans="1:20" s="114" customFormat="1" ht="25.5" customHeight="1" x14ac:dyDescent="0.25">
      <c r="B15" s="115">
        <v>1</v>
      </c>
      <c r="C15" s="77"/>
      <c r="D15" s="190" t="s">
        <v>422</v>
      </c>
      <c r="E15" s="190" t="s">
        <v>423</v>
      </c>
      <c r="F15" s="190" t="s">
        <v>423</v>
      </c>
      <c r="G15" s="190" t="s">
        <v>423</v>
      </c>
      <c r="H15" s="116" t="s">
        <v>14</v>
      </c>
      <c r="I15" s="117"/>
      <c r="J15" s="56">
        <v>591</v>
      </c>
      <c r="K15" s="56">
        <v>5320</v>
      </c>
      <c r="L15" s="118">
        <v>0</v>
      </c>
      <c r="M15" s="119">
        <v>0</v>
      </c>
      <c r="N15" s="78">
        <v>9.5</v>
      </c>
      <c r="O15" s="119">
        <f t="shared" ref="O15:P46" si="0">PRODUCT(L15,1.095)</f>
        <v>0</v>
      </c>
      <c r="P15" s="119">
        <f t="shared" si="0"/>
        <v>0</v>
      </c>
      <c r="Q15" s="120">
        <f t="shared" ref="Q15:Q78" si="1">PRODUCT(J15,O15)</f>
        <v>0</v>
      </c>
      <c r="R15" s="120">
        <f t="shared" ref="R15:R78" si="2">PRODUCT(J15,L15)</f>
        <v>0</v>
      </c>
      <c r="S15" s="120">
        <f t="shared" ref="S15:S78" si="3">PRODUCT(K15,P15)</f>
        <v>0</v>
      </c>
      <c r="T15" s="120">
        <f t="shared" ref="T15:T78" si="4">PRODUCT(K15,M15)</f>
        <v>0</v>
      </c>
    </row>
    <row r="16" spans="1:20" s="114" customFormat="1" ht="15.65" customHeight="1" x14ac:dyDescent="0.25">
      <c r="B16" s="43">
        <f>B15+1</f>
        <v>2</v>
      </c>
      <c r="C16" s="121"/>
      <c r="D16" s="190" t="s">
        <v>424</v>
      </c>
      <c r="E16" s="190" t="s">
        <v>424</v>
      </c>
      <c r="F16" s="190" t="s">
        <v>424</v>
      </c>
      <c r="G16" s="190" t="s">
        <v>424</v>
      </c>
      <c r="H16" s="116" t="s">
        <v>14</v>
      </c>
      <c r="I16" s="117"/>
      <c r="J16" s="56">
        <v>561</v>
      </c>
      <c r="K16" s="56">
        <v>5050</v>
      </c>
      <c r="L16" s="118">
        <v>0</v>
      </c>
      <c r="M16" s="119">
        <v>0</v>
      </c>
      <c r="N16" s="78">
        <v>9.5</v>
      </c>
      <c r="O16" s="119">
        <f t="shared" si="0"/>
        <v>0</v>
      </c>
      <c r="P16" s="119">
        <f t="shared" si="0"/>
        <v>0</v>
      </c>
      <c r="Q16" s="120">
        <f t="shared" si="1"/>
        <v>0</v>
      </c>
      <c r="R16" s="120">
        <f t="shared" si="2"/>
        <v>0</v>
      </c>
      <c r="S16" s="120">
        <f t="shared" si="3"/>
        <v>0</v>
      </c>
      <c r="T16" s="120">
        <f t="shared" si="4"/>
        <v>0</v>
      </c>
    </row>
    <row r="17" spans="2:20" s="114" customFormat="1" ht="25.5" customHeight="1" x14ac:dyDescent="0.25">
      <c r="B17" s="43">
        <f t="shared" ref="B17:B80" si="5">B16+1</f>
        <v>3</v>
      </c>
      <c r="C17" s="121"/>
      <c r="D17" s="190" t="s">
        <v>425</v>
      </c>
      <c r="E17" s="190" t="s">
        <v>426</v>
      </c>
      <c r="F17" s="190" t="s">
        <v>426</v>
      </c>
      <c r="G17" s="190" t="s">
        <v>426</v>
      </c>
      <c r="H17" s="116" t="s">
        <v>14</v>
      </c>
      <c r="I17" s="117"/>
      <c r="J17" s="56">
        <v>191</v>
      </c>
      <c r="K17" s="56">
        <v>1720</v>
      </c>
      <c r="L17" s="118">
        <v>0</v>
      </c>
      <c r="M17" s="119">
        <v>0</v>
      </c>
      <c r="N17" s="78">
        <v>9.5</v>
      </c>
      <c r="O17" s="119">
        <f t="shared" si="0"/>
        <v>0</v>
      </c>
      <c r="P17" s="119">
        <f t="shared" si="0"/>
        <v>0</v>
      </c>
      <c r="Q17" s="120">
        <f t="shared" si="1"/>
        <v>0</v>
      </c>
      <c r="R17" s="120">
        <f t="shared" si="2"/>
        <v>0</v>
      </c>
      <c r="S17" s="120">
        <f t="shared" si="3"/>
        <v>0</v>
      </c>
      <c r="T17" s="120">
        <f t="shared" si="4"/>
        <v>0</v>
      </c>
    </row>
    <row r="18" spans="2:20" s="114" customFormat="1" ht="15.65" customHeight="1" x14ac:dyDescent="0.25">
      <c r="B18" s="43">
        <f t="shared" si="5"/>
        <v>4</v>
      </c>
      <c r="C18" s="121"/>
      <c r="D18" s="190" t="s">
        <v>427</v>
      </c>
      <c r="E18" s="190" t="s">
        <v>428</v>
      </c>
      <c r="F18" s="190" t="s">
        <v>428</v>
      </c>
      <c r="G18" s="190" t="s">
        <v>428</v>
      </c>
      <c r="H18" s="116" t="s">
        <v>14</v>
      </c>
      <c r="I18" s="117"/>
      <c r="J18" s="56">
        <v>96</v>
      </c>
      <c r="K18" s="56">
        <v>865</v>
      </c>
      <c r="L18" s="118">
        <v>0</v>
      </c>
      <c r="M18" s="119">
        <v>0</v>
      </c>
      <c r="N18" s="78">
        <v>9.5</v>
      </c>
      <c r="O18" s="119">
        <f t="shared" si="0"/>
        <v>0</v>
      </c>
      <c r="P18" s="119">
        <f t="shared" si="0"/>
        <v>0</v>
      </c>
      <c r="Q18" s="120">
        <f t="shared" si="1"/>
        <v>0</v>
      </c>
      <c r="R18" s="120">
        <f t="shared" si="2"/>
        <v>0</v>
      </c>
      <c r="S18" s="120">
        <f t="shared" si="3"/>
        <v>0</v>
      </c>
      <c r="T18" s="120">
        <f t="shared" si="4"/>
        <v>0</v>
      </c>
    </row>
    <row r="19" spans="2:20" s="114" customFormat="1" ht="15.65" customHeight="1" x14ac:dyDescent="0.25">
      <c r="B19" s="43">
        <f t="shared" si="5"/>
        <v>5</v>
      </c>
      <c r="C19" s="121"/>
      <c r="D19" s="190" t="s">
        <v>429</v>
      </c>
      <c r="E19" s="190" t="s">
        <v>429</v>
      </c>
      <c r="F19" s="190" t="s">
        <v>429</v>
      </c>
      <c r="G19" s="190" t="s">
        <v>429</v>
      </c>
      <c r="H19" s="116" t="s">
        <v>14</v>
      </c>
      <c r="I19" s="117"/>
      <c r="J19" s="56">
        <v>6</v>
      </c>
      <c r="K19" s="56">
        <v>55</v>
      </c>
      <c r="L19" s="118">
        <v>0</v>
      </c>
      <c r="M19" s="119">
        <v>0</v>
      </c>
      <c r="N19" s="78">
        <v>9.5</v>
      </c>
      <c r="O19" s="119">
        <f t="shared" si="0"/>
        <v>0</v>
      </c>
      <c r="P19" s="119">
        <f t="shared" si="0"/>
        <v>0</v>
      </c>
      <c r="Q19" s="120">
        <f t="shared" si="1"/>
        <v>0</v>
      </c>
      <c r="R19" s="120">
        <f t="shared" si="2"/>
        <v>0</v>
      </c>
      <c r="S19" s="120">
        <f t="shared" si="3"/>
        <v>0</v>
      </c>
      <c r="T19" s="120">
        <f t="shared" si="4"/>
        <v>0</v>
      </c>
    </row>
    <row r="20" spans="2:20" s="114" customFormat="1" ht="15.65" customHeight="1" x14ac:dyDescent="0.25">
      <c r="B20" s="43">
        <f t="shared" si="5"/>
        <v>6</v>
      </c>
      <c r="C20" s="121"/>
      <c r="D20" s="190" t="s">
        <v>430</v>
      </c>
      <c r="E20" s="190" t="s">
        <v>430</v>
      </c>
      <c r="F20" s="190" t="s">
        <v>430</v>
      </c>
      <c r="G20" s="190" t="s">
        <v>430</v>
      </c>
      <c r="H20" s="116" t="s">
        <v>14</v>
      </c>
      <c r="I20" s="117"/>
      <c r="J20" s="147">
        <v>5</v>
      </c>
      <c r="K20" s="147">
        <v>45</v>
      </c>
      <c r="L20" s="118">
        <v>0</v>
      </c>
      <c r="M20" s="119">
        <v>0</v>
      </c>
      <c r="N20" s="78">
        <v>9.5</v>
      </c>
      <c r="O20" s="119">
        <f t="shared" si="0"/>
        <v>0</v>
      </c>
      <c r="P20" s="119">
        <f t="shared" si="0"/>
        <v>0</v>
      </c>
      <c r="Q20" s="120">
        <f t="shared" si="1"/>
        <v>0</v>
      </c>
      <c r="R20" s="120">
        <f t="shared" si="2"/>
        <v>0</v>
      </c>
      <c r="S20" s="120">
        <f t="shared" si="3"/>
        <v>0</v>
      </c>
      <c r="T20" s="120">
        <f t="shared" si="4"/>
        <v>0</v>
      </c>
    </row>
    <row r="21" spans="2:20" s="114" customFormat="1" ht="15.65" customHeight="1" x14ac:dyDescent="0.25">
      <c r="B21" s="43">
        <f t="shared" si="5"/>
        <v>7</v>
      </c>
      <c r="C21" s="121"/>
      <c r="D21" s="190" t="s">
        <v>431</v>
      </c>
      <c r="E21" s="190" t="s">
        <v>431</v>
      </c>
      <c r="F21" s="190" t="s">
        <v>431</v>
      </c>
      <c r="G21" s="190" t="s">
        <v>431</v>
      </c>
      <c r="H21" s="116" t="s">
        <v>14</v>
      </c>
      <c r="I21" s="117"/>
      <c r="J21" s="56">
        <v>7</v>
      </c>
      <c r="K21" s="56">
        <v>65</v>
      </c>
      <c r="L21" s="118">
        <v>0</v>
      </c>
      <c r="M21" s="119">
        <v>0</v>
      </c>
      <c r="N21" s="78">
        <v>9.5</v>
      </c>
      <c r="O21" s="119">
        <f t="shared" si="0"/>
        <v>0</v>
      </c>
      <c r="P21" s="119">
        <f t="shared" si="0"/>
        <v>0</v>
      </c>
      <c r="Q21" s="120">
        <f t="shared" si="1"/>
        <v>0</v>
      </c>
      <c r="R21" s="120">
        <f t="shared" si="2"/>
        <v>0</v>
      </c>
      <c r="S21" s="120">
        <f t="shared" si="3"/>
        <v>0</v>
      </c>
      <c r="T21" s="120">
        <f t="shared" si="4"/>
        <v>0</v>
      </c>
    </row>
    <row r="22" spans="2:20" s="114" customFormat="1" ht="15.65" customHeight="1" x14ac:dyDescent="0.25">
      <c r="B22" s="43">
        <f t="shared" si="5"/>
        <v>8</v>
      </c>
      <c r="C22" s="121"/>
      <c r="D22" s="190" t="s">
        <v>432</v>
      </c>
      <c r="E22" s="190" t="s">
        <v>432</v>
      </c>
      <c r="F22" s="190" t="s">
        <v>432</v>
      </c>
      <c r="G22" s="190" t="s">
        <v>432</v>
      </c>
      <c r="H22" s="116" t="s">
        <v>14</v>
      </c>
      <c r="I22" s="117"/>
      <c r="J22" s="56">
        <v>124</v>
      </c>
      <c r="K22" s="56">
        <v>1120</v>
      </c>
      <c r="L22" s="118">
        <v>0</v>
      </c>
      <c r="M22" s="119">
        <v>0</v>
      </c>
      <c r="N22" s="78">
        <v>9.5</v>
      </c>
      <c r="O22" s="119">
        <f t="shared" si="0"/>
        <v>0</v>
      </c>
      <c r="P22" s="119">
        <f t="shared" si="0"/>
        <v>0</v>
      </c>
      <c r="Q22" s="120">
        <f t="shared" si="1"/>
        <v>0</v>
      </c>
      <c r="R22" s="120">
        <f t="shared" si="2"/>
        <v>0</v>
      </c>
      <c r="S22" s="120">
        <f t="shared" si="3"/>
        <v>0</v>
      </c>
      <c r="T22" s="120">
        <f t="shared" si="4"/>
        <v>0</v>
      </c>
    </row>
    <row r="23" spans="2:20" s="114" customFormat="1" ht="15.65" customHeight="1" x14ac:dyDescent="0.25">
      <c r="B23" s="43">
        <f t="shared" si="5"/>
        <v>9</v>
      </c>
      <c r="C23" s="121"/>
      <c r="D23" s="190" t="s">
        <v>433</v>
      </c>
      <c r="E23" s="190" t="s">
        <v>433</v>
      </c>
      <c r="F23" s="190" t="s">
        <v>433</v>
      </c>
      <c r="G23" s="190" t="s">
        <v>433</v>
      </c>
      <c r="H23" s="116" t="s">
        <v>14</v>
      </c>
      <c r="I23" s="117"/>
      <c r="J23" s="56">
        <v>99</v>
      </c>
      <c r="K23" s="56">
        <v>895</v>
      </c>
      <c r="L23" s="118">
        <v>0</v>
      </c>
      <c r="M23" s="119">
        <v>0</v>
      </c>
      <c r="N23" s="78">
        <v>9.5</v>
      </c>
      <c r="O23" s="119">
        <f t="shared" si="0"/>
        <v>0</v>
      </c>
      <c r="P23" s="119">
        <f t="shared" si="0"/>
        <v>0</v>
      </c>
      <c r="Q23" s="120">
        <f t="shared" si="1"/>
        <v>0</v>
      </c>
      <c r="R23" s="120">
        <f t="shared" si="2"/>
        <v>0</v>
      </c>
      <c r="S23" s="120">
        <f t="shared" si="3"/>
        <v>0</v>
      </c>
      <c r="T23" s="120">
        <f t="shared" si="4"/>
        <v>0</v>
      </c>
    </row>
    <row r="24" spans="2:20" s="114" customFormat="1" ht="15.65" customHeight="1" x14ac:dyDescent="0.25">
      <c r="B24" s="43">
        <f t="shared" si="5"/>
        <v>10</v>
      </c>
      <c r="C24" s="121"/>
      <c r="D24" s="190" t="s">
        <v>434</v>
      </c>
      <c r="E24" s="190" t="s">
        <v>435</v>
      </c>
      <c r="F24" s="190" t="s">
        <v>435</v>
      </c>
      <c r="G24" s="190" t="s">
        <v>435</v>
      </c>
      <c r="H24" s="116" t="s">
        <v>14</v>
      </c>
      <c r="I24" s="117"/>
      <c r="J24" s="56">
        <v>229</v>
      </c>
      <c r="K24" s="56">
        <v>2065</v>
      </c>
      <c r="L24" s="118">
        <v>0</v>
      </c>
      <c r="M24" s="119">
        <v>0</v>
      </c>
      <c r="N24" s="78">
        <v>9.5</v>
      </c>
      <c r="O24" s="119">
        <f t="shared" si="0"/>
        <v>0</v>
      </c>
      <c r="P24" s="119">
        <f t="shared" si="0"/>
        <v>0</v>
      </c>
      <c r="Q24" s="120">
        <f t="shared" si="1"/>
        <v>0</v>
      </c>
      <c r="R24" s="120">
        <f t="shared" si="2"/>
        <v>0</v>
      </c>
      <c r="S24" s="120">
        <f t="shared" si="3"/>
        <v>0</v>
      </c>
      <c r="T24" s="120">
        <f t="shared" si="4"/>
        <v>0</v>
      </c>
    </row>
    <row r="25" spans="2:20" s="114" customFormat="1" ht="15.65" customHeight="1" x14ac:dyDescent="0.25">
      <c r="B25" s="43">
        <f t="shared" si="5"/>
        <v>11</v>
      </c>
      <c r="C25" s="121"/>
      <c r="D25" s="190" t="s">
        <v>436</v>
      </c>
      <c r="E25" s="190" t="s">
        <v>436</v>
      </c>
      <c r="F25" s="190" t="s">
        <v>436</v>
      </c>
      <c r="G25" s="190" t="s">
        <v>436</v>
      </c>
      <c r="H25" s="116" t="s">
        <v>14</v>
      </c>
      <c r="I25" s="117"/>
      <c r="J25" s="56">
        <v>0</v>
      </c>
      <c r="K25" s="56">
        <v>1065</v>
      </c>
      <c r="L25" s="118">
        <v>0</v>
      </c>
      <c r="M25" s="119">
        <v>0</v>
      </c>
      <c r="N25" s="78">
        <v>9.5</v>
      </c>
      <c r="O25" s="119">
        <f t="shared" si="0"/>
        <v>0</v>
      </c>
      <c r="P25" s="119">
        <f t="shared" si="0"/>
        <v>0</v>
      </c>
      <c r="Q25" s="120">
        <f t="shared" si="1"/>
        <v>0</v>
      </c>
      <c r="R25" s="120">
        <f t="shared" si="2"/>
        <v>0</v>
      </c>
      <c r="S25" s="120">
        <f t="shared" si="3"/>
        <v>0</v>
      </c>
      <c r="T25" s="120">
        <f t="shared" si="4"/>
        <v>0</v>
      </c>
    </row>
    <row r="26" spans="2:20" s="114" customFormat="1" ht="15.65" customHeight="1" x14ac:dyDescent="0.25">
      <c r="B26" s="43">
        <f t="shared" si="5"/>
        <v>12</v>
      </c>
      <c r="C26" s="121"/>
      <c r="D26" s="190" t="s">
        <v>437</v>
      </c>
      <c r="E26" s="190" t="s">
        <v>438</v>
      </c>
      <c r="F26" s="190" t="s">
        <v>438</v>
      </c>
      <c r="G26" s="190" t="s">
        <v>438</v>
      </c>
      <c r="H26" s="116" t="s">
        <v>14</v>
      </c>
      <c r="I26" s="117"/>
      <c r="J26" s="147">
        <v>0</v>
      </c>
      <c r="K26" s="147">
        <v>135</v>
      </c>
      <c r="L26" s="118">
        <v>0</v>
      </c>
      <c r="M26" s="119">
        <v>0</v>
      </c>
      <c r="N26" s="78">
        <v>9.5</v>
      </c>
      <c r="O26" s="119">
        <f t="shared" si="0"/>
        <v>0</v>
      </c>
      <c r="P26" s="119">
        <f t="shared" si="0"/>
        <v>0</v>
      </c>
      <c r="Q26" s="120">
        <f t="shared" si="1"/>
        <v>0</v>
      </c>
      <c r="R26" s="120">
        <f t="shared" si="2"/>
        <v>0</v>
      </c>
      <c r="S26" s="120">
        <f t="shared" si="3"/>
        <v>0</v>
      </c>
      <c r="T26" s="120">
        <f t="shared" si="4"/>
        <v>0</v>
      </c>
    </row>
    <row r="27" spans="2:20" s="114" customFormat="1" ht="15.65" customHeight="1" x14ac:dyDescent="0.25">
      <c r="B27" s="43">
        <f t="shared" si="5"/>
        <v>13</v>
      </c>
      <c r="C27" s="121"/>
      <c r="D27" s="190" t="s">
        <v>439</v>
      </c>
      <c r="E27" s="190" t="s">
        <v>439</v>
      </c>
      <c r="F27" s="190" t="s">
        <v>439</v>
      </c>
      <c r="G27" s="190" t="s">
        <v>439</v>
      </c>
      <c r="H27" s="116" t="s">
        <v>14</v>
      </c>
      <c r="I27" s="117"/>
      <c r="J27" s="56">
        <v>0</v>
      </c>
      <c r="K27" s="56">
        <v>20</v>
      </c>
      <c r="L27" s="118">
        <v>0</v>
      </c>
      <c r="M27" s="119">
        <v>0</v>
      </c>
      <c r="N27" s="78">
        <v>9.5</v>
      </c>
      <c r="O27" s="119">
        <f t="shared" si="0"/>
        <v>0</v>
      </c>
      <c r="P27" s="119">
        <f t="shared" si="0"/>
        <v>0</v>
      </c>
      <c r="Q27" s="120">
        <f t="shared" si="1"/>
        <v>0</v>
      </c>
      <c r="R27" s="120">
        <f t="shared" si="2"/>
        <v>0</v>
      </c>
      <c r="S27" s="120">
        <f t="shared" si="3"/>
        <v>0</v>
      </c>
      <c r="T27" s="120">
        <f t="shared" si="4"/>
        <v>0</v>
      </c>
    </row>
    <row r="28" spans="2:20" s="114" customFormat="1" ht="15.65" customHeight="1" x14ac:dyDescent="0.25">
      <c r="B28" s="43">
        <f t="shared" si="5"/>
        <v>14</v>
      </c>
      <c r="C28" s="121"/>
      <c r="D28" s="190" t="s">
        <v>440</v>
      </c>
      <c r="E28" s="190" t="s">
        <v>440</v>
      </c>
      <c r="F28" s="190" t="s">
        <v>440</v>
      </c>
      <c r="G28" s="190" t="s">
        <v>440</v>
      </c>
      <c r="H28" s="116" t="s">
        <v>14</v>
      </c>
      <c r="I28" s="117"/>
      <c r="J28" s="56">
        <v>0</v>
      </c>
      <c r="K28" s="56">
        <v>225</v>
      </c>
      <c r="L28" s="118">
        <v>0</v>
      </c>
      <c r="M28" s="119">
        <v>0</v>
      </c>
      <c r="N28" s="78">
        <v>9.5</v>
      </c>
      <c r="O28" s="119">
        <f t="shared" si="0"/>
        <v>0</v>
      </c>
      <c r="P28" s="119">
        <f t="shared" si="0"/>
        <v>0</v>
      </c>
      <c r="Q28" s="120">
        <f t="shared" si="1"/>
        <v>0</v>
      </c>
      <c r="R28" s="120">
        <f t="shared" si="2"/>
        <v>0</v>
      </c>
      <c r="S28" s="120">
        <f t="shared" si="3"/>
        <v>0</v>
      </c>
      <c r="T28" s="120">
        <f t="shared" si="4"/>
        <v>0</v>
      </c>
    </row>
    <row r="29" spans="2:20" s="114" customFormat="1" ht="15.65" customHeight="1" x14ac:dyDescent="0.25">
      <c r="B29" s="43">
        <f t="shared" si="5"/>
        <v>15</v>
      </c>
      <c r="C29" s="121"/>
      <c r="D29" s="190" t="s">
        <v>441</v>
      </c>
      <c r="E29" s="190" t="s">
        <v>441</v>
      </c>
      <c r="F29" s="190" t="s">
        <v>441</v>
      </c>
      <c r="G29" s="190" t="s">
        <v>441</v>
      </c>
      <c r="H29" s="116" t="s">
        <v>14</v>
      </c>
      <c r="I29" s="117"/>
      <c r="J29" s="56">
        <v>27</v>
      </c>
      <c r="K29" s="56">
        <v>245</v>
      </c>
      <c r="L29" s="118">
        <v>0</v>
      </c>
      <c r="M29" s="119">
        <v>0</v>
      </c>
      <c r="N29" s="78">
        <v>9.5</v>
      </c>
      <c r="O29" s="119">
        <f t="shared" si="0"/>
        <v>0</v>
      </c>
      <c r="P29" s="119">
        <f t="shared" si="0"/>
        <v>0</v>
      </c>
      <c r="Q29" s="120">
        <f t="shared" si="1"/>
        <v>0</v>
      </c>
      <c r="R29" s="120">
        <f t="shared" si="2"/>
        <v>0</v>
      </c>
      <c r="S29" s="120">
        <f t="shared" si="3"/>
        <v>0</v>
      </c>
      <c r="T29" s="120">
        <f t="shared" si="4"/>
        <v>0</v>
      </c>
    </row>
    <row r="30" spans="2:20" s="114" customFormat="1" ht="15.65" customHeight="1" x14ac:dyDescent="0.25">
      <c r="B30" s="43">
        <f t="shared" si="5"/>
        <v>16</v>
      </c>
      <c r="C30" s="121"/>
      <c r="D30" s="190" t="s">
        <v>442</v>
      </c>
      <c r="E30" s="190" t="s">
        <v>442</v>
      </c>
      <c r="F30" s="190" t="s">
        <v>442</v>
      </c>
      <c r="G30" s="190" t="s">
        <v>442</v>
      </c>
      <c r="H30" s="116" t="s">
        <v>14</v>
      </c>
      <c r="I30" s="117"/>
      <c r="J30" s="56">
        <v>32</v>
      </c>
      <c r="K30" s="56">
        <v>290</v>
      </c>
      <c r="L30" s="118">
        <v>0</v>
      </c>
      <c r="M30" s="119">
        <v>0</v>
      </c>
      <c r="N30" s="78">
        <v>9.5</v>
      </c>
      <c r="O30" s="119">
        <f t="shared" si="0"/>
        <v>0</v>
      </c>
      <c r="P30" s="119">
        <f t="shared" si="0"/>
        <v>0</v>
      </c>
      <c r="Q30" s="120">
        <f t="shared" si="1"/>
        <v>0</v>
      </c>
      <c r="R30" s="120">
        <f t="shared" si="2"/>
        <v>0</v>
      </c>
      <c r="S30" s="120">
        <f t="shared" si="3"/>
        <v>0</v>
      </c>
      <c r="T30" s="120">
        <f t="shared" si="4"/>
        <v>0</v>
      </c>
    </row>
    <row r="31" spans="2:20" s="114" customFormat="1" ht="15.65" customHeight="1" x14ac:dyDescent="0.25">
      <c r="B31" s="43">
        <f t="shared" si="5"/>
        <v>17</v>
      </c>
      <c r="C31" s="121"/>
      <c r="D31" s="190" t="s">
        <v>443</v>
      </c>
      <c r="E31" s="190" t="s">
        <v>443</v>
      </c>
      <c r="F31" s="190" t="s">
        <v>443</v>
      </c>
      <c r="G31" s="190" t="s">
        <v>443</v>
      </c>
      <c r="H31" s="116" t="s">
        <v>14</v>
      </c>
      <c r="I31" s="117"/>
      <c r="J31" s="56">
        <v>33</v>
      </c>
      <c r="K31" s="56">
        <v>300</v>
      </c>
      <c r="L31" s="118">
        <v>0</v>
      </c>
      <c r="M31" s="119">
        <v>0</v>
      </c>
      <c r="N31" s="78">
        <v>9.5</v>
      </c>
      <c r="O31" s="119">
        <f t="shared" si="0"/>
        <v>0</v>
      </c>
      <c r="P31" s="119">
        <f t="shared" si="0"/>
        <v>0</v>
      </c>
      <c r="Q31" s="120">
        <f t="shared" si="1"/>
        <v>0</v>
      </c>
      <c r="R31" s="120">
        <f t="shared" si="2"/>
        <v>0</v>
      </c>
      <c r="S31" s="120">
        <f t="shared" si="3"/>
        <v>0</v>
      </c>
      <c r="T31" s="120">
        <f t="shared" si="4"/>
        <v>0</v>
      </c>
    </row>
    <row r="32" spans="2:20" s="114" customFormat="1" ht="15.65" customHeight="1" x14ac:dyDescent="0.25">
      <c r="B32" s="43">
        <f t="shared" si="5"/>
        <v>18</v>
      </c>
      <c r="C32" s="121"/>
      <c r="D32" s="190" t="s">
        <v>444</v>
      </c>
      <c r="E32" s="190" t="s">
        <v>444</v>
      </c>
      <c r="F32" s="190" t="s">
        <v>444</v>
      </c>
      <c r="G32" s="190" t="s">
        <v>444</v>
      </c>
      <c r="H32" s="116" t="s">
        <v>14</v>
      </c>
      <c r="I32" s="117"/>
      <c r="J32" s="56">
        <v>70</v>
      </c>
      <c r="K32" s="56">
        <v>630</v>
      </c>
      <c r="L32" s="118">
        <v>0</v>
      </c>
      <c r="M32" s="119">
        <v>0</v>
      </c>
      <c r="N32" s="78">
        <v>9.5</v>
      </c>
      <c r="O32" s="119">
        <f t="shared" si="0"/>
        <v>0</v>
      </c>
      <c r="P32" s="119">
        <f t="shared" si="0"/>
        <v>0</v>
      </c>
      <c r="Q32" s="120">
        <f t="shared" si="1"/>
        <v>0</v>
      </c>
      <c r="R32" s="120">
        <f t="shared" si="2"/>
        <v>0</v>
      </c>
      <c r="S32" s="120">
        <f t="shared" si="3"/>
        <v>0</v>
      </c>
      <c r="T32" s="120">
        <f t="shared" si="4"/>
        <v>0</v>
      </c>
    </row>
    <row r="33" spans="2:20" s="114" customFormat="1" ht="15.65" customHeight="1" x14ac:dyDescent="0.25">
      <c r="B33" s="43">
        <f t="shared" si="5"/>
        <v>19</v>
      </c>
      <c r="C33" s="121"/>
      <c r="D33" s="190" t="s">
        <v>445</v>
      </c>
      <c r="E33" s="190" t="s">
        <v>445</v>
      </c>
      <c r="F33" s="190" t="s">
        <v>445</v>
      </c>
      <c r="G33" s="190" t="s">
        <v>445</v>
      </c>
      <c r="H33" s="116" t="s">
        <v>14</v>
      </c>
      <c r="I33" s="117"/>
      <c r="J33" s="56">
        <v>86</v>
      </c>
      <c r="K33" s="56">
        <v>775</v>
      </c>
      <c r="L33" s="118">
        <v>0</v>
      </c>
      <c r="M33" s="119">
        <v>0</v>
      </c>
      <c r="N33" s="78">
        <v>9.5</v>
      </c>
      <c r="O33" s="119">
        <f t="shared" si="0"/>
        <v>0</v>
      </c>
      <c r="P33" s="119">
        <f t="shared" si="0"/>
        <v>0</v>
      </c>
      <c r="Q33" s="120">
        <f t="shared" si="1"/>
        <v>0</v>
      </c>
      <c r="R33" s="120">
        <f t="shared" si="2"/>
        <v>0</v>
      </c>
      <c r="S33" s="120">
        <f t="shared" si="3"/>
        <v>0</v>
      </c>
      <c r="T33" s="120">
        <f t="shared" si="4"/>
        <v>0</v>
      </c>
    </row>
    <row r="34" spans="2:20" s="114" customFormat="1" ht="15.65" customHeight="1" x14ac:dyDescent="0.25">
      <c r="B34" s="43">
        <f t="shared" si="5"/>
        <v>20</v>
      </c>
      <c r="C34" s="121"/>
      <c r="D34" s="190" t="s">
        <v>446</v>
      </c>
      <c r="E34" s="190" t="s">
        <v>446</v>
      </c>
      <c r="F34" s="190" t="s">
        <v>446</v>
      </c>
      <c r="G34" s="190" t="s">
        <v>446</v>
      </c>
      <c r="H34" s="116" t="s">
        <v>14</v>
      </c>
      <c r="I34" s="117"/>
      <c r="J34" s="56">
        <v>134</v>
      </c>
      <c r="K34" s="56">
        <v>1210</v>
      </c>
      <c r="L34" s="118">
        <v>0</v>
      </c>
      <c r="M34" s="119">
        <v>0</v>
      </c>
      <c r="N34" s="78">
        <v>9.5</v>
      </c>
      <c r="O34" s="119">
        <f t="shared" si="0"/>
        <v>0</v>
      </c>
      <c r="P34" s="119">
        <f t="shared" si="0"/>
        <v>0</v>
      </c>
      <c r="Q34" s="120">
        <f t="shared" si="1"/>
        <v>0</v>
      </c>
      <c r="R34" s="120">
        <f t="shared" si="2"/>
        <v>0</v>
      </c>
      <c r="S34" s="120">
        <f t="shared" si="3"/>
        <v>0</v>
      </c>
      <c r="T34" s="120">
        <f t="shared" si="4"/>
        <v>0</v>
      </c>
    </row>
    <row r="35" spans="2:20" s="114" customFormat="1" ht="15.65" customHeight="1" x14ac:dyDescent="0.25">
      <c r="B35" s="43">
        <f t="shared" si="5"/>
        <v>21</v>
      </c>
      <c r="C35" s="121"/>
      <c r="D35" s="190" t="s">
        <v>447</v>
      </c>
      <c r="E35" s="190" t="s">
        <v>447</v>
      </c>
      <c r="F35" s="190" t="s">
        <v>447</v>
      </c>
      <c r="G35" s="190" t="s">
        <v>447</v>
      </c>
      <c r="H35" s="116" t="s">
        <v>14</v>
      </c>
      <c r="I35" s="117"/>
      <c r="J35" s="56">
        <v>60</v>
      </c>
      <c r="K35" s="56">
        <v>540</v>
      </c>
      <c r="L35" s="118">
        <v>0</v>
      </c>
      <c r="M35" s="119">
        <v>0</v>
      </c>
      <c r="N35" s="78">
        <v>9.5</v>
      </c>
      <c r="O35" s="119">
        <f t="shared" si="0"/>
        <v>0</v>
      </c>
      <c r="P35" s="119">
        <f t="shared" si="0"/>
        <v>0</v>
      </c>
      <c r="Q35" s="120">
        <f t="shared" si="1"/>
        <v>0</v>
      </c>
      <c r="R35" s="120">
        <f t="shared" si="2"/>
        <v>0</v>
      </c>
      <c r="S35" s="120">
        <f t="shared" si="3"/>
        <v>0</v>
      </c>
      <c r="T35" s="120">
        <f t="shared" si="4"/>
        <v>0</v>
      </c>
    </row>
    <row r="36" spans="2:20" s="114" customFormat="1" ht="15.65" customHeight="1" x14ac:dyDescent="0.25">
      <c r="B36" s="43">
        <f t="shared" si="5"/>
        <v>22</v>
      </c>
      <c r="C36" s="121"/>
      <c r="D36" s="190" t="s">
        <v>448</v>
      </c>
      <c r="E36" s="190" t="s">
        <v>448</v>
      </c>
      <c r="F36" s="190" t="s">
        <v>448</v>
      </c>
      <c r="G36" s="190" t="s">
        <v>448</v>
      </c>
      <c r="H36" s="116" t="s">
        <v>14</v>
      </c>
      <c r="I36" s="117"/>
      <c r="J36" s="56">
        <v>28</v>
      </c>
      <c r="K36" s="56">
        <v>255</v>
      </c>
      <c r="L36" s="118">
        <v>0</v>
      </c>
      <c r="M36" s="119">
        <v>0</v>
      </c>
      <c r="N36" s="78">
        <v>9.5</v>
      </c>
      <c r="O36" s="119">
        <f t="shared" si="0"/>
        <v>0</v>
      </c>
      <c r="P36" s="119">
        <f t="shared" si="0"/>
        <v>0</v>
      </c>
      <c r="Q36" s="120">
        <f t="shared" si="1"/>
        <v>0</v>
      </c>
      <c r="R36" s="120">
        <f t="shared" si="2"/>
        <v>0</v>
      </c>
      <c r="S36" s="120">
        <f t="shared" si="3"/>
        <v>0</v>
      </c>
      <c r="T36" s="120">
        <f t="shared" si="4"/>
        <v>0</v>
      </c>
    </row>
    <row r="37" spans="2:20" s="114" customFormat="1" ht="15.65" customHeight="1" x14ac:dyDescent="0.25">
      <c r="B37" s="43">
        <f t="shared" si="5"/>
        <v>23</v>
      </c>
      <c r="C37" s="121"/>
      <c r="D37" s="190" t="s">
        <v>449</v>
      </c>
      <c r="E37" s="190" t="s">
        <v>449</v>
      </c>
      <c r="F37" s="190" t="s">
        <v>449</v>
      </c>
      <c r="G37" s="190" t="s">
        <v>449</v>
      </c>
      <c r="H37" s="116" t="s">
        <v>14</v>
      </c>
      <c r="I37" s="117"/>
      <c r="J37" s="56">
        <v>16</v>
      </c>
      <c r="K37" s="56">
        <v>145</v>
      </c>
      <c r="L37" s="118">
        <v>0</v>
      </c>
      <c r="M37" s="119">
        <v>0</v>
      </c>
      <c r="N37" s="78">
        <v>9.5</v>
      </c>
      <c r="O37" s="119">
        <f t="shared" si="0"/>
        <v>0</v>
      </c>
      <c r="P37" s="119">
        <f t="shared" si="0"/>
        <v>0</v>
      </c>
      <c r="Q37" s="120">
        <f t="shared" si="1"/>
        <v>0</v>
      </c>
      <c r="R37" s="120">
        <f t="shared" si="2"/>
        <v>0</v>
      </c>
      <c r="S37" s="120">
        <f t="shared" si="3"/>
        <v>0</v>
      </c>
      <c r="T37" s="120">
        <f t="shared" si="4"/>
        <v>0</v>
      </c>
    </row>
    <row r="38" spans="2:20" s="114" customFormat="1" ht="15.65" customHeight="1" x14ac:dyDescent="0.25">
      <c r="B38" s="43">
        <f t="shared" si="5"/>
        <v>24</v>
      </c>
      <c r="C38" s="121"/>
      <c r="D38" s="190" t="s">
        <v>450</v>
      </c>
      <c r="E38" s="190" t="s">
        <v>450</v>
      </c>
      <c r="F38" s="190" t="s">
        <v>450</v>
      </c>
      <c r="G38" s="190" t="s">
        <v>450</v>
      </c>
      <c r="H38" s="116" t="s">
        <v>14</v>
      </c>
      <c r="I38" s="117"/>
      <c r="J38" s="56">
        <v>22</v>
      </c>
      <c r="K38" s="56">
        <v>200</v>
      </c>
      <c r="L38" s="118">
        <v>0</v>
      </c>
      <c r="M38" s="119">
        <v>0</v>
      </c>
      <c r="N38" s="78">
        <v>9.5</v>
      </c>
      <c r="O38" s="119">
        <f t="shared" si="0"/>
        <v>0</v>
      </c>
      <c r="P38" s="119">
        <f t="shared" si="0"/>
        <v>0</v>
      </c>
      <c r="Q38" s="120">
        <f t="shared" si="1"/>
        <v>0</v>
      </c>
      <c r="R38" s="120">
        <f t="shared" si="2"/>
        <v>0</v>
      </c>
      <c r="S38" s="120">
        <f t="shared" si="3"/>
        <v>0</v>
      </c>
      <c r="T38" s="120">
        <f t="shared" si="4"/>
        <v>0</v>
      </c>
    </row>
    <row r="39" spans="2:20" s="114" customFormat="1" ht="15.65" customHeight="1" x14ac:dyDescent="0.25">
      <c r="B39" s="43">
        <f t="shared" si="5"/>
        <v>25</v>
      </c>
      <c r="C39" s="121"/>
      <c r="D39" s="190" t="s">
        <v>451</v>
      </c>
      <c r="E39" s="190" t="s">
        <v>451</v>
      </c>
      <c r="F39" s="190" t="s">
        <v>451</v>
      </c>
      <c r="G39" s="190" t="s">
        <v>451</v>
      </c>
      <c r="H39" s="116" t="s">
        <v>14</v>
      </c>
      <c r="I39" s="117"/>
      <c r="J39" s="56">
        <v>12</v>
      </c>
      <c r="K39" s="56">
        <v>110</v>
      </c>
      <c r="L39" s="118">
        <v>0</v>
      </c>
      <c r="M39" s="119">
        <v>0</v>
      </c>
      <c r="N39" s="78">
        <v>9.5</v>
      </c>
      <c r="O39" s="119">
        <f t="shared" si="0"/>
        <v>0</v>
      </c>
      <c r="P39" s="119">
        <f t="shared" si="0"/>
        <v>0</v>
      </c>
      <c r="Q39" s="120">
        <f t="shared" si="1"/>
        <v>0</v>
      </c>
      <c r="R39" s="120">
        <f t="shared" si="2"/>
        <v>0</v>
      </c>
      <c r="S39" s="120">
        <f t="shared" si="3"/>
        <v>0</v>
      </c>
      <c r="T39" s="120">
        <f t="shared" si="4"/>
        <v>0</v>
      </c>
    </row>
    <row r="40" spans="2:20" s="114" customFormat="1" ht="15.65" customHeight="1" x14ac:dyDescent="0.25">
      <c r="B40" s="43">
        <f t="shared" si="5"/>
        <v>26</v>
      </c>
      <c r="C40" s="121"/>
      <c r="D40" s="190" t="s">
        <v>452</v>
      </c>
      <c r="E40" s="190" t="s">
        <v>452</v>
      </c>
      <c r="F40" s="190" t="s">
        <v>452</v>
      </c>
      <c r="G40" s="190" t="s">
        <v>452</v>
      </c>
      <c r="H40" s="116" t="s">
        <v>14</v>
      </c>
      <c r="I40" s="117"/>
      <c r="J40" s="147">
        <v>20</v>
      </c>
      <c r="K40" s="147">
        <v>180</v>
      </c>
      <c r="L40" s="118">
        <v>0</v>
      </c>
      <c r="M40" s="119">
        <v>0</v>
      </c>
      <c r="N40" s="78">
        <v>9.5</v>
      </c>
      <c r="O40" s="119">
        <f t="shared" si="0"/>
        <v>0</v>
      </c>
      <c r="P40" s="119">
        <f t="shared" si="0"/>
        <v>0</v>
      </c>
      <c r="Q40" s="120">
        <f t="shared" si="1"/>
        <v>0</v>
      </c>
      <c r="R40" s="120">
        <f t="shared" si="2"/>
        <v>0</v>
      </c>
      <c r="S40" s="120">
        <f t="shared" si="3"/>
        <v>0</v>
      </c>
      <c r="T40" s="120">
        <f t="shared" si="4"/>
        <v>0</v>
      </c>
    </row>
    <row r="41" spans="2:20" s="114" customFormat="1" ht="15.65" customHeight="1" x14ac:dyDescent="0.25">
      <c r="B41" s="43">
        <f t="shared" si="5"/>
        <v>27</v>
      </c>
      <c r="C41" s="121"/>
      <c r="D41" s="190" t="s">
        <v>453</v>
      </c>
      <c r="E41" s="190" t="s">
        <v>453</v>
      </c>
      <c r="F41" s="190" t="s">
        <v>453</v>
      </c>
      <c r="G41" s="190" t="s">
        <v>453</v>
      </c>
      <c r="H41" s="116" t="s">
        <v>14</v>
      </c>
      <c r="I41" s="117"/>
      <c r="J41" s="56">
        <v>0</v>
      </c>
      <c r="K41" s="56">
        <v>200</v>
      </c>
      <c r="L41" s="118">
        <v>0</v>
      </c>
      <c r="M41" s="119">
        <v>0</v>
      </c>
      <c r="N41" s="78">
        <v>9.5</v>
      </c>
      <c r="O41" s="119">
        <f t="shared" si="0"/>
        <v>0</v>
      </c>
      <c r="P41" s="119">
        <f t="shared" si="0"/>
        <v>0</v>
      </c>
      <c r="Q41" s="120">
        <f t="shared" si="1"/>
        <v>0</v>
      </c>
      <c r="R41" s="120">
        <f t="shared" si="2"/>
        <v>0</v>
      </c>
      <c r="S41" s="120">
        <f t="shared" si="3"/>
        <v>0</v>
      </c>
      <c r="T41" s="120">
        <f t="shared" si="4"/>
        <v>0</v>
      </c>
    </row>
    <row r="42" spans="2:20" s="114" customFormat="1" ht="15.65" customHeight="1" x14ac:dyDescent="0.25">
      <c r="B42" s="43">
        <f t="shared" si="5"/>
        <v>28</v>
      </c>
      <c r="C42" s="121"/>
      <c r="D42" s="190" t="s">
        <v>454</v>
      </c>
      <c r="E42" s="190" t="s">
        <v>455</v>
      </c>
      <c r="F42" s="190" t="s">
        <v>455</v>
      </c>
      <c r="G42" s="190" t="s">
        <v>455</v>
      </c>
      <c r="H42" s="116" t="s">
        <v>14</v>
      </c>
      <c r="I42" s="117"/>
      <c r="J42" s="56">
        <v>9</v>
      </c>
      <c r="K42" s="56">
        <v>85</v>
      </c>
      <c r="L42" s="118">
        <v>0</v>
      </c>
      <c r="M42" s="119">
        <v>0</v>
      </c>
      <c r="N42" s="78">
        <v>9.5</v>
      </c>
      <c r="O42" s="119">
        <f t="shared" si="0"/>
        <v>0</v>
      </c>
      <c r="P42" s="119">
        <f t="shared" si="0"/>
        <v>0</v>
      </c>
      <c r="Q42" s="120">
        <f t="shared" si="1"/>
        <v>0</v>
      </c>
      <c r="R42" s="120">
        <f t="shared" si="2"/>
        <v>0</v>
      </c>
      <c r="S42" s="120">
        <f t="shared" si="3"/>
        <v>0</v>
      </c>
      <c r="T42" s="120">
        <f t="shared" si="4"/>
        <v>0</v>
      </c>
    </row>
    <row r="43" spans="2:20" s="114" customFormat="1" ht="15.65" customHeight="1" x14ac:dyDescent="0.25">
      <c r="B43" s="43">
        <f t="shared" si="5"/>
        <v>29</v>
      </c>
      <c r="C43" s="121"/>
      <c r="D43" s="190" t="s">
        <v>456</v>
      </c>
      <c r="E43" s="190" t="s">
        <v>457</v>
      </c>
      <c r="F43" s="190" t="s">
        <v>457</v>
      </c>
      <c r="G43" s="190" t="s">
        <v>457</v>
      </c>
      <c r="H43" s="116" t="s">
        <v>14</v>
      </c>
      <c r="I43" s="117"/>
      <c r="J43" s="56">
        <v>143</v>
      </c>
      <c r="K43" s="56">
        <v>1290</v>
      </c>
      <c r="L43" s="118">
        <v>0</v>
      </c>
      <c r="M43" s="119">
        <v>0</v>
      </c>
      <c r="N43" s="78">
        <v>9.5</v>
      </c>
      <c r="O43" s="119">
        <f t="shared" si="0"/>
        <v>0</v>
      </c>
      <c r="P43" s="119">
        <f t="shared" si="0"/>
        <v>0</v>
      </c>
      <c r="Q43" s="120">
        <f t="shared" si="1"/>
        <v>0</v>
      </c>
      <c r="R43" s="120">
        <f t="shared" si="2"/>
        <v>0</v>
      </c>
      <c r="S43" s="120">
        <f t="shared" si="3"/>
        <v>0</v>
      </c>
      <c r="T43" s="120">
        <f t="shared" si="4"/>
        <v>0</v>
      </c>
    </row>
    <row r="44" spans="2:20" s="114" customFormat="1" ht="15.65" customHeight="1" x14ac:dyDescent="0.25">
      <c r="B44" s="43">
        <f t="shared" si="5"/>
        <v>30</v>
      </c>
      <c r="C44" s="121"/>
      <c r="D44" s="190" t="s">
        <v>458</v>
      </c>
      <c r="E44" s="190" t="s">
        <v>458</v>
      </c>
      <c r="F44" s="190" t="s">
        <v>458</v>
      </c>
      <c r="G44" s="190" t="s">
        <v>458</v>
      </c>
      <c r="H44" s="116" t="s">
        <v>14</v>
      </c>
      <c r="I44" s="117"/>
      <c r="J44" s="56">
        <v>33</v>
      </c>
      <c r="K44" s="56">
        <v>300</v>
      </c>
      <c r="L44" s="118">
        <v>0</v>
      </c>
      <c r="M44" s="119">
        <v>0</v>
      </c>
      <c r="N44" s="78">
        <v>9.5</v>
      </c>
      <c r="O44" s="119">
        <f t="shared" si="0"/>
        <v>0</v>
      </c>
      <c r="P44" s="119">
        <f t="shared" si="0"/>
        <v>0</v>
      </c>
      <c r="Q44" s="120">
        <f t="shared" si="1"/>
        <v>0</v>
      </c>
      <c r="R44" s="120">
        <f t="shared" si="2"/>
        <v>0</v>
      </c>
      <c r="S44" s="120">
        <f t="shared" si="3"/>
        <v>0</v>
      </c>
      <c r="T44" s="120">
        <f t="shared" si="4"/>
        <v>0</v>
      </c>
    </row>
    <row r="45" spans="2:20" s="114" customFormat="1" ht="15.65" customHeight="1" x14ac:dyDescent="0.25">
      <c r="B45" s="43">
        <f t="shared" si="5"/>
        <v>31</v>
      </c>
      <c r="C45" s="121"/>
      <c r="D45" s="190" t="s">
        <v>459</v>
      </c>
      <c r="E45" s="190" t="s">
        <v>459</v>
      </c>
      <c r="F45" s="190" t="s">
        <v>459</v>
      </c>
      <c r="G45" s="190" t="s">
        <v>459</v>
      </c>
      <c r="H45" s="116" t="s">
        <v>14</v>
      </c>
      <c r="I45" s="117"/>
      <c r="J45" s="56">
        <v>5</v>
      </c>
      <c r="K45" s="56">
        <v>45</v>
      </c>
      <c r="L45" s="118">
        <v>0</v>
      </c>
      <c r="M45" s="119">
        <v>0</v>
      </c>
      <c r="N45" s="78">
        <v>9.5</v>
      </c>
      <c r="O45" s="119">
        <f t="shared" si="0"/>
        <v>0</v>
      </c>
      <c r="P45" s="119">
        <f t="shared" si="0"/>
        <v>0</v>
      </c>
      <c r="Q45" s="120">
        <f t="shared" si="1"/>
        <v>0</v>
      </c>
      <c r="R45" s="120">
        <f t="shared" si="2"/>
        <v>0</v>
      </c>
      <c r="S45" s="120">
        <f t="shared" si="3"/>
        <v>0</v>
      </c>
      <c r="T45" s="120">
        <f t="shared" si="4"/>
        <v>0</v>
      </c>
    </row>
    <row r="46" spans="2:20" s="114" customFormat="1" ht="15.65" customHeight="1" x14ac:dyDescent="0.25">
      <c r="B46" s="43">
        <f t="shared" si="5"/>
        <v>32</v>
      </c>
      <c r="C46" s="121"/>
      <c r="D46" s="190" t="s">
        <v>460</v>
      </c>
      <c r="E46" s="190" t="s">
        <v>460</v>
      </c>
      <c r="F46" s="190" t="s">
        <v>460</v>
      </c>
      <c r="G46" s="190" t="s">
        <v>460</v>
      </c>
      <c r="H46" s="116" t="s">
        <v>14</v>
      </c>
      <c r="I46" s="117"/>
      <c r="J46" s="56">
        <v>0</v>
      </c>
      <c r="K46" s="56">
        <v>225</v>
      </c>
      <c r="L46" s="118">
        <v>0</v>
      </c>
      <c r="M46" s="119">
        <v>0</v>
      </c>
      <c r="N46" s="78">
        <v>9.5</v>
      </c>
      <c r="O46" s="119">
        <f t="shared" si="0"/>
        <v>0</v>
      </c>
      <c r="P46" s="119">
        <f t="shared" si="0"/>
        <v>0</v>
      </c>
      <c r="Q46" s="120">
        <f t="shared" si="1"/>
        <v>0</v>
      </c>
      <c r="R46" s="120">
        <f t="shared" si="2"/>
        <v>0</v>
      </c>
      <c r="S46" s="120">
        <f t="shared" si="3"/>
        <v>0</v>
      </c>
      <c r="T46" s="120">
        <f t="shared" si="4"/>
        <v>0</v>
      </c>
    </row>
    <row r="47" spans="2:20" s="114" customFormat="1" ht="15.65" customHeight="1" x14ac:dyDescent="0.25">
      <c r="B47" s="43">
        <f t="shared" si="5"/>
        <v>33</v>
      </c>
      <c r="C47" s="121"/>
      <c r="D47" s="190" t="s">
        <v>461</v>
      </c>
      <c r="E47" s="190" t="s">
        <v>461</v>
      </c>
      <c r="F47" s="190" t="s">
        <v>461</v>
      </c>
      <c r="G47" s="190" t="s">
        <v>461</v>
      </c>
      <c r="H47" s="116" t="s">
        <v>14</v>
      </c>
      <c r="I47" s="117"/>
      <c r="J47" s="56">
        <v>0</v>
      </c>
      <c r="K47" s="56">
        <v>40</v>
      </c>
      <c r="L47" s="118">
        <v>0</v>
      </c>
      <c r="M47" s="119">
        <v>0</v>
      </c>
      <c r="N47" s="78">
        <v>9.5</v>
      </c>
      <c r="O47" s="119">
        <f t="shared" ref="O47:P78" si="6">PRODUCT(L47,1.095)</f>
        <v>0</v>
      </c>
      <c r="P47" s="119">
        <f t="shared" si="6"/>
        <v>0</v>
      </c>
      <c r="Q47" s="120">
        <f t="shared" si="1"/>
        <v>0</v>
      </c>
      <c r="R47" s="120">
        <f t="shared" si="2"/>
        <v>0</v>
      </c>
      <c r="S47" s="120">
        <f t="shared" si="3"/>
        <v>0</v>
      </c>
      <c r="T47" s="120">
        <f t="shared" si="4"/>
        <v>0</v>
      </c>
    </row>
    <row r="48" spans="2:20" s="114" customFormat="1" ht="15.65" customHeight="1" x14ac:dyDescent="0.25">
      <c r="B48" s="43">
        <f t="shared" si="5"/>
        <v>34</v>
      </c>
      <c r="C48" s="121"/>
      <c r="D48" s="190" t="s">
        <v>462</v>
      </c>
      <c r="E48" s="190" t="s">
        <v>462</v>
      </c>
      <c r="F48" s="190" t="s">
        <v>462</v>
      </c>
      <c r="G48" s="190" t="s">
        <v>462</v>
      </c>
      <c r="H48" s="116" t="s">
        <v>14</v>
      </c>
      <c r="I48" s="117"/>
      <c r="J48" s="56">
        <v>6</v>
      </c>
      <c r="K48" s="56">
        <v>55</v>
      </c>
      <c r="L48" s="118">
        <v>0</v>
      </c>
      <c r="M48" s="119">
        <v>0</v>
      </c>
      <c r="N48" s="78">
        <v>9.5</v>
      </c>
      <c r="O48" s="119">
        <f t="shared" si="6"/>
        <v>0</v>
      </c>
      <c r="P48" s="119">
        <f t="shared" si="6"/>
        <v>0</v>
      </c>
      <c r="Q48" s="120">
        <f t="shared" si="1"/>
        <v>0</v>
      </c>
      <c r="R48" s="120">
        <f t="shared" si="2"/>
        <v>0</v>
      </c>
      <c r="S48" s="120">
        <f t="shared" si="3"/>
        <v>0</v>
      </c>
      <c r="T48" s="120">
        <f t="shared" si="4"/>
        <v>0</v>
      </c>
    </row>
    <row r="49" spans="2:20" s="114" customFormat="1" ht="15.65" customHeight="1" x14ac:dyDescent="0.25">
      <c r="B49" s="43">
        <f t="shared" si="5"/>
        <v>35</v>
      </c>
      <c r="C49" s="121"/>
      <c r="D49" s="190" t="s">
        <v>463</v>
      </c>
      <c r="E49" s="190" t="s">
        <v>463</v>
      </c>
      <c r="F49" s="190" t="s">
        <v>463</v>
      </c>
      <c r="G49" s="190" t="s">
        <v>463</v>
      </c>
      <c r="H49" s="116" t="s">
        <v>14</v>
      </c>
      <c r="I49" s="117"/>
      <c r="J49" s="56">
        <v>23</v>
      </c>
      <c r="K49" s="56">
        <v>210</v>
      </c>
      <c r="L49" s="118">
        <v>0</v>
      </c>
      <c r="M49" s="119">
        <v>0</v>
      </c>
      <c r="N49" s="78">
        <v>9.5</v>
      </c>
      <c r="O49" s="119">
        <f t="shared" si="6"/>
        <v>0</v>
      </c>
      <c r="P49" s="119">
        <f t="shared" si="6"/>
        <v>0</v>
      </c>
      <c r="Q49" s="120">
        <f t="shared" si="1"/>
        <v>0</v>
      </c>
      <c r="R49" s="120">
        <f t="shared" si="2"/>
        <v>0</v>
      </c>
      <c r="S49" s="120">
        <f t="shared" si="3"/>
        <v>0</v>
      </c>
      <c r="T49" s="120">
        <f t="shared" si="4"/>
        <v>0</v>
      </c>
    </row>
    <row r="50" spans="2:20" s="114" customFormat="1" ht="15.65" customHeight="1" x14ac:dyDescent="0.25">
      <c r="B50" s="43">
        <f t="shared" si="5"/>
        <v>36</v>
      </c>
      <c r="C50" s="121"/>
      <c r="D50" s="190" t="s">
        <v>464</v>
      </c>
      <c r="E50" s="190" t="s">
        <v>464</v>
      </c>
      <c r="F50" s="190" t="s">
        <v>464</v>
      </c>
      <c r="G50" s="190" t="s">
        <v>464</v>
      </c>
      <c r="H50" s="116" t="s">
        <v>14</v>
      </c>
      <c r="I50" s="117"/>
      <c r="J50" s="56">
        <v>13</v>
      </c>
      <c r="K50" s="56">
        <v>120</v>
      </c>
      <c r="L50" s="118">
        <v>0</v>
      </c>
      <c r="M50" s="119">
        <v>0</v>
      </c>
      <c r="N50" s="78">
        <v>9.5</v>
      </c>
      <c r="O50" s="119">
        <f t="shared" si="6"/>
        <v>0</v>
      </c>
      <c r="P50" s="119">
        <f t="shared" si="6"/>
        <v>0</v>
      </c>
      <c r="Q50" s="120">
        <f t="shared" si="1"/>
        <v>0</v>
      </c>
      <c r="R50" s="120">
        <f t="shared" si="2"/>
        <v>0</v>
      </c>
      <c r="S50" s="120">
        <f t="shared" si="3"/>
        <v>0</v>
      </c>
      <c r="T50" s="120">
        <f t="shared" si="4"/>
        <v>0</v>
      </c>
    </row>
    <row r="51" spans="2:20" s="114" customFormat="1" ht="15.65" customHeight="1" x14ac:dyDescent="0.25">
      <c r="B51" s="43">
        <f t="shared" si="5"/>
        <v>37</v>
      </c>
      <c r="C51" s="121"/>
      <c r="D51" s="190" t="s">
        <v>465</v>
      </c>
      <c r="E51" s="190" t="s">
        <v>465</v>
      </c>
      <c r="F51" s="190" t="s">
        <v>465</v>
      </c>
      <c r="G51" s="190" t="s">
        <v>465</v>
      </c>
      <c r="H51" s="116" t="s">
        <v>14</v>
      </c>
      <c r="I51" s="117"/>
      <c r="J51" s="147">
        <v>5</v>
      </c>
      <c r="K51" s="147">
        <v>45</v>
      </c>
      <c r="L51" s="118">
        <v>0</v>
      </c>
      <c r="M51" s="119">
        <v>0</v>
      </c>
      <c r="N51" s="78">
        <v>9.5</v>
      </c>
      <c r="O51" s="119">
        <f t="shared" si="6"/>
        <v>0</v>
      </c>
      <c r="P51" s="119">
        <f t="shared" si="6"/>
        <v>0</v>
      </c>
      <c r="Q51" s="120">
        <f t="shared" si="1"/>
        <v>0</v>
      </c>
      <c r="R51" s="120">
        <f t="shared" si="2"/>
        <v>0</v>
      </c>
      <c r="S51" s="120">
        <f t="shared" si="3"/>
        <v>0</v>
      </c>
      <c r="T51" s="120">
        <f t="shared" si="4"/>
        <v>0</v>
      </c>
    </row>
    <row r="52" spans="2:20" s="114" customFormat="1" ht="15.65" customHeight="1" x14ac:dyDescent="0.25">
      <c r="B52" s="43">
        <f t="shared" si="5"/>
        <v>38</v>
      </c>
      <c r="C52" s="121"/>
      <c r="D52" s="190" t="s">
        <v>466</v>
      </c>
      <c r="E52" s="190" t="s">
        <v>466</v>
      </c>
      <c r="F52" s="190" t="s">
        <v>466</v>
      </c>
      <c r="G52" s="190" t="s">
        <v>466</v>
      </c>
      <c r="H52" s="116" t="s">
        <v>14</v>
      </c>
      <c r="I52" s="117"/>
      <c r="J52" s="56">
        <v>120</v>
      </c>
      <c r="K52" s="56">
        <v>1080</v>
      </c>
      <c r="L52" s="118">
        <v>0</v>
      </c>
      <c r="M52" s="119">
        <v>0</v>
      </c>
      <c r="N52" s="78">
        <v>9.5</v>
      </c>
      <c r="O52" s="119">
        <f t="shared" si="6"/>
        <v>0</v>
      </c>
      <c r="P52" s="119">
        <f t="shared" si="6"/>
        <v>0</v>
      </c>
      <c r="Q52" s="120">
        <f t="shared" si="1"/>
        <v>0</v>
      </c>
      <c r="R52" s="120">
        <f t="shared" si="2"/>
        <v>0</v>
      </c>
      <c r="S52" s="120">
        <f t="shared" si="3"/>
        <v>0</v>
      </c>
      <c r="T52" s="120">
        <f t="shared" si="4"/>
        <v>0</v>
      </c>
    </row>
    <row r="53" spans="2:20" s="114" customFormat="1" ht="15.65" customHeight="1" x14ac:dyDescent="0.25">
      <c r="B53" s="43">
        <f t="shared" si="5"/>
        <v>39</v>
      </c>
      <c r="C53" s="121"/>
      <c r="D53" s="190" t="s">
        <v>467</v>
      </c>
      <c r="E53" s="190" t="s">
        <v>467</v>
      </c>
      <c r="F53" s="190" t="s">
        <v>467</v>
      </c>
      <c r="G53" s="190" t="s">
        <v>467</v>
      </c>
      <c r="H53" s="116" t="s">
        <v>14</v>
      </c>
      <c r="I53" s="117"/>
      <c r="J53" s="56">
        <v>13</v>
      </c>
      <c r="K53" s="56">
        <v>120</v>
      </c>
      <c r="L53" s="118">
        <v>0</v>
      </c>
      <c r="M53" s="119">
        <v>0</v>
      </c>
      <c r="N53" s="78">
        <v>9.5</v>
      </c>
      <c r="O53" s="119">
        <f t="shared" si="6"/>
        <v>0</v>
      </c>
      <c r="P53" s="119">
        <f t="shared" si="6"/>
        <v>0</v>
      </c>
      <c r="Q53" s="120">
        <f t="shared" si="1"/>
        <v>0</v>
      </c>
      <c r="R53" s="120">
        <f t="shared" si="2"/>
        <v>0</v>
      </c>
      <c r="S53" s="120">
        <f t="shared" si="3"/>
        <v>0</v>
      </c>
      <c r="T53" s="120">
        <f t="shared" si="4"/>
        <v>0</v>
      </c>
    </row>
    <row r="54" spans="2:20" s="114" customFormat="1" ht="15.65" customHeight="1" x14ac:dyDescent="0.25">
      <c r="B54" s="43">
        <f t="shared" si="5"/>
        <v>40</v>
      </c>
      <c r="C54" s="121"/>
      <c r="D54" s="190" t="s">
        <v>468</v>
      </c>
      <c r="E54" s="190" t="s">
        <v>468</v>
      </c>
      <c r="F54" s="190" t="s">
        <v>468</v>
      </c>
      <c r="G54" s="190" t="s">
        <v>468</v>
      </c>
      <c r="H54" s="116" t="s">
        <v>14</v>
      </c>
      <c r="I54" s="117"/>
      <c r="J54" s="56">
        <v>171</v>
      </c>
      <c r="K54" s="56">
        <v>1540</v>
      </c>
      <c r="L54" s="118">
        <v>0</v>
      </c>
      <c r="M54" s="119">
        <v>0</v>
      </c>
      <c r="N54" s="78">
        <v>9.5</v>
      </c>
      <c r="O54" s="119">
        <f t="shared" si="6"/>
        <v>0</v>
      </c>
      <c r="P54" s="119">
        <f t="shared" si="6"/>
        <v>0</v>
      </c>
      <c r="Q54" s="120">
        <f t="shared" si="1"/>
        <v>0</v>
      </c>
      <c r="R54" s="120">
        <f t="shared" si="2"/>
        <v>0</v>
      </c>
      <c r="S54" s="120">
        <f t="shared" si="3"/>
        <v>0</v>
      </c>
      <c r="T54" s="120">
        <f t="shared" si="4"/>
        <v>0</v>
      </c>
    </row>
    <row r="55" spans="2:20" s="114" customFormat="1" ht="15.65" customHeight="1" x14ac:dyDescent="0.25">
      <c r="B55" s="43">
        <f t="shared" si="5"/>
        <v>41</v>
      </c>
      <c r="C55" s="121"/>
      <c r="D55" s="190" t="s">
        <v>469</v>
      </c>
      <c r="E55" s="190" t="s">
        <v>469</v>
      </c>
      <c r="F55" s="190" t="s">
        <v>469</v>
      </c>
      <c r="G55" s="190" t="s">
        <v>469</v>
      </c>
      <c r="H55" s="62" t="s">
        <v>110</v>
      </c>
      <c r="I55" s="117"/>
      <c r="J55" s="56">
        <v>0</v>
      </c>
      <c r="K55" s="56">
        <v>75</v>
      </c>
      <c r="L55" s="118">
        <v>0</v>
      </c>
      <c r="M55" s="119">
        <v>0</v>
      </c>
      <c r="N55" s="78">
        <v>9.5</v>
      </c>
      <c r="O55" s="119">
        <f t="shared" si="6"/>
        <v>0</v>
      </c>
      <c r="P55" s="119">
        <f t="shared" si="6"/>
        <v>0</v>
      </c>
      <c r="Q55" s="120">
        <f t="shared" si="1"/>
        <v>0</v>
      </c>
      <c r="R55" s="120">
        <f t="shared" si="2"/>
        <v>0</v>
      </c>
      <c r="S55" s="120">
        <f t="shared" si="3"/>
        <v>0</v>
      </c>
      <c r="T55" s="120">
        <f t="shared" si="4"/>
        <v>0</v>
      </c>
    </row>
    <row r="56" spans="2:20" s="114" customFormat="1" ht="15.65" customHeight="1" x14ac:dyDescent="0.25">
      <c r="B56" s="43">
        <f t="shared" si="5"/>
        <v>42</v>
      </c>
      <c r="C56" s="121"/>
      <c r="D56" s="190" t="s">
        <v>470</v>
      </c>
      <c r="E56" s="190" t="s">
        <v>470</v>
      </c>
      <c r="F56" s="190" t="s">
        <v>470</v>
      </c>
      <c r="G56" s="190" t="s">
        <v>470</v>
      </c>
      <c r="H56" s="116" t="s">
        <v>14</v>
      </c>
      <c r="I56" s="117"/>
      <c r="J56" s="56">
        <v>0</v>
      </c>
      <c r="K56" s="56">
        <v>20</v>
      </c>
      <c r="L56" s="118">
        <v>0</v>
      </c>
      <c r="M56" s="119">
        <v>0</v>
      </c>
      <c r="N56" s="78">
        <v>9.5</v>
      </c>
      <c r="O56" s="119">
        <f t="shared" si="6"/>
        <v>0</v>
      </c>
      <c r="P56" s="119">
        <f t="shared" si="6"/>
        <v>0</v>
      </c>
      <c r="Q56" s="120">
        <f t="shared" si="1"/>
        <v>0</v>
      </c>
      <c r="R56" s="120">
        <f t="shared" si="2"/>
        <v>0</v>
      </c>
      <c r="S56" s="120">
        <f t="shared" si="3"/>
        <v>0</v>
      </c>
      <c r="T56" s="120">
        <f t="shared" si="4"/>
        <v>0</v>
      </c>
    </row>
    <row r="57" spans="2:20" s="114" customFormat="1" ht="15.65" customHeight="1" x14ac:dyDescent="0.25">
      <c r="B57" s="43">
        <f t="shared" si="5"/>
        <v>43</v>
      </c>
      <c r="C57" s="121"/>
      <c r="D57" s="190" t="s">
        <v>471</v>
      </c>
      <c r="E57" s="190" t="s">
        <v>471</v>
      </c>
      <c r="F57" s="190" t="s">
        <v>471</v>
      </c>
      <c r="G57" s="190" t="s">
        <v>471</v>
      </c>
      <c r="H57" s="116" t="s">
        <v>14</v>
      </c>
      <c r="I57" s="117"/>
      <c r="J57" s="56">
        <v>10</v>
      </c>
      <c r="K57" s="56">
        <v>90</v>
      </c>
      <c r="L57" s="118">
        <v>0</v>
      </c>
      <c r="M57" s="119">
        <v>0</v>
      </c>
      <c r="N57" s="78">
        <v>9.5</v>
      </c>
      <c r="O57" s="119">
        <f t="shared" si="6"/>
        <v>0</v>
      </c>
      <c r="P57" s="119">
        <f t="shared" si="6"/>
        <v>0</v>
      </c>
      <c r="Q57" s="120">
        <f t="shared" si="1"/>
        <v>0</v>
      </c>
      <c r="R57" s="120">
        <f t="shared" si="2"/>
        <v>0</v>
      </c>
      <c r="S57" s="120">
        <f t="shared" si="3"/>
        <v>0</v>
      </c>
      <c r="T57" s="120">
        <f t="shared" si="4"/>
        <v>0</v>
      </c>
    </row>
    <row r="58" spans="2:20" s="114" customFormat="1" ht="15.65" customHeight="1" x14ac:dyDescent="0.25">
      <c r="B58" s="43">
        <f t="shared" si="5"/>
        <v>44</v>
      </c>
      <c r="C58" s="121"/>
      <c r="D58" s="190" t="s">
        <v>472</v>
      </c>
      <c r="E58" s="190" t="s">
        <v>472</v>
      </c>
      <c r="F58" s="190" t="s">
        <v>472</v>
      </c>
      <c r="G58" s="190" t="s">
        <v>472</v>
      </c>
      <c r="H58" s="116" t="s">
        <v>14</v>
      </c>
      <c r="I58" s="117"/>
      <c r="J58" s="56">
        <v>22</v>
      </c>
      <c r="K58" s="56">
        <v>200</v>
      </c>
      <c r="L58" s="118">
        <v>0</v>
      </c>
      <c r="M58" s="119">
        <v>0</v>
      </c>
      <c r="N58" s="78">
        <v>9.5</v>
      </c>
      <c r="O58" s="119">
        <f t="shared" si="6"/>
        <v>0</v>
      </c>
      <c r="P58" s="119">
        <f t="shared" si="6"/>
        <v>0</v>
      </c>
      <c r="Q58" s="120">
        <f t="shared" si="1"/>
        <v>0</v>
      </c>
      <c r="R58" s="120">
        <f t="shared" si="2"/>
        <v>0</v>
      </c>
      <c r="S58" s="120">
        <f t="shared" si="3"/>
        <v>0</v>
      </c>
      <c r="T58" s="120">
        <f t="shared" si="4"/>
        <v>0</v>
      </c>
    </row>
    <row r="59" spans="2:20" s="114" customFormat="1" ht="15.65" customHeight="1" x14ac:dyDescent="0.25">
      <c r="B59" s="43">
        <f t="shared" si="5"/>
        <v>45</v>
      </c>
      <c r="C59" s="121"/>
      <c r="D59" s="190" t="s">
        <v>473</v>
      </c>
      <c r="E59" s="190" t="s">
        <v>473</v>
      </c>
      <c r="F59" s="190" t="s">
        <v>473</v>
      </c>
      <c r="G59" s="190" t="s">
        <v>473</v>
      </c>
      <c r="H59" s="116" t="s">
        <v>14</v>
      </c>
      <c r="I59" s="117"/>
      <c r="J59" s="56">
        <v>17</v>
      </c>
      <c r="K59" s="56">
        <v>155</v>
      </c>
      <c r="L59" s="118">
        <v>0</v>
      </c>
      <c r="M59" s="119">
        <v>0</v>
      </c>
      <c r="N59" s="78">
        <v>9.5</v>
      </c>
      <c r="O59" s="119">
        <f t="shared" si="6"/>
        <v>0</v>
      </c>
      <c r="P59" s="119">
        <f t="shared" si="6"/>
        <v>0</v>
      </c>
      <c r="Q59" s="120">
        <f t="shared" si="1"/>
        <v>0</v>
      </c>
      <c r="R59" s="120">
        <f t="shared" si="2"/>
        <v>0</v>
      </c>
      <c r="S59" s="120">
        <f t="shared" si="3"/>
        <v>0</v>
      </c>
      <c r="T59" s="120">
        <f t="shared" si="4"/>
        <v>0</v>
      </c>
    </row>
    <row r="60" spans="2:20" s="114" customFormat="1" ht="15.65" customHeight="1" x14ac:dyDescent="0.25">
      <c r="B60" s="43">
        <f t="shared" si="5"/>
        <v>46</v>
      </c>
      <c r="C60" s="121"/>
      <c r="D60" s="190" t="s">
        <v>474</v>
      </c>
      <c r="E60" s="190" t="s">
        <v>474</v>
      </c>
      <c r="F60" s="190" t="s">
        <v>474</v>
      </c>
      <c r="G60" s="190" t="s">
        <v>474</v>
      </c>
      <c r="H60" s="116" t="s">
        <v>14</v>
      </c>
      <c r="I60" s="117"/>
      <c r="J60" s="56">
        <v>44</v>
      </c>
      <c r="K60" s="56">
        <v>400</v>
      </c>
      <c r="L60" s="118">
        <v>0</v>
      </c>
      <c r="M60" s="119">
        <v>0</v>
      </c>
      <c r="N60" s="78">
        <v>9.5</v>
      </c>
      <c r="O60" s="119">
        <f t="shared" si="6"/>
        <v>0</v>
      </c>
      <c r="P60" s="119">
        <f t="shared" si="6"/>
        <v>0</v>
      </c>
      <c r="Q60" s="120">
        <f t="shared" si="1"/>
        <v>0</v>
      </c>
      <c r="R60" s="120">
        <f t="shared" si="2"/>
        <v>0</v>
      </c>
      <c r="S60" s="120">
        <f t="shared" si="3"/>
        <v>0</v>
      </c>
      <c r="T60" s="120">
        <f t="shared" si="4"/>
        <v>0</v>
      </c>
    </row>
    <row r="61" spans="2:20" s="114" customFormat="1" ht="15.65" customHeight="1" x14ac:dyDescent="0.25">
      <c r="B61" s="43">
        <f t="shared" si="5"/>
        <v>47</v>
      </c>
      <c r="C61" s="121"/>
      <c r="D61" s="190" t="s">
        <v>475</v>
      </c>
      <c r="E61" s="190" t="s">
        <v>475</v>
      </c>
      <c r="F61" s="190" t="s">
        <v>475</v>
      </c>
      <c r="G61" s="190" t="s">
        <v>475</v>
      </c>
      <c r="H61" s="116" t="s">
        <v>14</v>
      </c>
      <c r="I61" s="117"/>
      <c r="J61" s="56">
        <v>11</v>
      </c>
      <c r="K61" s="56">
        <v>100</v>
      </c>
      <c r="L61" s="118">
        <v>0</v>
      </c>
      <c r="M61" s="119">
        <v>0</v>
      </c>
      <c r="N61" s="78">
        <v>9.5</v>
      </c>
      <c r="O61" s="119">
        <f t="shared" si="6"/>
        <v>0</v>
      </c>
      <c r="P61" s="119">
        <f t="shared" si="6"/>
        <v>0</v>
      </c>
      <c r="Q61" s="120">
        <f t="shared" si="1"/>
        <v>0</v>
      </c>
      <c r="R61" s="120">
        <f t="shared" si="2"/>
        <v>0</v>
      </c>
      <c r="S61" s="120">
        <f t="shared" si="3"/>
        <v>0</v>
      </c>
      <c r="T61" s="120">
        <f t="shared" si="4"/>
        <v>0</v>
      </c>
    </row>
    <row r="62" spans="2:20" s="114" customFormat="1" ht="15.65" customHeight="1" x14ac:dyDescent="0.25">
      <c r="B62" s="43">
        <f t="shared" si="5"/>
        <v>48</v>
      </c>
      <c r="C62" s="121"/>
      <c r="D62" s="190" t="s">
        <v>476</v>
      </c>
      <c r="E62" s="190" t="s">
        <v>476</v>
      </c>
      <c r="F62" s="190" t="s">
        <v>476</v>
      </c>
      <c r="G62" s="190" t="s">
        <v>476</v>
      </c>
      <c r="H62" s="116" t="s">
        <v>14</v>
      </c>
      <c r="I62" s="117"/>
      <c r="J62" s="56">
        <v>23</v>
      </c>
      <c r="K62" s="56">
        <v>210</v>
      </c>
      <c r="L62" s="118">
        <v>0</v>
      </c>
      <c r="M62" s="119">
        <v>0</v>
      </c>
      <c r="N62" s="78">
        <v>9.5</v>
      </c>
      <c r="O62" s="119">
        <f t="shared" si="6"/>
        <v>0</v>
      </c>
      <c r="P62" s="119">
        <f t="shared" si="6"/>
        <v>0</v>
      </c>
      <c r="Q62" s="120">
        <f t="shared" si="1"/>
        <v>0</v>
      </c>
      <c r="R62" s="120">
        <f t="shared" si="2"/>
        <v>0</v>
      </c>
      <c r="S62" s="120">
        <f t="shared" si="3"/>
        <v>0</v>
      </c>
      <c r="T62" s="120">
        <f t="shared" si="4"/>
        <v>0</v>
      </c>
    </row>
    <row r="63" spans="2:20" s="114" customFormat="1" ht="15.65" customHeight="1" x14ac:dyDescent="0.25">
      <c r="B63" s="43">
        <f t="shared" si="5"/>
        <v>49</v>
      </c>
      <c r="C63" s="121"/>
      <c r="D63" s="190" t="s">
        <v>477</v>
      </c>
      <c r="E63" s="190" t="s">
        <v>477</v>
      </c>
      <c r="F63" s="190" t="s">
        <v>477</v>
      </c>
      <c r="G63" s="190" t="s">
        <v>477</v>
      </c>
      <c r="H63" s="116" t="s">
        <v>14</v>
      </c>
      <c r="I63" s="117"/>
      <c r="J63" s="56">
        <v>31</v>
      </c>
      <c r="K63" s="56">
        <v>280</v>
      </c>
      <c r="L63" s="118">
        <v>0</v>
      </c>
      <c r="M63" s="119">
        <v>0</v>
      </c>
      <c r="N63" s="78">
        <v>9.5</v>
      </c>
      <c r="O63" s="119">
        <f t="shared" si="6"/>
        <v>0</v>
      </c>
      <c r="P63" s="119">
        <f t="shared" si="6"/>
        <v>0</v>
      </c>
      <c r="Q63" s="120">
        <f t="shared" si="1"/>
        <v>0</v>
      </c>
      <c r="R63" s="120">
        <f t="shared" si="2"/>
        <v>0</v>
      </c>
      <c r="S63" s="120">
        <f t="shared" si="3"/>
        <v>0</v>
      </c>
      <c r="T63" s="120">
        <f t="shared" si="4"/>
        <v>0</v>
      </c>
    </row>
    <row r="64" spans="2:20" s="114" customFormat="1" ht="15.65" customHeight="1" x14ac:dyDescent="0.25">
      <c r="B64" s="43">
        <f t="shared" si="5"/>
        <v>50</v>
      </c>
      <c r="C64" s="121"/>
      <c r="D64" s="190" t="s">
        <v>478</v>
      </c>
      <c r="E64" s="190" t="s">
        <v>478</v>
      </c>
      <c r="F64" s="190" t="s">
        <v>478</v>
      </c>
      <c r="G64" s="190" t="s">
        <v>478</v>
      </c>
      <c r="H64" s="116" t="s">
        <v>14</v>
      </c>
      <c r="I64" s="117"/>
      <c r="J64" s="56">
        <v>2</v>
      </c>
      <c r="K64" s="56">
        <v>20</v>
      </c>
      <c r="L64" s="118">
        <v>0</v>
      </c>
      <c r="M64" s="119">
        <v>0</v>
      </c>
      <c r="N64" s="78">
        <v>9.5</v>
      </c>
      <c r="O64" s="119">
        <f t="shared" si="6"/>
        <v>0</v>
      </c>
      <c r="P64" s="119">
        <f t="shared" si="6"/>
        <v>0</v>
      </c>
      <c r="Q64" s="120">
        <f t="shared" si="1"/>
        <v>0</v>
      </c>
      <c r="R64" s="120">
        <f t="shared" si="2"/>
        <v>0</v>
      </c>
      <c r="S64" s="120">
        <f t="shared" si="3"/>
        <v>0</v>
      </c>
      <c r="T64" s="120">
        <f t="shared" si="4"/>
        <v>0</v>
      </c>
    </row>
    <row r="65" spans="2:20" s="114" customFormat="1" ht="15.65" customHeight="1" x14ac:dyDescent="0.25">
      <c r="B65" s="43">
        <f t="shared" si="5"/>
        <v>51</v>
      </c>
      <c r="C65" s="121"/>
      <c r="D65" s="190" t="s">
        <v>479</v>
      </c>
      <c r="E65" s="190" t="s">
        <v>479</v>
      </c>
      <c r="F65" s="190" t="s">
        <v>479</v>
      </c>
      <c r="G65" s="190" t="s">
        <v>479</v>
      </c>
      <c r="H65" s="116" t="s">
        <v>14</v>
      </c>
      <c r="I65" s="117"/>
      <c r="J65" s="56">
        <v>4</v>
      </c>
      <c r="K65" s="56">
        <v>40</v>
      </c>
      <c r="L65" s="118">
        <v>0</v>
      </c>
      <c r="M65" s="119">
        <v>0</v>
      </c>
      <c r="N65" s="78">
        <v>9.5</v>
      </c>
      <c r="O65" s="119">
        <f t="shared" si="6"/>
        <v>0</v>
      </c>
      <c r="P65" s="119">
        <f t="shared" si="6"/>
        <v>0</v>
      </c>
      <c r="Q65" s="120">
        <f t="shared" si="1"/>
        <v>0</v>
      </c>
      <c r="R65" s="120">
        <f t="shared" si="2"/>
        <v>0</v>
      </c>
      <c r="S65" s="120">
        <f t="shared" si="3"/>
        <v>0</v>
      </c>
      <c r="T65" s="120">
        <f t="shared" si="4"/>
        <v>0</v>
      </c>
    </row>
    <row r="66" spans="2:20" s="114" customFormat="1" ht="15.65" customHeight="1" x14ac:dyDescent="0.25">
      <c r="B66" s="43">
        <f t="shared" si="5"/>
        <v>52</v>
      </c>
      <c r="C66" s="121"/>
      <c r="D66" s="190" t="s">
        <v>480</v>
      </c>
      <c r="E66" s="190" t="s">
        <v>481</v>
      </c>
      <c r="F66" s="190" t="s">
        <v>481</v>
      </c>
      <c r="G66" s="190" t="s">
        <v>481</v>
      </c>
      <c r="H66" s="116" t="s">
        <v>14</v>
      </c>
      <c r="I66" s="117"/>
      <c r="J66" s="56">
        <v>900</v>
      </c>
      <c r="K66" s="56">
        <v>8000</v>
      </c>
      <c r="L66" s="118">
        <v>0</v>
      </c>
      <c r="M66" s="119">
        <v>0</v>
      </c>
      <c r="N66" s="78">
        <v>9.5</v>
      </c>
      <c r="O66" s="119">
        <f t="shared" si="6"/>
        <v>0</v>
      </c>
      <c r="P66" s="119">
        <f t="shared" si="6"/>
        <v>0</v>
      </c>
      <c r="Q66" s="120">
        <f t="shared" si="1"/>
        <v>0</v>
      </c>
      <c r="R66" s="120">
        <f t="shared" si="2"/>
        <v>0</v>
      </c>
      <c r="S66" s="120">
        <f t="shared" si="3"/>
        <v>0</v>
      </c>
      <c r="T66" s="120">
        <f t="shared" si="4"/>
        <v>0</v>
      </c>
    </row>
    <row r="67" spans="2:20" s="114" customFormat="1" ht="15.65" customHeight="1" x14ac:dyDescent="0.25">
      <c r="B67" s="43">
        <f t="shared" si="5"/>
        <v>53</v>
      </c>
      <c r="C67" s="121"/>
      <c r="D67" s="190" t="s">
        <v>482</v>
      </c>
      <c r="E67" s="190" t="s">
        <v>482</v>
      </c>
      <c r="F67" s="190" t="s">
        <v>482</v>
      </c>
      <c r="G67" s="190" t="s">
        <v>482</v>
      </c>
      <c r="H67" s="116" t="s">
        <v>14</v>
      </c>
      <c r="I67" s="117"/>
      <c r="J67" s="56">
        <v>400</v>
      </c>
      <c r="K67" s="56">
        <v>2000</v>
      </c>
      <c r="L67" s="118">
        <v>0</v>
      </c>
      <c r="M67" s="119">
        <v>0</v>
      </c>
      <c r="N67" s="78">
        <v>9.5</v>
      </c>
      <c r="O67" s="119">
        <f t="shared" si="6"/>
        <v>0</v>
      </c>
      <c r="P67" s="119">
        <f t="shared" si="6"/>
        <v>0</v>
      </c>
      <c r="Q67" s="120">
        <f t="shared" si="1"/>
        <v>0</v>
      </c>
      <c r="R67" s="120">
        <f t="shared" si="2"/>
        <v>0</v>
      </c>
      <c r="S67" s="120">
        <f t="shared" si="3"/>
        <v>0</v>
      </c>
      <c r="T67" s="120">
        <f t="shared" si="4"/>
        <v>0</v>
      </c>
    </row>
    <row r="68" spans="2:20" s="114" customFormat="1" ht="15.65" customHeight="1" x14ac:dyDescent="0.25">
      <c r="B68" s="43">
        <f t="shared" si="5"/>
        <v>54</v>
      </c>
      <c r="C68" s="121"/>
      <c r="D68" s="190" t="s">
        <v>483</v>
      </c>
      <c r="E68" s="190" t="s">
        <v>483</v>
      </c>
      <c r="F68" s="190" t="s">
        <v>483</v>
      </c>
      <c r="G68" s="190" t="s">
        <v>483</v>
      </c>
      <c r="H68" s="116" t="s">
        <v>14</v>
      </c>
      <c r="I68" s="117"/>
      <c r="J68" s="56">
        <v>96</v>
      </c>
      <c r="K68" s="56">
        <v>865</v>
      </c>
      <c r="L68" s="118">
        <v>0</v>
      </c>
      <c r="M68" s="119">
        <v>0</v>
      </c>
      <c r="N68" s="78">
        <v>9.5</v>
      </c>
      <c r="O68" s="119">
        <f t="shared" si="6"/>
        <v>0</v>
      </c>
      <c r="P68" s="119">
        <f t="shared" si="6"/>
        <v>0</v>
      </c>
      <c r="Q68" s="120">
        <f t="shared" si="1"/>
        <v>0</v>
      </c>
      <c r="R68" s="120">
        <f t="shared" si="2"/>
        <v>0</v>
      </c>
      <c r="S68" s="120">
        <f t="shared" si="3"/>
        <v>0</v>
      </c>
      <c r="T68" s="120">
        <f t="shared" si="4"/>
        <v>0</v>
      </c>
    </row>
    <row r="69" spans="2:20" s="114" customFormat="1" ht="15.65" customHeight="1" x14ac:dyDescent="0.25">
      <c r="B69" s="43">
        <f t="shared" si="5"/>
        <v>55</v>
      </c>
      <c r="C69" s="121"/>
      <c r="D69" s="190" t="s">
        <v>484</v>
      </c>
      <c r="E69" s="190" t="s">
        <v>484</v>
      </c>
      <c r="F69" s="190" t="s">
        <v>484</v>
      </c>
      <c r="G69" s="190" t="s">
        <v>484</v>
      </c>
      <c r="H69" s="116" t="s">
        <v>14</v>
      </c>
      <c r="I69" s="117"/>
      <c r="J69" s="56">
        <v>45</v>
      </c>
      <c r="K69" s="56">
        <v>405</v>
      </c>
      <c r="L69" s="118">
        <v>0</v>
      </c>
      <c r="M69" s="119">
        <v>0</v>
      </c>
      <c r="N69" s="78">
        <v>9.5</v>
      </c>
      <c r="O69" s="119">
        <f t="shared" si="6"/>
        <v>0</v>
      </c>
      <c r="P69" s="119">
        <f t="shared" si="6"/>
        <v>0</v>
      </c>
      <c r="Q69" s="120">
        <f t="shared" si="1"/>
        <v>0</v>
      </c>
      <c r="R69" s="120">
        <f t="shared" si="2"/>
        <v>0</v>
      </c>
      <c r="S69" s="120">
        <f t="shared" si="3"/>
        <v>0</v>
      </c>
      <c r="T69" s="120">
        <f t="shared" si="4"/>
        <v>0</v>
      </c>
    </row>
    <row r="70" spans="2:20" s="114" customFormat="1" ht="15.65" customHeight="1" x14ac:dyDescent="0.25">
      <c r="B70" s="43">
        <f t="shared" si="5"/>
        <v>56</v>
      </c>
      <c r="C70" s="121"/>
      <c r="D70" s="190" t="s">
        <v>485</v>
      </c>
      <c r="E70" s="190" t="s">
        <v>485</v>
      </c>
      <c r="F70" s="190" t="s">
        <v>485</v>
      </c>
      <c r="G70" s="190" t="s">
        <v>485</v>
      </c>
      <c r="H70" s="116" t="s">
        <v>14</v>
      </c>
      <c r="I70" s="117"/>
      <c r="J70" s="56">
        <v>2</v>
      </c>
      <c r="K70" s="56">
        <v>20</v>
      </c>
      <c r="L70" s="118">
        <v>0</v>
      </c>
      <c r="M70" s="119">
        <v>0</v>
      </c>
      <c r="N70" s="78">
        <v>9.5</v>
      </c>
      <c r="O70" s="119">
        <f t="shared" si="6"/>
        <v>0</v>
      </c>
      <c r="P70" s="119">
        <f t="shared" si="6"/>
        <v>0</v>
      </c>
      <c r="Q70" s="120">
        <f t="shared" si="1"/>
        <v>0</v>
      </c>
      <c r="R70" s="120">
        <f t="shared" si="2"/>
        <v>0</v>
      </c>
      <c r="S70" s="120">
        <f t="shared" si="3"/>
        <v>0</v>
      </c>
      <c r="T70" s="120">
        <f t="shared" si="4"/>
        <v>0</v>
      </c>
    </row>
    <row r="71" spans="2:20" s="114" customFormat="1" ht="15.65" customHeight="1" x14ac:dyDescent="0.25">
      <c r="B71" s="43">
        <f t="shared" si="5"/>
        <v>57</v>
      </c>
      <c r="C71" s="121"/>
      <c r="D71" s="190" t="s">
        <v>486</v>
      </c>
      <c r="E71" s="190" t="s">
        <v>486</v>
      </c>
      <c r="F71" s="190" t="s">
        <v>486</v>
      </c>
      <c r="G71" s="190" t="s">
        <v>486</v>
      </c>
      <c r="H71" s="116" t="s">
        <v>14</v>
      </c>
      <c r="I71" s="117"/>
      <c r="J71" s="56">
        <v>56</v>
      </c>
      <c r="K71" s="56">
        <v>505</v>
      </c>
      <c r="L71" s="118">
        <v>0</v>
      </c>
      <c r="M71" s="119">
        <v>0</v>
      </c>
      <c r="N71" s="78">
        <v>9.5</v>
      </c>
      <c r="O71" s="119">
        <f t="shared" si="6"/>
        <v>0</v>
      </c>
      <c r="P71" s="119">
        <f t="shared" si="6"/>
        <v>0</v>
      </c>
      <c r="Q71" s="120">
        <f t="shared" si="1"/>
        <v>0</v>
      </c>
      <c r="R71" s="120">
        <f t="shared" si="2"/>
        <v>0</v>
      </c>
      <c r="S71" s="120">
        <f t="shared" si="3"/>
        <v>0</v>
      </c>
      <c r="T71" s="120">
        <f t="shared" si="4"/>
        <v>0</v>
      </c>
    </row>
    <row r="72" spans="2:20" s="114" customFormat="1" ht="15.65" customHeight="1" x14ac:dyDescent="0.25">
      <c r="B72" s="43">
        <f t="shared" si="5"/>
        <v>58</v>
      </c>
      <c r="C72" s="121"/>
      <c r="D72" s="190" t="s">
        <v>487</v>
      </c>
      <c r="E72" s="190" t="s">
        <v>487</v>
      </c>
      <c r="F72" s="190" t="s">
        <v>487</v>
      </c>
      <c r="G72" s="190" t="s">
        <v>487</v>
      </c>
      <c r="H72" s="116" t="s">
        <v>14</v>
      </c>
      <c r="I72" s="117"/>
      <c r="J72" s="147">
        <v>10</v>
      </c>
      <c r="K72" s="147">
        <v>90</v>
      </c>
      <c r="L72" s="118">
        <v>0</v>
      </c>
      <c r="M72" s="119">
        <v>0</v>
      </c>
      <c r="N72" s="78">
        <v>9.5</v>
      </c>
      <c r="O72" s="119">
        <f t="shared" si="6"/>
        <v>0</v>
      </c>
      <c r="P72" s="119">
        <f t="shared" si="6"/>
        <v>0</v>
      </c>
      <c r="Q72" s="120">
        <f t="shared" si="1"/>
        <v>0</v>
      </c>
      <c r="R72" s="120">
        <f t="shared" si="2"/>
        <v>0</v>
      </c>
      <c r="S72" s="120">
        <f t="shared" si="3"/>
        <v>0</v>
      </c>
      <c r="T72" s="120">
        <f t="shared" si="4"/>
        <v>0</v>
      </c>
    </row>
    <row r="73" spans="2:20" s="114" customFormat="1" ht="15.65" customHeight="1" x14ac:dyDescent="0.25">
      <c r="B73" s="43">
        <f t="shared" si="5"/>
        <v>59</v>
      </c>
      <c r="C73" s="121"/>
      <c r="D73" s="190" t="s">
        <v>488</v>
      </c>
      <c r="E73" s="190" t="s">
        <v>488</v>
      </c>
      <c r="F73" s="190" t="s">
        <v>488</v>
      </c>
      <c r="G73" s="190" t="s">
        <v>488</v>
      </c>
      <c r="H73" s="116" t="s">
        <v>14</v>
      </c>
      <c r="I73" s="117"/>
      <c r="J73" s="56">
        <v>27</v>
      </c>
      <c r="K73" s="56">
        <v>245</v>
      </c>
      <c r="L73" s="118">
        <v>0</v>
      </c>
      <c r="M73" s="119">
        <v>0</v>
      </c>
      <c r="N73" s="78">
        <v>9.5</v>
      </c>
      <c r="O73" s="119">
        <f t="shared" si="6"/>
        <v>0</v>
      </c>
      <c r="P73" s="119">
        <f t="shared" si="6"/>
        <v>0</v>
      </c>
      <c r="Q73" s="120">
        <f t="shared" si="1"/>
        <v>0</v>
      </c>
      <c r="R73" s="120">
        <f t="shared" si="2"/>
        <v>0</v>
      </c>
      <c r="S73" s="120">
        <f t="shared" si="3"/>
        <v>0</v>
      </c>
      <c r="T73" s="120">
        <f t="shared" si="4"/>
        <v>0</v>
      </c>
    </row>
    <row r="74" spans="2:20" s="114" customFormat="1" ht="15.65" customHeight="1" x14ac:dyDescent="0.25">
      <c r="B74" s="43">
        <f t="shared" si="5"/>
        <v>60</v>
      </c>
      <c r="C74" s="121"/>
      <c r="D74" s="190" t="s">
        <v>489</v>
      </c>
      <c r="E74" s="190" t="s">
        <v>489</v>
      </c>
      <c r="F74" s="190" t="s">
        <v>489</v>
      </c>
      <c r="G74" s="190" t="s">
        <v>489</v>
      </c>
      <c r="H74" s="116" t="s">
        <v>14</v>
      </c>
      <c r="I74" s="117"/>
      <c r="J74" s="56">
        <v>3</v>
      </c>
      <c r="K74" s="56">
        <v>30</v>
      </c>
      <c r="L74" s="118">
        <v>0</v>
      </c>
      <c r="M74" s="119">
        <v>0</v>
      </c>
      <c r="N74" s="78">
        <v>9.5</v>
      </c>
      <c r="O74" s="119">
        <f t="shared" si="6"/>
        <v>0</v>
      </c>
      <c r="P74" s="119">
        <f t="shared" si="6"/>
        <v>0</v>
      </c>
      <c r="Q74" s="120">
        <f t="shared" si="1"/>
        <v>0</v>
      </c>
      <c r="R74" s="120">
        <f t="shared" si="2"/>
        <v>0</v>
      </c>
      <c r="S74" s="120">
        <f t="shared" si="3"/>
        <v>0</v>
      </c>
      <c r="T74" s="120">
        <f t="shared" si="4"/>
        <v>0</v>
      </c>
    </row>
    <row r="75" spans="2:20" s="114" customFormat="1" ht="15.65" customHeight="1" x14ac:dyDescent="0.25">
      <c r="B75" s="43">
        <f t="shared" si="5"/>
        <v>61</v>
      </c>
      <c r="C75" s="121"/>
      <c r="D75" s="190" t="s">
        <v>490</v>
      </c>
      <c r="E75" s="190" t="s">
        <v>490</v>
      </c>
      <c r="F75" s="190" t="s">
        <v>490</v>
      </c>
      <c r="G75" s="190" t="s">
        <v>490</v>
      </c>
      <c r="H75" s="116" t="s">
        <v>14</v>
      </c>
      <c r="I75" s="117"/>
      <c r="J75" s="147">
        <v>5</v>
      </c>
      <c r="K75" s="147">
        <v>45</v>
      </c>
      <c r="L75" s="118">
        <v>0</v>
      </c>
      <c r="M75" s="119">
        <v>0</v>
      </c>
      <c r="N75" s="78">
        <v>9.5</v>
      </c>
      <c r="O75" s="119">
        <f t="shared" si="6"/>
        <v>0</v>
      </c>
      <c r="P75" s="119">
        <f t="shared" si="6"/>
        <v>0</v>
      </c>
      <c r="Q75" s="120">
        <f t="shared" si="1"/>
        <v>0</v>
      </c>
      <c r="R75" s="120">
        <f t="shared" si="2"/>
        <v>0</v>
      </c>
      <c r="S75" s="120">
        <f t="shared" si="3"/>
        <v>0</v>
      </c>
      <c r="T75" s="120">
        <f t="shared" si="4"/>
        <v>0</v>
      </c>
    </row>
    <row r="76" spans="2:20" s="114" customFormat="1" ht="15.65" customHeight="1" x14ac:dyDescent="0.25">
      <c r="B76" s="43">
        <f t="shared" si="5"/>
        <v>62</v>
      </c>
      <c r="C76" s="121"/>
      <c r="D76" s="190" t="s">
        <v>491</v>
      </c>
      <c r="E76" s="190" t="s">
        <v>491</v>
      </c>
      <c r="F76" s="190" t="s">
        <v>491</v>
      </c>
      <c r="G76" s="190" t="s">
        <v>491</v>
      </c>
      <c r="H76" s="116" t="s">
        <v>14</v>
      </c>
      <c r="I76" s="117"/>
      <c r="J76" s="147">
        <v>10</v>
      </c>
      <c r="K76" s="147">
        <v>90</v>
      </c>
      <c r="L76" s="118">
        <v>0</v>
      </c>
      <c r="M76" s="119">
        <v>0</v>
      </c>
      <c r="N76" s="78">
        <v>9.5</v>
      </c>
      <c r="O76" s="119">
        <f t="shared" si="6"/>
        <v>0</v>
      </c>
      <c r="P76" s="119">
        <f t="shared" si="6"/>
        <v>0</v>
      </c>
      <c r="Q76" s="120">
        <f t="shared" si="1"/>
        <v>0</v>
      </c>
      <c r="R76" s="120">
        <f t="shared" si="2"/>
        <v>0</v>
      </c>
      <c r="S76" s="120">
        <f t="shared" si="3"/>
        <v>0</v>
      </c>
      <c r="T76" s="120">
        <f t="shared" si="4"/>
        <v>0</v>
      </c>
    </row>
    <row r="77" spans="2:20" s="114" customFormat="1" ht="15.65" customHeight="1" x14ac:dyDescent="0.25">
      <c r="B77" s="43">
        <f t="shared" si="5"/>
        <v>63</v>
      </c>
      <c r="C77" s="121"/>
      <c r="D77" s="190" t="s">
        <v>492</v>
      </c>
      <c r="E77" s="190" t="s">
        <v>492</v>
      </c>
      <c r="F77" s="190" t="s">
        <v>492</v>
      </c>
      <c r="G77" s="190" t="s">
        <v>492</v>
      </c>
      <c r="H77" s="116" t="s">
        <v>14</v>
      </c>
      <c r="I77" s="117"/>
      <c r="J77" s="147">
        <v>3</v>
      </c>
      <c r="K77" s="147">
        <v>27</v>
      </c>
      <c r="L77" s="118">
        <v>0</v>
      </c>
      <c r="M77" s="119">
        <v>0</v>
      </c>
      <c r="N77" s="78">
        <v>9.5</v>
      </c>
      <c r="O77" s="119">
        <f t="shared" si="6"/>
        <v>0</v>
      </c>
      <c r="P77" s="119">
        <f t="shared" si="6"/>
        <v>0</v>
      </c>
      <c r="Q77" s="120">
        <f t="shared" si="1"/>
        <v>0</v>
      </c>
      <c r="R77" s="120">
        <f t="shared" si="2"/>
        <v>0</v>
      </c>
      <c r="S77" s="120">
        <f t="shared" si="3"/>
        <v>0</v>
      </c>
      <c r="T77" s="120">
        <f t="shared" si="4"/>
        <v>0</v>
      </c>
    </row>
    <row r="78" spans="2:20" s="114" customFormat="1" ht="15.65" customHeight="1" x14ac:dyDescent="0.25">
      <c r="B78" s="43">
        <f t="shared" si="5"/>
        <v>64</v>
      </c>
      <c r="C78" s="121"/>
      <c r="D78" s="190" t="s">
        <v>493</v>
      </c>
      <c r="E78" s="190" t="s">
        <v>493</v>
      </c>
      <c r="F78" s="190" t="s">
        <v>493</v>
      </c>
      <c r="G78" s="190" t="s">
        <v>493</v>
      </c>
      <c r="H78" s="116" t="s">
        <v>14</v>
      </c>
      <c r="I78" s="117"/>
      <c r="J78" s="56">
        <v>1</v>
      </c>
      <c r="K78" s="56">
        <v>10</v>
      </c>
      <c r="L78" s="118">
        <v>0</v>
      </c>
      <c r="M78" s="119">
        <v>0</v>
      </c>
      <c r="N78" s="78">
        <v>9.5</v>
      </c>
      <c r="O78" s="119">
        <f t="shared" si="6"/>
        <v>0</v>
      </c>
      <c r="P78" s="119">
        <f t="shared" si="6"/>
        <v>0</v>
      </c>
      <c r="Q78" s="120">
        <f t="shared" si="1"/>
        <v>0</v>
      </c>
      <c r="R78" s="120">
        <f t="shared" si="2"/>
        <v>0</v>
      </c>
      <c r="S78" s="120">
        <f t="shared" si="3"/>
        <v>0</v>
      </c>
      <c r="T78" s="120">
        <f t="shared" si="4"/>
        <v>0</v>
      </c>
    </row>
    <row r="79" spans="2:20" s="114" customFormat="1" ht="15.65" customHeight="1" x14ac:dyDescent="0.25">
      <c r="B79" s="43">
        <f t="shared" si="5"/>
        <v>65</v>
      </c>
      <c r="C79" s="121"/>
      <c r="D79" s="190" t="s">
        <v>494</v>
      </c>
      <c r="E79" s="190" t="s">
        <v>494</v>
      </c>
      <c r="F79" s="190" t="s">
        <v>494</v>
      </c>
      <c r="G79" s="190" t="s">
        <v>494</v>
      </c>
      <c r="H79" s="116" t="s">
        <v>14</v>
      </c>
      <c r="I79" s="117"/>
      <c r="J79" s="56">
        <v>57</v>
      </c>
      <c r="K79" s="56">
        <v>515</v>
      </c>
      <c r="L79" s="118">
        <v>0</v>
      </c>
      <c r="M79" s="119">
        <v>0</v>
      </c>
      <c r="N79" s="78">
        <v>9.5</v>
      </c>
      <c r="O79" s="119">
        <f t="shared" ref="O79:P101" si="7">PRODUCT(L79,1.095)</f>
        <v>0</v>
      </c>
      <c r="P79" s="119">
        <f t="shared" si="7"/>
        <v>0</v>
      </c>
      <c r="Q79" s="120">
        <f t="shared" ref="Q79:Q101" si="8">PRODUCT(J79,O79)</f>
        <v>0</v>
      </c>
      <c r="R79" s="120">
        <f t="shared" ref="R79:R101" si="9">PRODUCT(J79,L79)</f>
        <v>0</v>
      </c>
      <c r="S79" s="120">
        <f t="shared" ref="S79:S101" si="10">PRODUCT(K79,P79)</f>
        <v>0</v>
      </c>
      <c r="T79" s="120">
        <f t="shared" ref="T79:T101" si="11">PRODUCT(K79,M79)</f>
        <v>0</v>
      </c>
    </row>
    <row r="80" spans="2:20" s="114" customFormat="1" ht="15.65" customHeight="1" x14ac:dyDescent="0.25">
      <c r="B80" s="43">
        <f t="shared" si="5"/>
        <v>66</v>
      </c>
      <c r="C80" s="121"/>
      <c r="D80" s="190" t="s">
        <v>495</v>
      </c>
      <c r="E80" s="190" t="s">
        <v>495</v>
      </c>
      <c r="F80" s="190" t="s">
        <v>495</v>
      </c>
      <c r="G80" s="190" t="s">
        <v>495</v>
      </c>
      <c r="H80" s="116" t="s">
        <v>14</v>
      </c>
      <c r="I80" s="117"/>
      <c r="J80" s="56">
        <v>11</v>
      </c>
      <c r="K80" s="56">
        <v>100</v>
      </c>
      <c r="L80" s="118">
        <v>0</v>
      </c>
      <c r="M80" s="119">
        <v>0</v>
      </c>
      <c r="N80" s="78">
        <v>9.5</v>
      </c>
      <c r="O80" s="119">
        <f t="shared" si="7"/>
        <v>0</v>
      </c>
      <c r="P80" s="119">
        <f t="shared" si="7"/>
        <v>0</v>
      </c>
      <c r="Q80" s="120">
        <f t="shared" si="8"/>
        <v>0</v>
      </c>
      <c r="R80" s="120">
        <f t="shared" si="9"/>
        <v>0</v>
      </c>
      <c r="S80" s="120">
        <f t="shared" si="10"/>
        <v>0</v>
      </c>
      <c r="T80" s="120">
        <f t="shared" si="11"/>
        <v>0</v>
      </c>
    </row>
    <row r="81" spans="2:20 16145:16384" s="114" customFormat="1" ht="15.65" customHeight="1" x14ac:dyDescent="0.25">
      <c r="B81" s="43">
        <f t="shared" ref="B81:B101" si="12">B80+1</f>
        <v>67</v>
      </c>
      <c r="C81" s="121"/>
      <c r="D81" s="190" t="s">
        <v>496</v>
      </c>
      <c r="E81" s="190" t="s">
        <v>496</v>
      </c>
      <c r="F81" s="190" t="s">
        <v>496</v>
      </c>
      <c r="G81" s="190" t="s">
        <v>496</v>
      </c>
      <c r="H81" s="116" t="s">
        <v>14</v>
      </c>
      <c r="I81" s="117"/>
      <c r="J81" s="56">
        <v>13</v>
      </c>
      <c r="K81" s="56">
        <v>120</v>
      </c>
      <c r="L81" s="118">
        <v>0</v>
      </c>
      <c r="M81" s="119">
        <v>0</v>
      </c>
      <c r="N81" s="78">
        <v>9.5</v>
      </c>
      <c r="O81" s="119">
        <f t="shared" si="7"/>
        <v>0</v>
      </c>
      <c r="P81" s="119">
        <f t="shared" si="7"/>
        <v>0</v>
      </c>
      <c r="Q81" s="120">
        <f t="shared" si="8"/>
        <v>0</v>
      </c>
      <c r="R81" s="120">
        <f t="shared" si="9"/>
        <v>0</v>
      </c>
      <c r="S81" s="120">
        <f t="shared" si="10"/>
        <v>0</v>
      </c>
      <c r="T81" s="120">
        <f t="shared" si="11"/>
        <v>0</v>
      </c>
    </row>
    <row r="82" spans="2:20 16145:16384" s="114" customFormat="1" ht="15.65" customHeight="1" x14ac:dyDescent="0.25">
      <c r="B82" s="43">
        <f t="shared" si="12"/>
        <v>68</v>
      </c>
      <c r="C82" s="121"/>
      <c r="D82" s="190" t="s">
        <v>497</v>
      </c>
      <c r="E82" s="190" t="s">
        <v>497</v>
      </c>
      <c r="F82" s="190" t="s">
        <v>497</v>
      </c>
      <c r="G82" s="190" t="s">
        <v>497</v>
      </c>
      <c r="H82" s="116" t="s">
        <v>14</v>
      </c>
      <c r="I82" s="117"/>
      <c r="J82" s="56">
        <v>3</v>
      </c>
      <c r="K82" s="56">
        <v>30</v>
      </c>
      <c r="L82" s="118">
        <v>0</v>
      </c>
      <c r="M82" s="119">
        <v>0</v>
      </c>
      <c r="N82" s="78">
        <v>9.5</v>
      </c>
      <c r="O82" s="119">
        <f t="shared" si="7"/>
        <v>0</v>
      </c>
      <c r="P82" s="119">
        <f t="shared" si="7"/>
        <v>0</v>
      </c>
      <c r="Q82" s="120">
        <f t="shared" si="8"/>
        <v>0</v>
      </c>
      <c r="R82" s="120">
        <f t="shared" si="9"/>
        <v>0</v>
      </c>
      <c r="S82" s="120">
        <f t="shared" si="10"/>
        <v>0</v>
      </c>
      <c r="T82" s="120">
        <f t="shared" si="11"/>
        <v>0</v>
      </c>
    </row>
    <row r="83" spans="2:20 16145:16384" s="114" customFormat="1" ht="15.65" customHeight="1" x14ac:dyDescent="0.25">
      <c r="B83" s="43">
        <f t="shared" si="12"/>
        <v>69</v>
      </c>
      <c r="C83" s="121"/>
      <c r="D83" s="190" t="s">
        <v>498</v>
      </c>
      <c r="E83" s="190" t="s">
        <v>498</v>
      </c>
      <c r="F83" s="190" t="s">
        <v>498</v>
      </c>
      <c r="G83" s="190" t="s">
        <v>498</v>
      </c>
      <c r="H83" s="116" t="s">
        <v>14</v>
      </c>
      <c r="I83" s="117"/>
      <c r="J83" s="56">
        <v>2</v>
      </c>
      <c r="K83" s="56">
        <v>20</v>
      </c>
      <c r="L83" s="118">
        <v>0</v>
      </c>
      <c r="M83" s="119">
        <v>0</v>
      </c>
      <c r="N83" s="78">
        <v>9.5</v>
      </c>
      <c r="O83" s="119">
        <f t="shared" si="7"/>
        <v>0</v>
      </c>
      <c r="P83" s="119">
        <f t="shared" si="7"/>
        <v>0</v>
      </c>
      <c r="Q83" s="120">
        <f t="shared" si="8"/>
        <v>0</v>
      </c>
      <c r="R83" s="120">
        <f t="shared" si="9"/>
        <v>0</v>
      </c>
      <c r="S83" s="120">
        <f t="shared" si="10"/>
        <v>0</v>
      </c>
      <c r="T83" s="120">
        <f t="shared" si="11"/>
        <v>0</v>
      </c>
    </row>
    <row r="84" spans="2:20 16145:16384" s="114" customFormat="1" ht="15.65" customHeight="1" x14ac:dyDescent="0.25">
      <c r="B84" s="43">
        <f t="shared" si="12"/>
        <v>70</v>
      </c>
      <c r="C84" s="121"/>
      <c r="D84" s="190" t="s">
        <v>499</v>
      </c>
      <c r="E84" s="190" t="s">
        <v>499</v>
      </c>
      <c r="F84" s="190" t="s">
        <v>499</v>
      </c>
      <c r="G84" s="190" t="s">
        <v>499</v>
      </c>
      <c r="H84" s="116" t="s">
        <v>14</v>
      </c>
      <c r="I84" s="117"/>
      <c r="J84" s="56">
        <v>5</v>
      </c>
      <c r="K84" s="56">
        <v>45</v>
      </c>
      <c r="L84" s="118">
        <v>0</v>
      </c>
      <c r="M84" s="119">
        <v>0</v>
      </c>
      <c r="N84" s="78">
        <v>9.5</v>
      </c>
      <c r="O84" s="119">
        <f t="shared" si="7"/>
        <v>0</v>
      </c>
      <c r="P84" s="119">
        <f t="shared" si="7"/>
        <v>0</v>
      </c>
      <c r="Q84" s="120">
        <f t="shared" si="8"/>
        <v>0</v>
      </c>
      <c r="R84" s="120">
        <f t="shared" si="9"/>
        <v>0</v>
      </c>
      <c r="S84" s="120">
        <f t="shared" si="10"/>
        <v>0</v>
      </c>
      <c r="T84" s="120">
        <f t="shared" si="11"/>
        <v>0</v>
      </c>
    </row>
    <row r="85" spans="2:20 16145:16384" s="114" customFormat="1" ht="15.65" customHeight="1" x14ac:dyDescent="0.25">
      <c r="B85" s="43">
        <f t="shared" si="12"/>
        <v>71</v>
      </c>
      <c r="C85" s="121"/>
      <c r="D85" s="190" t="s">
        <v>500</v>
      </c>
      <c r="E85" s="190" t="s">
        <v>500</v>
      </c>
      <c r="F85" s="190" t="s">
        <v>500</v>
      </c>
      <c r="G85" s="190" t="s">
        <v>500</v>
      </c>
      <c r="H85" s="116" t="s">
        <v>14</v>
      </c>
      <c r="I85" s="117"/>
      <c r="J85" s="56">
        <v>3</v>
      </c>
      <c r="K85" s="56">
        <v>30</v>
      </c>
      <c r="L85" s="118">
        <v>0</v>
      </c>
      <c r="M85" s="119">
        <v>0</v>
      </c>
      <c r="N85" s="78">
        <v>9.5</v>
      </c>
      <c r="O85" s="119">
        <f t="shared" si="7"/>
        <v>0</v>
      </c>
      <c r="P85" s="119">
        <f t="shared" si="7"/>
        <v>0</v>
      </c>
      <c r="Q85" s="120">
        <f t="shared" si="8"/>
        <v>0</v>
      </c>
      <c r="R85" s="120">
        <f t="shared" si="9"/>
        <v>0</v>
      </c>
      <c r="S85" s="120">
        <f t="shared" si="10"/>
        <v>0</v>
      </c>
      <c r="T85" s="120">
        <f t="shared" si="11"/>
        <v>0</v>
      </c>
    </row>
    <row r="86" spans="2:20 16145:16384" s="114" customFormat="1" ht="15.65" customHeight="1" x14ac:dyDescent="0.25">
      <c r="B86" s="43">
        <f t="shared" si="12"/>
        <v>72</v>
      </c>
      <c r="C86" s="121"/>
      <c r="D86" s="190" t="s">
        <v>501</v>
      </c>
      <c r="E86" s="190" t="s">
        <v>501</v>
      </c>
      <c r="F86" s="190" t="s">
        <v>501</v>
      </c>
      <c r="G86" s="190" t="s">
        <v>501</v>
      </c>
      <c r="H86" s="116" t="s">
        <v>14</v>
      </c>
      <c r="I86" s="117"/>
      <c r="J86" s="147">
        <v>3</v>
      </c>
      <c r="K86" s="147">
        <v>27</v>
      </c>
      <c r="L86" s="118">
        <v>0</v>
      </c>
      <c r="M86" s="119">
        <v>0</v>
      </c>
      <c r="N86" s="78">
        <v>9.5</v>
      </c>
      <c r="O86" s="119">
        <f t="shared" si="7"/>
        <v>0</v>
      </c>
      <c r="P86" s="119">
        <f t="shared" si="7"/>
        <v>0</v>
      </c>
      <c r="Q86" s="120">
        <f t="shared" si="8"/>
        <v>0</v>
      </c>
      <c r="R86" s="120">
        <f t="shared" si="9"/>
        <v>0</v>
      </c>
      <c r="S86" s="120">
        <f t="shared" si="10"/>
        <v>0</v>
      </c>
      <c r="T86" s="120">
        <f t="shared" si="11"/>
        <v>0</v>
      </c>
    </row>
    <row r="87" spans="2:20 16145:16384" s="114" customFormat="1" ht="15.65" customHeight="1" x14ac:dyDescent="0.25">
      <c r="B87" s="43">
        <f t="shared" si="12"/>
        <v>73</v>
      </c>
      <c r="C87" s="121"/>
      <c r="D87" s="190" t="s">
        <v>502</v>
      </c>
      <c r="E87" s="190" t="s">
        <v>502</v>
      </c>
      <c r="F87" s="190" t="s">
        <v>502</v>
      </c>
      <c r="G87" s="190" t="s">
        <v>502</v>
      </c>
      <c r="H87" s="116" t="s">
        <v>14</v>
      </c>
      <c r="I87" s="117"/>
      <c r="J87" s="147">
        <v>5</v>
      </c>
      <c r="K87" s="147">
        <v>45</v>
      </c>
      <c r="L87" s="118">
        <v>0</v>
      </c>
      <c r="M87" s="119">
        <v>0</v>
      </c>
      <c r="N87" s="78">
        <v>9.5</v>
      </c>
      <c r="O87" s="119">
        <f t="shared" si="7"/>
        <v>0</v>
      </c>
      <c r="P87" s="119">
        <f t="shared" si="7"/>
        <v>0</v>
      </c>
      <c r="Q87" s="120">
        <f t="shared" si="8"/>
        <v>0</v>
      </c>
      <c r="R87" s="120">
        <f t="shared" si="9"/>
        <v>0</v>
      </c>
      <c r="S87" s="120">
        <f t="shared" si="10"/>
        <v>0</v>
      </c>
      <c r="T87" s="120">
        <f t="shared" si="11"/>
        <v>0</v>
      </c>
    </row>
    <row r="88" spans="2:20 16145:16384" s="114" customFormat="1" ht="15.65" customHeight="1" x14ac:dyDescent="0.25">
      <c r="B88" s="43">
        <f t="shared" si="12"/>
        <v>74</v>
      </c>
      <c r="C88" s="121"/>
      <c r="D88" s="190" t="s">
        <v>503</v>
      </c>
      <c r="E88" s="190" t="s">
        <v>503</v>
      </c>
      <c r="F88" s="190" t="s">
        <v>503</v>
      </c>
      <c r="G88" s="190" t="s">
        <v>503</v>
      </c>
      <c r="H88" s="116" t="s">
        <v>14</v>
      </c>
      <c r="I88" s="117"/>
      <c r="J88" s="147">
        <v>5</v>
      </c>
      <c r="K88" s="147">
        <v>45</v>
      </c>
      <c r="L88" s="118">
        <v>0</v>
      </c>
      <c r="M88" s="119">
        <v>0</v>
      </c>
      <c r="N88" s="78">
        <v>9.5</v>
      </c>
      <c r="O88" s="119">
        <f t="shared" si="7"/>
        <v>0</v>
      </c>
      <c r="P88" s="119">
        <f t="shared" si="7"/>
        <v>0</v>
      </c>
      <c r="Q88" s="120">
        <f t="shared" si="8"/>
        <v>0</v>
      </c>
      <c r="R88" s="120">
        <f t="shared" si="9"/>
        <v>0</v>
      </c>
      <c r="S88" s="120">
        <f t="shared" si="10"/>
        <v>0</v>
      </c>
      <c r="T88" s="120">
        <f t="shared" si="11"/>
        <v>0</v>
      </c>
    </row>
    <row r="89" spans="2:20 16145:16384" s="114" customFormat="1" ht="15.65" customHeight="1" x14ac:dyDescent="0.25">
      <c r="B89" s="43">
        <f t="shared" si="12"/>
        <v>75</v>
      </c>
      <c r="C89" s="121"/>
      <c r="D89" s="190" t="s">
        <v>504</v>
      </c>
      <c r="E89" s="190" t="s">
        <v>504</v>
      </c>
      <c r="F89" s="190" t="s">
        <v>504</v>
      </c>
      <c r="G89" s="190" t="s">
        <v>504</v>
      </c>
      <c r="H89" s="116" t="s">
        <v>14</v>
      </c>
      <c r="I89" s="117"/>
      <c r="J89" s="147">
        <v>3</v>
      </c>
      <c r="K89" s="147">
        <v>27</v>
      </c>
      <c r="L89" s="118">
        <v>0</v>
      </c>
      <c r="M89" s="119">
        <v>0</v>
      </c>
      <c r="N89" s="78">
        <v>9.5</v>
      </c>
      <c r="O89" s="119">
        <f t="shared" si="7"/>
        <v>0</v>
      </c>
      <c r="P89" s="119">
        <f t="shared" si="7"/>
        <v>0</v>
      </c>
      <c r="Q89" s="120">
        <f t="shared" si="8"/>
        <v>0</v>
      </c>
      <c r="R89" s="120">
        <f t="shared" si="9"/>
        <v>0</v>
      </c>
      <c r="S89" s="120">
        <f t="shared" si="10"/>
        <v>0</v>
      </c>
      <c r="T89" s="120">
        <f t="shared" si="11"/>
        <v>0</v>
      </c>
    </row>
    <row r="90" spans="2:20 16145:16384" s="114" customFormat="1" ht="15.65" customHeight="1" x14ac:dyDescent="0.25">
      <c r="B90" s="43">
        <f t="shared" si="12"/>
        <v>76</v>
      </c>
      <c r="C90" s="121"/>
      <c r="D90" s="190" t="s">
        <v>505</v>
      </c>
      <c r="E90" s="190" t="s">
        <v>505</v>
      </c>
      <c r="F90" s="190" t="s">
        <v>505</v>
      </c>
      <c r="G90" s="190" t="s">
        <v>505</v>
      </c>
      <c r="H90" s="116" t="s">
        <v>14</v>
      </c>
      <c r="I90" s="117"/>
      <c r="J90" s="147">
        <v>2</v>
      </c>
      <c r="K90" s="147">
        <v>18</v>
      </c>
      <c r="L90" s="118">
        <v>0</v>
      </c>
      <c r="M90" s="119">
        <v>0</v>
      </c>
      <c r="N90" s="78">
        <v>9.5</v>
      </c>
      <c r="O90" s="119">
        <f t="shared" si="7"/>
        <v>0</v>
      </c>
      <c r="P90" s="119">
        <f t="shared" si="7"/>
        <v>0</v>
      </c>
      <c r="Q90" s="120">
        <f t="shared" si="8"/>
        <v>0</v>
      </c>
      <c r="R90" s="120">
        <f t="shared" si="9"/>
        <v>0</v>
      </c>
      <c r="S90" s="120">
        <f t="shared" si="10"/>
        <v>0</v>
      </c>
      <c r="T90" s="120">
        <f t="shared" si="11"/>
        <v>0</v>
      </c>
    </row>
    <row r="91" spans="2:20 16145:16384" s="114" customFormat="1" ht="15.65" customHeight="1" x14ac:dyDescent="0.25">
      <c r="B91" s="43">
        <f t="shared" si="12"/>
        <v>77</v>
      </c>
      <c r="C91" s="121"/>
      <c r="D91" s="190" t="s">
        <v>506</v>
      </c>
      <c r="E91" s="190"/>
      <c r="F91" s="190"/>
      <c r="G91" s="190"/>
      <c r="H91" s="116" t="s">
        <v>14</v>
      </c>
      <c r="I91" s="117"/>
      <c r="J91" s="147">
        <v>2</v>
      </c>
      <c r="K91" s="147">
        <v>18</v>
      </c>
      <c r="L91" s="118">
        <v>0</v>
      </c>
      <c r="M91" s="119">
        <v>0</v>
      </c>
      <c r="N91" s="78">
        <v>9.5</v>
      </c>
      <c r="O91" s="119">
        <f t="shared" si="7"/>
        <v>0</v>
      </c>
      <c r="P91" s="119">
        <f t="shared" si="7"/>
        <v>0</v>
      </c>
      <c r="Q91" s="120">
        <f t="shared" si="8"/>
        <v>0</v>
      </c>
      <c r="R91" s="120">
        <f t="shared" si="9"/>
        <v>0</v>
      </c>
      <c r="S91" s="120">
        <f t="shared" si="10"/>
        <v>0</v>
      </c>
      <c r="T91" s="120">
        <f t="shared" si="11"/>
        <v>0</v>
      </c>
      <c r="WVY91" s="122"/>
      <c r="WVZ91" s="122"/>
      <c r="WWA91" s="122"/>
      <c r="WWB91" s="122"/>
      <c r="WWC91" s="122"/>
      <c r="WWD91" s="122"/>
      <c r="WWE91" s="122"/>
      <c r="WWF91" s="122"/>
      <c r="WWG91" s="122"/>
      <c r="WWH91" s="122"/>
      <c r="WWI91" s="122"/>
      <c r="WWJ91" s="122"/>
      <c r="WWK91" s="122"/>
      <c r="WWL91" s="122"/>
      <c r="WWM91" s="122"/>
      <c r="WWN91" s="122"/>
      <c r="WWO91" s="122"/>
      <c r="WWP91" s="122"/>
      <c r="WWQ91" s="122"/>
      <c r="WWR91" s="122"/>
      <c r="WWS91" s="122"/>
      <c r="WWT91" s="122"/>
      <c r="WWU91" s="122"/>
      <c r="WWV91" s="122"/>
      <c r="WWW91" s="122"/>
      <c r="WWX91" s="122"/>
      <c r="WWY91" s="122"/>
      <c r="WWZ91" s="122"/>
      <c r="WXA91" s="122"/>
      <c r="WXB91" s="122"/>
      <c r="WXC91" s="122"/>
      <c r="WXD91" s="122"/>
      <c r="WXE91" s="122"/>
      <c r="WXF91" s="122"/>
      <c r="WXG91" s="122"/>
      <c r="WXH91" s="122"/>
      <c r="WXI91" s="122"/>
      <c r="WXJ91" s="122"/>
      <c r="WXK91" s="122"/>
      <c r="WXL91" s="122"/>
      <c r="WXM91" s="122"/>
      <c r="WXN91" s="122"/>
      <c r="WXO91" s="122"/>
      <c r="WXP91" s="122"/>
      <c r="WXQ91" s="122"/>
      <c r="WXR91" s="122"/>
      <c r="WXS91" s="122"/>
      <c r="WXT91" s="122"/>
      <c r="WXU91" s="122"/>
      <c r="WXV91" s="122"/>
      <c r="WXW91" s="122"/>
      <c r="WXX91" s="122"/>
      <c r="WXY91" s="122"/>
      <c r="WXZ91" s="122"/>
      <c r="WYA91" s="122"/>
      <c r="WYB91" s="122"/>
      <c r="WYC91" s="122"/>
      <c r="WYD91" s="122"/>
      <c r="WYE91" s="122"/>
      <c r="WYF91" s="122"/>
      <c r="WYG91" s="122"/>
      <c r="WYH91" s="122"/>
      <c r="WYI91" s="122"/>
      <c r="WYJ91" s="122"/>
      <c r="WYK91" s="122"/>
      <c r="WYL91" s="122"/>
      <c r="WYM91" s="122"/>
      <c r="WYN91" s="122"/>
      <c r="WYO91" s="122"/>
      <c r="WYP91" s="122"/>
      <c r="WYQ91" s="122"/>
      <c r="WYR91" s="122"/>
      <c r="WYS91" s="122"/>
      <c r="WYT91" s="122"/>
      <c r="WYU91" s="122"/>
      <c r="WYV91" s="122"/>
      <c r="WYW91" s="122"/>
      <c r="WYX91" s="122"/>
      <c r="WYY91" s="122"/>
      <c r="WYZ91" s="122"/>
      <c r="WZA91" s="122"/>
      <c r="WZB91" s="122"/>
      <c r="WZC91" s="122"/>
      <c r="WZD91" s="122"/>
      <c r="WZE91" s="122"/>
      <c r="WZF91" s="122"/>
      <c r="WZG91" s="122"/>
      <c r="WZH91" s="122"/>
      <c r="WZI91" s="122"/>
      <c r="WZJ91" s="122"/>
      <c r="WZK91" s="122"/>
      <c r="WZL91" s="122"/>
      <c r="WZM91" s="122"/>
      <c r="WZN91" s="122"/>
      <c r="WZO91" s="122"/>
      <c r="WZP91" s="122"/>
      <c r="WZQ91" s="122"/>
      <c r="WZR91" s="122"/>
      <c r="WZS91" s="122"/>
      <c r="WZT91" s="122"/>
      <c r="WZU91" s="122"/>
      <c r="WZV91" s="122"/>
      <c r="WZW91" s="122"/>
      <c r="WZX91" s="122"/>
      <c r="WZY91" s="122"/>
      <c r="WZZ91" s="122"/>
      <c r="XAA91" s="122"/>
      <c r="XAB91" s="122"/>
      <c r="XAC91" s="122"/>
      <c r="XAD91" s="122"/>
      <c r="XAE91" s="122"/>
      <c r="XAF91" s="122"/>
      <c r="XAG91" s="122"/>
      <c r="XAH91" s="122"/>
      <c r="XAI91" s="122"/>
      <c r="XAJ91" s="122"/>
      <c r="XAK91" s="122"/>
      <c r="XAL91" s="122"/>
      <c r="XAM91" s="122"/>
      <c r="XAN91" s="122"/>
      <c r="XAO91" s="122"/>
      <c r="XAP91" s="122"/>
      <c r="XAQ91" s="122"/>
      <c r="XAR91" s="122"/>
      <c r="XAS91" s="122"/>
      <c r="XAT91" s="122"/>
      <c r="XAU91" s="122"/>
      <c r="XAV91" s="122"/>
      <c r="XAW91" s="122"/>
      <c r="XAX91" s="122"/>
      <c r="XAY91" s="122"/>
      <c r="XAZ91" s="122"/>
      <c r="XBA91" s="122"/>
      <c r="XBB91" s="122"/>
      <c r="XBC91" s="122"/>
      <c r="XBD91" s="122"/>
      <c r="XBE91" s="122"/>
      <c r="XBF91" s="122"/>
      <c r="XBG91" s="122"/>
      <c r="XBH91" s="122"/>
      <c r="XBI91" s="122"/>
      <c r="XBJ91" s="122"/>
      <c r="XBK91" s="122"/>
      <c r="XBL91" s="122"/>
      <c r="XBM91" s="122"/>
      <c r="XBN91" s="122"/>
      <c r="XBO91" s="122"/>
      <c r="XBP91" s="122"/>
      <c r="XBQ91" s="122"/>
      <c r="XBR91" s="122"/>
      <c r="XBS91" s="122"/>
      <c r="XBT91" s="122"/>
      <c r="XBU91" s="122"/>
      <c r="XBV91" s="122"/>
      <c r="XBW91" s="122"/>
      <c r="XBX91" s="122"/>
      <c r="XBY91" s="122"/>
      <c r="XBZ91" s="122"/>
      <c r="XCA91" s="122"/>
      <c r="XCB91" s="122"/>
      <c r="XCC91" s="122"/>
      <c r="XCD91" s="122"/>
      <c r="XCE91" s="122"/>
      <c r="XCF91" s="122"/>
      <c r="XCG91" s="122"/>
      <c r="XCH91" s="122"/>
      <c r="XCI91" s="122"/>
      <c r="XCJ91" s="122"/>
      <c r="XCK91" s="122"/>
      <c r="XCL91" s="122"/>
      <c r="XCM91" s="122"/>
      <c r="XCN91" s="122"/>
      <c r="XCO91" s="122"/>
      <c r="XCP91" s="122"/>
      <c r="XCQ91" s="122"/>
      <c r="XCR91" s="122"/>
      <c r="XCS91" s="122"/>
      <c r="XCT91" s="122"/>
      <c r="XCU91" s="122"/>
      <c r="XCV91" s="122"/>
      <c r="XCW91" s="122"/>
      <c r="XCX91" s="122"/>
      <c r="XCY91" s="122"/>
      <c r="XCZ91" s="122"/>
      <c r="XDA91" s="122"/>
      <c r="XDB91" s="122"/>
      <c r="XDC91" s="122"/>
      <c r="XDD91" s="122"/>
      <c r="XDE91" s="122"/>
      <c r="XDF91" s="122"/>
      <c r="XDG91" s="122"/>
      <c r="XDH91" s="122"/>
      <c r="XDI91" s="122"/>
      <c r="XDJ91" s="122"/>
      <c r="XDK91" s="122"/>
      <c r="XDL91" s="122"/>
      <c r="XDM91" s="122"/>
      <c r="XDN91" s="122"/>
      <c r="XDO91" s="122"/>
      <c r="XDP91" s="122"/>
      <c r="XDQ91" s="122"/>
      <c r="XDR91" s="122"/>
      <c r="XDS91" s="122"/>
      <c r="XDT91" s="122"/>
      <c r="XDU91" s="122"/>
      <c r="XDV91" s="122"/>
      <c r="XDW91" s="122"/>
      <c r="XDX91" s="122"/>
      <c r="XDY91" s="122"/>
      <c r="XDZ91" s="122"/>
      <c r="XEA91" s="122"/>
      <c r="XEB91" s="122"/>
      <c r="XEC91" s="122"/>
      <c r="XED91" s="122"/>
      <c r="XEE91" s="122"/>
      <c r="XEF91" s="122"/>
      <c r="XEG91" s="122"/>
      <c r="XEH91" s="122"/>
      <c r="XEI91" s="122"/>
      <c r="XEJ91" s="122"/>
      <c r="XEK91" s="122"/>
      <c r="XEL91" s="122"/>
      <c r="XEM91" s="122"/>
      <c r="XEN91" s="122"/>
      <c r="XEO91" s="122"/>
      <c r="XEP91" s="122"/>
      <c r="XEQ91" s="122"/>
      <c r="XER91" s="122"/>
      <c r="XES91" s="122"/>
      <c r="XET91" s="122"/>
      <c r="XEU91" s="122"/>
      <c r="XEV91" s="122"/>
      <c r="XEW91" s="122"/>
      <c r="XEX91" s="122"/>
      <c r="XEY91" s="122"/>
      <c r="XEZ91" s="122"/>
      <c r="XFA91" s="122"/>
      <c r="XFB91" s="122"/>
      <c r="XFC91" s="122"/>
      <c r="XFD91" s="122"/>
    </row>
    <row r="92" spans="2:20 16145:16384" s="114" customFormat="1" ht="15.65" customHeight="1" x14ac:dyDescent="0.25">
      <c r="B92" s="43">
        <f t="shared" si="12"/>
        <v>78</v>
      </c>
      <c r="C92" s="121"/>
      <c r="D92" s="190" t="s">
        <v>507</v>
      </c>
      <c r="E92" s="190" t="s">
        <v>507</v>
      </c>
      <c r="F92" s="190" t="s">
        <v>507</v>
      </c>
      <c r="G92" s="190" t="s">
        <v>507</v>
      </c>
      <c r="H92" s="116" t="s">
        <v>14</v>
      </c>
      <c r="I92" s="117"/>
      <c r="J92" s="147">
        <v>5</v>
      </c>
      <c r="K92" s="147">
        <v>45</v>
      </c>
      <c r="L92" s="118">
        <v>0</v>
      </c>
      <c r="M92" s="119">
        <v>0</v>
      </c>
      <c r="N92" s="78">
        <v>9.5</v>
      </c>
      <c r="O92" s="119">
        <f t="shared" si="7"/>
        <v>0</v>
      </c>
      <c r="P92" s="119">
        <f t="shared" si="7"/>
        <v>0</v>
      </c>
      <c r="Q92" s="120">
        <f t="shared" si="8"/>
        <v>0</v>
      </c>
      <c r="R92" s="120">
        <f t="shared" si="9"/>
        <v>0</v>
      </c>
      <c r="S92" s="120">
        <f t="shared" si="10"/>
        <v>0</v>
      </c>
      <c r="T92" s="120">
        <f t="shared" si="11"/>
        <v>0</v>
      </c>
    </row>
    <row r="93" spans="2:20 16145:16384" s="114" customFormat="1" ht="15.65" customHeight="1" x14ac:dyDescent="0.4">
      <c r="B93" s="43">
        <f t="shared" si="12"/>
        <v>79</v>
      </c>
      <c r="C93" s="115"/>
      <c r="D93" s="207" t="s">
        <v>521</v>
      </c>
      <c r="E93" s="207"/>
      <c r="F93" s="207"/>
      <c r="G93" s="207"/>
      <c r="H93" s="78" t="s">
        <v>14</v>
      </c>
      <c r="I93" s="159"/>
      <c r="J93" s="147">
        <v>10</v>
      </c>
      <c r="K93" s="56">
        <v>90</v>
      </c>
      <c r="L93" s="118">
        <v>0</v>
      </c>
      <c r="M93" s="119">
        <v>0</v>
      </c>
      <c r="N93" s="78">
        <v>9.5</v>
      </c>
      <c r="O93" s="119">
        <f t="shared" si="7"/>
        <v>0</v>
      </c>
      <c r="P93" s="119">
        <f t="shared" si="7"/>
        <v>0</v>
      </c>
      <c r="Q93" s="120">
        <f t="shared" si="8"/>
        <v>0</v>
      </c>
      <c r="R93" s="120">
        <f t="shared" si="9"/>
        <v>0</v>
      </c>
      <c r="S93" s="120">
        <f t="shared" si="10"/>
        <v>0</v>
      </c>
      <c r="T93" s="120">
        <f t="shared" si="11"/>
        <v>0</v>
      </c>
      <c r="WVY93" s="123"/>
      <c r="WVZ93" s="123"/>
      <c r="WWA93" s="123"/>
      <c r="WWB93" s="123"/>
      <c r="WWC93" s="123"/>
      <c r="WWD93" s="123"/>
      <c r="WWE93" s="123"/>
      <c r="WWF93" s="123"/>
      <c r="WWG93" s="123"/>
      <c r="WWH93" s="123"/>
      <c r="WWI93" s="123"/>
      <c r="WWJ93" s="123"/>
      <c r="WWK93" s="123"/>
      <c r="WWL93" s="123"/>
      <c r="WWM93" s="123"/>
      <c r="WWN93" s="123"/>
      <c r="WWO93" s="123"/>
      <c r="WWP93" s="123"/>
      <c r="WWQ93" s="123"/>
      <c r="WWR93" s="123"/>
      <c r="WWS93" s="123"/>
      <c r="WWT93" s="123"/>
      <c r="WWU93" s="123"/>
      <c r="WWV93" s="123"/>
      <c r="WWW93" s="123"/>
      <c r="WWX93" s="123"/>
      <c r="WWY93" s="123"/>
      <c r="WWZ93" s="123"/>
      <c r="WXA93" s="123"/>
      <c r="WXB93" s="123"/>
      <c r="WXC93" s="123"/>
      <c r="WXD93" s="123"/>
      <c r="WXE93" s="123"/>
      <c r="WXF93" s="123"/>
      <c r="WXG93" s="123"/>
      <c r="WXH93" s="123"/>
      <c r="WXI93" s="123"/>
      <c r="WXJ93" s="123"/>
      <c r="WXK93" s="123"/>
      <c r="WXL93" s="123"/>
      <c r="WXM93" s="123"/>
      <c r="WXN93" s="123"/>
      <c r="WXO93" s="123"/>
      <c r="WXP93" s="123"/>
      <c r="WXQ93" s="123"/>
      <c r="WXR93" s="123"/>
      <c r="WXS93" s="123"/>
      <c r="WXT93" s="123"/>
      <c r="WXU93" s="123"/>
      <c r="WXV93" s="123"/>
      <c r="WXW93" s="123"/>
      <c r="WXX93" s="123"/>
      <c r="WXY93" s="123"/>
      <c r="WXZ93" s="123"/>
      <c r="WYA93" s="123"/>
      <c r="WYB93" s="123"/>
      <c r="WYC93" s="123"/>
      <c r="WYD93" s="123"/>
      <c r="WYE93" s="123"/>
      <c r="WYF93" s="123"/>
      <c r="WYG93" s="123"/>
      <c r="WYH93" s="123"/>
      <c r="WYI93" s="123"/>
      <c r="WYJ93" s="123"/>
      <c r="WYK93" s="123"/>
      <c r="WYL93" s="123"/>
      <c r="WYM93" s="123"/>
      <c r="WYN93" s="123"/>
      <c r="WYO93" s="123"/>
      <c r="WYP93" s="123"/>
      <c r="WYQ93" s="123"/>
      <c r="WYR93" s="123"/>
      <c r="WYS93" s="123"/>
      <c r="WYT93" s="123"/>
      <c r="WYU93" s="123"/>
      <c r="WYV93" s="123"/>
      <c r="WYW93" s="123"/>
      <c r="WYX93" s="123"/>
      <c r="WYY93" s="123"/>
      <c r="WYZ93" s="123"/>
      <c r="WZA93" s="123"/>
      <c r="WZB93" s="123"/>
      <c r="WZC93" s="123"/>
      <c r="WZD93" s="123"/>
      <c r="WZE93" s="123"/>
      <c r="WZF93" s="123"/>
      <c r="WZG93" s="123"/>
      <c r="WZH93" s="123"/>
      <c r="WZI93" s="123"/>
      <c r="WZJ93" s="123"/>
      <c r="WZK93" s="123"/>
      <c r="WZL93" s="123"/>
      <c r="WZM93" s="123"/>
      <c r="WZN93" s="123"/>
      <c r="WZO93" s="123"/>
      <c r="WZP93" s="123"/>
      <c r="WZQ93" s="123"/>
      <c r="WZR93" s="123"/>
      <c r="WZS93" s="123"/>
      <c r="WZT93" s="123"/>
      <c r="WZU93" s="123"/>
      <c r="WZV93" s="123"/>
      <c r="WZW93" s="123"/>
      <c r="WZX93" s="123"/>
      <c r="WZY93" s="123"/>
      <c r="WZZ93" s="123"/>
      <c r="XAA93" s="123"/>
      <c r="XAB93" s="123"/>
      <c r="XAC93" s="123"/>
      <c r="XAD93" s="123"/>
      <c r="XAE93" s="123"/>
      <c r="XAF93" s="123"/>
      <c r="XAG93" s="123"/>
      <c r="XAH93" s="123"/>
      <c r="XAI93" s="123"/>
      <c r="XAJ93" s="123"/>
      <c r="XAK93" s="123"/>
      <c r="XAL93" s="123"/>
      <c r="XAM93" s="123"/>
      <c r="XAN93" s="123"/>
      <c r="XAO93" s="123"/>
      <c r="XAP93" s="123"/>
      <c r="XAQ93" s="123"/>
      <c r="XAR93" s="123"/>
      <c r="XAS93" s="123"/>
      <c r="XAT93" s="123"/>
      <c r="XAU93" s="123"/>
      <c r="XAV93" s="123"/>
      <c r="XAW93" s="123"/>
      <c r="XAX93" s="123"/>
      <c r="XAY93" s="123"/>
      <c r="XAZ93" s="123"/>
      <c r="XBA93" s="123"/>
      <c r="XBB93" s="123"/>
      <c r="XBC93" s="123"/>
      <c r="XBD93" s="123"/>
      <c r="XBE93" s="123"/>
      <c r="XBF93" s="123"/>
      <c r="XBG93" s="123"/>
      <c r="XBH93" s="123"/>
      <c r="XBI93" s="123"/>
      <c r="XBJ93" s="123"/>
      <c r="XBK93" s="123"/>
      <c r="XBL93" s="123"/>
      <c r="XBM93" s="123"/>
      <c r="XBN93" s="123"/>
      <c r="XBO93" s="123"/>
      <c r="XBP93" s="123"/>
      <c r="XBQ93" s="123"/>
      <c r="XBR93" s="123"/>
      <c r="XBS93" s="123"/>
      <c r="XBT93" s="123"/>
      <c r="XBU93" s="123"/>
      <c r="XBV93" s="123"/>
      <c r="XBW93" s="123"/>
      <c r="XBX93" s="123"/>
      <c r="XBY93" s="123"/>
      <c r="XBZ93" s="123"/>
      <c r="XCA93" s="123"/>
      <c r="XCB93" s="123"/>
      <c r="XCC93" s="123"/>
      <c r="XCD93" s="123"/>
      <c r="XCE93" s="123"/>
      <c r="XCF93" s="123"/>
      <c r="XCG93" s="123"/>
      <c r="XCH93" s="123"/>
      <c r="XCI93" s="123"/>
      <c r="XCJ93" s="123"/>
      <c r="XCK93" s="123"/>
      <c r="XCL93" s="123"/>
      <c r="XCM93" s="123"/>
      <c r="XCN93" s="123"/>
      <c r="XCO93" s="123"/>
      <c r="XCP93" s="123"/>
      <c r="XCQ93" s="123"/>
      <c r="XCR93" s="123"/>
      <c r="XCS93" s="123"/>
      <c r="XCT93" s="123"/>
      <c r="XCU93" s="123"/>
      <c r="XCV93" s="123"/>
      <c r="XCW93" s="123"/>
      <c r="XCX93" s="123"/>
      <c r="XCY93" s="123"/>
      <c r="XCZ93" s="123"/>
      <c r="XDA93" s="123"/>
      <c r="XDB93" s="123"/>
      <c r="XDC93" s="123"/>
      <c r="XDD93" s="123"/>
      <c r="XDE93" s="123"/>
      <c r="XDF93" s="123"/>
      <c r="XDG93" s="123"/>
      <c r="XDH93" s="123"/>
      <c r="XDI93" s="123"/>
      <c r="XDJ93" s="123"/>
      <c r="XDK93" s="123"/>
      <c r="XDL93" s="123"/>
      <c r="XDM93" s="123"/>
      <c r="XDN93" s="123"/>
      <c r="XDO93" s="123"/>
      <c r="XDP93" s="123"/>
      <c r="XDQ93" s="123"/>
      <c r="XDR93" s="123"/>
      <c r="XDS93" s="123"/>
      <c r="XDT93" s="123"/>
      <c r="XDU93" s="123"/>
      <c r="XDV93" s="123"/>
      <c r="XDW93" s="123"/>
      <c r="XDX93" s="123"/>
      <c r="XDY93" s="123"/>
      <c r="XDZ93" s="123"/>
      <c r="XEA93" s="123"/>
      <c r="XEB93" s="123"/>
      <c r="XEC93" s="123"/>
      <c r="XED93" s="123"/>
      <c r="XEE93" s="123"/>
      <c r="XEF93" s="123"/>
      <c r="XEG93" s="123"/>
      <c r="XEH93" s="123"/>
      <c r="XEI93" s="123"/>
      <c r="XEJ93" s="123"/>
      <c r="XEK93" s="123"/>
      <c r="XEL93" s="123"/>
      <c r="XEM93" s="123"/>
      <c r="XEN93" s="123"/>
      <c r="XEO93" s="123"/>
      <c r="XEP93" s="123"/>
      <c r="XEQ93" s="123"/>
      <c r="XER93" s="123"/>
      <c r="XES93" s="123"/>
      <c r="XET93" s="123"/>
      <c r="XEU93" s="123"/>
      <c r="XEV93" s="123"/>
      <c r="XEW93" s="123"/>
      <c r="XEX93" s="123"/>
      <c r="XEY93" s="123"/>
      <c r="XEZ93" s="123"/>
      <c r="XFA93" s="123"/>
      <c r="XFB93" s="123"/>
      <c r="XFC93" s="123"/>
      <c r="XFD93" s="123"/>
    </row>
    <row r="94" spans="2:20 16145:16384" s="114" customFormat="1" ht="15.65" customHeight="1" x14ac:dyDescent="0.4">
      <c r="B94" s="43">
        <f t="shared" si="12"/>
        <v>80</v>
      </c>
      <c r="C94" s="115"/>
      <c r="D94" s="207" t="s">
        <v>509</v>
      </c>
      <c r="E94" s="207"/>
      <c r="F94" s="207"/>
      <c r="G94" s="207"/>
      <c r="H94" s="78" t="s">
        <v>14</v>
      </c>
      <c r="I94" s="159"/>
      <c r="J94" s="56">
        <v>57</v>
      </c>
      <c r="K94" s="56">
        <v>515</v>
      </c>
      <c r="L94" s="118">
        <v>0</v>
      </c>
      <c r="M94" s="119">
        <v>0</v>
      </c>
      <c r="N94" s="78">
        <v>9.5</v>
      </c>
      <c r="O94" s="119">
        <f t="shared" si="7"/>
        <v>0</v>
      </c>
      <c r="P94" s="119">
        <f t="shared" si="7"/>
        <v>0</v>
      </c>
      <c r="Q94" s="120">
        <f t="shared" si="8"/>
        <v>0</v>
      </c>
      <c r="R94" s="120">
        <f t="shared" si="9"/>
        <v>0</v>
      </c>
      <c r="S94" s="120">
        <f t="shared" si="10"/>
        <v>0</v>
      </c>
      <c r="T94" s="120">
        <f t="shared" si="11"/>
        <v>0</v>
      </c>
      <c r="WVY94" s="123"/>
      <c r="WVZ94" s="123"/>
      <c r="WWA94" s="123"/>
      <c r="WWB94" s="123"/>
      <c r="WWC94" s="123"/>
      <c r="WWD94" s="123"/>
      <c r="WWE94" s="123"/>
      <c r="WWF94" s="123"/>
      <c r="WWG94" s="123"/>
      <c r="WWH94" s="123"/>
      <c r="WWI94" s="123"/>
      <c r="WWJ94" s="123"/>
      <c r="WWK94" s="123"/>
      <c r="WWL94" s="123"/>
      <c r="WWM94" s="123"/>
      <c r="WWN94" s="123"/>
      <c r="WWO94" s="123"/>
      <c r="WWP94" s="123"/>
      <c r="WWQ94" s="123"/>
      <c r="WWR94" s="123"/>
      <c r="WWS94" s="123"/>
      <c r="WWT94" s="123"/>
      <c r="WWU94" s="123"/>
      <c r="WWV94" s="123"/>
      <c r="WWW94" s="123"/>
      <c r="WWX94" s="123"/>
      <c r="WWY94" s="123"/>
      <c r="WWZ94" s="123"/>
      <c r="WXA94" s="123"/>
      <c r="WXB94" s="123"/>
      <c r="WXC94" s="123"/>
      <c r="WXD94" s="123"/>
      <c r="WXE94" s="123"/>
      <c r="WXF94" s="123"/>
      <c r="WXG94" s="123"/>
      <c r="WXH94" s="123"/>
      <c r="WXI94" s="123"/>
      <c r="WXJ94" s="123"/>
      <c r="WXK94" s="123"/>
      <c r="WXL94" s="123"/>
      <c r="WXM94" s="123"/>
      <c r="WXN94" s="123"/>
      <c r="WXO94" s="123"/>
      <c r="WXP94" s="123"/>
      <c r="WXQ94" s="123"/>
      <c r="WXR94" s="123"/>
      <c r="WXS94" s="123"/>
      <c r="WXT94" s="123"/>
      <c r="WXU94" s="123"/>
      <c r="WXV94" s="123"/>
      <c r="WXW94" s="123"/>
      <c r="WXX94" s="123"/>
      <c r="WXY94" s="123"/>
      <c r="WXZ94" s="123"/>
      <c r="WYA94" s="123"/>
      <c r="WYB94" s="123"/>
      <c r="WYC94" s="123"/>
      <c r="WYD94" s="123"/>
      <c r="WYE94" s="123"/>
      <c r="WYF94" s="123"/>
      <c r="WYG94" s="123"/>
      <c r="WYH94" s="123"/>
      <c r="WYI94" s="123"/>
      <c r="WYJ94" s="123"/>
      <c r="WYK94" s="123"/>
      <c r="WYL94" s="123"/>
      <c r="WYM94" s="123"/>
      <c r="WYN94" s="123"/>
      <c r="WYO94" s="123"/>
      <c r="WYP94" s="123"/>
      <c r="WYQ94" s="123"/>
      <c r="WYR94" s="123"/>
      <c r="WYS94" s="123"/>
      <c r="WYT94" s="123"/>
      <c r="WYU94" s="123"/>
      <c r="WYV94" s="123"/>
      <c r="WYW94" s="123"/>
      <c r="WYX94" s="123"/>
      <c r="WYY94" s="123"/>
      <c r="WYZ94" s="123"/>
      <c r="WZA94" s="123"/>
      <c r="WZB94" s="123"/>
      <c r="WZC94" s="123"/>
      <c r="WZD94" s="123"/>
      <c r="WZE94" s="123"/>
      <c r="WZF94" s="123"/>
      <c r="WZG94" s="123"/>
      <c r="WZH94" s="123"/>
      <c r="WZI94" s="123"/>
      <c r="WZJ94" s="123"/>
      <c r="WZK94" s="123"/>
      <c r="WZL94" s="123"/>
      <c r="WZM94" s="123"/>
      <c r="WZN94" s="123"/>
      <c r="WZO94" s="123"/>
      <c r="WZP94" s="123"/>
      <c r="WZQ94" s="123"/>
      <c r="WZR94" s="123"/>
      <c r="WZS94" s="123"/>
      <c r="WZT94" s="123"/>
      <c r="WZU94" s="123"/>
      <c r="WZV94" s="123"/>
      <c r="WZW94" s="123"/>
      <c r="WZX94" s="123"/>
      <c r="WZY94" s="123"/>
      <c r="WZZ94" s="123"/>
      <c r="XAA94" s="123"/>
      <c r="XAB94" s="123"/>
      <c r="XAC94" s="123"/>
      <c r="XAD94" s="123"/>
      <c r="XAE94" s="123"/>
      <c r="XAF94" s="123"/>
      <c r="XAG94" s="123"/>
      <c r="XAH94" s="123"/>
      <c r="XAI94" s="123"/>
      <c r="XAJ94" s="123"/>
      <c r="XAK94" s="123"/>
      <c r="XAL94" s="123"/>
      <c r="XAM94" s="123"/>
      <c r="XAN94" s="123"/>
      <c r="XAO94" s="123"/>
      <c r="XAP94" s="123"/>
      <c r="XAQ94" s="123"/>
      <c r="XAR94" s="123"/>
      <c r="XAS94" s="123"/>
      <c r="XAT94" s="123"/>
      <c r="XAU94" s="123"/>
      <c r="XAV94" s="123"/>
      <c r="XAW94" s="123"/>
      <c r="XAX94" s="123"/>
      <c r="XAY94" s="123"/>
      <c r="XAZ94" s="123"/>
      <c r="XBA94" s="123"/>
      <c r="XBB94" s="123"/>
      <c r="XBC94" s="123"/>
      <c r="XBD94" s="123"/>
      <c r="XBE94" s="123"/>
      <c r="XBF94" s="123"/>
      <c r="XBG94" s="123"/>
      <c r="XBH94" s="123"/>
      <c r="XBI94" s="123"/>
      <c r="XBJ94" s="123"/>
      <c r="XBK94" s="123"/>
      <c r="XBL94" s="123"/>
      <c r="XBM94" s="123"/>
      <c r="XBN94" s="123"/>
      <c r="XBO94" s="123"/>
      <c r="XBP94" s="123"/>
      <c r="XBQ94" s="123"/>
      <c r="XBR94" s="123"/>
      <c r="XBS94" s="123"/>
      <c r="XBT94" s="123"/>
      <c r="XBU94" s="123"/>
      <c r="XBV94" s="123"/>
      <c r="XBW94" s="123"/>
      <c r="XBX94" s="123"/>
      <c r="XBY94" s="123"/>
      <c r="XBZ94" s="123"/>
      <c r="XCA94" s="123"/>
      <c r="XCB94" s="123"/>
      <c r="XCC94" s="123"/>
      <c r="XCD94" s="123"/>
      <c r="XCE94" s="123"/>
      <c r="XCF94" s="123"/>
      <c r="XCG94" s="123"/>
      <c r="XCH94" s="123"/>
      <c r="XCI94" s="123"/>
      <c r="XCJ94" s="123"/>
      <c r="XCK94" s="123"/>
      <c r="XCL94" s="123"/>
      <c r="XCM94" s="123"/>
      <c r="XCN94" s="123"/>
      <c r="XCO94" s="123"/>
      <c r="XCP94" s="123"/>
      <c r="XCQ94" s="123"/>
      <c r="XCR94" s="123"/>
      <c r="XCS94" s="123"/>
      <c r="XCT94" s="123"/>
      <c r="XCU94" s="123"/>
      <c r="XCV94" s="123"/>
      <c r="XCW94" s="123"/>
      <c r="XCX94" s="123"/>
      <c r="XCY94" s="123"/>
      <c r="XCZ94" s="123"/>
      <c r="XDA94" s="123"/>
      <c r="XDB94" s="123"/>
      <c r="XDC94" s="123"/>
      <c r="XDD94" s="123"/>
      <c r="XDE94" s="123"/>
      <c r="XDF94" s="123"/>
      <c r="XDG94" s="123"/>
      <c r="XDH94" s="123"/>
      <c r="XDI94" s="123"/>
      <c r="XDJ94" s="123"/>
      <c r="XDK94" s="123"/>
      <c r="XDL94" s="123"/>
      <c r="XDM94" s="123"/>
      <c r="XDN94" s="123"/>
      <c r="XDO94" s="123"/>
      <c r="XDP94" s="123"/>
      <c r="XDQ94" s="123"/>
      <c r="XDR94" s="123"/>
      <c r="XDS94" s="123"/>
      <c r="XDT94" s="123"/>
      <c r="XDU94" s="123"/>
      <c r="XDV94" s="123"/>
      <c r="XDW94" s="123"/>
      <c r="XDX94" s="123"/>
      <c r="XDY94" s="123"/>
      <c r="XDZ94" s="123"/>
      <c r="XEA94" s="123"/>
      <c r="XEB94" s="123"/>
      <c r="XEC94" s="123"/>
      <c r="XED94" s="123"/>
      <c r="XEE94" s="123"/>
      <c r="XEF94" s="123"/>
      <c r="XEG94" s="123"/>
      <c r="XEH94" s="123"/>
      <c r="XEI94" s="123"/>
      <c r="XEJ94" s="123"/>
      <c r="XEK94" s="123"/>
      <c r="XEL94" s="123"/>
      <c r="XEM94" s="123"/>
      <c r="XEN94" s="123"/>
      <c r="XEO94" s="123"/>
      <c r="XEP94" s="123"/>
      <c r="XEQ94" s="123"/>
      <c r="XER94" s="123"/>
      <c r="XES94" s="123"/>
      <c r="XET94" s="123"/>
      <c r="XEU94" s="123"/>
      <c r="XEV94" s="123"/>
      <c r="XEW94" s="123"/>
      <c r="XEX94" s="123"/>
      <c r="XEY94" s="123"/>
      <c r="XEZ94" s="123"/>
      <c r="XFA94" s="123"/>
      <c r="XFB94" s="123"/>
      <c r="XFC94" s="123"/>
      <c r="XFD94" s="123"/>
    </row>
    <row r="95" spans="2:20 16145:16384" s="114" customFormat="1" ht="15.65" customHeight="1" x14ac:dyDescent="0.4">
      <c r="B95" s="43">
        <f t="shared" si="12"/>
        <v>81</v>
      </c>
      <c r="C95" s="115"/>
      <c r="D95" s="207" t="s">
        <v>510</v>
      </c>
      <c r="E95" s="207"/>
      <c r="F95" s="207"/>
      <c r="G95" s="207"/>
      <c r="H95" s="78" t="s">
        <v>14</v>
      </c>
      <c r="I95" s="159"/>
      <c r="J95" s="56">
        <v>40</v>
      </c>
      <c r="K95" s="56">
        <v>360</v>
      </c>
      <c r="L95" s="118">
        <v>0</v>
      </c>
      <c r="M95" s="119">
        <v>0</v>
      </c>
      <c r="N95" s="78">
        <v>9.5</v>
      </c>
      <c r="O95" s="119">
        <f t="shared" si="7"/>
        <v>0</v>
      </c>
      <c r="P95" s="119">
        <f t="shared" si="7"/>
        <v>0</v>
      </c>
      <c r="Q95" s="120">
        <f t="shared" si="8"/>
        <v>0</v>
      </c>
      <c r="R95" s="120">
        <f t="shared" si="9"/>
        <v>0</v>
      </c>
      <c r="S95" s="120">
        <f t="shared" si="10"/>
        <v>0</v>
      </c>
      <c r="T95" s="120">
        <f t="shared" si="11"/>
        <v>0</v>
      </c>
      <c r="WVY95" s="123"/>
      <c r="WVZ95" s="123"/>
      <c r="WWA95" s="123"/>
      <c r="WWB95" s="123"/>
      <c r="WWC95" s="123"/>
      <c r="WWD95" s="123"/>
      <c r="WWE95" s="123"/>
      <c r="WWF95" s="123"/>
      <c r="WWG95" s="123"/>
      <c r="WWH95" s="123"/>
      <c r="WWI95" s="123"/>
      <c r="WWJ95" s="123"/>
      <c r="WWK95" s="123"/>
      <c r="WWL95" s="123"/>
      <c r="WWM95" s="123"/>
      <c r="WWN95" s="123"/>
      <c r="WWO95" s="123"/>
      <c r="WWP95" s="123"/>
      <c r="WWQ95" s="123"/>
      <c r="WWR95" s="123"/>
      <c r="WWS95" s="123"/>
      <c r="WWT95" s="123"/>
      <c r="WWU95" s="123"/>
      <c r="WWV95" s="123"/>
      <c r="WWW95" s="123"/>
      <c r="WWX95" s="123"/>
      <c r="WWY95" s="123"/>
      <c r="WWZ95" s="123"/>
      <c r="WXA95" s="123"/>
      <c r="WXB95" s="123"/>
      <c r="WXC95" s="123"/>
      <c r="WXD95" s="123"/>
      <c r="WXE95" s="123"/>
      <c r="WXF95" s="123"/>
      <c r="WXG95" s="123"/>
      <c r="WXH95" s="123"/>
      <c r="WXI95" s="123"/>
      <c r="WXJ95" s="123"/>
      <c r="WXK95" s="123"/>
      <c r="WXL95" s="123"/>
      <c r="WXM95" s="123"/>
      <c r="WXN95" s="123"/>
      <c r="WXO95" s="123"/>
      <c r="WXP95" s="123"/>
      <c r="WXQ95" s="123"/>
      <c r="WXR95" s="123"/>
      <c r="WXS95" s="123"/>
      <c r="WXT95" s="123"/>
      <c r="WXU95" s="123"/>
      <c r="WXV95" s="123"/>
      <c r="WXW95" s="123"/>
      <c r="WXX95" s="123"/>
      <c r="WXY95" s="123"/>
      <c r="WXZ95" s="123"/>
      <c r="WYA95" s="123"/>
      <c r="WYB95" s="123"/>
      <c r="WYC95" s="123"/>
      <c r="WYD95" s="123"/>
      <c r="WYE95" s="123"/>
      <c r="WYF95" s="123"/>
      <c r="WYG95" s="123"/>
      <c r="WYH95" s="123"/>
      <c r="WYI95" s="123"/>
      <c r="WYJ95" s="123"/>
      <c r="WYK95" s="123"/>
      <c r="WYL95" s="123"/>
      <c r="WYM95" s="123"/>
      <c r="WYN95" s="123"/>
      <c r="WYO95" s="123"/>
      <c r="WYP95" s="123"/>
      <c r="WYQ95" s="123"/>
      <c r="WYR95" s="123"/>
      <c r="WYS95" s="123"/>
      <c r="WYT95" s="123"/>
      <c r="WYU95" s="123"/>
      <c r="WYV95" s="123"/>
      <c r="WYW95" s="123"/>
      <c r="WYX95" s="123"/>
      <c r="WYY95" s="123"/>
      <c r="WYZ95" s="123"/>
      <c r="WZA95" s="123"/>
      <c r="WZB95" s="123"/>
      <c r="WZC95" s="123"/>
      <c r="WZD95" s="123"/>
      <c r="WZE95" s="123"/>
      <c r="WZF95" s="123"/>
      <c r="WZG95" s="123"/>
      <c r="WZH95" s="123"/>
      <c r="WZI95" s="123"/>
      <c r="WZJ95" s="123"/>
      <c r="WZK95" s="123"/>
      <c r="WZL95" s="123"/>
      <c r="WZM95" s="123"/>
      <c r="WZN95" s="123"/>
      <c r="WZO95" s="123"/>
      <c r="WZP95" s="123"/>
      <c r="WZQ95" s="123"/>
      <c r="WZR95" s="123"/>
      <c r="WZS95" s="123"/>
      <c r="WZT95" s="123"/>
      <c r="WZU95" s="123"/>
      <c r="WZV95" s="123"/>
      <c r="WZW95" s="123"/>
      <c r="WZX95" s="123"/>
      <c r="WZY95" s="123"/>
      <c r="WZZ95" s="123"/>
      <c r="XAA95" s="123"/>
      <c r="XAB95" s="123"/>
      <c r="XAC95" s="123"/>
      <c r="XAD95" s="123"/>
      <c r="XAE95" s="123"/>
      <c r="XAF95" s="123"/>
      <c r="XAG95" s="123"/>
      <c r="XAH95" s="123"/>
      <c r="XAI95" s="123"/>
      <c r="XAJ95" s="123"/>
      <c r="XAK95" s="123"/>
      <c r="XAL95" s="123"/>
      <c r="XAM95" s="123"/>
      <c r="XAN95" s="123"/>
      <c r="XAO95" s="123"/>
      <c r="XAP95" s="123"/>
      <c r="XAQ95" s="123"/>
      <c r="XAR95" s="123"/>
      <c r="XAS95" s="123"/>
      <c r="XAT95" s="123"/>
      <c r="XAU95" s="123"/>
      <c r="XAV95" s="123"/>
      <c r="XAW95" s="123"/>
      <c r="XAX95" s="123"/>
      <c r="XAY95" s="123"/>
      <c r="XAZ95" s="123"/>
      <c r="XBA95" s="123"/>
      <c r="XBB95" s="123"/>
      <c r="XBC95" s="123"/>
      <c r="XBD95" s="123"/>
      <c r="XBE95" s="123"/>
      <c r="XBF95" s="123"/>
      <c r="XBG95" s="123"/>
      <c r="XBH95" s="123"/>
      <c r="XBI95" s="123"/>
      <c r="XBJ95" s="123"/>
      <c r="XBK95" s="123"/>
      <c r="XBL95" s="123"/>
      <c r="XBM95" s="123"/>
      <c r="XBN95" s="123"/>
      <c r="XBO95" s="123"/>
      <c r="XBP95" s="123"/>
      <c r="XBQ95" s="123"/>
      <c r="XBR95" s="123"/>
      <c r="XBS95" s="123"/>
      <c r="XBT95" s="123"/>
      <c r="XBU95" s="123"/>
      <c r="XBV95" s="123"/>
      <c r="XBW95" s="123"/>
      <c r="XBX95" s="123"/>
      <c r="XBY95" s="123"/>
      <c r="XBZ95" s="123"/>
      <c r="XCA95" s="123"/>
      <c r="XCB95" s="123"/>
      <c r="XCC95" s="123"/>
      <c r="XCD95" s="123"/>
      <c r="XCE95" s="123"/>
      <c r="XCF95" s="123"/>
      <c r="XCG95" s="123"/>
      <c r="XCH95" s="123"/>
      <c r="XCI95" s="123"/>
      <c r="XCJ95" s="123"/>
      <c r="XCK95" s="123"/>
      <c r="XCL95" s="123"/>
      <c r="XCM95" s="123"/>
      <c r="XCN95" s="123"/>
      <c r="XCO95" s="123"/>
      <c r="XCP95" s="123"/>
      <c r="XCQ95" s="123"/>
      <c r="XCR95" s="123"/>
      <c r="XCS95" s="123"/>
      <c r="XCT95" s="123"/>
      <c r="XCU95" s="123"/>
      <c r="XCV95" s="123"/>
      <c r="XCW95" s="123"/>
      <c r="XCX95" s="123"/>
      <c r="XCY95" s="123"/>
      <c r="XCZ95" s="123"/>
      <c r="XDA95" s="123"/>
      <c r="XDB95" s="123"/>
      <c r="XDC95" s="123"/>
      <c r="XDD95" s="123"/>
      <c r="XDE95" s="123"/>
      <c r="XDF95" s="123"/>
      <c r="XDG95" s="123"/>
      <c r="XDH95" s="123"/>
      <c r="XDI95" s="123"/>
      <c r="XDJ95" s="123"/>
      <c r="XDK95" s="123"/>
      <c r="XDL95" s="123"/>
      <c r="XDM95" s="123"/>
      <c r="XDN95" s="123"/>
      <c r="XDO95" s="123"/>
      <c r="XDP95" s="123"/>
      <c r="XDQ95" s="123"/>
      <c r="XDR95" s="123"/>
      <c r="XDS95" s="123"/>
      <c r="XDT95" s="123"/>
      <c r="XDU95" s="123"/>
      <c r="XDV95" s="123"/>
      <c r="XDW95" s="123"/>
      <c r="XDX95" s="123"/>
      <c r="XDY95" s="123"/>
      <c r="XDZ95" s="123"/>
      <c r="XEA95" s="123"/>
      <c r="XEB95" s="123"/>
      <c r="XEC95" s="123"/>
      <c r="XED95" s="123"/>
      <c r="XEE95" s="123"/>
      <c r="XEF95" s="123"/>
      <c r="XEG95" s="123"/>
      <c r="XEH95" s="123"/>
      <c r="XEI95" s="123"/>
      <c r="XEJ95" s="123"/>
      <c r="XEK95" s="123"/>
      <c r="XEL95" s="123"/>
      <c r="XEM95" s="123"/>
      <c r="XEN95" s="123"/>
      <c r="XEO95" s="123"/>
      <c r="XEP95" s="123"/>
      <c r="XEQ95" s="123"/>
      <c r="XER95" s="123"/>
      <c r="XES95" s="123"/>
      <c r="XET95" s="123"/>
      <c r="XEU95" s="123"/>
      <c r="XEV95" s="123"/>
      <c r="XEW95" s="123"/>
      <c r="XEX95" s="123"/>
      <c r="XEY95" s="123"/>
      <c r="XEZ95" s="123"/>
      <c r="XFA95" s="123"/>
      <c r="XFB95" s="123"/>
      <c r="XFC95" s="123"/>
      <c r="XFD95" s="123"/>
    </row>
    <row r="96" spans="2:20 16145:16384" s="114" customFormat="1" ht="15.65" customHeight="1" x14ac:dyDescent="0.4">
      <c r="B96" s="43">
        <f t="shared" si="12"/>
        <v>82</v>
      </c>
      <c r="C96" s="115"/>
      <c r="D96" s="207" t="s">
        <v>511</v>
      </c>
      <c r="E96" s="207"/>
      <c r="F96" s="207"/>
      <c r="G96" s="207"/>
      <c r="H96" s="78" t="s">
        <v>14</v>
      </c>
      <c r="I96" s="159"/>
      <c r="J96" s="56">
        <v>127</v>
      </c>
      <c r="K96" s="56">
        <v>1145</v>
      </c>
      <c r="L96" s="118">
        <v>0</v>
      </c>
      <c r="M96" s="119">
        <v>0</v>
      </c>
      <c r="N96" s="78">
        <v>9.5</v>
      </c>
      <c r="O96" s="119">
        <f t="shared" si="7"/>
        <v>0</v>
      </c>
      <c r="P96" s="119">
        <f t="shared" si="7"/>
        <v>0</v>
      </c>
      <c r="Q96" s="120">
        <f t="shared" si="8"/>
        <v>0</v>
      </c>
      <c r="R96" s="120">
        <f t="shared" si="9"/>
        <v>0</v>
      </c>
      <c r="S96" s="120">
        <f t="shared" si="10"/>
        <v>0</v>
      </c>
      <c r="T96" s="120">
        <f t="shared" si="11"/>
        <v>0</v>
      </c>
      <c r="WVY96" s="123"/>
      <c r="WVZ96" s="123"/>
      <c r="WWA96" s="123"/>
      <c r="WWB96" s="123"/>
      <c r="WWC96" s="123"/>
      <c r="WWD96" s="123"/>
      <c r="WWE96" s="123"/>
      <c r="WWF96" s="123"/>
      <c r="WWG96" s="123"/>
      <c r="WWH96" s="123"/>
      <c r="WWI96" s="123"/>
      <c r="WWJ96" s="123"/>
      <c r="WWK96" s="123"/>
      <c r="WWL96" s="123"/>
      <c r="WWM96" s="123"/>
      <c r="WWN96" s="123"/>
      <c r="WWO96" s="123"/>
      <c r="WWP96" s="123"/>
      <c r="WWQ96" s="123"/>
      <c r="WWR96" s="123"/>
      <c r="WWS96" s="123"/>
      <c r="WWT96" s="123"/>
      <c r="WWU96" s="123"/>
      <c r="WWV96" s="123"/>
      <c r="WWW96" s="123"/>
      <c r="WWX96" s="123"/>
      <c r="WWY96" s="123"/>
      <c r="WWZ96" s="123"/>
      <c r="WXA96" s="123"/>
      <c r="WXB96" s="123"/>
      <c r="WXC96" s="123"/>
      <c r="WXD96" s="123"/>
      <c r="WXE96" s="123"/>
      <c r="WXF96" s="123"/>
      <c r="WXG96" s="123"/>
      <c r="WXH96" s="123"/>
      <c r="WXI96" s="123"/>
      <c r="WXJ96" s="123"/>
      <c r="WXK96" s="123"/>
      <c r="WXL96" s="123"/>
      <c r="WXM96" s="123"/>
      <c r="WXN96" s="123"/>
      <c r="WXO96" s="123"/>
      <c r="WXP96" s="123"/>
      <c r="WXQ96" s="123"/>
      <c r="WXR96" s="123"/>
      <c r="WXS96" s="123"/>
      <c r="WXT96" s="123"/>
      <c r="WXU96" s="123"/>
      <c r="WXV96" s="123"/>
      <c r="WXW96" s="123"/>
      <c r="WXX96" s="123"/>
      <c r="WXY96" s="123"/>
      <c r="WXZ96" s="123"/>
      <c r="WYA96" s="123"/>
      <c r="WYB96" s="123"/>
      <c r="WYC96" s="123"/>
      <c r="WYD96" s="123"/>
      <c r="WYE96" s="123"/>
      <c r="WYF96" s="123"/>
      <c r="WYG96" s="123"/>
      <c r="WYH96" s="123"/>
      <c r="WYI96" s="123"/>
      <c r="WYJ96" s="123"/>
      <c r="WYK96" s="123"/>
      <c r="WYL96" s="123"/>
      <c r="WYM96" s="123"/>
      <c r="WYN96" s="123"/>
      <c r="WYO96" s="123"/>
      <c r="WYP96" s="123"/>
      <c r="WYQ96" s="123"/>
      <c r="WYR96" s="123"/>
      <c r="WYS96" s="123"/>
      <c r="WYT96" s="123"/>
      <c r="WYU96" s="123"/>
      <c r="WYV96" s="123"/>
      <c r="WYW96" s="123"/>
      <c r="WYX96" s="123"/>
      <c r="WYY96" s="123"/>
      <c r="WYZ96" s="123"/>
      <c r="WZA96" s="123"/>
      <c r="WZB96" s="123"/>
      <c r="WZC96" s="123"/>
      <c r="WZD96" s="123"/>
      <c r="WZE96" s="123"/>
      <c r="WZF96" s="123"/>
      <c r="WZG96" s="123"/>
      <c r="WZH96" s="123"/>
      <c r="WZI96" s="123"/>
      <c r="WZJ96" s="123"/>
      <c r="WZK96" s="123"/>
      <c r="WZL96" s="123"/>
      <c r="WZM96" s="123"/>
      <c r="WZN96" s="123"/>
      <c r="WZO96" s="123"/>
      <c r="WZP96" s="123"/>
      <c r="WZQ96" s="123"/>
      <c r="WZR96" s="123"/>
      <c r="WZS96" s="123"/>
      <c r="WZT96" s="123"/>
      <c r="WZU96" s="123"/>
      <c r="WZV96" s="123"/>
      <c r="WZW96" s="123"/>
      <c r="WZX96" s="123"/>
      <c r="WZY96" s="123"/>
      <c r="WZZ96" s="123"/>
      <c r="XAA96" s="123"/>
      <c r="XAB96" s="123"/>
      <c r="XAC96" s="123"/>
      <c r="XAD96" s="123"/>
      <c r="XAE96" s="123"/>
      <c r="XAF96" s="123"/>
      <c r="XAG96" s="123"/>
      <c r="XAH96" s="123"/>
      <c r="XAI96" s="123"/>
      <c r="XAJ96" s="123"/>
      <c r="XAK96" s="123"/>
      <c r="XAL96" s="123"/>
      <c r="XAM96" s="123"/>
      <c r="XAN96" s="123"/>
      <c r="XAO96" s="123"/>
      <c r="XAP96" s="123"/>
      <c r="XAQ96" s="123"/>
      <c r="XAR96" s="123"/>
      <c r="XAS96" s="123"/>
      <c r="XAT96" s="123"/>
      <c r="XAU96" s="123"/>
      <c r="XAV96" s="123"/>
      <c r="XAW96" s="123"/>
      <c r="XAX96" s="123"/>
      <c r="XAY96" s="123"/>
      <c r="XAZ96" s="123"/>
      <c r="XBA96" s="123"/>
      <c r="XBB96" s="123"/>
      <c r="XBC96" s="123"/>
      <c r="XBD96" s="123"/>
      <c r="XBE96" s="123"/>
      <c r="XBF96" s="123"/>
      <c r="XBG96" s="123"/>
      <c r="XBH96" s="123"/>
      <c r="XBI96" s="123"/>
      <c r="XBJ96" s="123"/>
      <c r="XBK96" s="123"/>
      <c r="XBL96" s="123"/>
      <c r="XBM96" s="123"/>
      <c r="XBN96" s="123"/>
      <c r="XBO96" s="123"/>
      <c r="XBP96" s="123"/>
      <c r="XBQ96" s="123"/>
      <c r="XBR96" s="123"/>
      <c r="XBS96" s="123"/>
      <c r="XBT96" s="123"/>
      <c r="XBU96" s="123"/>
      <c r="XBV96" s="123"/>
      <c r="XBW96" s="123"/>
      <c r="XBX96" s="123"/>
      <c r="XBY96" s="123"/>
      <c r="XBZ96" s="123"/>
      <c r="XCA96" s="123"/>
      <c r="XCB96" s="123"/>
      <c r="XCC96" s="123"/>
      <c r="XCD96" s="123"/>
      <c r="XCE96" s="123"/>
      <c r="XCF96" s="123"/>
      <c r="XCG96" s="123"/>
      <c r="XCH96" s="123"/>
      <c r="XCI96" s="123"/>
      <c r="XCJ96" s="123"/>
      <c r="XCK96" s="123"/>
      <c r="XCL96" s="123"/>
      <c r="XCM96" s="123"/>
      <c r="XCN96" s="123"/>
      <c r="XCO96" s="123"/>
      <c r="XCP96" s="123"/>
      <c r="XCQ96" s="123"/>
      <c r="XCR96" s="123"/>
      <c r="XCS96" s="123"/>
      <c r="XCT96" s="123"/>
      <c r="XCU96" s="123"/>
      <c r="XCV96" s="123"/>
      <c r="XCW96" s="123"/>
      <c r="XCX96" s="123"/>
      <c r="XCY96" s="123"/>
      <c r="XCZ96" s="123"/>
      <c r="XDA96" s="123"/>
      <c r="XDB96" s="123"/>
      <c r="XDC96" s="123"/>
      <c r="XDD96" s="123"/>
      <c r="XDE96" s="123"/>
      <c r="XDF96" s="123"/>
      <c r="XDG96" s="123"/>
      <c r="XDH96" s="123"/>
      <c r="XDI96" s="123"/>
      <c r="XDJ96" s="123"/>
      <c r="XDK96" s="123"/>
      <c r="XDL96" s="123"/>
      <c r="XDM96" s="123"/>
      <c r="XDN96" s="123"/>
      <c r="XDO96" s="123"/>
      <c r="XDP96" s="123"/>
      <c r="XDQ96" s="123"/>
      <c r="XDR96" s="123"/>
      <c r="XDS96" s="123"/>
      <c r="XDT96" s="123"/>
      <c r="XDU96" s="123"/>
      <c r="XDV96" s="123"/>
      <c r="XDW96" s="123"/>
      <c r="XDX96" s="123"/>
      <c r="XDY96" s="123"/>
      <c r="XDZ96" s="123"/>
      <c r="XEA96" s="123"/>
      <c r="XEB96" s="123"/>
      <c r="XEC96" s="123"/>
      <c r="XED96" s="123"/>
      <c r="XEE96" s="123"/>
      <c r="XEF96" s="123"/>
      <c r="XEG96" s="123"/>
      <c r="XEH96" s="123"/>
      <c r="XEI96" s="123"/>
      <c r="XEJ96" s="123"/>
      <c r="XEK96" s="123"/>
      <c r="XEL96" s="123"/>
      <c r="XEM96" s="123"/>
      <c r="XEN96" s="123"/>
      <c r="XEO96" s="123"/>
      <c r="XEP96" s="123"/>
      <c r="XEQ96" s="123"/>
      <c r="XER96" s="123"/>
      <c r="XES96" s="123"/>
      <c r="XET96" s="123"/>
      <c r="XEU96" s="123"/>
      <c r="XEV96" s="123"/>
      <c r="XEW96" s="123"/>
      <c r="XEX96" s="123"/>
      <c r="XEY96" s="123"/>
      <c r="XEZ96" s="123"/>
      <c r="XFA96" s="123"/>
      <c r="XFB96" s="123"/>
      <c r="XFC96" s="123"/>
      <c r="XFD96" s="123"/>
    </row>
    <row r="97" spans="2:20 16145:16384" s="114" customFormat="1" ht="15.65" customHeight="1" x14ac:dyDescent="0.4">
      <c r="B97" s="43">
        <f t="shared" si="12"/>
        <v>83</v>
      </c>
      <c r="C97" s="115"/>
      <c r="D97" s="207" t="s">
        <v>512</v>
      </c>
      <c r="E97" s="207"/>
      <c r="F97" s="207"/>
      <c r="G97" s="207"/>
      <c r="H97" s="78" t="s">
        <v>14</v>
      </c>
      <c r="I97" s="159"/>
      <c r="J97" s="56">
        <v>0</v>
      </c>
      <c r="K97" s="56">
        <v>45</v>
      </c>
      <c r="L97" s="118">
        <v>0</v>
      </c>
      <c r="M97" s="119">
        <v>0</v>
      </c>
      <c r="N97" s="78">
        <v>9.5</v>
      </c>
      <c r="O97" s="119">
        <f t="shared" si="7"/>
        <v>0</v>
      </c>
      <c r="P97" s="119">
        <f t="shared" si="7"/>
        <v>0</v>
      </c>
      <c r="Q97" s="120">
        <f t="shared" si="8"/>
        <v>0</v>
      </c>
      <c r="R97" s="120">
        <f t="shared" si="9"/>
        <v>0</v>
      </c>
      <c r="S97" s="120">
        <f t="shared" si="10"/>
        <v>0</v>
      </c>
      <c r="T97" s="120">
        <f t="shared" si="11"/>
        <v>0</v>
      </c>
      <c r="WVY97" s="123"/>
      <c r="WVZ97" s="123"/>
      <c r="WWA97" s="123"/>
      <c r="WWB97" s="123"/>
      <c r="WWC97" s="123"/>
      <c r="WWD97" s="123"/>
      <c r="WWE97" s="123"/>
      <c r="WWF97" s="123"/>
      <c r="WWG97" s="123"/>
      <c r="WWH97" s="123"/>
      <c r="WWI97" s="123"/>
      <c r="WWJ97" s="123"/>
      <c r="WWK97" s="123"/>
      <c r="WWL97" s="123"/>
      <c r="WWM97" s="123"/>
      <c r="WWN97" s="123"/>
      <c r="WWO97" s="123"/>
      <c r="WWP97" s="123"/>
      <c r="WWQ97" s="123"/>
      <c r="WWR97" s="123"/>
      <c r="WWS97" s="123"/>
      <c r="WWT97" s="123"/>
      <c r="WWU97" s="123"/>
      <c r="WWV97" s="123"/>
      <c r="WWW97" s="123"/>
      <c r="WWX97" s="123"/>
      <c r="WWY97" s="123"/>
      <c r="WWZ97" s="123"/>
      <c r="WXA97" s="123"/>
      <c r="WXB97" s="123"/>
      <c r="WXC97" s="123"/>
      <c r="WXD97" s="123"/>
      <c r="WXE97" s="123"/>
      <c r="WXF97" s="123"/>
      <c r="WXG97" s="123"/>
      <c r="WXH97" s="123"/>
      <c r="WXI97" s="123"/>
      <c r="WXJ97" s="123"/>
      <c r="WXK97" s="123"/>
      <c r="WXL97" s="123"/>
      <c r="WXM97" s="123"/>
      <c r="WXN97" s="123"/>
      <c r="WXO97" s="123"/>
      <c r="WXP97" s="123"/>
      <c r="WXQ97" s="123"/>
      <c r="WXR97" s="123"/>
      <c r="WXS97" s="123"/>
      <c r="WXT97" s="123"/>
      <c r="WXU97" s="123"/>
      <c r="WXV97" s="123"/>
      <c r="WXW97" s="123"/>
      <c r="WXX97" s="123"/>
      <c r="WXY97" s="123"/>
      <c r="WXZ97" s="123"/>
      <c r="WYA97" s="123"/>
      <c r="WYB97" s="123"/>
      <c r="WYC97" s="123"/>
      <c r="WYD97" s="123"/>
      <c r="WYE97" s="123"/>
      <c r="WYF97" s="123"/>
      <c r="WYG97" s="123"/>
      <c r="WYH97" s="123"/>
      <c r="WYI97" s="123"/>
      <c r="WYJ97" s="123"/>
      <c r="WYK97" s="123"/>
      <c r="WYL97" s="123"/>
      <c r="WYM97" s="123"/>
      <c r="WYN97" s="123"/>
      <c r="WYO97" s="123"/>
      <c r="WYP97" s="123"/>
      <c r="WYQ97" s="123"/>
      <c r="WYR97" s="123"/>
      <c r="WYS97" s="123"/>
      <c r="WYT97" s="123"/>
      <c r="WYU97" s="123"/>
      <c r="WYV97" s="123"/>
      <c r="WYW97" s="123"/>
      <c r="WYX97" s="123"/>
      <c r="WYY97" s="123"/>
      <c r="WYZ97" s="123"/>
      <c r="WZA97" s="123"/>
      <c r="WZB97" s="123"/>
      <c r="WZC97" s="123"/>
      <c r="WZD97" s="123"/>
      <c r="WZE97" s="123"/>
      <c r="WZF97" s="123"/>
      <c r="WZG97" s="123"/>
      <c r="WZH97" s="123"/>
      <c r="WZI97" s="123"/>
      <c r="WZJ97" s="123"/>
      <c r="WZK97" s="123"/>
      <c r="WZL97" s="123"/>
      <c r="WZM97" s="123"/>
      <c r="WZN97" s="123"/>
      <c r="WZO97" s="123"/>
      <c r="WZP97" s="123"/>
      <c r="WZQ97" s="123"/>
      <c r="WZR97" s="123"/>
      <c r="WZS97" s="123"/>
      <c r="WZT97" s="123"/>
      <c r="WZU97" s="123"/>
      <c r="WZV97" s="123"/>
      <c r="WZW97" s="123"/>
      <c r="WZX97" s="123"/>
      <c r="WZY97" s="123"/>
      <c r="WZZ97" s="123"/>
      <c r="XAA97" s="123"/>
      <c r="XAB97" s="123"/>
      <c r="XAC97" s="123"/>
      <c r="XAD97" s="123"/>
      <c r="XAE97" s="123"/>
      <c r="XAF97" s="123"/>
      <c r="XAG97" s="123"/>
      <c r="XAH97" s="123"/>
      <c r="XAI97" s="123"/>
      <c r="XAJ97" s="123"/>
      <c r="XAK97" s="123"/>
      <c r="XAL97" s="123"/>
      <c r="XAM97" s="123"/>
      <c r="XAN97" s="123"/>
      <c r="XAO97" s="123"/>
      <c r="XAP97" s="123"/>
      <c r="XAQ97" s="123"/>
      <c r="XAR97" s="123"/>
      <c r="XAS97" s="123"/>
      <c r="XAT97" s="123"/>
      <c r="XAU97" s="123"/>
      <c r="XAV97" s="123"/>
      <c r="XAW97" s="123"/>
      <c r="XAX97" s="123"/>
      <c r="XAY97" s="123"/>
      <c r="XAZ97" s="123"/>
      <c r="XBA97" s="123"/>
      <c r="XBB97" s="123"/>
      <c r="XBC97" s="123"/>
      <c r="XBD97" s="123"/>
      <c r="XBE97" s="123"/>
      <c r="XBF97" s="123"/>
      <c r="XBG97" s="123"/>
      <c r="XBH97" s="123"/>
      <c r="XBI97" s="123"/>
      <c r="XBJ97" s="123"/>
      <c r="XBK97" s="123"/>
      <c r="XBL97" s="123"/>
      <c r="XBM97" s="123"/>
      <c r="XBN97" s="123"/>
      <c r="XBO97" s="123"/>
      <c r="XBP97" s="123"/>
      <c r="XBQ97" s="123"/>
      <c r="XBR97" s="123"/>
      <c r="XBS97" s="123"/>
      <c r="XBT97" s="123"/>
      <c r="XBU97" s="123"/>
      <c r="XBV97" s="123"/>
      <c r="XBW97" s="123"/>
      <c r="XBX97" s="123"/>
      <c r="XBY97" s="123"/>
      <c r="XBZ97" s="123"/>
      <c r="XCA97" s="123"/>
      <c r="XCB97" s="123"/>
      <c r="XCC97" s="123"/>
      <c r="XCD97" s="123"/>
      <c r="XCE97" s="123"/>
      <c r="XCF97" s="123"/>
      <c r="XCG97" s="123"/>
      <c r="XCH97" s="123"/>
      <c r="XCI97" s="123"/>
      <c r="XCJ97" s="123"/>
      <c r="XCK97" s="123"/>
      <c r="XCL97" s="123"/>
      <c r="XCM97" s="123"/>
      <c r="XCN97" s="123"/>
      <c r="XCO97" s="123"/>
      <c r="XCP97" s="123"/>
      <c r="XCQ97" s="123"/>
      <c r="XCR97" s="123"/>
      <c r="XCS97" s="123"/>
      <c r="XCT97" s="123"/>
      <c r="XCU97" s="123"/>
      <c r="XCV97" s="123"/>
      <c r="XCW97" s="123"/>
      <c r="XCX97" s="123"/>
      <c r="XCY97" s="123"/>
      <c r="XCZ97" s="123"/>
      <c r="XDA97" s="123"/>
      <c r="XDB97" s="123"/>
      <c r="XDC97" s="123"/>
      <c r="XDD97" s="123"/>
      <c r="XDE97" s="123"/>
      <c r="XDF97" s="123"/>
      <c r="XDG97" s="123"/>
      <c r="XDH97" s="123"/>
      <c r="XDI97" s="123"/>
      <c r="XDJ97" s="123"/>
      <c r="XDK97" s="123"/>
      <c r="XDL97" s="123"/>
      <c r="XDM97" s="123"/>
      <c r="XDN97" s="123"/>
      <c r="XDO97" s="123"/>
      <c r="XDP97" s="123"/>
      <c r="XDQ97" s="123"/>
      <c r="XDR97" s="123"/>
      <c r="XDS97" s="123"/>
      <c r="XDT97" s="123"/>
      <c r="XDU97" s="123"/>
      <c r="XDV97" s="123"/>
      <c r="XDW97" s="123"/>
      <c r="XDX97" s="123"/>
      <c r="XDY97" s="123"/>
      <c r="XDZ97" s="123"/>
      <c r="XEA97" s="123"/>
      <c r="XEB97" s="123"/>
      <c r="XEC97" s="123"/>
      <c r="XED97" s="123"/>
      <c r="XEE97" s="123"/>
      <c r="XEF97" s="123"/>
      <c r="XEG97" s="123"/>
      <c r="XEH97" s="123"/>
      <c r="XEI97" s="123"/>
      <c r="XEJ97" s="123"/>
      <c r="XEK97" s="123"/>
      <c r="XEL97" s="123"/>
      <c r="XEM97" s="123"/>
      <c r="XEN97" s="123"/>
      <c r="XEO97" s="123"/>
      <c r="XEP97" s="123"/>
      <c r="XEQ97" s="123"/>
      <c r="XER97" s="123"/>
      <c r="XES97" s="123"/>
      <c r="XET97" s="123"/>
      <c r="XEU97" s="123"/>
      <c r="XEV97" s="123"/>
      <c r="XEW97" s="123"/>
      <c r="XEX97" s="123"/>
      <c r="XEY97" s="123"/>
      <c r="XEZ97" s="123"/>
      <c r="XFA97" s="123"/>
      <c r="XFB97" s="123"/>
      <c r="XFC97" s="123"/>
      <c r="XFD97" s="123"/>
    </row>
    <row r="98" spans="2:20 16145:16384" s="114" customFormat="1" ht="15.65" customHeight="1" x14ac:dyDescent="0.4">
      <c r="B98" s="43">
        <f t="shared" si="12"/>
        <v>84</v>
      </c>
      <c r="C98" s="115"/>
      <c r="D98" s="207" t="s">
        <v>513</v>
      </c>
      <c r="E98" s="207"/>
      <c r="F98" s="207"/>
      <c r="G98" s="207"/>
      <c r="H98" s="78" t="s">
        <v>14</v>
      </c>
      <c r="I98" s="159"/>
      <c r="J98" s="56">
        <v>2</v>
      </c>
      <c r="K98" s="56">
        <v>20</v>
      </c>
      <c r="L98" s="118">
        <v>0</v>
      </c>
      <c r="M98" s="119">
        <v>0</v>
      </c>
      <c r="N98" s="78">
        <v>9.5</v>
      </c>
      <c r="O98" s="119">
        <f t="shared" si="7"/>
        <v>0</v>
      </c>
      <c r="P98" s="119">
        <f t="shared" si="7"/>
        <v>0</v>
      </c>
      <c r="Q98" s="120">
        <f t="shared" si="8"/>
        <v>0</v>
      </c>
      <c r="R98" s="120">
        <f t="shared" si="9"/>
        <v>0</v>
      </c>
      <c r="S98" s="120">
        <f t="shared" si="10"/>
        <v>0</v>
      </c>
      <c r="T98" s="120">
        <f t="shared" si="11"/>
        <v>0</v>
      </c>
      <c r="WVY98" s="123"/>
      <c r="WVZ98" s="123"/>
      <c r="WWA98" s="123"/>
      <c r="WWB98" s="123"/>
      <c r="WWC98" s="123"/>
      <c r="WWD98" s="123"/>
      <c r="WWE98" s="123"/>
      <c r="WWF98" s="123"/>
      <c r="WWG98" s="123"/>
      <c r="WWH98" s="123"/>
      <c r="WWI98" s="123"/>
      <c r="WWJ98" s="123"/>
      <c r="WWK98" s="123"/>
      <c r="WWL98" s="123"/>
      <c r="WWM98" s="123"/>
      <c r="WWN98" s="123"/>
      <c r="WWO98" s="123"/>
      <c r="WWP98" s="123"/>
      <c r="WWQ98" s="123"/>
      <c r="WWR98" s="123"/>
      <c r="WWS98" s="123"/>
      <c r="WWT98" s="123"/>
      <c r="WWU98" s="123"/>
      <c r="WWV98" s="123"/>
      <c r="WWW98" s="123"/>
      <c r="WWX98" s="123"/>
      <c r="WWY98" s="123"/>
      <c r="WWZ98" s="123"/>
      <c r="WXA98" s="123"/>
      <c r="WXB98" s="123"/>
      <c r="WXC98" s="123"/>
      <c r="WXD98" s="123"/>
      <c r="WXE98" s="123"/>
      <c r="WXF98" s="123"/>
      <c r="WXG98" s="123"/>
      <c r="WXH98" s="123"/>
      <c r="WXI98" s="123"/>
      <c r="WXJ98" s="123"/>
      <c r="WXK98" s="123"/>
      <c r="WXL98" s="123"/>
      <c r="WXM98" s="123"/>
      <c r="WXN98" s="123"/>
      <c r="WXO98" s="123"/>
      <c r="WXP98" s="123"/>
      <c r="WXQ98" s="123"/>
      <c r="WXR98" s="123"/>
      <c r="WXS98" s="123"/>
      <c r="WXT98" s="123"/>
      <c r="WXU98" s="123"/>
      <c r="WXV98" s="123"/>
      <c r="WXW98" s="123"/>
      <c r="WXX98" s="123"/>
      <c r="WXY98" s="123"/>
      <c r="WXZ98" s="123"/>
      <c r="WYA98" s="123"/>
      <c r="WYB98" s="123"/>
      <c r="WYC98" s="123"/>
      <c r="WYD98" s="123"/>
      <c r="WYE98" s="123"/>
      <c r="WYF98" s="123"/>
      <c r="WYG98" s="123"/>
      <c r="WYH98" s="123"/>
      <c r="WYI98" s="123"/>
      <c r="WYJ98" s="123"/>
      <c r="WYK98" s="123"/>
      <c r="WYL98" s="123"/>
      <c r="WYM98" s="123"/>
      <c r="WYN98" s="123"/>
      <c r="WYO98" s="123"/>
      <c r="WYP98" s="123"/>
      <c r="WYQ98" s="123"/>
      <c r="WYR98" s="123"/>
      <c r="WYS98" s="123"/>
      <c r="WYT98" s="123"/>
      <c r="WYU98" s="123"/>
      <c r="WYV98" s="123"/>
      <c r="WYW98" s="123"/>
      <c r="WYX98" s="123"/>
      <c r="WYY98" s="123"/>
      <c r="WYZ98" s="123"/>
      <c r="WZA98" s="123"/>
      <c r="WZB98" s="123"/>
      <c r="WZC98" s="123"/>
      <c r="WZD98" s="123"/>
      <c r="WZE98" s="123"/>
      <c r="WZF98" s="123"/>
      <c r="WZG98" s="123"/>
      <c r="WZH98" s="123"/>
      <c r="WZI98" s="123"/>
      <c r="WZJ98" s="123"/>
      <c r="WZK98" s="123"/>
      <c r="WZL98" s="123"/>
      <c r="WZM98" s="123"/>
      <c r="WZN98" s="123"/>
      <c r="WZO98" s="123"/>
      <c r="WZP98" s="123"/>
      <c r="WZQ98" s="123"/>
      <c r="WZR98" s="123"/>
      <c r="WZS98" s="123"/>
      <c r="WZT98" s="123"/>
      <c r="WZU98" s="123"/>
      <c r="WZV98" s="123"/>
      <c r="WZW98" s="123"/>
      <c r="WZX98" s="123"/>
      <c r="WZY98" s="123"/>
      <c r="WZZ98" s="123"/>
      <c r="XAA98" s="123"/>
      <c r="XAB98" s="123"/>
      <c r="XAC98" s="123"/>
      <c r="XAD98" s="123"/>
      <c r="XAE98" s="123"/>
      <c r="XAF98" s="123"/>
      <c r="XAG98" s="123"/>
      <c r="XAH98" s="123"/>
      <c r="XAI98" s="123"/>
      <c r="XAJ98" s="123"/>
      <c r="XAK98" s="123"/>
      <c r="XAL98" s="123"/>
      <c r="XAM98" s="123"/>
      <c r="XAN98" s="123"/>
      <c r="XAO98" s="123"/>
      <c r="XAP98" s="123"/>
      <c r="XAQ98" s="123"/>
      <c r="XAR98" s="123"/>
      <c r="XAS98" s="123"/>
      <c r="XAT98" s="123"/>
      <c r="XAU98" s="123"/>
      <c r="XAV98" s="123"/>
      <c r="XAW98" s="123"/>
      <c r="XAX98" s="123"/>
      <c r="XAY98" s="123"/>
      <c r="XAZ98" s="123"/>
      <c r="XBA98" s="123"/>
      <c r="XBB98" s="123"/>
      <c r="XBC98" s="123"/>
      <c r="XBD98" s="123"/>
      <c r="XBE98" s="123"/>
      <c r="XBF98" s="123"/>
      <c r="XBG98" s="123"/>
      <c r="XBH98" s="123"/>
      <c r="XBI98" s="123"/>
      <c r="XBJ98" s="123"/>
      <c r="XBK98" s="123"/>
      <c r="XBL98" s="123"/>
      <c r="XBM98" s="123"/>
      <c r="XBN98" s="123"/>
      <c r="XBO98" s="123"/>
      <c r="XBP98" s="123"/>
      <c r="XBQ98" s="123"/>
      <c r="XBR98" s="123"/>
      <c r="XBS98" s="123"/>
      <c r="XBT98" s="123"/>
      <c r="XBU98" s="123"/>
      <c r="XBV98" s="123"/>
      <c r="XBW98" s="123"/>
      <c r="XBX98" s="123"/>
      <c r="XBY98" s="123"/>
      <c r="XBZ98" s="123"/>
      <c r="XCA98" s="123"/>
      <c r="XCB98" s="123"/>
      <c r="XCC98" s="123"/>
      <c r="XCD98" s="123"/>
      <c r="XCE98" s="123"/>
      <c r="XCF98" s="123"/>
      <c r="XCG98" s="123"/>
      <c r="XCH98" s="123"/>
      <c r="XCI98" s="123"/>
      <c r="XCJ98" s="123"/>
      <c r="XCK98" s="123"/>
      <c r="XCL98" s="123"/>
      <c r="XCM98" s="123"/>
      <c r="XCN98" s="123"/>
      <c r="XCO98" s="123"/>
      <c r="XCP98" s="123"/>
      <c r="XCQ98" s="123"/>
      <c r="XCR98" s="123"/>
      <c r="XCS98" s="123"/>
      <c r="XCT98" s="123"/>
      <c r="XCU98" s="123"/>
      <c r="XCV98" s="123"/>
      <c r="XCW98" s="123"/>
      <c r="XCX98" s="123"/>
      <c r="XCY98" s="123"/>
      <c r="XCZ98" s="123"/>
      <c r="XDA98" s="123"/>
      <c r="XDB98" s="123"/>
      <c r="XDC98" s="123"/>
      <c r="XDD98" s="123"/>
      <c r="XDE98" s="123"/>
      <c r="XDF98" s="123"/>
      <c r="XDG98" s="123"/>
      <c r="XDH98" s="123"/>
      <c r="XDI98" s="123"/>
      <c r="XDJ98" s="123"/>
      <c r="XDK98" s="123"/>
      <c r="XDL98" s="123"/>
      <c r="XDM98" s="123"/>
      <c r="XDN98" s="123"/>
      <c r="XDO98" s="123"/>
      <c r="XDP98" s="123"/>
      <c r="XDQ98" s="123"/>
      <c r="XDR98" s="123"/>
      <c r="XDS98" s="123"/>
      <c r="XDT98" s="123"/>
      <c r="XDU98" s="123"/>
      <c r="XDV98" s="123"/>
      <c r="XDW98" s="123"/>
      <c r="XDX98" s="123"/>
      <c r="XDY98" s="123"/>
      <c r="XDZ98" s="123"/>
      <c r="XEA98" s="123"/>
      <c r="XEB98" s="123"/>
      <c r="XEC98" s="123"/>
      <c r="XED98" s="123"/>
      <c r="XEE98" s="123"/>
      <c r="XEF98" s="123"/>
      <c r="XEG98" s="123"/>
      <c r="XEH98" s="123"/>
      <c r="XEI98" s="123"/>
      <c r="XEJ98" s="123"/>
      <c r="XEK98" s="123"/>
      <c r="XEL98" s="123"/>
      <c r="XEM98" s="123"/>
      <c r="XEN98" s="123"/>
      <c r="XEO98" s="123"/>
      <c r="XEP98" s="123"/>
      <c r="XEQ98" s="123"/>
      <c r="XER98" s="123"/>
      <c r="XES98" s="123"/>
      <c r="XET98" s="123"/>
      <c r="XEU98" s="123"/>
      <c r="XEV98" s="123"/>
      <c r="XEW98" s="123"/>
      <c r="XEX98" s="123"/>
      <c r="XEY98" s="123"/>
      <c r="XEZ98" s="123"/>
      <c r="XFA98" s="123"/>
      <c r="XFB98" s="123"/>
      <c r="XFC98" s="123"/>
      <c r="XFD98" s="123"/>
    </row>
    <row r="99" spans="2:20 16145:16384" s="114" customFormat="1" ht="15.65" customHeight="1" x14ac:dyDescent="0.4">
      <c r="B99" s="43">
        <f t="shared" si="12"/>
        <v>85</v>
      </c>
      <c r="C99" s="115"/>
      <c r="D99" s="207" t="s">
        <v>514</v>
      </c>
      <c r="E99" s="207"/>
      <c r="F99" s="207"/>
      <c r="G99" s="207"/>
      <c r="H99" s="78" t="s">
        <v>14</v>
      </c>
      <c r="I99" s="159"/>
      <c r="J99" s="56">
        <v>1</v>
      </c>
      <c r="K99" s="56">
        <v>5</v>
      </c>
      <c r="L99" s="118">
        <v>0</v>
      </c>
      <c r="M99" s="119">
        <v>0</v>
      </c>
      <c r="N99" s="78">
        <v>9.5</v>
      </c>
      <c r="O99" s="119">
        <f t="shared" si="7"/>
        <v>0</v>
      </c>
      <c r="P99" s="119">
        <f t="shared" si="7"/>
        <v>0</v>
      </c>
      <c r="Q99" s="120">
        <f t="shared" si="8"/>
        <v>0</v>
      </c>
      <c r="R99" s="120">
        <f t="shared" si="9"/>
        <v>0</v>
      </c>
      <c r="S99" s="120">
        <f t="shared" si="10"/>
        <v>0</v>
      </c>
      <c r="T99" s="120">
        <f t="shared" si="11"/>
        <v>0</v>
      </c>
      <c r="WVY99" s="123"/>
      <c r="WVZ99" s="123"/>
      <c r="WWA99" s="123"/>
      <c r="WWB99" s="123"/>
      <c r="WWC99" s="123"/>
      <c r="WWD99" s="123"/>
      <c r="WWE99" s="123"/>
      <c r="WWF99" s="123"/>
      <c r="WWG99" s="123"/>
      <c r="WWH99" s="123"/>
      <c r="WWI99" s="123"/>
      <c r="WWJ99" s="123"/>
      <c r="WWK99" s="123"/>
      <c r="WWL99" s="123"/>
      <c r="WWM99" s="123"/>
      <c r="WWN99" s="123"/>
      <c r="WWO99" s="123"/>
      <c r="WWP99" s="123"/>
      <c r="WWQ99" s="123"/>
      <c r="WWR99" s="123"/>
      <c r="WWS99" s="123"/>
      <c r="WWT99" s="123"/>
      <c r="WWU99" s="123"/>
      <c r="WWV99" s="123"/>
      <c r="WWW99" s="123"/>
      <c r="WWX99" s="123"/>
      <c r="WWY99" s="123"/>
      <c r="WWZ99" s="123"/>
      <c r="WXA99" s="123"/>
      <c r="WXB99" s="123"/>
      <c r="WXC99" s="123"/>
      <c r="WXD99" s="123"/>
      <c r="WXE99" s="123"/>
      <c r="WXF99" s="123"/>
      <c r="WXG99" s="123"/>
      <c r="WXH99" s="123"/>
      <c r="WXI99" s="123"/>
      <c r="WXJ99" s="123"/>
      <c r="WXK99" s="123"/>
      <c r="WXL99" s="123"/>
      <c r="WXM99" s="123"/>
      <c r="WXN99" s="123"/>
      <c r="WXO99" s="123"/>
      <c r="WXP99" s="123"/>
      <c r="WXQ99" s="123"/>
      <c r="WXR99" s="123"/>
      <c r="WXS99" s="123"/>
      <c r="WXT99" s="123"/>
      <c r="WXU99" s="123"/>
      <c r="WXV99" s="123"/>
      <c r="WXW99" s="123"/>
      <c r="WXX99" s="123"/>
      <c r="WXY99" s="123"/>
      <c r="WXZ99" s="123"/>
      <c r="WYA99" s="123"/>
      <c r="WYB99" s="123"/>
      <c r="WYC99" s="123"/>
      <c r="WYD99" s="123"/>
      <c r="WYE99" s="123"/>
      <c r="WYF99" s="123"/>
      <c r="WYG99" s="123"/>
      <c r="WYH99" s="123"/>
      <c r="WYI99" s="123"/>
      <c r="WYJ99" s="123"/>
      <c r="WYK99" s="123"/>
      <c r="WYL99" s="123"/>
      <c r="WYM99" s="123"/>
      <c r="WYN99" s="123"/>
      <c r="WYO99" s="123"/>
      <c r="WYP99" s="123"/>
      <c r="WYQ99" s="123"/>
      <c r="WYR99" s="123"/>
      <c r="WYS99" s="123"/>
      <c r="WYT99" s="123"/>
      <c r="WYU99" s="123"/>
      <c r="WYV99" s="123"/>
      <c r="WYW99" s="123"/>
      <c r="WYX99" s="123"/>
      <c r="WYY99" s="123"/>
      <c r="WYZ99" s="123"/>
      <c r="WZA99" s="123"/>
      <c r="WZB99" s="123"/>
      <c r="WZC99" s="123"/>
      <c r="WZD99" s="123"/>
      <c r="WZE99" s="123"/>
      <c r="WZF99" s="123"/>
      <c r="WZG99" s="123"/>
      <c r="WZH99" s="123"/>
      <c r="WZI99" s="123"/>
      <c r="WZJ99" s="123"/>
      <c r="WZK99" s="123"/>
      <c r="WZL99" s="123"/>
      <c r="WZM99" s="123"/>
      <c r="WZN99" s="123"/>
      <c r="WZO99" s="123"/>
      <c r="WZP99" s="123"/>
      <c r="WZQ99" s="123"/>
      <c r="WZR99" s="123"/>
      <c r="WZS99" s="123"/>
      <c r="WZT99" s="123"/>
      <c r="WZU99" s="123"/>
      <c r="WZV99" s="123"/>
      <c r="WZW99" s="123"/>
      <c r="WZX99" s="123"/>
      <c r="WZY99" s="123"/>
      <c r="WZZ99" s="123"/>
      <c r="XAA99" s="123"/>
      <c r="XAB99" s="123"/>
      <c r="XAC99" s="123"/>
      <c r="XAD99" s="123"/>
      <c r="XAE99" s="123"/>
      <c r="XAF99" s="123"/>
      <c r="XAG99" s="123"/>
      <c r="XAH99" s="123"/>
      <c r="XAI99" s="123"/>
      <c r="XAJ99" s="123"/>
      <c r="XAK99" s="123"/>
      <c r="XAL99" s="123"/>
      <c r="XAM99" s="123"/>
      <c r="XAN99" s="123"/>
      <c r="XAO99" s="123"/>
      <c r="XAP99" s="123"/>
      <c r="XAQ99" s="123"/>
      <c r="XAR99" s="123"/>
      <c r="XAS99" s="123"/>
      <c r="XAT99" s="123"/>
      <c r="XAU99" s="123"/>
      <c r="XAV99" s="123"/>
      <c r="XAW99" s="123"/>
      <c r="XAX99" s="123"/>
      <c r="XAY99" s="123"/>
      <c r="XAZ99" s="123"/>
      <c r="XBA99" s="123"/>
      <c r="XBB99" s="123"/>
      <c r="XBC99" s="123"/>
      <c r="XBD99" s="123"/>
      <c r="XBE99" s="123"/>
      <c r="XBF99" s="123"/>
      <c r="XBG99" s="123"/>
      <c r="XBH99" s="123"/>
      <c r="XBI99" s="123"/>
      <c r="XBJ99" s="123"/>
      <c r="XBK99" s="123"/>
      <c r="XBL99" s="123"/>
      <c r="XBM99" s="123"/>
      <c r="XBN99" s="123"/>
      <c r="XBO99" s="123"/>
      <c r="XBP99" s="123"/>
      <c r="XBQ99" s="123"/>
      <c r="XBR99" s="123"/>
      <c r="XBS99" s="123"/>
      <c r="XBT99" s="123"/>
      <c r="XBU99" s="123"/>
      <c r="XBV99" s="123"/>
      <c r="XBW99" s="123"/>
      <c r="XBX99" s="123"/>
      <c r="XBY99" s="123"/>
      <c r="XBZ99" s="123"/>
      <c r="XCA99" s="123"/>
      <c r="XCB99" s="123"/>
      <c r="XCC99" s="123"/>
      <c r="XCD99" s="123"/>
      <c r="XCE99" s="123"/>
      <c r="XCF99" s="123"/>
      <c r="XCG99" s="123"/>
      <c r="XCH99" s="123"/>
      <c r="XCI99" s="123"/>
      <c r="XCJ99" s="123"/>
      <c r="XCK99" s="123"/>
      <c r="XCL99" s="123"/>
      <c r="XCM99" s="123"/>
      <c r="XCN99" s="123"/>
      <c r="XCO99" s="123"/>
      <c r="XCP99" s="123"/>
      <c r="XCQ99" s="123"/>
      <c r="XCR99" s="123"/>
      <c r="XCS99" s="123"/>
      <c r="XCT99" s="123"/>
      <c r="XCU99" s="123"/>
      <c r="XCV99" s="123"/>
      <c r="XCW99" s="123"/>
      <c r="XCX99" s="123"/>
      <c r="XCY99" s="123"/>
      <c r="XCZ99" s="123"/>
      <c r="XDA99" s="123"/>
      <c r="XDB99" s="123"/>
      <c r="XDC99" s="123"/>
      <c r="XDD99" s="123"/>
      <c r="XDE99" s="123"/>
      <c r="XDF99" s="123"/>
      <c r="XDG99" s="123"/>
      <c r="XDH99" s="123"/>
      <c r="XDI99" s="123"/>
      <c r="XDJ99" s="123"/>
      <c r="XDK99" s="123"/>
      <c r="XDL99" s="123"/>
      <c r="XDM99" s="123"/>
      <c r="XDN99" s="123"/>
      <c r="XDO99" s="123"/>
      <c r="XDP99" s="123"/>
      <c r="XDQ99" s="123"/>
      <c r="XDR99" s="123"/>
      <c r="XDS99" s="123"/>
      <c r="XDT99" s="123"/>
      <c r="XDU99" s="123"/>
      <c r="XDV99" s="123"/>
      <c r="XDW99" s="123"/>
      <c r="XDX99" s="123"/>
      <c r="XDY99" s="123"/>
      <c r="XDZ99" s="123"/>
      <c r="XEA99" s="123"/>
      <c r="XEB99" s="123"/>
      <c r="XEC99" s="123"/>
      <c r="XED99" s="123"/>
      <c r="XEE99" s="123"/>
      <c r="XEF99" s="123"/>
      <c r="XEG99" s="123"/>
      <c r="XEH99" s="123"/>
      <c r="XEI99" s="123"/>
      <c r="XEJ99" s="123"/>
      <c r="XEK99" s="123"/>
      <c r="XEL99" s="123"/>
      <c r="XEM99" s="123"/>
      <c r="XEN99" s="123"/>
      <c r="XEO99" s="123"/>
      <c r="XEP99" s="123"/>
      <c r="XEQ99" s="123"/>
      <c r="XER99" s="123"/>
      <c r="XES99" s="123"/>
      <c r="XET99" s="123"/>
      <c r="XEU99" s="123"/>
      <c r="XEV99" s="123"/>
      <c r="XEW99" s="123"/>
      <c r="XEX99" s="123"/>
      <c r="XEY99" s="123"/>
      <c r="XEZ99" s="123"/>
      <c r="XFA99" s="123"/>
      <c r="XFB99" s="123"/>
      <c r="XFC99" s="123"/>
      <c r="XFD99" s="123"/>
    </row>
    <row r="100" spans="2:20 16145:16384" s="127" customFormat="1" ht="15.65" customHeight="1" x14ac:dyDescent="0.4">
      <c r="B100" s="43">
        <f t="shared" si="12"/>
        <v>86</v>
      </c>
      <c r="C100" s="148"/>
      <c r="D100" s="220" t="s">
        <v>520</v>
      </c>
      <c r="E100" s="220" t="s">
        <v>515</v>
      </c>
      <c r="F100" s="220" t="s">
        <v>515</v>
      </c>
      <c r="G100" s="220" t="s">
        <v>515</v>
      </c>
      <c r="H100" s="160" t="s">
        <v>14</v>
      </c>
      <c r="I100" s="161"/>
      <c r="J100" s="73">
        <v>5</v>
      </c>
      <c r="K100" s="73">
        <v>20</v>
      </c>
      <c r="L100" s="124">
        <v>0</v>
      </c>
      <c r="M100" s="125">
        <v>0</v>
      </c>
      <c r="N100" s="53">
        <v>9.5</v>
      </c>
      <c r="O100" s="125">
        <f t="shared" si="7"/>
        <v>0</v>
      </c>
      <c r="P100" s="125">
        <f t="shared" si="7"/>
        <v>0</v>
      </c>
      <c r="Q100" s="126">
        <f t="shared" si="8"/>
        <v>0</v>
      </c>
      <c r="R100" s="126">
        <f t="shared" si="9"/>
        <v>0</v>
      </c>
      <c r="S100" s="126">
        <f t="shared" si="10"/>
        <v>0</v>
      </c>
      <c r="T100" s="126">
        <f t="shared" si="11"/>
        <v>0</v>
      </c>
      <c r="WVY100" s="2"/>
      <c r="WVZ100" s="2"/>
      <c r="WWA100" s="2"/>
      <c r="WWB100" s="2"/>
      <c r="WWC100" s="2"/>
      <c r="WWD100" s="2"/>
      <c r="WWE100" s="2"/>
      <c r="WWF100" s="2"/>
      <c r="WWG100" s="2"/>
      <c r="WWH100" s="2"/>
      <c r="WWI100" s="2"/>
      <c r="WWJ100" s="2"/>
      <c r="WWK100" s="2"/>
      <c r="WWL100" s="2"/>
      <c r="WWM100" s="2"/>
      <c r="WWN100" s="2"/>
      <c r="WWO100" s="2"/>
      <c r="WWP100" s="2"/>
      <c r="WWQ100" s="2"/>
      <c r="WWR100" s="2"/>
      <c r="WWS100" s="2"/>
      <c r="WWT100" s="2"/>
      <c r="WWU100" s="2"/>
      <c r="WWV100" s="2"/>
      <c r="WWW100" s="2"/>
      <c r="WWX100" s="2"/>
      <c r="WWY100" s="2"/>
      <c r="WWZ100" s="2"/>
      <c r="WXA100" s="2"/>
      <c r="WXB100" s="2"/>
      <c r="WXC100" s="2"/>
      <c r="WXD100" s="2"/>
      <c r="WXE100" s="2"/>
      <c r="WXF100" s="2"/>
      <c r="WXG100" s="2"/>
      <c r="WXH100" s="2"/>
      <c r="WXI100" s="2"/>
      <c r="WXJ100" s="2"/>
      <c r="WXK100" s="2"/>
      <c r="WXL100" s="2"/>
      <c r="WXM100" s="2"/>
      <c r="WXN100" s="2"/>
      <c r="WXO100" s="2"/>
      <c r="WXP100" s="2"/>
      <c r="WXQ100" s="2"/>
      <c r="WXR100" s="2"/>
      <c r="WXS100" s="2"/>
      <c r="WXT100" s="2"/>
      <c r="WXU100" s="2"/>
      <c r="WXV100" s="2"/>
      <c r="WXW100" s="2"/>
      <c r="WXX100" s="2"/>
      <c r="WXY100" s="2"/>
      <c r="WXZ100" s="2"/>
      <c r="WYA100" s="2"/>
      <c r="WYB100" s="2"/>
      <c r="WYC100" s="2"/>
      <c r="WYD100" s="2"/>
      <c r="WYE100" s="2"/>
      <c r="WYF100" s="2"/>
      <c r="WYG100" s="2"/>
      <c r="WYH100" s="2"/>
      <c r="WYI100" s="2"/>
      <c r="WYJ100" s="2"/>
      <c r="WYK100" s="2"/>
      <c r="WYL100" s="2"/>
      <c r="WYM100" s="2"/>
      <c r="WYN100" s="2"/>
      <c r="WYO100" s="2"/>
      <c r="WYP100" s="2"/>
      <c r="WYQ100" s="2"/>
      <c r="WYR100" s="2"/>
      <c r="WYS100" s="2"/>
      <c r="WYT100" s="2"/>
      <c r="WYU100" s="2"/>
      <c r="WYV100" s="2"/>
      <c r="WYW100" s="2"/>
      <c r="WYX100" s="2"/>
      <c r="WYY100" s="2"/>
      <c r="WYZ100" s="2"/>
      <c r="WZA100" s="2"/>
      <c r="WZB100" s="2"/>
      <c r="WZC100" s="2"/>
      <c r="WZD100" s="2"/>
      <c r="WZE100" s="2"/>
      <c r="WZF100" s="2"/>
      <c r="WZG100" s="2"/>
      <c r="WZH100" s="2"/>
      <c r="WZI100" s="2"/>
      <c r="WZJ100" s="2"/>
      <c r="WZK100" s="2"/>
      <c r="WZL100" s="2"/>
      <c r="WZM100" s="2"/>
      <c r="WZN100" s="2"/>
      <c r="WZO100" s="2"/>
      <c r="WZP100" s="2"/>
      <c r="WZQ100" s="2"/>
      <c r="WZR100" s="2"/>
      <c r="WZS100" s="2"/>
      <c r="WZT100" s="2"/>
      <c r="WZU100" s="2"/>
      <c r="WZV100" s="2"/>
      <c r="WZW100" s="2"/>
      <c r="WZX100" s="2"/>
      <c r="WZY100" s="2"/>
      <c r="WZZ100" s="2"/>
      <c r="XAA100" s="2"/>
      <c r="XAB100" s="2"/>
      <c r="XAC100" s="2"/>
      <c r="XAD100" s="2"/>
      <c r="XAE100" s="2"/>
      <c r="XAF100" s="2"/>
      <c r="XAG100" s="2"/>
      <c r="XAH100" s="2"/>
      <c r="XAI100" s="2"/>
      <c r="XAJ100" s="2"/>
      <c r="XAK100" s="2"/>
      <c r="XAL100" s="2"/>
      <c r="XAM100" s="2"/>
      <c r="XAN100" s="2"/>
      <c r="XAO100" s="2"/>
      <c r="XAP100" s="2"/>
      <c r="XAQ100" s="2"/>
      <c r="XAR100" s="2"/>
      <c r="XAS100" s="2"/>
      <c r="XAT100" s="2"/>
      <c r="XAU100" s="2"/>
      <c r="XAV100" s="2"/>
      <c r="XAW100" s="2"/>
      <c r="XAX100" s="2"/>
      <c r="XAY100" s="2"/>
      <c r="XAZ100" s="2"/>
      <c r="XBA100" s="2"/>
      <c r="XBB100" s="2"/>
      <c r="XBC100" s="2"/>
      <c r="XBD100" s="2"/>
      <c r="XBE100" s="2"/>
      <c r="XBF100" s="2"/>
      <c r="XBG100" s="2"/>
      <c r="XBH100" s="2"/>
      <c r="XBI100" s="2"/>
      <c r="XBJ100" s="2"/>
      <c r="XBK100" s="2"/>
      <c r="XBL100" s="2"/>
      <c r="XBM100" s="2"/>
      <c r="XBN100" s="2"/>
      <c r="XBO100" s="2"/>
      <c r="XBP100" s="2"/>
      <c r="XBQ100" s="2"/>
      <c r="XBR100" s="2"/>
      <c r="XBS100" s="2"/>
      <c r="XBT100" s="2"/>
      <c r="XBU100" s="2"/>
      <c r="XBV100" s="2"/>
      <c r="XBW100" s="2"/>
      <c r="XBX100" s="2"/>
      <c r="XBY100" s="2"/>
      <c r="XBZ100" s="2"/>
      <c r="XCA100" s="2"/>
      <c r="XCB100" s="2"/>
      <c r="XCC100" s="2"/>
      <c r="XCD100" s="2"/>
      <c r="XCE100" s="2"/>
      <c r="XCF100" s="2"/>
      <c r="XCG100" s="2"/>
      <c r="XCH100" s="2"/>
      <c r="XCI100" s="2"/>
      <c r="XCJ100" s="2"/>
      <c r="XCK100" s="2"/>
      <c r="XCL100" s="2"/>
      <c r="XCM100" s="2"/>
      <c r="XCN100" s="2"/>
      <c r="XCO100" s="2"/>
      <c r="XCP100" s="2"/>
      <c r="XCQ100" s="2"/>
      <c r="XCR100" s="2"/>
      <c r="XCS100" s="2"/>
      <c r="XCT100" s="2"/>
      <c r="XCU100" s="2"/>
      <c r="XCV100" s="2"/>
      <c r="XCW100" s="2"/>
      <c r="XCX100" s="2"/>
      <c r="XCY100" s="2"/>
      <c r="XCZ100" s="2"/>
      <c r="XDA100" s="2"/>
      <c r="XDB100" s="2"/>
      <c r="XDC100" s="2"/>
      <c r="XDD100" s="2"/>
      <c r="XDE100" s="2"/>
      <c r="XDF100" s="2"/>
      <c r="XDG100" s="2"/>
      <c r="XDH100" s="2"/>
      <c r="XDI100" s="2"/>
      <c r="XDJ100" s="2"/>
      <c r="XDK100" s="2"/>
      <c r="XDL100" s="2"/>
      <c r="XDM100" s="2"/>
      <c r="XDN100" s="2"/>
      <c r="XDO100" s="2"/>
      <c r="XDP100" s="2"/>
      <c r="XDQ100" s="2"/>
      <c r="XDR100" s="2"/>
      <c r="XDS100" s="2"/>
      <c r="XDT100" s="2"/>
      <c r="XDU100" s="2"/>
      <c r="XDV100" s="2"/>
      <c r="XDW100" s="2"/>
      <c r="XDX100" s="2"/>
      <c r="XDY100" s="2"/>
      <c r="XDZ100" s="2"/>
      <c r="XEA100" s="2"/>
      <c r="XEB100" s="2"/>
      <c r="XEC100" s="2"/>
      <c r="XED100" s="2"/>
      <c r="XEE100" s="2"/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  <c r="XFB100" s="2"/>
      <c r="XFC100" s="2"/>
      <c r="XFD100" s="2"/>
    </row>
    <row r="101" spans="2:20 16145:16384" s="127" customFormat="1" ht="15.65" customHeight="1" x14ac:dyDescent="0.4">
      <c r="B101" s="43">
        <f t="shared" si="12"/>
        <v>87</v>
      </c>
      <c r="C101" s="148"/>
      <c r="D101" s="220" t="s">
        <v>516</v>
      </c>
      <c r="E101" s="220" t="s">
        <v>516</v>
      </c>
      <c r="F101" s="220" t="s">
        <v>516</v>
      </c>
      <c r="G101" s="220" t="s">
        <v>516</v>
      </c>
      <c r="H101" s="160" t="s">
        <v>14</v>
      </c>
      <c r="I101" s="161"/>
      <c r="J101" s="73">
        <v>5</v>
      </c>
      <c r="K101" s="73">
        <v>20</v>
      </c>
      <c r="L101" s="124">
        <v>0</v>
      </c>
      <c r="M101" s="125">
        <v>0</v>
      </c>
      <c r="N101" s="53">
        <v>9.5</v>
      </c>
      <c r="O101" s="125">
        <f t="shared" si="7"/>
        <v>0</v>
      </c>
      <c r="P101" s="125">
        <f t="shared" si="7"/>
        <v>0</v>
      </c>
      <c r="Q101" s="126">
        <f t="shared" si="8"/>
        <v>0</v>
      </c>
      <c r="R101" s="126">
        <f t="shared" si="9"/>
        <v>0</v>
      </c>
      <c r="S101" s="126">
        <f t="shared" si="10"/>
        <v>0</v>
      </c>
      <c r="T101" s="126">
        <f t="shared" si="11"/>
        <v>0</v>
      </c>
      <c r="WVY101" s="2"/>
      <c r="WVZ101" s="2"/>
      <c r="WWA101" s="2"/>
      <c r="WWB101" s="2"/>
      <c r="WWC101" s="2"/>
      <c r="WWD101" s="2"/>
      <c r="WWE101" s="2"/>
      <c r="WWF101" s="2"/>
      <c r="WWG101" s="2"/>
      <c r="WWH101" s="2"/>
      <c r="WWI101" s="2"/>
      <c r="WWJ101" s="2"/>
      <c r="WWK101" s="2"/>
      <c r="WWL101" s="2"/>
      <c r="WWM101" s="2"/>
      <c r="WWN101" s="2"/>
      <c r="WWO101" s="2"/>
      <c r="WWP101" s="2"/>
      <c r="WWQ101" s="2"/>
      <c r="WWR101" s="2"/>
      <c r="WWS101" s="2"/>
      <c r="WWT101" s="2"/>
      <c r="WWU101" s="2"/>
      <c r="WWV101" s="2"/>
      <c r="WWW101" s="2"/>
      <c r="WWX101" s="2"/>
      <c r="WWY101" s="2"/>
      <c r="WWZ101" s="2"/>
      <c r="WXA101" s="2"/>
      <c r="WXB101" s="2"/>
      <c r="WXC101" s="2"/>
      <c r="WXD101" s="2"/>
      <c r="WXE101" s="2"/>
      <c r="WXF101" s="2"/>
      <c r="WXG101" s="2"/>
      <c r="WXH101" s="2"/>
      <c r="WXI101" s="2"/>
      <c r="WXJ101" s="2"/>
      <c r="WXK101" s="2"/>
      <c r="WXL101" s="2"/>
      <c r="WXM101" s="2"/>
      <c r="WXN101" s="2"/>
      <c r="WXO101" s="2"/>
      <c r="WXP101" s="2"/>
      <c r="WXQ101" s="2"/>
      <c r="WXR101" s="2"/>
      <c r="WXS101" s="2"/>
      <c r="WXT101" s="2"/>
      <c r="WXU101" s="2"/>
      <c r="WXV101" s="2"/>
      <c r="WXW101" s="2"/>
      <c r="WXX101" s="2"/>
      <c r="WXY101" s="2"/>
      <c r="WXZ101" s="2"/>
      <c r="WYA101" s="2"/>
      <c r="WYB101" s="2"/>
      <c r="WYC101" s="2"/>
      <c r="WYD101" s="2"/>
      <c r="WYE101" s="2"/>
      <c r="WYF101" s="2"/>
      <c r="WYG101" s="2"/>
      <c r="WYH101" s="2"/>
      <c r="WYI101" s="2"/>
      <c r="WYJ101" s="2"/>
      <c r="WYK101" s="2"/>
      <c r="WYL101" s="2"/>
      <c r="WYM101" s="2"/>
      <c r="WYN101" s="2"/>
      <c r="WYO101" s="2"/>
      <c r="WYP101" s="2"/>
      <c r="WYQ101" s="2"/>
      <c r="WYR101" s="2"/>
      <c r="WYS101" s="2"/>
      <c r="WYT101" s="2"/>
      <c r="WYU101" s="2"/>
      <c r="WYV101" s="2"/>
      <c r="WYW101" s="2"/>
      <c r="WYX101" s="2"/>
      <c r="WYY101" s="2"/>
      <c r="WYZ101" s="2"/>
      <c r="WZA101" s="2"/>
      <c r="WZB101" s="2"/>
      <c r="WZC101" s="2"/>
      <c r="WZD101" s="2"/>
      <c r="WZE101" s="2"/>
      <c r="WZF101" s="2"/>
      <c r="WZG101" s="2"/>
      <c r="WZH101" s="2"/>
      <c r="WZI101" s="2"/>
      <c r="WZJ101" s="2"/>
      <c r="WZK101" s="2"/>
      <c r="WZL101" s="2"/>
      <c r="WZM101" s="2"/>
      <c r="WZN101" s="2"/>
      <c r="WZO101" s="2"/>
      <c r="WZP101" s="2"/>
      <c r="WZQ101" s="2"/>
      <c r="WZR101" s="2"/>
      <c r="WZS101" s="2"/>
      <c r="WZT101" s="2"/>
      <c r="WZU101" s="2"/>
      <c r="WZV101" s="2"/>
      <c r="WZW101" s="2"/>
      <c r="WZX101" s="2"/>
      <c r="WZY101" s="2"/>
      <c r="WZZ101" s="2"/>
      <c r="XAA101" s="2"/>
      <c r="XAB101" s="2"/>
      <c r="XAC101" s="2"/>
      <c r="XAD101" s="2"/>
      <c r="XAE101" s="2"/>
      <c r="XAF101" s="2"/>
      <c r="XAG101" s="2"/>
      <c r="XAH101" s="2"/>
      <c r="XAI101" s="2"/>
      <c r="XAJ101" s="2"/>
      <c r="XAK101" s="2"/>
      <c r="XAL101" s="2"/>
      <c r="XAM101" s="2"/>
      <c r="XAN101" s="2"/>
      <c r="XAO101" s="2"/>
      <c r="XAP101" s="2"/>
      <c r="XAQ101" s="2"/>
      <c r="XAR101" s="2"/>
      <c r="XAS101" s="2"/>
      <c r="XAT101" s="2"/>
      <c r="XAU101" s="2"/>
      <c r="XAV101" s="2"/>
      <c r="XAW101" s="2"/>
      <c r="XAX101" s="2"/>
      <c r="XAY101" s="2"/>
      <c r="XAZ101" s="2"/>
      <c r="XBA101" s="2"/>
      <c r="XBB101" s="2"/>
      <c r="XBC101" s="2"/>
      <c r="XBD101" s="2"/>
      <c r="XBE101" s="2"/>
      <c r="XBF101" s="2"/>
      <c r="XBG101" s="2"/>
      <c r="XBH101" s="2"/>
      <c r="XBI101" s="2"/>
      <c r="XBJ101" s="2"/>
      <c r="XBK101" s="2"/>
      <c r="XBL101" s="2"/>
      <c r="XBM101" s="2"/>
      <c r="XBN101" s="2"/>
      <c r="XBO101" s="2"/>
      <c r="XBP101" s="2"/>
      <c r="XBQ101" s="2"/>
      <c r="XBR101" s="2"/>
      <c r="XBS101" s="2"/>
      <c r="XBT101" s="2"/>
      <c r="XBU101" s="2"/>
      <c r="XBV101" s="2"/>
      <c r="XBW101" s="2"/>
      <c r="XBX101" s="2"/>
      <c r="XBY101" s="2"/>
      <c r="XBZ101" s="2"/>
      <c r="XCA101" s="2"/>
      <c r="XCB101" s="2"/>
      <c r="XCC101" s="2"/>
      <c r="XCD101" s="2"/>
      <c r="XCE101" s="2"/>
      <c r="XCF101" s="2"/>
      <c r="XCG101" s="2"/>
      <c r="XCH101" s="2"/>
      <c r="XCI101" s="2"/>
      <c r="XCJ101" s="2"/>
      <c r="XCK101" s="2"/>
      <c r="XCL101" s="2"/>
      <c r="XCM101" s="2"/>
      <c r="XCN101" s="2"/>
      <c r="XCO101" s="2"/>
      <c r="XCP101" s="2"/>
      <c r="XCQ101" s="2"/>
      <c r="XCR101" s="2"/>
      <c r="XCS101" s="2"/>
      <c r="XCT101" s="2"/>
      <c r="XCU101" s="2"/>
      <c r="XCV101" s="2"/>
      <c r="XCW101" s="2"/>
      <c r="XCX101" s="2"/>
      <c r="XCY101" s="2"/>
      <c r="XCZ101" s="2"/>
      <c r="XDA101" s="2"/>
      <c r="XDB101" s="2"/>
      <c r="XDC101" s="2"/>
      <c r="XDD101" s="2"/>
      <c r="XDE101" s="2"/>
      <c r="XDF101" s="2"/>
      <c r="XDG101" s="2"/>
      <c r="XDH101" s="2"/>
      <c r="XDI101" s="2"/>
      <c r="XDJ101" s="2"/>
      <c r="XDK101" s="2"/>
      <c r="XDL101" s="2"/>
      <c r="XDM101" s="2"/>
      <c r="XDN101" s="2"/>
      <c r="XDO101" s="2"/>
      <c r="XDP101" s="2"/>
      <c r="XDQ101" s="2"/>
      <c r="XDR101" s="2"/>
      <c r="XDS101" s="2"/>
      <c r="XDT101" s="2"/>
      <c r="XDU101" s="2"/>
      <c r="XDV101" s="2"/>
      <c r="XDW101" s="2"/>
      <c r="XDX101" s="2"/>
      <c r="XDY101" s="2"/>
      <c r="XDZ101" s="2"/>
      <c r="XEA101" s="2"/>
      <c r="XEB101" s="2"/>
      <c r="XEC101" s="2"/>
      <c r="XED101" s="2"/>
      <c r="XEE101" s="2"/>
      <c r="XEF101" s="2"/>
      <c r="XEG101" s="2"/>
      <c r="XEH101" s="2"/>
      <c r="XEI101" s="2"/>
      <c r="XEJ101" s="2"/>
      <c r="XEK101" s="2"/>
      <c r="XEL101" s="2"/>
      <c r="XEM101" s="2"/>
      <c r="XEN101" s="2"/>
      <c r="XEO101" s="2"/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  <c r="XFB101" s="2"/>
      <c r="XFC101" s="2"/>
      <c r="XFD101" s="2"/>
    </row>
    <row r="102" spans="2:20 16145:16384" s="127" customFormat="1" ht="15.65" customHeight="1" x14ac:dyDescent="0.4">
      <c r="B102" s="128"/>
      <c r="C102" s="129"/>
      <c r="D102" s="189" t="s">
        <v>517</v>
      </c>
      <c r="E102" s="189"/>
      <c r="F102" s="189"/>
      <c r="G102" s="189"/>
      <c r="H102" s="130"/>
      <c r="I102" s="131"/>
      <c r="J102" s="132"/>
      <c r="K102" s="132"/>
      <c r="L102" s="133"/>
      <c r="M102" s="133"/>
      <c r="N102" s="134"/>
      <c r="O102" s="135"/>
      <c r="P102" s="135"/>
      <c r="Q102" s="136">
        <f>SUM(Q15:Q101)</f>
        <v>0</v>
      </c>
      <c r="R102" s="136">
        <f>SUM(R15:R101)</f>
        <v>0</v>
      </c>
      <c r="S102" s="136">
        <f>SUM(S15:S101)</f>
        <v>0</v>
      </c>
      <c r="T102" s="136">
        <f>SUM(T15:T101)</f>
        <v>0</v>
      </c>
      <c r="WVY102" s="2"/>
      <c r="WVZ102" s="2"/>
      <c r="WWA102" s="2"/>
      <c r="WWB102" s="2"/>
      <c r="WWC102" s="2"/>
      <c r="WWD102" s="2"/>
      <c r="WWE102" s="2"/>
      <c r="WWF102" s="2"/>
      <c r="WWG102" s="2"/>
      <c r="WWH102" s="2"/>
      <c r="WWI102" s="2"/>
      <c r="WWJ102" s="2"/>
      <c r="WWK102" s="2"/>
      <c r="WWL102" s="2"/>
      <c r="WWM102" s="2"/>
      <c r="WWN102" s="2"/>
      <c r="WWO102" s="2"/>
      <c r="WWP102" s="2"/>
      <c r="WWQ102" s="2"/>
      <c r="WWR102" s="2"/>
      <c r="WWS102" s="2"/>
      <c r="WWT102" s="2"/>
      <c r="WWU102" s="2"/>
      <c r="WWV102" s="2"/>
      <c r="WWW102" s="2"/>
      <c r="WWX102" s="2"/>
      <c r="WWY102" s="2"/>
      <c r="WWZ102" s="2"/>
      <c r="WXA102" s="2"/>
      <c r="WXB102" s="2"/>
      <c r="WXC102" s="2"/>
      <c r="WXD102" s="2"/>
      <c r="WXE102" s="2"/>
      <c r="WXF102" s="2"/>
      <c r="WXG102" s="2"/>
      <c r="WXH102" s="2"/>
      <c r="WXI102" s="2"/>
      <c r="WXJ102" s="2"/>
      <c r="WXK102" s="2"/>
      <c r="WXL102" s="2"/>
      <c r="WXM102" s="2"/>
      <c r="WXN102" s="2"/>
      <c r="WXO102" s="2"/>
      <c r="WXP102" s="2"/>
      <c r="WXQ102" s="2"/>
      <c r="WXR102" s="2"/>
      <c r="WXS102" s="2"/>
      <c r="WXT102" s="2"/>
      <c r="WXU102" s="2"/>
      <c r="WXV102" s="2"/>
      <c r="WXW102" s="2"/>
      <c r="WXX102" s="2"/>
      <c r="WXY102" s="2"/>
      <c r="WXZ102" s="2"/>
      <c r="WYA102" s="2"/>
      <c r="WYB102" s="2"/>
      <c r="WYC102" s="2"/>
      <c r="WYD102" s="2"/>
      <c r="WYE102" s="2"/>
      <c r="WYF102" s="2"/>
      <c r="WYG102" s="2"/>
      <c r="WYH102" s="2"/>
      <c r="WYI102" s="2"/>
      <c r="WYJ102" s="2"/>
      <c r="WYK102" s="2"/>
      <c r="WYL102" s="2"/>
      <c r="WYM102" s="2"/>
      <c r="WYN102" s="2"/>
      <c r="WYO102" s="2"/>
      <c r="WYP102" s="2"/>
      <c r="WYQ102" s="2"/>
      <c r="WYR102" s="2"/>
      <c r="WYS102" s="2"/>
      <c r="WYT102" s="2"/>
      <c r="WYU102" s="2"/>
      <c r="WYV102" s="2"/>
      <c r="WYW102" s="2"/>
      <c r="WYX102" s="2"/>
      <c r="WYY102" s="2"/>
      <c r="WYZ102" s="2"/>
      <c r="WZA102" s="2"/>
      <c r="WZB102" s="2"/>
      <c r="WZC102" s="2"/>
      <c r="WZD102" s="2"/>
      <c r="WZE102" s="2"/>
      <c r="WZF102" s="2"/>
      <c r="WZG102" s="2"/>
      <c r="WZH102" s="2"/>
      <c r="WZI102" s="2"/>
      <c r="WZJ102" s="2"/>
      <c r="WZK102" s="2"/>
      <c r="WZL102" s="2"/>
      <c r="WZM102" s="2"/>
      <c r="WZN102" s="2"/>
      <c r="WZO102" s="2"/>
      <c r="WZP102" s="2"/>
      <c r="WZQ102" s="2"/>
      <c r="WZR102" s="2"/>
      <c r="WZS102" s="2"/>
      <c r="WZT102" s="2"/>
      <c r="WZU102" s="2"/>
      <c r="WZV102" s="2"/>
      <c r="WZW102" s="2"/>
      <c r="WZX102" s="2"/>
      <c r="WZY102" s="2"/>
      <c r="WZZ102" s="2"/>
      <c r="XAA102" s="2"/>
      <c r="XAB102" s="2"/>
      <c r="XAC102" s="2"/>
      <c r="XAD102" s="2"/>
      <c r="XAE102" s="2"/>
      <c r="XAF102" s="2"/>
      <c r="XAG102" s="2"/>
      <c r="XAH102" s="2"/>
      <c r="XAI102" s="2"/>
      <c r="XAJ102" s="2"/>
      <c r="XAK102" s="2"/>
      <c r="XAL102" s="2"/>
      <c r="XAM102" s="2"/>
      <c r="XAN102" s="2"/>
      <c r="XAO102" s="2"/>
      <c r="XAP102" s="2"/>
      <c r="XAQ102" s="2"/>
      <c r="XAR102" s="2"/>
      <c r="XAS102" s="2"/>
      <c r="XAT102" s="2"/>
      <c r="XAU102" s="2"/>
      <c r="XAV102" s="2"/>
      <c r="XAW102" s="2"/>
      <c r="XAX102" s="2"/>
      <c r="XAY102" s="2"/>
      <c r="XAZ102" s="2"/>
      <c r="XBA102" s="2"/>
      <c r="XBB102" s="2"/>
      <c r="XBC102" s="2"/>
      <c r="XBD102" s="2"/>
      <c r="XBE102" s="2"/>
      <c r="XBF102" s="2"/>
      <c r="XBG102" s="2"/>
      <c r="XBH102" s="2"/>
      <c r="XBI102" s="2"/>
      <c r="XBJ102" s="2"/>
      <c r="XBK102" s="2"/>
      <c r="XBL102" s="2"/>
      <c r="XBM102" s="2"/>
      <c r="XBN102" s="2"/>
      <c r="XBO102" s="2"/>
      <c r="XBP102" s="2"/>
      <c r="XBQ102" s="2"/>
      <c r="XBR102" s="2"/>
      <c r="XBS102" s="2"/>
      <c r="XBT102" s="2"/>
      <c r="XBU102" s="2"/>
      <c r="XBV102" s="2"/>
      <c r="XBW102" s="2"/>
      <c r="XBX102" s="2"/>
      <c r="XBY102" s="2"/>
      <c r="XBZ102" s="2"/>
      <c r="XCA102" s="2"/>
      <c r="XCB102" s="2"/>
      <c r="XCC102" s="2"/>
      <c r="XCD102" s="2"/>
      <c r="XCE102" s="2"/>
      <c r="XCF102" s="2"/>
      <c r="XCG102" s="2"/>
      <c r="XCH102" s="2"/>
      <c r="XCI102" s="2"/>
      <c r="XCJ102" s="2"/>
      <c r="XCK102" s="2"/>
      <c r="XCL102" s="2"/>
      <c r="XCM102" s="2"/>
      <c r="XCN102" s="2"/>
      <c r="XCO102" s="2"/>
      <c r="XCP102" s="2"/>
      <c r="XCQ102" s="2"/>
      <c r="XCR102" s="2"/>
      <c r="XCS102" s="2"/>
      <c r="XCT102" s="2"/>
      <c r="XCU102" s="2"/>
      <c r="XCV102" s="2"/>
      <c r="XCW102" s="2"/>
      <c r="XCX102" s="2"/>
      <c r="XCY102" s="2"/>
      <c r="XCZ102" s="2"/>
      <c r="XDA102" s="2"/>
      <c r="XDB102" s="2"/>
      <c r="XDC102" s="2"/>
      <c r="XDD102" s="2"/>
      <c r="XDE102" s="2"/>
      <c r="XDF102" s="2"/>
      <c r="XDG102" s="2"/>
      <c r="XDH102" s="2"/>
      <c r="XDI102" s="2"/>
      <c r="XDJ102" s="2"/>
      <c r="XDK102" s="2"/>
      <c r="XDL102" s="2"/>
      <c r="XDM102" s="2"/>
      <c r="XDN102" s="2"/>
      <c r="XDO102" s="2"/>
      <c r="XDP102" s="2"/>
      <c r="XDQ102" s="2"/>
      <c r="XDR102" s="2"/>
      <c r="XDS102" s="2"/>
      <c r="XDT102" s="2"/>
      <c r="XDU102" s="2"/>
      <c r="XDV102" s="2"/>
      <c r="XDW102" s="2"/>
      <c r="XDX102" s="2"/>
      <c r="XDY102" s="2"/>
      <c r="XDZ102" s="2"/>
      <c r="XEA102" s="2"/>
      <c r="XEB102" s="2"/>
      <c r="XEC102" s="2"/>
      <c r="XED102" s="2"/>
      <c r="XEE102" s="2"/>
      <c r="XEF102" s="2"/>
      <c r="XEG102" s="2"/>
      <c r="XEH102" s="2"/>
      <c r="XEI102" s="2"/>
      <c r="XEJ102" s="2"/>
      <c r="XEK102" s="2"/>
      <c r="XEL102" s="2"/>
      <c r="XEM102" s="2"/>
      <c r="XEN102" s="2"/>
      <c r="XEO102" s="2"/>
      <c r="XEP102" s="2"/>
      <c r="XEQ102" s="2"/>
      <c r="XER102" s="2"/>
      <c r="XES102" s="2"/>
      <c r="XET102" s="2"/>
      <c r="XEU102" s="2"/>
      <c r="XEV102" s="2"/>
      <c r="XEW102" s="2"/>
      <c r="XEX102" s="2"/>
      <c r="XEY102" s="2"/>
      <c r="XEZ102" s="2"/>
      <c r="XFA102" s="2"/>
      <c r="XFB102" s="2"/>
      <c r="XFC102" s="2"/>
      <c r="XFD102" s="2"/>
    </row>
    <row r="103" spans="2:20 16145:16384" ht="12.75" customHeight="1" x14ac:dyDescent="0.4">
      <c r="B103" s="4"/>
      <c r="C103" s="39"/>
      <c r="D103" s="4"/>
      <c r="E103" s="4"/>
      <c r="F103" s="4"/>
      <c r="G103" s="4"/>
      <c r="H103" s="39"/>
      <c r="I103" s="4"/>
      <c r="J103" s="137"/>
      <c r="K103" s="137"/>
      <c r="L103" s="85"/>
      <c r="M103" s="85"/>
      <c r="N103" s="138"/>
      <c r="O103" s="138"/>
      <c r="P103" s="138"/>
      <c r="Q103" s="138"/>
      <c r="R103" s="138"/>
      <c r="S103" s="138"/>
      <c r="T103" s="138"/>
    </row>
    <row r="104" spans="2:20 16145:16384" ht="12.75" customHeight="1" x14ac:dyDescent="0.4">
      <c r="B104" s="4" t="s">
        <v>16</v>
      </c>
      <c r="C104" s="39"/>
      <c r="D104" s="4"/>
      <c r="E104" s="4"/>
      <c r="F104" s="4"/>
      <c r="G104" s="4"/>
      <c r="H104" s="39"/>
      <c r="I104" s="4"/>
      <c r="J104" s="4"/>
      <c r="K104" s="4"/>
      <c r="L104" s="85"/>
      <c r="M104" s="85"/>
      <c r="N104" s="138"/>
      <c r="O104" s="138"/>
      <c r="P104" s="138"/>
      <c r="Q104" s="138"/>
      <c r="R104" s="138"/>
      <c r="S104" s="138"/>
      <c r="T104" s="138"/>
    </row>
    <row r="105" spans="2:20 16145:16384" ht="12.75" customHeight="1" x14ac:dyDescent="0.4">
      <c r="B105" s="4" t="s">
        <v>17</v>
      </c>
      <c r="C105" s="39"/>
      <c r="D105" s="4"/>
      <c r="E105" s="4"/>
      <c r="F105" s="4"/>
      <c r="G105" s="4"/>
      <c r="H105" s="39"/>
      <c r="I105" s="4"/>
      <c r="J105" s="4"/>
      <c r="K105" s="4"/>
      <c r="L105" s="85"/>
      <c r="M105" s="85"/>
      <c r="N105" s="138"/>
      <c r="O105" s="138"/>
      <c r="P105" s="138"/>
      <c r="Q105" s="138"/>
      <c r="R105" s="138"/>
      <c r="S105" s="138"/>
      <c r="T105" s="138"/>
    </row>
    <row r="106" spans="2:20 16145:16384" ht="12.75" customHeight="1" x14ac:dyDescent="0.4">
      <c r="B106" s="4" t="s">
        <v>18</v>
      </c>
      <c r="C106" s="39"/>
      <c r="D106" s="4"/>
      <c r="E106" s="4"/>
      <c r="F106" s="4"/>
      <c r="G106" s="4"/>
      <c r="H106" s="39"/>
      <c r="I106" s="4"/>
      <c r="J106" s="4"/>
      <c r="K106" s="4"/>
      <c r="L106" s="85"/>
      <c r="M106" s="85"/>
      <c r="N106" s="138"/>
      <c r="O106" s="138"/>
      <c r="P106" s="138"/>
      <c r="Q106" s="138"/>
      <c r="R106" s="138"/>
      <c r="S106" s="138"/>
      <c r="T106" s="138"/>
    </row>
    <row r="107" spans="2:20 16145:16384" ht="12.75" customHeight="1" x14ac:dyDescent="0.4">
      <c r="B107" s="4" t="s">
        <v>518</v>
      </c>
      <c r="C107" s="39"/>
      <c r="D107" s="4"/>
      <c r="E107" s="4"/>
      <c r="F107" s="4"/>
      <c r="G107" s="4"/>
      <c r="H107" s="39"/>
      <c r="I107" s="4"/>
      <c r="J107" s="4"/>
      <c r="K107" s="4"/>
      <c r="L107" s="85"/>
      <c r="M107" s="85"/>
      <c r="N107" s="138"/>
      <c r="O107" s="138"/>
      <c r="P107" s="138"/>
      <c r="Q107" s="138"/>
      <c r="R107" s="138"/>
      <c r="S107" s="138"/>
      <c r="T107" s="138"/>
    </row>
    <row r="108" spans="2:20 16145:16384" ht="12.75" customHeight="1" x14ac:dyDescent="0.4">
      <c r="B108" s="4"/>
      <c r="C108" s="39"/>
      <c r="D108" s="4"/>
      <c r="E108" s="4"/>
      <c r="F108" s="4"/>
      <c r="G108" s="4"/>
      <c r="H108" s="39"/>
      <c r="I108" s="4"/>
      <c r="J108" s="4"/>
      <c r="K108" s="4"/>
      <c r="L108" s="85"/>
      <c r="M108" s="85"/>
      <c r="N108" s="138"/>
      <c r="O108" s="138"/>
      <c r="P108" s="138"/>
      <c r="Q108" s="138"/>
      <c r="R108" s="138"/>
      <c r="S108" s="138"/>
      <c r="T108" s="138"/>
    </row>
    <row r="109" spans="2:20 16145:16384" ht="12.75" customHeight="1" x14ac:dyDescent="0.4">
      <c r="B109" s="1" t="s">
        <v>35</v>
      </c>
      <c r="C109" s="79"/>
      <c r="D109" s="1"/>
      <c r="E109" s="1"/>
      <c r="F109" s="1"/>
      <c r="G109" s="139"/>
      <c r="H109" s="39"/>
      <c r="I109" s="4"/>
      <c r="J109" s="4"/>
      <c r="K109" s="4"/>
      <c r="L109" s="85"/>
      <c r="M109" s="85"/>
      <c r="N109" s="138"/>
      <c r="O109" s="138"/>
      <c r="P109" s="138"/>
      <c r="Q109" s="138"/>
      <c r="R109" s="138"/>
      <c r="S109" s="138"/>
      <c r="T109" s="138"/>
    </row>
    <row r="110" spans="2:20 16145:16384" ht="12.75" customHeight="1" x14ac:dyDescent="0.4">
      <c r="B110" s="1"/>
      <c r="C110" s="79"/>
      <c r="D110" s="1"/>
      <c r="E110" s="1"/>
      <c r="F110" s="1"/>
      <c r="G110" s="139"/>
      <c r="H110" s="39"/>
      <c r="I110" s="4"/>
      <c r="J110" s="4"/>
      <c r="K110" s="4"/>
      <c r="L110" s="85"/>
      <c r="M110" s="85"/>
      <c r="N110" s="138"/>
      <c r="O110" s="138"/>
      <c r="P110" s="138"/>
      <c r="Q110" s="138"/>
      <c r="R110" s="138"/>
      <c r="S110" s="138"/>
      <c r="T110" s="138"/>
    </row>
    <row r="111" spans="2:20 16145:16384" ht="12.75" customHeight="1" x14ac:dyDescent="0.4">
      <c r="B111" s="140" t="s">
        <v>522</v>
      </c>
      <c r="C111" s="141"/>
      <c r="D111" s="142"/>
      <c r="E111" s="4"/>
      <c r="F111" s="4"/>
      <c r="G111" s="4"/>
      <c r="H111" s="39"/>
      <c r="I111" s="4"/>
      <c r="J111" s="4"/>
      <c r="K111" s="4"/>
      <c r="L111" s="85"/>
      <c r="M111" s="85"/>
      <c r="N111" s="138"/>
      <c r="O111" s="138"/>
      <c r="P111" s="138"/>
      <c r="Q111" s="138"/>
      <c r="R111" s="138"/>
      <c r="S111" s="138"/>
      <c r="T111" s="138"/>
    </row>
    <row r="112" spans="2:20 16145:16384" ht="12.75" customHeight="1" x14ac:dyDescent="0.4">
      <c r="B112" s="1"/>
      <c r="C112" s="79"/>
      <c r="D112" s="4"/>
      <c r="E112" s="4"/>
      <c r="F112" s="4"/>
      <c r="G112" s="4"/>
      <c r="H112" s="39"/>
      <c r="I112" s="4"/>
      <c r="J112" s="4"/>
      <c r="K112" s="4"/>
      <c r="L112" s="85"/>
      <c r="M112" s="85"/>
      <c r="N112" s="138"/>
      <c r="O112" s="138"/>
      <c r="P112" s="138"/>
      <c r="Q112" s="138"/>
      <c r="R112" s="138"/>
      <c r="S112" s="138"/>
      <c r="T112" s="138"/>
    </row>
    <row r="113" spans="2:20" ht="12.75" customHeight="1" x14ac:dyDescent="0.4">
      <c r="B113" s="1" t="s">
        <v>519</v>
      </c>
      <c r="C113" s="79"/>
      <c r="D113" s="4"/>
      <c r="E113" s="4"/>
      <c r="F113" s="4"/>
      <c r="G113" s="4"/>
      <c r="H113" s="39"/>
      <c r="I113" s="4"/>
      <c r="J113" s="4"/>
      <c r="K113" s="4"/>
      <c r="L113" s="85"/>
      <c r="M113" s="85"/>
      <c r="N113" s="138"/>
      <c r="O113" s="138"/>
      <c r="P113" s="138"/>
      <c r="Q113" s="138"/>
      <c r="R113" s="138"/>
      <c r="S113" s="138"/>
      <c r="T113" s="138"/>
    </row>
    <row r="114" spans="2:20" ht="12.75" customHeight="1" x14ac:dyDescent="0.4">
      <c r="B114" s="1" t="s">
        <v>36</v>
      </c>
      <c r="C114" s="79"/>
      <c r="D114" s="4"/>
      <c r="E114" s="4"/>
      <c r="F114" s="4"/>
      <c r="G114" s="4"/>
      <c r="H114" s="39"/>
      <c r="I114" s="4"/>
      <c r="J114" s="4"/>
      <c r="K114" s="4"/>
      <c r="L114" s="85"/>
      <c r="M114" s="85"/>
      <c r="N114" s="138"/>
      <c r="O114" s="138"/>
      <c r="P114" s="138"/>
      <c r="Q114" s="138"/>
      <c r="R114" s="138"/>
      <c r="S114" s="138"/>
      <c r="T114" s="138"/>
    </row>
    <row r="115" spans="2:20" ht="12.75" customHeight="1" x14ac:dyDescent="0.4">
      <c r="B115" s="4"/>
      <c r="C115" s="39"/>
      <c r="D115" s="4"/>
      <c r="E115" s="4"/>
      <c r="F115" s="4"/>
      <c r="G115" s="4"/>
      <c r="H115" s="39"/>
      <c r="I115" s="4"/>
      <c r="J115" s="4"/>
      <c r="K115" s="4"/>
      <c r="L115" s="85"/>
      <c r="M115" s="85"/>
      <c r="N115" s="138"/>
      <c r="O115" s="138"/>
      <c r="P115" s="138"/>
      <c r="Q115" s="138"/>
      <c r="R115" s="138"/>
      <c r="S115" s="138"/>
      <c r="T115" s="138"/>
    </row>
    <row r="116" spans="2:20" ht="12.75" customHeight="1" x14ac:dyDescent="0.4">
      <c r="B116" s="4" t="s">
        <v>19</v>
      </c>
      <c r="C116" s="39"/>
      <c r="D116" s="4"/>
      <c r="E116" s="4"/>
      <c r="F116" s="4"/>
      <c r="G116" s="4"/>
      <c r="H116" s="39"/>
      <c r="I116" s="39" t="s">
        <v>20</v>
      </c>
      <c r="J116" s="4"/>
      <c r="K116" s="4"/>
      <c r="L116" s="85"/>
      <c r="M116" s="85"/>
      <c r="N116" s="138" t="s">
        <v>21</v>
      </c>
      <c r="O116" s="138"/>
      <c r="P116" s="138"/>
      <c r="Q116" s="138"/>
      <c r="R116" s="138"/>
      <c r="S116" s="138"/>
      <c r="T116" s="138"/>
    </row>
  </sheetData>
  <sheetProtection algorithmName="SHA-512" hashValue="/6eMofd343c5LW8o7oZFsXTOiPcj823dfVR0DvINWpSGQkjvdUsXZIbA9WjnvSJR+5zdXV6foq+h0Te+vPBakA==" saltValue="YJyhOOMcs7r9AE40ooCM9Q==" spinCount="100000" sheet="1" objects="1" scenarios="1"/>
  <protectedRanges>
    <protectedRange sqref="D116" name="Obseg5"/>
    <protectedRange sqref="L15:M101" name="Obseg4"/>
    <protectedRange sqref="I15:I101" name="Obseg3"/>
    <protectedRange sqref="C15:C101" name="Obseg2"/>
    <protectedRange sqref="D6:E7" name="Obseg1"/>
  </protectedRanges>
  <mergeCells count="89">
    <mergeCell ref="D25:G25"/>
    <mergeCell ref="D12:G12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37:G37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9:G49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61:G61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73:G73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85:G85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102:G102"/>
    <mergeCell ref="D96:G96"/>
    <mergeCell ref="D97:G97"/>
    <mergeCell ref="D98:G98"/>
    <mergeCell ref="D99:G99"/>
    <mergeCell ref="D100:G100"/>
    <mergeCell ref="D101:G101"/>
  </mergeCells>
  <pageMargins left="0.25" right="0.25" top="0.75" bottom="0.75" header="0.511811023622047" footer="0.3"/>
  <pageSetup paperSize="9" fitToHeight="0" orientation="portrait" horizontalDpi="300" verticalDpi="300"/>
  <headerFoot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1BC51-F1DC-411E-A7A3-F19188E35471}">
  <sheetPr>
    <pageSetUpPr fitToPage="1"/>
  </sheetPr>
  <dimension ref="A2:XFD64"/>
  <sheetViews>
    <sheetView zoomScale="90" zoomScaleNormal="90" workbookViewId="0">
      <selection activeCell="I22" sqref="I22"/>
    </sheetView>
  </sheetViews>
  <sheetFormatPr defaultColWidth="9.1796875" defaultRowHeight="14.5" x14ac:dyDescent="0.4"/>
  <cols>
    <col min="1" max="1" width="2.7265625" style="2" customWidth="1"/>
    <col min="2" max="2" width="5.7265625" style="2" customWidth="1"/>
    <col min="3" max="3" width="12.7265625" style="3" customWidth="1"/>
    <col min="4" max="7" width="12.7265625" style="2" customWidth="1"/>
    <col min="8" max="8" width="4.54296875" style="2" customWidth="1"/>
    <col min="9" max="9" width="40.7265625" style="2" customWidth="1"/>
    <col min="10" max="11" width="9.1796875" style="2"/>
    <col min="12" max="12" width="13.7265625" style="80" customWidth="1"/>
    <col min="13" max="13" width="13.7265625" style="143" customWidth="1"/>
    <col min="14" max="14" width="7.54296875" style="143" customWidth="1"/>
    <col min="15" max="16" width="11.81640625" style="143" customWidth="1"/>
    <col min="17" max="20" width="13.7265625" style="143" customWidth="1"/>
    <col min="21" max="21" width="9.1796875" style="40"/>
    <col min="22" max="254" width="9.1796875" style="2"/>
    <col min="255" max="255" width="2.7265625" style="2" customWidth="1"/>
    <col min="256" max="256" width="5.26953125" style="2" customWidth="1"/>
    <col min="257" max="259" width="9.1796875" style="2"/>
    <col min="260" max="260" width="7.81640625" style="2" customWidth="1"/>
    <col min="261" max="261" width="4.54296875" style="2" customWidth="1"/>
    <col min="262" max="262" width="37.81640625" style="2" customWidth="1"/>
    <col min="263" max="264" width="9.1796875" style="2"/>
    <col min="265" max="266" width="13.7265625" style="2" customWidth="1"/>
    <col min="267" max="267" width="7.54296875" style="2" customWidth="1"/>
    <col min="268" max="270" width="11.81640625" style="2" customWidth="1"/>
    <col min="271" max="271" width="12.7265625" style="2" customWidth="1"/>
    <col min="272" max="510" width="9.1796875" style="2"/>
    <col min="511" max="511" width="2.7265625" style="2" customWidth="1"/>
    <col min="512" max="512" width="5.26953125" style="2" customWidth="1"/>
    <col min="513" max="515" width="9.1796875" style="2"/>
    <col min="516" max="516" width="7.81640625" style="2" customWidth="1"/>
    <col min="517" max="517" width="4.54296875" style="2" customWidth="1"/>
    <col min="518" max="518" width="37.81640625" style="2" customWidth="1"/>
    <col min="519" max="520" width="9.1796875" style="2"/>
    <col min="521" max="522" width="13.7265625" style="2" customWidth="1"/>
    <col min="523" max="523" width="7.54296875" style="2" customWidth="1"/>
    <col min="524" max="526" width="11.81640625" style="2" customWidth="1"/>
    <col min="527" max="527" width="12.7265625" style="2" customWidth="1"/>
    <col min="528" max="766" width="9.1796875" style="2"/>
    <col min="767" max="767" width="2.7265625" style="2" customWidth="1"/>
    <col min="768" max="768" width="5.26953125" style="2" customWidth="1"/>
    <col min="769" max="771" width="9.1796875" style="2"/>
    <col min="772" max="772" width="7.81640625" style="2" customWidth="1"/>
    <col min="773" max="773" width="4.54296875" style="2" customWidth="1"/>
    <col min="774" max="774" width="37.81640625" style="2" customWidth="1"/>
    <col min="775" max="776" width="9.1796875" style="2"/>
    <col min="777" max="778" width="13.7265625" style="2" customWidth="1"/>
    <col min="779" max="779" width="7.54296875" style="2" customWidth="1"/>
    <col min="780" max="782" width="11.81640625" style="2" customWidth="1"/>
    <col min="783" max="783" width="12.7265625" style="2" customWidth="1"/>
    <col min="784" max="1022" width="9.1796875" style="2"/>
    <col min="1023" max="1023" width="2.7265625" style="2" customWidth="1"/>
    <col min="1024" max="1024" width="5.26953125" style="2" customWidth="1"/>
    <col min="1025" max="1027" width="9.1796875" style="2"/>
    <col min="1028" max="1028" width="7.81640625" style="2" customWidth="1"/>
    <col min="1029" max="1029" width="4.54296875" style="2" customWidth="1"/>
    <col min="1030" max="1030" width="37.81640625" style="2" customWidth="1"/>
    <col min="1031" max="1032" width="9.1796875" style="2"/>
    <col min="1033" max="1034" width="13.7265625" style="2" customWidth="1"/>
    <col min="1035" max="1035" width="7.54296875" style="2" customWidth="1"/>
    <col min="1036" max="1038" width="11.81640625" style="2" customWidth="1"/>
    <col min="1039" max="1039" width="12.7265625" style="2" customWidth="1"/>
    <col min="1040" max="1278" width="9.1796875" style="2"/>
    <col min="1279" max="1279" width="2.7265625" style="2" customWidth="1"/>
    <col min="1280" max="1280" width="5.26953125" style="2" customWidth="1"/>
    <col min="1281" max="1283" width="9.1796875" style="2"/>
    <col min="1284" max="1284" width="7.81640625" style="2" customWidth="1"/>
    <col min="1285" max="1285" width="4.54296875" style="2" customWidth="1"/>
    <col min="1286" max="1286" width="37.81640625" style="2" customWidth="1"/>
    <col min="1287" max="1288" width="9.1796875" style="2"/>
    <col min="1289" max="1290" width="13.7265625" style="2" customWidth="1"/>
    <col min="1291" max="1291" width="7.54296875" style="2" customWidth="1"/>
    <col min="1292" max="1294" width="11.81640625" style="2" customWidth="1"/>
    <col min="1295" max="1295" width="12.7265625" style="2" customWidth="1"/>
    <col min="1296" max="1534" width="9.1796875" style="2"/>
    <col min="1535" max="1535" width="2.7265625" style="2" customWidth="1"/>
    <col min="1536" max="1536" width="5.26953125" style="2" customWidth="1"/>
    <col min="1537" max="1539" width="9.1796875" style="2"/>
    <col min="1540" max="1540" width="7.81640625" style="2" customWidth="1"/>
    <col min="1541" max="1541" width="4.54296875" style="2" customWidth="1"/>
    <col min="1542" max="1542" width="37.81640625" style="2" customWidth="1"/>
    <col min="1543" max="1544" width="9.1796875" style="2"/>
    <col min="1545" max="1546" width="13.7265625" style="2" customWidth="1"/>
    <col min="1547" max="1547" width="7.54296875" style="2" customWidth="1"/>
    <col min="1548" max="1550" width="11.81640625" style="2" customWidth="1"/>
    <col min="1551" max="1551" width="12.7265625" style="2" customWidth="1"/>
    <col min="1552" max="1790" width="9.1796875" style="2"/>
    <col min="1791" max="1791" width="2.7265625" style="2" customWidth="1"/>
    <col min="1792" max="1792" width="5.26953125" style="2" customWidth="1"/>
    <col min="1793" max="1795" width="9.1796875" style="2"/>
    <col min="1796" max="1796" width="7.81640625" style="2" customWidth="1"/>
    <col min="1797" max="1797" width="4.54296875" style="2" customWidth="1"/>
    <col min="1798" max="1798" width="37.81640625" style="2" customWidth="1"/>
    <col min="1799" max="1800" width="9.1796875" style="2"/>
    <col min="1801" max="1802" width="13.7265625" style="2" customWidth="1"/>
    <col min="1803" max="1803" width="7.54296875" style="2" customWidth="1"/>
    <col min="1804" max="1806" width="11.81640625" style="2" customWidth="1"/>
    <col min="1807" max="1807" width="12.7265625" style="2" customWidth="1"/>
    <col min="1808" max="2046" width="9.1796875" style="2"/>
    <col min="2047" max="2047" width="2.7265625" style="2" customWidth="1"/>
    <col min="2048" max="2048" width="5.26953125" style="2" customWidth="1"/>
    <col min="2049" max="2051" width="9.1796875" style="2"/>
    <col min="2052" max="2052" width="7.81640625" style="2" customWidth="1"/>
    <col min="2053" max="2053" width="4.54296875" style="2" customWidth="1"/>
    <col min="2054" max="2054" width="37.81640625" style="2" customWidth="1"/>
    <col min="2055" max="2056" width="9.1796875" style="2"/>
    <col min="2057" max="2058" width="13.7265625" style="2" customWidth="1"/>
    <col min="2059" max="2059" width="7.54296875" style="2" customWidth="1"/>
    <col min="2060" max="2062" width="11.81640625" style="2" customWidth="1"/>
    <col min="2063" max="2063" width="12.7265625" style="2" customWidth="1"/>
    <col min="2064" max="2302" width="9.1796875" style="2"/>
    <col min="2303" max="2303" width="2.7265625" style="2" customWidth="1"/>
    <col min="2304" max="2304" width="5.26953125" style="2" customWidth="1"/>
    <col min="2305" max="2307" width="9.1796875" style="2"/>
    <col min="2308" max="2308" width="7.81640625" style="2" customWidth="1"/>
    <col min="2309" max="2309" width="4.54296875" style="2" customWidth="1"/>
    <col min="2310" max="2310" width="37.81640625" style="2" customWidth="1"/>
    <col min="2311" max="2312" width="9.1796875" style="2"/>
    <col min="2313" max="2314" width="13.7265625" style="2" customWidth="1"/>
    <col min="2315" max="2315" width="7.54296875" style="2" customWidth="1"/>
    <col min="2316" max="2318" width="11.81640625" style="2" customWidth="1"/>
    <col min="2319" max="2319" width="12.7265625" style="2" customWidth="1"/>
    <col min="2320" max="2558" width="9.1796875" style="2"/>
    <col min="2559" max="2559" width="2.7265625" style="2" customWidth="1"/>
    <col min="2560" max="2560" width="5.26953125" style="2" customWidth="1"/>
    <col min="2561" max="2563" width="9.1796875" style="2"/>
    <col min="2564" max="2564" width="7.81640625" style="2" customWidth="1"/>
    <col min="2565" max="2565" width="4.54296875" style="2" customWidth="1"/>
    <col min="2566" max="2566" width="37.81640625" style="2" customWidth="1"/>
    <col min="2567" max="2568" width="9.1796875" style="2"/>
    <col min="2569" max="2570" width="13.7265625" style="2" customWidth="1"/>
    <col min="2571" max="2571" width="7.54296875" style="2" customWidth="1"/>
    <col min="2572" max="2574" width="11.81640625" style="2" customWidth="1"/>
    <col min="2575" max="2575" width="12.7265625" style="2" customWidth="1"/>
    <col min="2576" max="2814" width="9.1796875" style="2"/>
    <col min="2815" max="2815" width="2.7265625" style="2" customWidth="1"/>
    <col min="2816" max="2816" width="5.26953125" style="2" customWidth="1"/>
    <col min="2817" max="2819" width="9.1796875" style="2"/>
    <col min="2820" max="2820" width="7.81640625" style="2" customWidth="1"/>
    <col min="2821" max="2821" width="4.54296875" style="2" customWidth="1"/>
    <col min="2822" max="2822" width="37.81640625" style="2" customWidth="1"/>
    <col min="2823" max="2824" width="9.1796875" style="2"/>
    <col min="2825" max="2826" width="13.7265625" style="2" customWidth="1"/>
    <col min="2827" max="2827" width="7.54296875" style="2" customWidth="1"/>
    <col min="2828" max="2830" width="11.81640625" style="2" customWidth="1"/>
    <col min="2831" max="2831" width="12.7265625" style="2" customWidth="1"/>
    <col min="2832" max="3070" width="9.1796875" style="2"/>
    <col min="3071" max="3071" width="2.7265625" style="2" customWidth="1"/>
    <col min="3072" max="3072" width="5.26953125" style="2" customWidth="1"/>
    <col min="3073" max="3075" width="9.1796875" style="2"/>
    <col min="3076" max="3076" width="7.81640625" style="2" customWidth="1"/>
    <col min="3077" max="3077" width="4.54296875" style="2" customWidth="1"/>
    <col min="3078" max="3078" width="37.81640625" style="2" customWidth="1"/>
    <col min="3079" max="3080" width="9.1796875" style="2"/>
    <col min="3081" max="3082" width="13.7265625" style="2" customWidth="1"/>
    <col min="3083" max="3083" width="7.54296875" style="2" customWidth="1"/>
    <col min="3084" max="3086" width="11.81640625" style="2" customWidth="1"/>
    <col min="3087" max="3087" width="12.7265625" style="2" customWidth="1"/>
    <col min="3088" max="3326" width="9.1796875" style="2"/>
    <col min="3327" max="3327" width="2.7265625" style="2" customWidth="1"/>
    <col min="3328" max="3328" width="5.26953125" style="2" customWidth="1"/>
    <col min="3329" max="3331" width="9.1796875" style="2"/>
    <col min="3332" max="3332" width="7.81640625" style="2" customWidth="1"/>
    <col min="3333" max="3333" width="4.54296875" style="2" customWidth="1"/>
    <col min="3334" max="3334" width="37.81640625" style="2" customWidth="1"/>
    <col min="3335" max="3336" width="9.1796875" style="2"/>
    <col min="3337" max="3338" width="13.7265625" style="2" customWidth="1"/>
    <col min="3339" max="3339" width="7.54296875" style="2" customWidth="1"/>
    <col min="3340" max="3342" width="11.81640625" style="2" customWidth="1"/>
    <col min="3343" max="3343" width="12.7265625" style="2" customWidth="1"/>
    <col min="3344" max="3582" width="9.1796875" style="2"/>
    <col min="3583" max="3583" width="2.7265625" style="2" customWidth="1"/>
    <col min="3584" max="3584" width="5.26953125" style="2" customWidth="1"/>
    <col min="3585" max="3587" width="9.1796875" style="2"/>
    <col min="3588" max="3588" width="7.81640625" style="2" customWidth="1"/>
    <col min="3589" max="3589" width="4.54296875" style="2" customWidth="1"/>
    <col min="3590" max="3590" width="37.81640625" style="2" customWidth="1"/>
    <col min="3591" max="3592" width="9.1796875" style="2"/>
    <col min="3593" max="3594" width="13.7265625" style="2" customWidth="1"/>
    <col min="3595" max="3595" width="7.54296875" style="2" customWidth="1"/>
    <col min="3596" max="3598" width="11.81640625" style="2" customWidth="1"/>
    <col min="3599" max="3599" width="12.7265625" style="2" customWidth="1"/>
    <col min="3600" max="3838" width="9.1796875" style="2"/>
    <col min="3839" max="3839" width="2.7265625" style="2" customWidth="1"/>
    <col min="3840" max="3840" width="5.26953125" style="2" customWidth="1"/>
    <col min="3841" max="3843" width="9.1796875" style="2"/>
    <col min="3844" max="3844" width="7.81640625" style="2" customWidth="1"/>
    <col min="3845" max="3845" width="4.54296875" style="2" customWidth="1"/>
    <col min="3846" max="3846" width="37.81640625" style="2" customWidth="1"/>
    <col min="3847" max="3848" width="9.1796875" style="2"/>
    <col min="3849" max="3850" width="13.7265625" style="2" customWidth="1"/>
    <col min="3851" max="3851" width="7.54296875" style="2" customWidth="1"/>
    <col min="3852" max="3854" width="11.81640625" style="2" customWidth="1"/>
    <col min="3855" max="3855" width="12.7265625" style="2" customWidth="1"/>
    <col min="3856" max="4094" width="9.1796875" style="2"/>
    <col min="4095" max="4095" width="2.7265625" style="2" customWidth="1"/>
    <col min="4096" max="4096" width="5.26953125" style="2" customWidth="1"/>
    <col min="4097" max="4099" width="9.1796875" style="2"/>
    <col min="4100" max="4100" width="7.81640625" style="2" customWidth="1"/>
    <col min="4101" max="4101" width="4.54296875" style="2" customWidth="1"/>
    <col min="4102" max="4102" width="37.81640625" style="2" customWidth="1"/>
    <col min="4103" max="4104" width="9.1796875" style="2"/>
    <col min="4105" max="4106" width="13.7265625" style="2" customWidth="1"/>
    <col min="4107" max="4107" width="7.54296875" style="2" customWidth="1"/>
    <col min="4108" max="4110" width="11.81640625" style="2" customWidth="1"/>
    <col min="4111" max="4111" width="12.7265625" style="2" customWidth="1"/>
    <col min="4112" max="4350" width="9.1796875" style="2"/>
    <col min="4351" max="4351" width="2.7265625" style="2" customWidth="1"/>
    <col min="4352" max="4352" width="5.26953125" style="2" customWidth="1"/>
    <col min="4353" max="4355" width="9.1796875" style="2"/>
    <col min="4356" max="4356" width="7.81640625" style="2" customWidth="1"/>
    <col min="4357" max="4357" width="4.54296875" style="2" customWidth="1"/>
    <col min="4358" max="4358" width="37.81640625" style="2" customWidth="1"/>
    <col min="4359" max="4360" width="9.1796875" style="2"/>
    <col min="4361" max="4362" width="13.7265625" style="2" customWidth="1"/>
    <col min="4363" max="4363" width="7.54296875" style="2" customWidth="1"/>
    <col min="4364" max="4366" width="11.81640625" style="2" customWidth="1"/>
    <col min="4367" max="4367" width="12.7265625" style="2" customWidth="1"/>
    <col min="4368" max="4606" width="9.1796875" style="2"/>
    <col min="4607" max="4607" width="2.7265625" style="2" customWidth="1"/>
    <col min="4608" max="4608" width="5.26953125" style="2" customWidth="1"/>
    <col min="4609" max="4611" width="9.1796875" style="2"/>
    <col min="4612" max="4612" width="7.81640625" style="2" customWidth="1"/>
    <col min="4613" max="4613" width="4.54296875" style="2" customWidth="1"/>
    <col min="4614" max="4614" width="37.81640625" style="2" customWidth="1"/>
    <col min="4615" max="4616" width="9.1796875" style="2"/>
    <col min="4617" max="4618" width="13.7265625" style="2" customWidth="1"/>
    <col min="4619" max="4619" width="7.54296875" style="2" customWidth="1"/>
    <col min="4620" max="4622" width="11.81640625" style="2" customWidth="1"/>
    <col min="4623" max="4623" width="12.7265625" style="2" customWidth="1"/>
    <col min="4624" max="4862" width="9.1796875" style="2"/>
    <col min="4863" max="4863" width="2.7265625" style="2" customWidth="1"/>
    <col min="4864" max="4864" width="5.26953125" style="2" customWidth="1"/>
    <col min="4865" max="4867" width="9.1796875" style="2"/>
    <col min="4868" max="4868" width="7.81640625" style="2" customWidth="1"/>
    <col min="4869" max="4869" width="4.54296875" style="2" customWidth="1"/>
    <col min="4870" max="4870" width="37.81640625" style="2" customWidth="1"/>
    <col min="4871" max="4872" width="9.1796875" style="2"/>
    <col min="4873" max="4874" width="13.7265625" style="2" customWidth="1"/>
    <col min="4875" max="4875" width="7.54296875" style="2" customWidth="1"/>
    <col min="4876" max="4878" width="11.81640625" style="2" customWidth="1"/>
    <col min="4879" max="4879" width="12.7265625" style="2" customWidth="1"/>
    <col min="4880" max="5118" width="9.1796875" style="2"/>
    <col min="5119" max="5119" width="2.7265625" style="2" customWidth="1"/>
    <col min="5120" max="5120" width="5.26953125" style="2" customWidth="1"/>
    <col min="5121" max="5123" width="9.1796875" style="2"/>
    <col min="5124" max="5124" width="7.81640625" style="2" customWidth="1"/>
    <col min="5125" max="5125" width="4.54296875" style="2" customWidth="1"/>
    <col min="5126" max="5126" width="37.81640625" style="2" customWidth="1"/>
    <col min="5127" max="5128" width="9.1796875" style="2"/>
    <col min="5129" max="5130" width="13.7265625" style="2" customWidth="1"/>
    <col min="5131" max="5131" width="7.54296875" style="2" customWidth="1"/>
    <col min="5132" max="5134" width="11.81640625" style="2" customWidth="1"/>
    <col min="5135" max="5135" width="12.7265625" style="2" customWidth="1"/>
    <col min="5136" max="5374" width="9.1796875" style="2"/>
    <col min="5375" max="5375" width="2.7265625" style="2" customWidth="1"/>
    <col min="5376" max="5376" width="5.26953125" style="2" customWidth="1"/>
    <col min="5377" max="5379" width="9.1796875" style="2"/>
    <col min="5380" max="5380" width="7.81640625" style="2" customWidth="1"/>
    <col min="5381" max="5381" width="4.54296875" style="2" customWidth="1"/>
    <col min="5382" max="5382" width="37.81640625" style="2" customWidth="1"/>
    <col min="5383" max="5384" width="9.1796875" style="2"/>
    <col min="5385" max="5386" width="13.7265625" style="2" customWidth="1"/>
    <col min="5387" max="5387" width="7.54296875" style="2" customWidth="1"/>
    <col min="5388" max="5390" width="11.81640625" style="2" customWidth="1"/>
    <col min="5391" max="5391" width="12.7265625" style="2" customWidth="1"/>
    <col min="5392" max="5630" width="9.1796875" style="2"/>
    <col min="5631" max="5631" width="2.7265625" style="2" customWidth="1"/>
    <col min="5632" max="5632" width="5.26953125" style="2" customWidth="1"/>
    <col min="5633" max="5635" width="9.1796875" style="2"/>
    <col min="5636" max="5636" width="7.81640625" style="2" customWidth="1"/>
    <col min="5637" max="5637" width="4.54296875" style="2" customWidth="1"/>
    <col min="5638" max="5638" width="37.81640625" style="2" customWidth="1"/>
    <col min="5639" max="5640" width="9.1796875" style="2"/>
    <col min="5641" max="5642" width="13.7265625" style="2" customWidth="1"/>
    <col min="5643" max="5643" width="7.54296875" style="2" customWidth="1"/>
    <col min="5644" max="5646" width="11.81640625" style="2" customWidth="1"/>
    <col min="5647" max="5647" width="12.7265625" style="2" customWidth="1"/>
    <col min="5648" max="5886" width="9.1796875" style="2"/>
    <col min="5887" max="5887" width="2.7265625" style="2" customWidth="1"/>
    <col min="5888" max="5888" width="5.26953125" style="2" customWidth="1"/>
    <col min="5889" max="5891" width="9.1796875" style="2"/>
    <col min="5892" max="5892" width="7.81640625" style="2" customWidth="1"/>
    <col min="5893" max="5893" width="4.54296875" style="2" customWidth="1"/>
    <col min="5894" max="5894" width="37.81640625" style="2" customWidth="1"/>
    <col min="5895" max="5896" width="9.1796875" style="2"/>
    <col min="5897" max="5898" width="13.7265625" style="2" customWidth="1"/>
    <col min="5899" max="5899" width="7.54296875" style="2" customWidth="1"/>
    <col min="5900" max="5902" width="11.81640625" style="2" customWidth="1"/>
    <col min="5903" max="5903" width="12.7265625" style="2" customWidth="1"/>
    <col min="5904" max="6142" width="9.1796875" style="2"/>
    <col min="6143" max="6143" width="2.7265625" style="2" customWidth="1"/>
    <col min="6144" max="6144" width="5.26953125" style="2" customWidth="1"/>
    <col min="6145" max="6147" width="9.1796875" style="2"/>
    <col min="6148" max="6148" width="7.81640625" style="2" customWidth="1"/>
    <col min="6149" max="6149" width="4.54296875" style="2" customWidth="1"/>
    <col min="6150" max="6150" width="37.81640625" style="2" customWidth="1"/>
    <col min="6151" max="6152" width="9.1796875" style="2"/>
    <col min="6153" max="6154" width="13.7265625" style="2" customWidth="1"/>
    <col min="6155" max="6155" width="7.54296875" style="2" customWidth="1"/>
    <col min="6156" max="6158" width="11.81640625" style="2" customWidth="1"/>
    <col min="6159" max="6159" width="12.7265625" style="2" customWidth="1"/>
    <col min="6160" max="6398" width="9.1796875" style="2"/>
    <col min="6399" max="6399" width="2.7265625" style="2" customWidth="1"/>
    <col min="6400" max="6400" width="5.26953125" style="2" customWidth="1"/>
    <col min="6401" max="6403" width="9.1796875" style="2"/>
    <col min="6404" max="6404" width="7.81640625" style="2" customWidth="1"/>
    <col min="6405" max="6405" width="4.54296875" style="2" customWidth="1"/>
    <col min="6406" max="6406" width="37.81640625" style="2" customWidth="1"/>
    <col min="6407" max="6408" width="9.1796875" style="2"/>
    <col min="6409" max="6410" width="13.7265625" style="2" customWidth="1"/>
    <col min="6411" max="6411" width="7.54296875" style="2" customWidth="1"/>
    <col min="6412" max="6414" width="11.81640625" style="2" customWidth="1"/>
    <col min="6415" max="6415" width="12.7265625" style="2" customWidth="1"/>
    <col min="6416" max="6654" width="9.1796875" style="2"/>
    <col min="6655" max="6655" width="2.7265625" style="2" customWidth="1"/>
    <col min="6656" max="6656" width="5.26953125" style="2" customWidth="1"/>
    <col min="6657" max="6659" width="9.1796875" style="2"/>
    <col min="6660" max="6660" width="7.81640625" style="2" customWidth="1"/>
    <col min="6661" max="6661" width="4.54296875" style="2" customWidth="1"/>
    <col min="6662" max="6662" width="37.81640625" style="2" customWidth="1"/>
    <col min="6663" max="6664" width="9.1796875" style="2"/>
    <col min="6665" max="6666" width="13.7265625" style="2" customWidth="1"/>
    <col min="6667" max="6667" width="7.54296875" style="2" customWidth="1"/>
    <col min="6668" max="6670" width="11.81640625" style="2" customWidth="1"/>
    <col min="6671" max="6671" width="12.7265625" style="2" customWidth="1"/>
    <col min="6672" max="6910" width="9.1796875" style="2"/>
    <col min="6911" max="6911" width="2.7265625" style="2" customWidth="1"/>
    <col min="6912" max="6912" width="5.26953125" style="2" customWidth="1"/>
    <col min="6913" max="6915" width="9.1796875" style="2"/>
    <col min="6916" max="6916" width="7.81640625" style="2" customWidth="1"/>
    <col min="6917" max="6917" width="4.54296875" style="2" customWidth="1"/>
    <col min="6918" max="6918" width="37.81640625" style="2" customWidth="1"/>
    <col min="6919" max="6920" width="9.1796875" style="2"/>
    <col min="6921" max="6922" width="13.7265625" style="2" customWidth="1"/>
    <col min="6923" max="6923" width="7.54296875" style="2" customWidth="1"/>
    <col min="6924" max="6926" width="11.81640625" style="2" customWidth="1"/>
    <col min="6927" max="6927" width="12.7265625" style="2" customWidth="1"/>
    <col min="6928" max="7166" width="9.1796875" style="2"/>
    <col min="7167" max="7167" width="2.7265625" style="2" customWidth="1"/>
    <col min="7168" max="7168" width="5.26953125" style="2" customWidth="1"/>
    <col min="7169" max="7171" width="9.1796875" style="2"/>
    <col min="7172" max="7172" width="7.81640625" style="2" customWidth="1"/>
    <col min="7173" max="7173" width="4.54296875" style="2" customWidth="1"/>
    <col min="7174" max="7174" width="37.81640625" style="2" customWidth="1"/>
    <col min="7175" max="7176" width="9.1796875" style="2"/>
    <col min="7177" max="7178" width="13.7265625" style="2" customWidth="1"/>
    <col min="7179" max="7179" width="7.54296875" style="2" customWidth="1"/>
    <col min="7180" max="7182" width="11.81640625" style="2" customWidth="1"/>
    <col min="7183" max="7183" width="12.7265625" style="2" customWidth="1"/>
    <col min="7184" max="7422" width="9.1796875" style="2"/>
    <col min="7423" max="7423" width="2.7265625" style="2" customWidth="1"/>
    <col min="7424" max="7424" width="5.26953125" style="2" customWidth="1"/>
    <col min="7425" max="7427" width="9.1796875" style="2"/>
    <col min="7428" max="7428" width="7.81640625" style="2" customWidth="1"/>
    <col min="7429" max="7429" width="4.54296875" style="2" customWidth="1"/>
    <col min="7430" max="7430" width="37.81640625" style="2" customWidth="1"/>
    <col min="7431" max="7432" width="9.1796875" style="2"/>
    <col min="7433" max="7434" width="13.7265625" style="2" customWidth="1"/>
    <col min="7435" max="7435" width="7.54296875" style="2" customWidth="1"/>
    <col min="7436" max="7438" width="11.81640625" style="2" customWidth="1"/>
    <col min="7439" max="7439" width="12.7265625" style="2" customWidth="1"/>
    <col min="7440" max="7678" width="9.1796875" style="2"/>
    <col min="7679" max="7679" width="2.7265625" style="2" customWidth="1"/>
    <col min="7680" max="7680" width="5.26953125" style="2" customWidth="1"/>
    <col min="7681" max="7683" width="9.1796875" style="2"/>
    <col min="7684" max="7684" width="7.81640625" style="2" customWidth="1"/>
    <col min="7685" max="7685" width="4.54296875" style="2" customWidth="1"/>
    <col min="7686" max="7686" width="37.81640625" style="2" customWidth="1"/>
    <col min="7687" max="7688" width="9.1796875" style="2"/>
    <col min="7689" max="7690" width="13.7265625" style="2" customWidth="1"/>
    <col min="7691" max="7691" width="7.54296875" style="2" customWidth="1"/>
    <col min="7692" max="7694" width="11.81640625" style="2" customWidth="1"/>
    <col min="7695" max="7695" width="12.7265625" style="2" customWidth="1"/>
    <col min="7696" max="7934" width="9.1796875" style="2"/>
    <col min="7935" max="7935" width="2.7265625" style="2" customWidth="1"/>
    <col min="7936" max="7936" width="5.26953125" style="2" customWidth="1"/>
    <col min="7937" max="7939" width="9.1796875" style="2"/>
    <col min="7940" max="7940" width="7.81640625" style="2" customWidth="1"/>
    <col min="7941" max="7941" width="4.54296875" style="2" customWidth="1"/>
    <col min="7942" max="7942" width="37.81640625" style="2" customWidth="1"/>
    <col min="7943" max="7944" width="9.1796875" style="2"/>
    <col min="7945" max="7946" width="13.7265625" style="2" customWidth="1"/>
    <col min="7947" max="7947" width="7.54296875" style="2" customWidth="1"/>
    <col min="7948" max="7950" width="11.81640625" style="2" customWidth="1"/>
    <col min="7951" max="7951" width="12.7265625" style="2" customWidth="1"/>
    <col min="7952" max="8190" width="9.1796875" style="2"/>
    <col min="8191" max="8191" width="2.7265625" style="2" customWidth="1"/>
    <col min="8192" max="8192" width="5.26953125" style="2" customWidth="1"/>
    <col min="8193" max="8195" width="9.1796875" style="2"/>
    <col min="8196" max="8196" width="7.81640625" style="2" customWidth="1"/>
    <col min="8197" max="8197" width="4.54296875" style="2" customWidth="1"/>
    <col min="8198" max="8198" width="37.81640625" style="2" customWidth="1"/>
    <col min="8199" max="8200" width="9.1796875" style="2"/>
    <col min="8201" max="8202" width="13.7265625" style="2" customWidth="1"/>
    <col min="8203" max="8203" width="7.54296875" style="2" customWidth="1"/>
    <col min="8204" max="8206" width="11.81640625" style="2" customWidth="1"/>
    <col min="8207" max="8207" width="12.7265625" style="2" customWidth="1"/>
    <col min="8208" max="8446" width="9.1796875" style="2"/>
    <col min="8447" max="8447" width="2.7265625" style="2" customWidth="1"/>
    <col min="8448" max="8448" width="5.26953125" style="2" customWidth="1"/>
    <col min="8449" max="8451" width="9.1796875" style="2"/>
    <col min="8452" max="8452" width="7.81640625" style="2" customWidth="1"/>
    <col min="8453" max="8453" width="4.54296875" style="2" customWidth="1"/>
    <col min="8454" max="8454" width="37.81640625" style="2" customWidth="1"/>
    <col min="8455" max="8456" width="9.1796875" style="2"/>
    <col min="8457" max="8458" width="13.7265625" style="2" customWidth="1"/>
    <col min="8459" max="8459" width="7.54296875" style="2" customWidth="1"/>
    <col min="8460" max="8462" width="11.81640625" style="2" customWidth="1"/>
    <col min="8463" max="8463" width="12.7265625" style="2" customWidth="1"/>
    <col min="8464" max="8702" width="9.1796875" style="2"/>
    <col min="8703" max="8703" width="2.7265625" style="2" customWidth="1"/>
    <col min="8704" max="8704" width="5.26953125" style="2" customWidth="1"/>
    <col min="8705" max="8707" width="9.1796875" style="2"/>
    <col min="8708" max="8708" width="7.81640625" style="2" customWidth="1"/>
    <col min="8709" max="8709" width="4.54296875" style="2" customWidth="1"/>
    <col min="8710" max="8710" width="37.81640625" style="2" customWidth="1"/>
    <col min="8711" max="8712" width="9.1796875" style="2"/>
    <col min="8713" max="8714" width="13.7265625" style="2" customWidth="1"/>
    <col min="8715" max="8715" width="7.54296875" style="2" customWidth="1"/>
    <col min="8716" max="8718" width="11.81640625" style="2" customWidth="1"/>
    <col min="8719" max="8719" width="12.7265625" style="2" customWidth="1"/>
    <col min="8720" max="8958" width="9.1796875" style="2"/>
    <col min="8959" max="8959" width="2.7265625" style="2" customWidth="1"/>
    <col min="8960" max="8960" width="5.26953125" style="2" customWidth="1"/>
    <col min="8961" max="8963" width="9.1796875" style="2"/>
    <col min="8964" max="8964" width="7.81640625" style="2" customWidth="1"/>
    <col min="8965" max="8965" width="4.54296875" style="2" customWidth="1"/>
    <col min="8966" max="8966" width="37.81640625" style="2" customWidth="1"/>
    <col min="8967" max="8968" width="9.1796875" style="2"/>
    <col min="8969" max="8970" width="13.7265625" style="2" customWidth="1"/>
    <col min="8971" max="8971" width="7.54296875" style="2" customWidth="1"/>
    <col min="8972" max="8974" width="11.81640625" style="2" customWidth="1"/>
    <col min="8975" max="8975" width="12.7265625" style="2" customWidth="1"/>
    <col min="8976" max="9214" width="9.1796875" style="2"/>
    <col min="9215" max="9215" width="2.7265625" style="2" customWidth="1"/>
    <col min="9216" max="9216" width="5.26953125" style="2" customWidth="1"/>
    <col min="9217" max="9219" width="9.1796875" style="2"/>
    <col min="9220" max="9220" width="7.81640625" style="2" customWidth="1"/>
    <col min="9221" max="9221" width="4.54296875" style="2" customWidth="1"/>
    <col min="9222" max="9222" width="37.81640625" style="2" customWidth="1"/>
    <col min="9223" max="9224" width="9.1796875" style="2"/>
    <col min="9225" max="9226" width="13.7265625" style="2" customWidth="1"/>
    <col min="9227" max="9227" width="7.54296875" style="2" customWidth="1"/>
    <col min="9228" max="9230" width="11.81640625" style="2" customWidth="1"/>
    <col min="9231" max="9231" width="12.7265625" style="2" customWidth="1"/>
    <col min="9232" max="9470" width="9.1796875" style="2"/>
    <col min="9471" max="9471" width="2.7265625" style="2" customWidth="1"/>
    <col min="9472" max="9472" width="5.26953125" style="2" customWidth="1"/>
    <col min="9473" max="9475" width="9.1796875" style="2"/>
    <col min="9476" max="9476" width="7.81640625" style="2" customWidth="1"/>
    <col min="9477" max="9477" width="4.54296875" style="2" customWidth="1"/>
    <col min="9478" max="9478" width="37.81640625" style="2" customWidth="1"/>
    <col min="9479" max="9480" width="9.1796875" style="2"/>
    <col min="9481" max="9482" width="13.7265625" style="2" customWidth="1"/>
    <col min="9483" max="9483" width="7.54296875" style="2" customWidth="1"/>
    <col min="9484" max="9486" width="11.81640625" style="2" customWidth="1"/>
    <col min="9487" max="9487" width="12.7265625" style="2" customWidth="1"/>
    <col min="9488" max="9726" width="9.1796875" style="2"/>
    <col min="9727" max="9727" width="2.7265625" style="2" customWidth="1"/>
    <col min="9728" max="9728" width="5.26953125" style="2" customWidth="1"/>
    <col min="9729" max="9731" width="9.1796875" style="2"/>
    <col min="9732" max="9732" width="7.81640625" style="2" customWidth="1"/>
    <col min="9733" max="9733" width="4.54296875" style="2" customWidth="1"/>
    <col min="9734" max="9734" width="37.81640625" style="2" customWidth="1"/>
    <col min="9735" max="9736" width="9.1796875" style="2"/>
    <col min="9737" max="9738" width="13.7265625" style="2" customWidth="1"/>
    <col min="9739" max="9739" width="7.54296875" style="2" customWidth="1"/>
    <col min="9740" max="9742" width="11.81640625" style="2" customWidth="1"/>
    <col min="9743" max="9743" width="12.7265625" style="2" customWidth="1"/>
    <col min="9744" max="9982" width="9.1796875" style="2"/>
    <col min="9983" max="9983" width="2.7265625" style="2" customWidth="1"/>
    <col min="9984" max="9984" width="5.26953125" style="2" customWidth="1"/>
    <col min="9985" max="9987" width="9.1796875" style="2"/>
    <col min="9988" max="9988" width="7.81640625" style="2" customWidth="1"/>
    <col min="9989" max="9989" width="4.54296875" style="2" customWidth="1"/>
    <col min="9990" max="9990" width="37.81640625" style="2" customWidth="1"/>
    <col min="9991" max="9992" width="9.1796875" style="2"/>
    <col min="9993" max="9994" width="13.7265625" style="2" customWidth="1"/>
    <col min="9995" max="9995" width="7.54296875" style="2" customWidth="1"/>
    <col min="9996" max="9998" width="11.81640625" style="2" customWidth="1"/>
    <col min="9999" max="9999" width="12.7265625" style="2" customWidth="1"/>
    <col min="10000" max="10238" width="9.1796875" style="2"/>
    <col min="10239" max="10239" width="2.7265625" style="2" customWidth="1"/>
    <col min="10240" max="10240" width="5.26953125" style="2" customWidth="1"/>
    <col min="10241" max="10243" width="9.1796875" style="2"/>
    <col min="10244" max="10244" width="7.81640625" style="2" customWidth="1"/>
    <col min="10245" max="10245" width="4.54296875" style="2" customWidth="1"/>
    <col min="10246" max="10246" width="37.81640625" style="2" customWidth="1"/>
    <col min="10247" max="10248" width="9.1796875" style="2"/>
    <col min="10249" max="10250" width="13.7265625" style="2" customWidth="1"/>
    <col min="10251" max="10251" width="7.54296875" style="2" customWidth="1"/>
    <col min="10252" max="10254" width="11.81640625" style="2" customWidth="1"/>
    <col min="10255" max="10255" width="12.7265625" style="2" customWidth="1"/>
    <col min="10256" max="10494" width="9.1796875" style="2"/>
    <col min="10495" max="10495" width="2.7265625" style="2" customWidth="1"/>
    <col min="10496" max="10496" width="5.26953125" style="2" customWidth="1"/>
    <col min="10497" max="10499" width="9.1796875" style="2"/>
    <col min="10500" max="10500" width="7.81640625" style="2" customWidth="1"/>
    <col min="10501" max="10501" width="4.54296875" style="2" customWidth="1"/>
    <col min="10502" max="10502" width="37.81640625" style="2" customWidth="1"/>
    <col min="10503" max="10504" width="9.1796875" style="2"/>
    <col min="10505" max="10506" width="13.7265625" style="2" customWidth="1"/>
    <col min="10507" max="10507" width="7.54296875" style="2" customWidth="1"/>
    <col min="10508" max="10510" width="11.81640625" style="2" customWidth="1"/>
    <col min="10511" max="10511" width="12.7265625" style="2" customWidth="1"/>
    <col min="10512" max="10750" width="9.1796875" style="2"/>
    <col min="10751" max="10751" width="2.7265625" style="2" customWidth="1"/>
    <col min="10752" max="10752" width="5.26953125" style="2" customWidth="1"/>
    <col min="10753" max="10755" width="9.1796875" style="2"/>
    <col min="10756" max="10756" width="7.81640625" style="2" customWidth="1"/>
    <col min="10757" max="10757" width="4.54296875" style="2" customWidth="1"/>
    <col min="10758" max="10758" width="37.81640625" style="2" customWidth="1"/>
    <col min="10759" max="10760" width="9.1796875" style="2"/>
    <col min="10761" max="10762" width="13.7265625" style="2" customWidth="1"/>
    <col min="10763" max="10763" width="7.54296875" style="2" customWidth="1"/>
    <col min="10764" max="10766" width="11.81640625" style="2" customWidth="1"/>
    <col min="10767" max="10767" width="12.7265625" style="2" customWidth="1"/>
    <col min="10768" max="11006" width="9.1796875" style="2"/>
    <col min="11007" max="11007" width="2.7265625" style="2" customWidth="1"/>
    <col min="11008" max="11008" width="5.26953125" style="2" customWidth="1"/>
    <col min="11009" max="11011" width="9.1796875" style="2"/>
    <col min="11012" max="11012" width="7.81640625" style="2" customWidth="1"/>
    <col min="11013" max="11013" width="4.54296875" style="2" customWidth="1"/>
    <col min="11014" max="11014" width="37.81640625" style="2" customWidth="1"/>
    <col min="11015" max="11016" width="9.1796875" style="2"/>
    <col min="11017" max="11018" width="13.7265625" style="2" customWidth="1"/>
    <col min="11019" max="11019" width="7.54296875" style="2" customWidth="1"/>
    <col min="11020" max="11022" width="11.81640625" style="2" customWidth="1"/>
    <col min="11023" max="11023" width="12.7265625" style="2" customWidth="1"/>
    <col min="11024" max="11262" width="9.1796875" style="2"/>
    <col min="11263" max="11263" width="2.7265625" style="2" customWidth="1"/>
    <col min="11264" max="11264" width="5.26953125" style="2" customWidth="1"/>
    <col min="11265" max="11267" width="9.1796875" style="2"/>
    <col min="11268" max="11268" width="7.81640625" style="2" customWidth="1"/>
    <col min="11269" max="11269" width="4.54296875" style="2" customWidth="1"/>
    <col min="11270" max="11270" width="37.81640625" style="2" customWidth="1"/>
    <col min="11271" max="11272" width="9.1796875" style="2"/>
    <col min="11273" max="11274" width="13.7265625" style="2" customWidth="1"/>
    <col min="11275" max="11275" width="7.54296875" style="2" customWidth="1"/>
    <col min="11276" max="11278" width="11.81640625" style="2" customWidth="1"/>
    <col min="11279" max="11279" width="12.7265625" style="2" customWidth="1"/>
    <col min="11280" max="11518" width="9.1796875" style="2"/>
    <col min="11519" max="11519" width="2.7265625" style="2" customWidth="1"/>
    <col min="11520" max="11520" width="5.26953125" style="2" customWidth="1"/>
    <col min="11521" max="11523" width="9.1796875" style="2"/>
    <col min="11524" max="11524" width="7.81640625" style="2" customWidth="1"/>
    <col min="11525" max="11525" width="4.54296875" style="2" customWidth="1"/>
    <col min="11526" max="11526" width="37.81640625" style="2" customWidth="1"/>
    <col min="11527" max="11528" width="9.1796875" style="2"/>
    <col min="11529" max="11530" width="13.7265625" style="2" customWidth="1"/>
    <col min="11531" max="11531" width="7.54296875" style="2" customWidth="1"/>
    <col min="11532" max="11534" width="11.81640625" style="2" customWidth="1"/>
    <col min="11535" max="11535" width="12.7265625" style="2" customWidth="1"/>
    <col min="11536" max="11774" width="9.1796875" style="2"/>
    <col min="11775" max="11775" width="2.7265625" style="2" customWidth="1"/>
    <col min="11776" max="11776" width="5.26953125" style="2" customWidth="1"/>
    <col min="11777" max="11779" width="9.1796875" style="2"/>
    <col min="11780" max="11780" width="7.81640625" style="2" customWidth="1"/>
    <col min="11781" max="11781" width="4.54296875" style="2" customWidth="1"/>
    <col min="11782" max="11782" width="37.81640625" style="2" customWidth="1"/>
    <col min="11783" max="11784" width="9.1796875" style="2"/>
    <col min="11785" max="11786" width="13.7265625" style="2" customWidth="1"/>
    <col min="11787" max="11787" width="7.54296875" style="2" customWidth="1"/>
    <col min="11788" max="11790" width="11.81640625" style="2" customWidth="1"/>
    <col min="11791" max="11791" width="12.7265625" style="2" customWidth="1"/>
    <col min="11792" max="12030" width="9.1796875" style="2"/>
    <col min="12031" max="12031" width="2.7265625" style="2" customWidth="1"/>
    <col min="12032" max="12032" width="5.26953125" style="2" customWidth="1"/>
    <col min="12033" max="12035" width="9.1796875" style="2"/>
    <col min="12036" max="12036" width="7.81640625" style="2" customWidth="1"/>
    <col min="12037" max="12037" width="4.54296875" style="2" customWidth="1"/>
    <col min="12038" max="12038" width="37.81640625" style="2" customWidth="1"/>
    <col min="12039" max="12040" width="9.1796875" style="2"/>
    <col min="12041" max="12042" width="13.7265625" style="2" customWidth="1"/>
    <col min="12043" max="12043" width="7.54296875" style="2" customWidth="1"/>
    <col min="12044" max="12046" width="11.81640625" style="2" customWidth="1"/>
    <col min="12047" max="12047" width="12.7265625" style="2" customWidth="1"/>
    <col min="12048" max="12286" width="9.1796875" style="2"/>
    <col min="12287" max="12287" width="2.7265625" style="2" customWidth="1"/>
    <col min="12288" max="12288" width="5.26953125" style="2" customWidth="1"/>
    <col min="12289" max="12291" width="9.1796875" style="2"/>
    <col min="12292" max="12292" width="7.81640625" style="2" customWidth="1"/>
    <col min="12293" max="12293" width="4.54296875" style="2" customWidth="1"/>
    <col min="12294" max="12294" width="37.81640625" style="2" customWidth="1"/>
    <col min="12295" max="12296" width="9.1796875" style="2"/>
    <col min="12297" max="12298" width="13.7265625" style="2" customWidth="1"/>
    <col min="12299" max="12299" width="7.54296875" style="2" customWidth="1"/>
    <col min="12300" max="12302" width="11.81640625" style="2" customWidth="1"/>
    <col min="12303" max="12303" width="12.7265625" style="2" customWidth="1"/>
    <col min="12304" max="12542" width="9.1796875" style="2"/>
    <col min="12543" max="12543" width="2.7265625" style="2" customWidth="1"/>
    <col min="12544" max="12544" width="5.26953125" style="2" customWidth="1"/>
    <col min="12545" max="12547" width="9.1796875" style="2"/>
    <col min="12548" max="12548" width="7.81640625" style="2" customWidth="1"/>
    <col min="12549" max="12549" width="4.54296875" style="2" customWidth="1"/>
    <col min="12550" max="12550" width="37.81640625" style="2" customWidth="1"/>
    <col min="12551" max="12552" width="9.1796875" style="2"/>
    <col min="12553" max="12554" width="13.7265625" style="2" customWidth="1"/>
    <col min="12555" max="12555" width="7.54296875" style="2" customWidth="1"/>
    <col min="12556" max="12558" width="11.81640625" style="2" customWidth="1"/>
    <col min="12559" max="12559" width="12.7265625" style="2" customWidth="1"/>
    <col min="12560" max="12798" width="9.1796875" style="2"/>
    <col min="12799" max="12799" width="2.7265625" style="2" customWidth="1"/>
    <col min="12800" max="12800" width="5.26953125" style="2" customWidth="1"/>
    <col min="12801" max="12803" width="9.1796875" style="2"/>
    <col min="12804" max="12804" width="7.81640625" style="2" customWidth="1"/>
    <col min="12805" max="12805" width="4.54296875" style="2" customWidth="1"/>
    <col min="12806" max="12806" width="37.81640625" style="2" customWidth="1"/>
    <col min="12807" max="12808" width="9.1796875" style="2"/>
    <col min="12809" max="12810" width="13.7265625" style="2" customWidth="1"/>
    <col min="12811" max="12811" width="7.54296875" style="2" customWidth="1"/>
    <col min="12812" max="12814" width="11.81640625" style="2" customWidth="1"/>
    <col min="12815" max="12815" width="12.7265625" style="2" customWidth="1"/>
    <col min="12816" max="13054" width="9.1796875" style="2"/>
    <col min="13055" max="13055" width="2.7265625" style="2" customWidth="1"/>
    <col min="13056" max="13056" width="5.26953125" style="2" customWidth="1"/>
    <col min="13057" max="13059" width="9.1796875" style="2"/>
    <col min="13060" max="13060" width="7.81640625" style="2" customWidth="1"/>
    <col min="13061" max="13061" width="4.54296875" style="2" customWidth="1"/>
    <col min="13062" max="13062" width="37.81640625" style="2" customWidth="1"/>
    <col min="13063" max="13064" width="9.1796875" style="2"/>
    <col min="13065" max="13066" width="13.7265625" style="2" customWidth="1"/>
    <col min="13067" max="13067" width="7.54296875" style="2" customWidth="1"/>
    <col min="13068" max="13070" width="11.81640625" style="2" customWidth="1"/>
    <col min="13071" max="13071" width="12.7265625" style="2" customWidth="1"/>
    <col min="13072" max="13310" width="9.1796875" style="2"/>
    <col min="13311" max="13311" width="2.7265625" style="2" customWidth="1"/>
    <col min="13312" max="13312" width="5.26953125" style="2" customWidth="1"/>
    <col min="13313" max="13315" width="9.1796875" style="2"/>
    <col min="13316" max="13316" width="7.81640625" style="2" customWidth="1"/>
    <col min="13317" max="13317" width="4.54296875" style="2" customWidth="1"/>
    <col min="13318" max="13318" width="37.81640625" style="2" customWidth="1"/>
    <col min="13319" max="13320" width="9.1796875" style="2"/>
    <col min="13321" max="13322" width="13.7265625" style="2" customWidth="1"/>
    <col min="13323" max="13323" width="7.54296875" style="2" customWidth="1"/>
    <col min="13324" max="13326" width="11.81640625" style="2" customWidth="1"/>
    <col min="13327" max="13327" width="12.7265625" style="2" customWidth="1"/>
    <col min="13328" max="13566" width="9.1796875" style="2"/>
    <col min="13567" max="13567" width="2.7265625" style="2" customWidth="1"/>
    <col min="13568" max="13568" width="5.26953125" style="2" customWidth="1"/>
    <col min="13569" max="13571" width="9.1796875" style="2"/>
    <col min="13572" max="13572" width="7.81640625" style="2" customWidth="1"/>
    <col min="13573" max="13573" width="4.54296875" style="2" customWidth="1"/>
    <col min="13574" max="13574" width="37.81640625" style="2" customWidth="1"/>
    <col min="13575" max="13576" width="9.1796875" style="2"/>
    <col min="13577" max="13578" width="13.7265625" style="2" customWidth="1"/>
    <col min="13579" max="13579" width="7.54296875" style="2" customWidth="1"/>
    <col min="13580" max="13582" width="11.81640625" style="2" customWidth="1"/>
    <col min="13583" max="13583" width="12.7265625" style="2" customWidth="1"/>
    <col min="13584" max="13822" width="9.1796875" style="2"/>
    <col min="13823" max="13823" width="2.7265625" style="2" customWidth="1"/>
    <col min="13824" max="13824" width="5.26953125" style="2" customWidth="1"/>
    <col min="13825" max="13827" width="9.1796875" style="2"/>
    <col min="13828" max="13828" width="7.81640625" style="2" customWidth="1"/>
    <col min="13829" max="13829" width="4.54296875" style="2" customWidth="1"/>
    <col min="13830" max="13830" width="37.81640625" style="2" customWidth="1"/>
    <col min="13831" max="13832" width="9.1796875" style="2"/>
    <col min="13833" max="13834" width="13.7265625" style="2" customWidth="1"/>
    <col min="13835" max="13835" width="7.54296875" style="2" customWidth="1"/>
    <col min="13836" max="13838" width="11.81640625" style="2" customWidth="1"/>
    <col min="13839" max="13839" width="12.7265625" style="2" customWidth="1"/>
    <col min="13840" max="14078" width="9.1796875" style="2"/>
    <col min="14079" max="14079" width="2.7265625" style="2" customWidth="1"/>
    <col min="14080" max="14080" width="5.26953125" style="2" customWidth="1"/>
    <col min="14081" max="14083" width="9.1796875" style="2"/>
    <col min="14084" max="14084" width="7.81640625" style="2" customWidth="1"/>
    <col min="14085" max="14085" width="4.54296875" style="2" customWidth="1"/>
    <col min="14086" max="14086" width="37.81640625" style="2" customWidth="1"/>
    <col min="14087" max="14088" width="9.1796875" style="2"/>
    <col min="14089" max="14090" width="13.7265625" style="2" customWidth="1"/>
    <col min="14091" max="14091" width="7.54296875" style="2" customWidth="1"/>
    <col min="14092" max="14094" width="11.81640625" style="2" customWidth="1"/>
    <col min="14095" max="14095" width="12.7265625" style="2" customWidth="1"/>
    <col min="14096" max="14334" width="9.1796875" style="2"/>
    <col min="14335" max="14335" width="2.7265625" style="2" customWidth="1"/>
    <col min="14336" max="14336" width="5.26953125" style="2" customWidth="1"/>
    <col min="14337" max="14339" width="9.1796875" style="2"/>
    <col min="14340" max="14340" width="7.81640625" style="2" customWidth="1"/>
    <col min="14341" max="14341" width="4.54296875" style="2" customWidth="1"/>
    <col min="14342" max="14342" width="37.81640625" style="2" customWidth="1"/>
    <col min="14343" max="14344" width="9.1796875" style="2"/>
    <col min="14345" max="14346" width="13.7265625" style="2" customWidth="1"/>
    <col min="14347" max="14347" width="7.54296875" style="2" customWidth="1"/>
    <col min="14348" max="14350" width="11.81640625" style="2" customWidth="1"/>
    <col min="14351" max="14351" width="12.7265625" style="2" customWidth="1"/>
    <col min="14352" max="14590" width="9.1796875" style="2"/>
    <col min="14591" max="14591" width="2.7265625" style="2" customWidth="1"/>
    <col min="14592" max="14592" width="5.26953125" style="2" customWidth="1"/>
    <col min="14593" max="14595" width="9.1796875" style="2"/>
    <col min="14596" max="14596" width="7.81640625" style="2" customWidth="1"/>
    <col min="14597" max="14597" width="4.54296875" style="2" customWidth="1"/>
    <col min="14598" max="14598" width="37.81640625" style="2" customWidth="1"/>
    <col min="14599" max="14600" width="9.1796875" style="2"/>
    <col min="14601" max="14602" width="13.7265625" style="2" customWidth="1"/>
    <col min="14603" max="14603" width="7.54296875" style="2" customWidth="1"/>
    <col min="14604" max="14606" width="11.81640625" style="2" customWidth="1"/>
    <col min="14607" max="14607" width="12.7265625" style="2" customWidth="1"/>
    <col min="14608" max="14846" width="9.1796875" style="2"/>
    <col min="14847" max="14847" width="2.7265625" style="2" customWidth="1"/>
    <col min="14848" max="14848" width="5.26953125" style="2" customWidth="1"/>
    <col min="14849" max="14851" width="9.1796875" style="2"/>
    <col min="14852" max="14852" width="7.81640625" style="2" customWidth="1"/>
    <col min="14853" max="14853" width="4.54296875" style="2" customWidth="1"/>
    <col min="14854" max="14854" width="37.81640625" style="2" customWidth="1"/>
    <col min="14855" max="14856" width="9.1796875" style="2"/>
    <col min="14857" max="14858" width="13.7265625" style="2" customWidth="1"/>
    <col min="14859" max="14859" width="7.54296875" style="2" customWidth="1"/>
    <col min="14860" max="14862" width="11.81640625" style="2" customWidth="1"/>
    <col min="14863" max="14863" width="12.7265625" style="2" customWidth="1"/>
    <col min="14864" max="15102" width="9.1796875" style="2"/>
    <col min="15103" max="15103" width="2.7265625" style="2" customWidth="1"/>
    <col min="15104" max="15104" width="5.26953125" style="2" customWidth="1"/>
    <col min="15105" max="15107" width="9.1796875" style="2"/>
    <col min="15108" max="15108" width="7.81640625" style="2" customWidth="1"/>
    <col min="15109" max="15109" width="4.54296875" style="2" customWidth="1"/>
    <col min="15110" max="15110" width="37.81640625" style="2" customWidth="1"/>
    <col min="15111" max="15112" width="9.1796875" style="2"/>
    <col min="15113" max="15114" width="13.7265625" style="2" customWidth="1"/>
    <col min="15115" max="15115" width="7.54296875" style="2" customWidth="1"/>
    <col min="15116" max="15118" width="11.81640625" style="2" customWidth="1"/>
    <col min="15119" max="15119" width="12.7265625" style="2" customWidth="1"/>
    <col min="15120" max="15358" width="9.1796875" style="2"/>
    <col min="15359" max="15359" width="2.7265625" style="2" customWidth="1"/>
    <col min="15360" max="15360" width="5.26953125" style="2" customWidth="1"/>
    <col min="15361" max="15363" width="9.1796875" style="2"/>
    <col min="15364" max="15364" width="7.81640625" style="2" customWidth="1"/>
    <col min="15365" max="15365" width="4.54296875" style="2" customWidth="1"/>
    <col min="15366" max="15366" width="37.81640625" style="2" customWidth="1"/>
    <col min="15367" max="15368" width="9.1796875" style="2"/>
    <col min="15369" max="15370" width="13.7265625" style="2" customWidth="1"/>
    <col min="15371" max="15371" width="7.54296875" style="2" customWidth="1"/>
    <col min="15372" max="15374" width="11.81640625" style="2" customWidth="1"/>
    <col min="15375" max="15375" width="12.7265625" style="2" customWidth="1"/>
    <col min="15376" max="15614" width="9.1796875" style="2"/>
    <col min="15615" max="15615" width="2.7265625" style="2" customWidth="1"/>
    <col min="15616" max="15616" width="5.26953125" style="2" customWidth="1"/>
    <col min="15617" max="15619" width="9.1796875" style="2"/>
    <col min="15620" max="15620" width="7.81640625" style="2" customWidth="1"/>
    <col min="15621" max="15621" width="4.54296875" style="2" customWidth="1"/>
    <col min="15622" max="15622" width="37.81640625" style="2" customWidth="1"/>
    <col min="15623" max="15624" width="9.1796875" style="2"/>
    <col min="15625" max="15626" width="13.7265625" style="2" customWidth="1"/>
    <col min="15627" max="15627" width="7.54296875" style="2" customWidth="1"/>
    <col min="15628" max="15630" width="11.81640625" style="2" customWidth="1"/>
    <col min="15631" max="15631" width="12.7265625" style="2" customWidth="1"/>
    <col min="15632" max="15870" width="9.1796875" style="2"/>
    <col min="15871" max="15871" width="2.7265625" style="2" customWidth="1"/>
    <col min="15872" max="15872" width="5.26953125" style="2" customWidth="1"/>
    <col min="15873" max="15875" width="9.1796875" style="2"/>
    <col min="15876" max="15876" width="7.81640625" style="2" customWidth="1"/>
    <col min="15877" max="15877" width="4.54296875" style="2" customWidth="1"/>
    <col min="15878" max="15878" width="37.81640625" style="2" customWidth="1"/>
    <col min="15879" max="15880" width="9.1796875" style="2"/>
    <col min="15881" max="15882" width="13.7265625" style="2" customWidth="1"/>
    <col min="15883" max="15883" width="7.54296875" style="2" customWidth="1"/>
    <col min="15884" max="15886" width="11.81640625" style="2" customWidth="1"/>
    <col min="15887" max="15887" width="12.7265625" style="2" customWidth="1"/>
    <col min="15888" max="16126" width="9.1796875" style="2"/>
    <col min="16127" max="16127" width="2.7265625" style="2" customWidth="1"/>
    <col min="16128" max="16128" width="5.26953125" style="2" customWidth="1"/>
    <col min="16129" max="16131" width="9.1796875" style="2"/>
    <col min="16132" max="16132" width="7.81640625" style="2" customWidth="1"/>
    <col min="16133" max="16133" width="4.54296875" style="2" customWidth="1"/>
    <col min="16134" max="16134" width="37.81640625" style="2" customWidth="1"/>
    <col min="16135" max="16136" width="9.1796875" style="2"/>
    <col min="16137" max="16138" width="13.7265625" style="2" customWidth="1"/>
    <col min="16139" max="16139" width="7.54296875" style="2" customWidth="1"/>
    <col min="16140" max="16142" width="11.81640625" style="2" customWidth="1"/>
    <col min="16143" max="16143" width="12.7265625" style="2" customWidth="1"/>
    <col min="16144" max="16384" width="9.1796875" style="2"/>
  </cols>
  <sheetData>
    <row r="2" spans="1:21 16144:16384" ht="12.75" customHeight="1" x14ac:dyDescent="0.4">
      <c r="B2" s="1" t="s">
        <v>40</v>
      </c>
      <c r="C2" s="79"/>
      <c r="I2" s="3"/>
      <c r="J2" s="3"/>
      <c r="K2" s="3"/>
      <c r="M2" s="80"/>
      <c r="N2" s="80"/>
      <c r="O2" s="80"/>
      <c r="P2" s="80"/>
      <c r="Q2" s="80"/>
      <c r="R2" s="80"/>
      <c r="S2" s="80"/>
      <c r="T2" s="80"/>
    </row>
    <row r="3" spans="1:21 16144:16384" ht="12.75" customHeight="1" x14ac:dyDescent="0.4">
      <c r="B3" s="4" t="s">
        <v>41</v>
      </c>
      <c r="C3" s="39"/>
      <c r="I3" s="3"/>
      <c r="J3" s="3"/>
      <c r="K3" s="3"/>
      <c r="M3" s="80"/>
      <c r="N3" s="80"/>
      <c r="O3" s="80"/>
      <c r="P3" s="80"/>
      <c r="Q3" s="80"/>
      <c r="R3" s="80"/>
      <c r="S3" s="80"/>
      <c r="T3" s="80"/>
    </row>
    <row r="4" spans="1:21 16144:16384" ht="12.75" customHeight="1" x14ac:dyDescent="0.4">
      <c r="B4" s="4" t="s">
        <v>42</v>
      </c>
      <c r="C4" s="39"/>
      <c r="D4" s="46"/>
      <c r="E4" s="46"/>
      <c r="F4" s="46"/>
      <c r="I4" s="3"/>
      <c r="J4" s="3"/>
      <c r="K4" s="3"/>
      <c r="M4" s="80"/>
      <c r="N4" s="80"/>
      <c r="O4" s="80"/>
      <c r="P4" s="80"/>
      <c r="Q4" s="80"/>
      <c r="R4" s="80"/>
      <c r="S4" s="81"/>
      <c r="T4" s="81"/>
    </row>
    <row r="5" spans="1:21 16144:16384" ht="12.75" customHeight="1" x14ac:dyDescent="0.4">
      <c r="B5" s="4"/>
      <c r="C5" s="39"/>
      <c r="D5" s="46"/>
      <c r="E5" s="46"/>
      <c r="F5" s="46"/>
      <c r="I5" s="3"/>
      <c r="J5" s="3"/>
      <c r="K5" s="3"/>
      <c r="M5" s="80"/>
      <c r="N5" s="80"/>
      <c r="O5" s="80"/>
      <c r="P5" s="80"/>
      <c r="Q5" s="80"/>
      <c r="R5" s="80"/>
      <c r="S5" s="81"/>
      <c r="T5" s="81"/>
    </row>
    <row r="6" spans="1:21 16144:16384" ht="12.75" customHeight="1" x14ac:dyDescent="0.4">
      <c r="B6" s="1" t="s">
        <v>0</v>
      </c>
      <c r="C6" s="79"/>
      <c r="I6" s="3"/>
      <c r="J6" s="3"/>
      <c r="K6" s="3"/>
      <c r="M6" s="80"/>
      <c r="N6" s="80"/>
      <c r="O6" s="80"/>
      <c r="P6" s="80"/>
      <c r="Q6" s="80"/>
      <c r="R6" s="80"/>
      <c r="S6" s="81"/>
      <c r="T6" s="81"/>
    </row>
    <row r="7" spans="1:21 16144:16384" ht="12.75" customHeight="1" x14ac:dyDescent="0.4">
      <c r="B7" s="1"/>
      <c r="C7" s="79"/>
      <c r="I7" s="3"/>
      <c r="J7" s="3"/>
      <c r="K7" s="3"/>
      <c r="M7" s="80"/>
      <c r="N7" s="80"/>
      <c r="O7" s="80"/>
      <c r="P7" s="80"/>
      <c r="Q7" s="80"/>
      <c r="R7" s="80"/>
      <c r="S7" s="81"/>
      <c r="T7" s="81"/>
    </row>
    <row r="8" spans="1:21 16144:16384" ht="12.75" customHeight="1" x14ac:dyDescent="0.4">
      <c r="B8" s="1"/>
      <c r="C8" s="79"/>
      <c r="I8" s="3"/>
      <c r="J8" s="3"/>
      <c r="K8" s="3"/>
      <c r="M8" s="80"/>
      <c r="N8" s="80"/>
      <c r="O8" s="80"/>
      <c r="P8" s="80"/>
      <c r="Q8" s="80"/>
      <c r="R8" s="80"/>
      <c r="S8" s="81"/>
      <c r="T8" s="81"/>
    </row>
    <row r="9" spans="1:21 16144:16384" ht="12.75" customHeight="1" x14ac:dyDescent="0.4">
      <c r="A9" s="5"/>
      <c r="B9" s="5"/>
      <c r="C9" s="7"/>
      <c r="D9" s="5"/>
      <c r="E9" s="5"/>
      <c r="F9" s="5"/>
      <c r="G9" s="5"/>
      <c r="H9" s="5"/>
      <c r="I9" s="6" t="s">
        <v>26</v>
      </c>
      <c r="J9" s="42"/>
      <c r="K9" s="42"/>
      <c r="L9" s="82"/>
      <c r="M9" s="82"/>
      <c r="N9" s="81"/>
      <c r="O9" s="81"/>
      <c r="P9" s="81"/>
      <c r="Q9" s="81"/>
      <c r="R9" s="81"/>
      <c r="S9" s="81"/>
      <c r="T9" s="81"/>
    </row>
    <row r="10" spans="1:21 16144:16384" ht="12.75" customHeight="1" x14ac:dyDescent="0.4">
      <c r="A10" s="5"/>
      <c r="B10" s="5"/>
      <c r="C10" s="7"/>
      <c r="D10" s="5"/>
      <c r="E10" s="5"/>
      <c r="F10" s="5"/>
      <c r="G10" s="5"/>
      <c r="H10" s="5"/>
      <c r="I10" s="83" t="s">
        <v>523</v>
      </c>
      <c r="J10" s="6"/>
      <c r="K10" s="6"/>
      <c r="L10" s="81"/>
      <c r="M10" s="82"/>
      <c r="N10" s="84"/>
      <c r="O10" s="85"/>
      <c r="P10" s="151"/>
      <c r="Q10" s="81"/>
      <c r="R10" s="81"/>
      <c r="S10" s="81"/>
      <c r="T10" s="81"/>
    </row>
    <row r="11" spans="1:21 16144:16384" ht="12.75" customHeight="1" x14ac:dyDescent="0.4">
      <c r="B11" s="4"/>
      <c r="C11" s="39"/>
      <c r="I11" s="3"/>
      <c r="J11" s="3"/>
      <c r="K11" s="3"/>
      <c r="M11" s="80"/>
      <c r="N11" s="80"/>
      <c r="O11" s="80"/>
      <c r="P11" s="80"/>
      <c r="Q11" s="80"/>
      <c r="R11" s="80"/>
      <c r="S11" s="80"/>
      <c r="T11" s="80"/>
    </row>
    <row r="12" spans="1:21 16144:16384" ht="12.75" customHeight="1" x14ac:dyDescent="0.4">
      <c r="A12" s="1"/>
      <c r="B12" s="86"/>
      <c r="C12" s="87"/>
      <c r="D12" s="191"/>
      <c r="E12" s="191"/>
      <c r="F12" s="191"/>
      <c r="G12" s="191"/>
      <c r="H12" s="88"/>
      <c r="I12" s="89"/>
      <c r="J12" s="90" t="s">
        <v>27</v>
      </c>
      <c r="K12" s="90"/>
      <c r="L12" s="91"/>
      <c r="M12" s="92"/>
      <c r="N12" s="93" t="s">
        <v>28</v>
      </c>
      <c r="O12" s="92"/>
      <c r="P12" s="94"/>
      <c r="Q12" s="95" t="s">
        <v>39</v>
      </c>
      <c r="R12" s="93" t="s">
        <v>38</v>
      </c>
      <c r="S12" s="93"/>
      <c r="T12" s="94"/>
    </row>
    <row r="13" spans="1:21 16144:16384" ht="12.75" customHeight="1" x14ac:dyDescent="0.4">
      <c r="A13" s="1"/>
      <c r="B13" s="96" t="s">
        <v>2</v>
      </c>
      <c r="C13" s="97" t="s">
        <v>3</v>
      </c>
      <c r="D13" s="98"/>
      <c r="E13" s="99" t="s">
        <v>417</v>
      </c>
      <c r="F13" s="99"/>
      <c r="G13" s="99"/>
      <c r="H13" s="98" t="s">
        <v>418</v>
      </c>
      <c r="I13" s="100" t="s">
        <v>29</v>
      </c>
      <c r="J13" s="101" t="s">
        <v>30</v>
      </c>
      <c r="K13" s="101"/>
      <c r="L13" s="103" t="s">
        <v>8</v>
      </c>
      <c r="M13" s="103" t="s">
        <v>8</v>
      </c>
      <c r="N13" s="103" t="s">
        <v>9</v>
      </c>
      <c r="O13" s="103" t="s">
        <v>10</v>
      </c>
      <c r="P13" s="103" t="s">
        <v>10</v>
      </c>
      <c r="Q13" s="104" t="s">
        <v>11</v>
      </c>
      <c r="R13" s="105" t="s">
        <v>37</v>
      </c>
      <c r="S13" s="104" t="s">
        <v>11</v>
      </c>
      <c r="T13" s="104" t="s">
        <v>37</v>
      </c>
    </row>
    <row r="14" spans="1:21 16144:16384" ht="12.75" customHeight="1" x14ac:dyDescent="0.4">
      <c r="A14" s="1"/>
      <c r="B14" s="106"/>
      <c r="C14" s="107" t="s">
        <v>834</v>
      </c>
      <c r="D14" s="108"/>
      <c r="E14" s="108"/>
      <c r="F14" s="108"/>
      <c r="G14" s="108"/>
      <c r="H14" s="108"/>
      <c r="I14" s="109"/>
      <c r="J14" s="110" t="s">
        <v>31</v>
      </c>
      <c r="K14" s="110" t="s">
        <v>524</v>
      </c>
      <c r="L14" s="103" t="s">
        <v>32</v>
      </c>
      <c r="M14" s="103" t="s">
        <v>420</v>
      </c>
      <c r="N14" s="111"/>
      <c r="O14" s="103" t="s">
        <v>32</v>
      </c>
      <c r="P14" s="103" t="s">
        <v>420</v>
      </c>
      <c r="Q14" s="112" t="s">
        <v>33</v>
      </c>
      <c r="R14" s="113" t="s">
        <v>33</v>
      </c>
      <c r="S14" s="113" t="s">
        <v>421</v>
      </c>
      <c r="T14" s="113" t="s">
        <v>421</v>
      </c>
    </row>
    <row r="15" spans="1:21 16144:16384" s="127" customFormat="1" ht="15.65" customHeight="1" x14ac:dyDescent="0.25">
      <c r="B15" s="115">
        <v>1</v>
      </c>
      <c r="C15" s="121"/>
      <c r="D15" s="190" t="s">
        <v>525</v>
      </c>
      <c r="E15" s="190" t="s">
        <v>525</v>
      </c>
      <c r="F15" s="190" t="s">
        <v>525</v>
      </c>
      <c r="G15" s="190" t="s">
        <v>525</v>
      </c>
      <c r="H15" s="116" t="s">
        <v>14</v>
      </c>
      <c r="I15" s="117"/>
      <c r="J15" s="55">
        <v>38</v>
      </c>
      <c r="K15" s="55">
        <v>345</v>
      </c>
      <c r="L15" s="118">
        <v>0</v>
      </c>
      <c r="M15" s="119">
        <v>0</v>
      </c>
      <c r="N15" s="78">
        <v>9.5</v>
      </c>
      <c r="O15" s="125">
        <f t="shared" ref="O15:P42" si="0">PRODUCT(L15,1.095)</f>
        <v>0</v>
      </c>
      <c r="P15" s="125">
        <f t="shared" si="0"/>
        <v>0</v>
      </c>
      <c r="Q15" s="126">
        <f t="shared" ref="Q15:Q42" si="1">PRODUCT(J15,O15)</f>
        <v>0</v>
      </c>
      <c r="R15" s="126">
        <f t="shared" ref="R15:R42" si="2">PRODUCT(J15,L15)</f>
        <v>0</v>
      </c>
      <c r="S15" s="126">
        <f t="shared" ref="S15:S42" si="3">PRODUCT(K15,P15)</f>
        <v>0</v>
      </c>
      <c r="T15" s="126">
        <f t="shared" ref="T15:T42" si="4">PRODUCT(K15,M15)</f>
        <v>0</v>
      </c>
      <c r="U15" s="149"/>
    </row>
    <row r="16" spans="1:21 16144:16384" s="127" customFormat="1" ht="15.65" customHeight="1" x14ac:dyDescent="0.25">
      <c r="B16" s="115">
        <f>B15+1</f>
        <v>2</v>
      </c>
      <c r="C16" s="121"/>
      <c r="D16" s="190" t="s">
        <v>526</v>
      </c>
      <c r="E16" s="190" t="s">
        <v>526</v>
      </c>
      <c r="F16" s="190" t="s">
        <v>526</v>
      </c>
      <c r="G16" s="190" t="s">
        <v>526</v>
      </c>
      <c r="H16" s="116" t="s">
        <v>14</v>
      </c>
      <c r="I16" s="117"/>
      <c r="J16" s="55">
        <v>7</v>
      </c>
      <c r="K16" s="55">
        <v>65</v>
      </c>
      <c r="L16" s="118">
        <v>0</v>
      </c>
      <c r="M16" s="119">
        <v>0</v>
      </c>
      <c r="N16" s="78">
        <v>9.5</v>
      </c>
      <c r="O16" s="125">
        <f t="shared" si="0"/>
        <v>0</v>
      </c>
      <c r="P16" s="125">
        <f t="shared" si="0"/>
        <v>0</v>
      </c>
      <c r="Q16" s="126">
        <f t="shared" si="1"/>
        <v>0</v>
      </c>
      <c r="R16" s="126">
        <f t="shared" si="2"/>
        <v>0</v>
      </c>
      <c r="S16" s="126">
        <f t="shared" si="3"/>
        <v>0</v>
      </c>
      <c r="T16" s="126">
        <f t="shared" si="4"/>
        <v>0</v>
      </c>
      <c r="U16" s="149"/>
      <c r="WVX16" s="149"/>
      <c r="WVY16" s="149"/>
      <c r="WVZ16" s="149"/>
      <c r="WWA16" s="149"/>
      <c r="WWB16" s="149"/>
      <c r="WWC16" s="149"/>
      <c r="WWD16" s="149"/>
      <c r="WWE16" s="149"/>
      <c r="WWF16" s="149"/>
      <c r="WWG16" s="149"/>
      <c r="WWH16" s="149"/>
      <c r="WWI16" s="149"/>
      <c r="WWJ16" s="149"/>
      <c r="WWK16" s="149"/>
      <c r="WWL16" s="149"/>
      <c r="WWM16" s="149"/>
      <c r="WWN16" s="149"/>
      <c r="WWO16" s="149"/>
      <c r="WWP16" s="149"/>
      <c r="WWQ16" s="149"/>
      <c r="WWR16" s="149"/>
      <c r="WWS16" s="149"/>
      <c r="WWT16" s="149"/>
      <c r="WWU16" s="149"/>
      <c r="WWV16" s="149"/>
      <c r="WWW16" s="149"/>
      <c r="WWX16" s="149"/>
      <c r="WWY16" s="149"/>
      <c r="WWZ16" s="149"/>
      <c r="WXA16" s="149"/>
      <c r="WXB16" s="149"/>
      <c r="WXC16" s="149"/>
      <c r="WXD16" s="149"/>
      <c r="WXE16" s="149"/>
      <c r="WXF16" s="149"/>
      <c r="WXG16" s="149"/>
      <c r="WXH16" s="149"/>
      <c r="WXI16" s="149"/>
      <c r="WXJ16" s="149"/>
      <c r="WXK16" s="149"/>
      <c r="WXL16" s="149"/>
      <c r="WXM16" s="149"/>
      <c r="WXN16" s="149"/>
      <c r="WXO16" s="149"/>
      <c r="WXP16" s="149"/>
      <c r="WXQ16" s="149"/>
      <c r="WXR16" s="149"/>
      <c r="WXS16" s="149"/>
      <c r="WXT16" s="149"/>
      <c r="WXU16" s="149"/>
      <c r="WXV16" s="149"/>
      <c r="WXW16" s="149"/>
      <c r="WXX16" s="149"/>
      <c r="WXY16" s="149"/>
      <c r="WXZ16" s="149"/>
      <c r="WYA16" s="149"/>
      <c r="WYB16" s="149"/>
      <c r="WYC16" s="149"/>
      <c r="WYD16" s="149"/>
      <c r="WYE16" s="149"/>
      <c r="WYF16" s="149"/>
      <c r="WYG16" s="149"/>
      <c r="WYH16" s="149"/>
      <c r="WYI16" s="149"/>
      <c r="WYJ16" s="149"/>
      <c r="WYK16" s="149"/>
      <c r="WYL16" s="149"/>
      <c r="WYM16" s="149"/>
      <c r="WYN16" s="149"/>
      <c r="WYO16" s="149"/>
      <c r="WYP16" s="149"/>
      <c r="WYQ16" s="149"/>
      <c r="WYR16" s="149"/>
      <c r="WYS16" s="149"/>
      <c r="WYT16" s="149"/>
      <c r="WYU16" s="149"/>
      <c r="WYV16" s="149"/>
      <c r="WYW16" s="149"/>
      <c r="WYX16" s="149"/>
      <c r="WYY16" s="149"/>
      <c r="WYZ16" s="149"/>
      <c r="WZA16" s="149"/>
      <c r="WZB16" s="149"/>
      <c r="WZC16" s="149"/>
      <c r="WZD16" s="149"/>
      <c r="WZE16" s="149"/>
      <c r="WZF16" s="149"/>
      <c r="WZG16" s="149"/>
      <c r="WZH16" s="149"/>
      <c r="WZI16" s="149"/>
      <c r="WZJ16" s="149"/>
      <c r="WZK16" s="149"/>
      <c r="WZL16" s="149"/>
      <c r="WZM16" s="149"/>
      <c r="WZN16" s="149"/>
      <c r="WZO16" s="149"/>
      <c r="WZP16" s="149"/>
      <c r="WZQ16" s="149"/>
      <c r="WZR16" s="149"/>
      <c r="WZS16" s="149"/>
      <c r="WZT16" s="149"/>
      <c r="WZU16" s="149"/>
      <c r="WZV16" s="149"/>
      <c r="WZW16" s="149"/>
      <c r="WZX16" s="149"/>
      <c r="WZY16" s="149"/>
      <c r="WZZ16" s="149"/>
      <c r="XAA16" s="149"/>
      <c r="XAB16" s="149"/>
      <c r="XAC16" s="149"/>
      <c r="XAD16" s="149"/>
      <c r="XAE16" s="149"/>
      <c r="XAF16" s="149"/>
      <c r="XAG16" s="149"/>
      <c r="XAH16" s="149"/>
      <c r="XAI16" s="149"/>
      <c r="XAJ16" s="149"/>
      <c r="XAK16" s="149"/>
      <c r="XAL16" s="149"/>
      <c r="XAM16" s="149"/>
      <c r="XAN16" s="149"/>
      <c r="XAO16" s="149"/>
      <c r="XAP16" s="149"/>
      <c r="XAQ16" s="149"/>
      <c r="XAR16" s="149"/>
      <c r="XAS16" s="149"/>
      <c r="XAT16" s="149"/>
      <c r="XAU16" s="149"/>
      <c r="XAV16" s="149"/>
      <c r="XAW16" s="149"/>
      <c r="XAX16" s="149"/>
      <c r="XAY16" s="149"/>
      <c r="XAZ16" s="149"/>
      <c r="XBA16" s="149"/>
      <c r="XBB16" s="149"/>
      <c r="XBC16" s="149"/>
      <c r="XBD16" s="149"/>
      <c r="XBE16" s="149"/>
      <c r="XBF16" s="149"/>
      <c r="XBG16" s="149"/>
      <c r="XBH16" s="149"/>
      <c r="XBI16" s="149"/>
      <c r="XBJ16" s="149"/>
      <c r="XBK16" s="149"/>
      <c r="XBL16" s="149"/>
      <c r="XBM16" s="149"/>
      <c r="XBN16" s="149"/>
      <c r="XBO16" s="149"/>
      <c r="XBP16" s="149"/>
      <c r="XBQ16" s="149"/>
      <c r="XBR16" s="149"/>
      <c r="XBS16" s="149"/>
      <c r="XBT16" s="149"/>
      <c r="XBU16" s="149"/>
      <c r="XBV16" s="149"/>
      <c r="XBW16" s="149"/>
      <c r="XBX16" s="149"/>
      <c r="XBY16" s="149"/>
      <c r="XBZ16" s="149"/>
      <c r="XCA16" s="149"/>
      <c r="XCB16" s="149"/>
      <c r="XCC16" s="149"/>
      <c r="XCD16" s="149"/>
      <c r="XCE16" s="149"/>
      <c r="XCF16" s="149"/>
      <c r="XCG16" s="149"/>
      <c r="XCH16" s="149"/>
      <c r="XCI16" s="149"/>
      <c r="XCJ16" s="149"/>
      <c r="XCK16" s="149"/>
      <c r="XCL16" s="149"/>
      <c r="XCM16" s="149"/>
      <c r="XCN16" s="149"/>
      <c r="XCO16" s="149"/>
      <c r="XCP16" s="149"/>
      <c r="XCQ16" s="149"/>
      <c r="XCR16" s="149"/>
      <c r="XCS16" s="149"/>
      <c r="XCT16" s="149"/>
      <c r="XCU16" s="149"/>
      <c r="XCV16" s="149"/>
      <c r="XCW16" s="149"/>
      <c r="XCX16" s="149"/>
      <c r="XCY16" s="149"/>
      <c r="XCZ16" s="149"/>
      <c r="XDA16" s="149"/>
      <c r="XDB16" s="149"/>
      <c r="XDC16" s="149"/>
      <c r="XDD16" s="149"/>
      <c r="XDE16" s="149"/>
      <c r="XDF16" s="149"/>
      <c r="XDG16" s="149"/>
      <c r="XDH16" s="149"/>
      <c r="XDI16" s="149"/>
      <c r="XDJ16" s="149"/>
      <c r="XDK16" s="149"/>
      <c r="XDL16" s="149"/>
      <c r="XDM16" s="149"/>
      <c r="XDN16" s="149"/>
      <c r="XDO16" s="149"/>
      <c r="XDP16" s="149"/>
      <c r="XDQ16" s="149"/>
      <c r="XDR16" s="149"/>
      <c r="XDS16" s="149"/>
      <c r="XDT16" s="149"/>
      <c r="XDU16" s="149"/>
      <c r="XDV16" s="149"/>
      <c r="XDW16" s="149"/>
      <c r="XDX16" s="149"/>
      <c r="XDY16" s="149"/>
      <c r="XDZ16" s="149"/>
      <c r="XEA16" s="149"/>
      <c r="XEB16" s="149"/>
      <c r="XEC16" s="149"/>
      <c r="XED16" s="149"/>
      <c r="XEE16" s="149"/>
      <c r="XEF16" s="149"/>
      <c r="XEG16" s="149"/>
      <c r="XEH16" s="149"/>
      <c r="XEI16" s="149"/>
      <c r="XEJ16" s="149"/>
      <c r="XEK16" s="149"/>
      <c r="XEL16" s="149"/>
      <c r="XEM16" s="149"/>
      <c r="XEN16" s="149"/>
      <c r="XEO16" s="149"/>
      <c r="XEP16" s="149"/>
      <c r="XEQ16" s="149"/>
      <c r="XER16" s="149"/>
      <c r="XES16" s="149"/>
      <c r="XET16" s="149"/>
      <c r="XEU16" s="149"/>
      <c r="XEV16" s="149"/>
      <c r="XEW16" s="149"/>
      <c r="XEX16" s="149"/>
      <c r="XEY16" s="149"/>
      <c r="XEZ16" s="149"/>
      <c r="XFA16" s="149"/>
      <c r="XFB16" s="149"/>
      <c r="XFC16" s="149"/>
      <c r="XFD16" s="149"/>
    </row>
    <row r="17" spans="2:21 16144:16384" s="127" customFormat="1" ht="15.65" customHeight="1" x14ac:dyDescent="0.25">
      <c r="B17" s="115">
        <f t="shared" ref="B17:B42" si="5">B16+1</f>
        <v>3</v>
      </c>
      <c r="C17" s="121"/>
      <c r="D17" s="190" t="s">
        <v>527</v>
      </c>
      <c r="E17" s="190" t="s">
        <v>527</v>
      </c>
      <c r="F17" s="190" t="s">
        <v>527</v>
      </c>
      <c r="G17" s="190" t="s">
        <v>527</v>
      </c>
      <c r="H17" s="116" t="s">
        <v>14</v>
      </c>
      <c r="I17" s="117"/>
      <c r="J17" s="55">
        <v>0</v>
      </c>
      <c r="K17" s="55">
        <v>20</v>
      </c>
      <c r="L17" s="118">
        <v>0</v>
      </c>
      <c r="M17" s="119">
        <v>0</v>
      </c>
      <c r="N17" s="78">
        <v>9.5</v>
      </c>
      <c r="O17" s="125">
        <f t="shared" si="0"/>
        <v>0</v>
      </c>
      <c r="P17" s="125">
        <f t="shared" si="0"/>
        <v>0</v>
      </c>
      <c r="Q17" s="126">
        <f t="shared" si="1"/>
        <v>0</v>
      </c>
      <c r="R17" s="126">
        <f t="shared" si="2"/>
        <v>0</v>
      </c>
      <c r="S17" s="126">
        <f t="shared" si="3"/>
        <v>0</v>
      </c>
      <c r="T17" s="126">
        <f t="shared" si="4"/>
        <v>0</v>
      </c>
      <c r="U17" s="149"/>
      <c r="WVX17" s="149"/>
      <c r="WVY17" s="149"/>
      <c r="WVZ17" s="149"/>
      <c r="WWA17" s="149"/>
      <c r="WWB17" s="149"/>
      <c r="WWC17" s="149"/>
      <c r="WWD17" s="149"/>
      <c r="WWE17" s="149"/>
      <c r="WWF17" s="149"/>
      <c r="WWG17" s="149"/>
      <c r="WWH17" s="149"/>
      <c r="WWI17" s="149"/>
      <c r="WWJ17" s="149"/>
      <c r="WWK17" s="149"/>
      <c r="WWL17" s="149"/>
      <c r="WWM17" s="149"/>
      <c r="WWN17" s="149"/>
      <c r="WWO17" s="149"/>
      <c r="WWP17" s="149"/>
      <c r="WWQ17" s="149"/>
      <c r="WWR17" s="149"/>
      <c r="WWS17" s="149"/>
      <c r="WWT17" s="149"/>
      <c r="WWU17" s="149"/>
      <c r="WWV17" s="149"/>
      <c r="WWW17" s="149"/>
      <c r="WWX17" s="149"/>
      <c r="WWY17" s="149"/>
      <c r="WWZ17" s="149"/>
      <c r="WXA17" s="149"/>
      <c r="WXB17" s="149"/>
      <c r="WXC17" s="149"/>
      <c r="WXD17" s="149"/>
      <c r="WXE17" s="149"/>
      <c r="WXF17" s="149"/>
      <c r="WXG17" s="149"/>
      <c r="WXH17" s="149"/>
      <c r="WXI17" s="149"/>
      <c r="WXJ17" s="149"/>
      <c r="WXK17" s="149"/>
      <c r="WXL17" s="149"/>
      <c r="WXM17" s="149"/>
      <c r="WXN17" s="149"/>
      <c r="WXO17" s="149"/>
      <c r="WXP17" s="149"/>
      <c r="WXQ17" s="149"/>
      <c r="WXR17" s="149"/>
      <c r="WXS17" s="149"/>
      <c r="WXT17" s="149"/>
      <c r="WXU17" s="149"/>
      <c r="WXV17" s="149"/>
      <c r="WXW17" s="149"/>
      <c r="WXX17" s="149"/>
      <c r="WXY17" s="149"/>
      <c r="WXZ17" s="149"/>
      <c r="WYA17" s="149"/>
      <c r="WYB17" s="149"/>
      <c r="WYC17" s="149"/>
      <c r="WYD17" s="149"/>
      <c r="WYE17" s="149"/>
      <c r="WYF17" s="149"/>
      <c r="WYG17" s="149"/>
      <c r="WYH17" s="149"/>
      <c r="WYI17" s="149"/>
      <c r="WYJ17" s="149"/>
      <c r="WYK17" s="149"/>
      <c r="WYL17" s="149"/>
      <c r="WYM17" s="149"/>
      <c r="WYN17" s="149"/>
      <c r="WYO17" s="149"/>
      <c r="WYP17" s="149"/>
      <c r="WYQ17" s="149"/>
      <c r="WYR17" s="149"/>
      <c r="WYS17" s="149"/>
      <c r="WYT17" s="149"/>
      <c r="WYU17" s="149"/>
      <c r="WYV17" s="149"/>
      <c r="WYW17" s="149"/>
      <c r="WYX17" s="149"/>
      <c r="WYY17" s="149"/>
      <c r="WYZ17" s="149"/>
      <c r="WZA17" s="149"/>
      <c r="WZB17" s="149"/>
      <c r="WZC17" s="149"/>
      <c r="WZD17" s="149"/>
      <c r="WZE17" s="149"/>
      <c r="WZF17" s="149"/>
      <c r="WZG17" s="149"/>
      <c r="WZH17" s="149"/>
      <c r="WZI17" s="149"/>
      <c r="WZJ17" s="149"/>
      <c r="WZK17" s="149"/>
      <c r="WZL17" s="149"/>
      <c r="WZM17" s="149"/>
      <c r="WZN17" s="149"/>
      <c r="WZO17" s="149"/>
      <c r="WZP17" s="149"/>
      <c r="WZQ17" s="149"/>
      <c r="WZR17" s="149"/>
      <c r="WZS17" s="149"/>
      <c r="WZT17" s="149"/>
      <c r="WZU17" s="149"/>
      <c r="WZV17" s="149"/>
      <c r="WZW17" s="149"/>
      <c r="WZX17" s="149"/>
      <c r="WZY17" s="149"/>
      <c r="WZZ17" s="149"/>
      <c r="XAA17" s="149"/>
      <c r="XAB17" s="149"/>
      <c r="XAC17" s="149"/>
      <c r="XAD17" s="149"/>
      <c r="XAE17" s="149"/>
      <c r="XAF17" s="149"/>
      <c r="XAG17" s="149"/>
      <c r="XAH17" s="149"/>
      <c r="XAI17" s="149"/>
      <c r="XAJ17" s="149"/>
      <c r="XAK17" s="149"/>
      <c r="XAL17" s="149"/>
      <c r="XAM17" s="149"/>
      <c r="XAN17" s="149"/>
      <c r="XAO17" s="149"/>
      <c r="XAP17" s="149"/>
      <c r="XAQ17" s="149"/>
      <c r="XAR17" s="149"/>
      <c r="XAS17" s="149"/>
      <c r="XAT17" s="149"/>
      <c r="XAU17" s="149"/>
      <c r="XAV17" s="149"/>
      <c r="XAW17" s="149"/>
      <c r="XAX17" s="149"/>
      <c r="XAY17" s="149"/>
      <c r="XAZ17" s="149"/>
      <c r="XBA17" s="149"/>
      <c r="XBB17" s="149"/>
      <c r="XBC17" s="149"/>
      <c r="XBD17" s="149"/>
      <c r="XBE17" s="149"/>
      <c r="XBF17" s="149"/>
      <c r="XBG17" s="149"/>
      <c r="XBH17" s="149"/>
      <c r="XBI17" s="149"/>
      <c r="XBJ17" s="149"/>
      <c r="XBK17" s="149"/>
      <c r="XBL17" s="149"/>
      <c r="XBM17" s="149"/>
      <c r="XBN17" s="149"/>
      <c r="XBO17" s="149"/>
      <c r="XBP17" s="149"/>
      <c r="XBQ17" s="149"/>
      <c r="XBR17" s="149"/>
      <c r="XBS17" s="149"/>
      <c r="XBT17" s="149"/>
      <c r="XBU17" s="149"/>
      <c r="XBV17" s="149"/>
      <c r="XBW17" s="149"/>
      <c r="XBX17" s="149"/>
      <c r="XBY17" s="149"/>
      <c r="XBZ17" s="149"/>
      <c r="XCA17" s="149"/>
      <c r="XCB17" s="149"/>
      <c r="XCC17" s="149"/>
      <c r="XCD17" s="149"/>
      <c r="XCE17" s="149"/>
      <c r="XCF17" s="149"/>
      <c r="XCG17" s="149"/>
      <c r="XCH17" s="149"/>
      <c r="XCI17" s="149"/>
      <c r="XCJ17" s="149"/>
      <c r="XCK17" s="149"/>
      <c r="XCL17" s="149"/>
      <c r="XCM17" s="149"/>
      <c r="XCN17" s="149"/>
      <c r="XCO17" s="149"/>
      <c r="XCP17" s="149"/>
      <c r="XCQ17" s="149"/>
      <c r="XCR17" s="149"/>
      <c r="XCS17" s="149"/>
      <c r="XCT17" s="149"/>
      <c r="XCU17" s="149"/>
      <c r="XCV17" s="149"/>
      <c r="XCW17" s="149"/>
      <c r="XCX17" s="149"/>
      <c r="XCY17" s="149"/>
      <c r="XCZ17" s="149"/>
      <c r="XDA17" s="149"/>
      <c r="XDB17" s="149"/>
      <c r="XDC17" s="149"/>
      <c r="XDD17" s="149"/>
      <c r="XDE17" s="149"/>
      <c r="XDF17" s="149"/>
      <c r="XDG17" s="149"/>
      <c r="XDH17" s="149"/>
      <c r="XDI17" s="149"/>
      <c r="XDJ17" s="149"/>
      <c r="XDK17" s="149"/>
      <c r="XDL17" s="149"/>
      <c r="XDM17" s="149"/>
      <c r="XDN17" s="149"/>
      <c r="XDO17" s="149"/>
      <c r="XDP17" s="149"/>
      <c r="XDQ17" s="149"/>
      <c r="XDR17" s="149"/>
      <c r="XDS17" s="149"/>
      <c r="XDT17" s="149"/>
      <c r="XDU17" s="149"/>
      <c r="XDV17" s="149"/>
      <c r="XDW17" s="149"/>
      <c r="XDX17" s="149"/>
      <c r="XDY17" s="149"/>
      <c r="XDZ17" s="149"/>
      <c r="XEA17" s="149"/>
      <c r="XEB17" s="149"/>
      <c r="XEC17" s="149"/>
      <c r="XED17" s="149"/>
      <c r="XEE17" s="149"/>
      <c r="XEF17" s="149"/>
      <c r="XEG17" s="149"/>
      <c r="XEH17" s="149"/>
      <c r="XEI17" s="149"/>
      <c r="XEJ17" s="149"/>
      <c r="XEK17" s="149"/>
      <c r="XEL17" s="149"/>
      <c r="XEM17" s="149"/>
      <c r="XEN17" s="149"/>
      <c r="XEO17" s="149"/>
      <c r="XEP17" s="149"/>
      <c r="XEQ17" s="149"/>
      <c r="XER17" s="149"/>
      <c r="XES17" s="149"/>
      <c r="XET17" s="149"/>
      <c r="XEU17" s="149"/>
      <c r="XEV17" s="149"/>
      <c r="XEW17" s="149"/>
      <c r="XEX17" s="149"/>
      <c r="XEY17" s="149"/>
      <c r="XEZ17" s="149"/>
      <c r="XFA17" s="149"/>
      <c r="XFB17" s="149"/>
      <c r="XFC17" s="149"/>
      <c r="XFD17" s="149"/>
    </row>
    <row r="18" spans="2:21 16144:16384" s="127" customFormat="1" ht="15.65" customHeight="1" x14ac:dyDescent="0.25">
      <c r="B18" s="115">
        <f t="shared" si="5"/>
        <v>4</v>
      </c>
      <c r="C18" s="121"/>
      <c r="D18" s="190" t="s">
        <v>528</v>
      </c>
      <c r="E18" s="190" t="s">
        <v>528</v>
      </c>
      <c r="F18" s="190" t="s">
        <v>528</v>
      </c>
      <c r="G18" s="190" t="s">
        <v>528</v>
      </c>
      <c r="H18" s="116" t="s">
        <v>14</v>
      </c>
      <c r="I18" s="117"/>
      <c r="J18" s="55">
        <v>1</v>
      </c>
      <c r="K18" s="55">
        <v>20</v>
      </c>
      <c r="L18" s="118">
        <v>0</v>
      </c>
      <c r="M18" s="119">
        <v>0</v>
      </c>
      <c r="N18" s="78">
        <v>9.5</v>
      </c>
      <c r="O18" s="125">
        <f t="shared" si="0"/>
        <v>0</v>
      </c>
      <c r="P18" s="125">
        <f t="shared" si="0"/>
        <v>0</v>
      </c>
      <c r="Q18" s="126">
        <f t="shared" si="1"/>
        <v>0</v>
      </c>
      <c r="R18" s="126">
        <f t="shared" si="2"/>
        <v>0</v>
      </c>
      <c r="S18" s="126">
        <f t="shared" si="3"/>
        <v>0</v>
      </c>
      <c r="T18" s="126">
        <f t="shared" si="4"/>
        <v>0</v>
      </c>
      <c r="U18" s="149"/>
      <c r="WVX18" s="149"/>
      <c r="WVY18" s="149"/>
      <c r="WVZ18" s="149"/>
      <c r="WWA18" s="149"/>
      <c r="WWB18" s="149"/>
      <c r="WWC18" s="149"/>
      <c r="WWD18" s="149"/>
      <c r="WWE18" s="149"/>
      <c r="WWF18" s="149"/>
      <c r="WWG18" s="149"/>
      <c r="WWH18" s="149"/>
      <c r="WWI18" s="149"/>
      <c r="WWJ18" s="149"/>
      <c r="WWK18" s="149"/>
      <c r="WWL18" s="149"/>
      <c r="WWM18" s="149"/>
      <c r="WWN18" s="149"/>
      <c r="WWO18" s="149"/>
      <c r="WWP18" s="149"/>
      <c r="WWQ18" s="149"/>
      <c r="WWR18" s="149"/>
      <c r="WWS18" s="149"/>
      <c r="WWT18" s="149"/>
      <c r="WWU18" s="149"/>
      <c r="WWV18" s="149"/>
      <c r="WWW18" s="149"/>
      <c r="WWX18" s="149"/>
      <c r="WWY18" s="149"/>
      <c r="WWZ18" s="149"/>
      <c r="WXA18" s="149"/>
      <c r="WXB18" s="149"/>
      <c r="WXC18" s="149"/>
      <c r="WXD18" s="149"/>
      <c r="WXE18" s="149"/>
      <c r="WXF18" s="149"/>
      <c r="WXG18" s="149"/>
      <c r="WXH18" s="149"/>
      <c r="WXI18" s="149"/>
      <c r="WXJ18" s="149"/>
      <c r="WXK18" s="149"/>
      <c r="WXL18" s="149"/>
      <c r="WXM18" s="149"/>
      <c r="WXN18" s="149"/>
      <c r="WXO18" s="149"/>
      <c r="WXP18" s="149"/>
      <c r="WXQ18" s="149"/>
      <c r="WXR18" s="149"/>
      <c r="WXS18" s="149"/>
      <c r="WXT18" s="149"/>
      <c r="WXU18" s="149"/>
      <c r="WXV18" s="149"/>
      <c r="WXW18" s="149"/>
      <c r="WXX18" s="149"/>
      <c r="WXY18" s="149"/>
      <c r="WXZ18" s="149"/>
      <c r="WYA18" s="149"/>
      <c r="WYB18" s="149"/>
      <c r="WYC18" s="149"/>
      <c r="WYD18" s="149"/>
      <c r="WYE18" s="149"/>
      <c r="WYF18" s="149"/>
      <c r="WYG18" s="149"/>
      <c r="WYH18" s="149"/>
      <c r="WYI18" s="149"/>
      <c r="WYJ18" s="149"/>
      <c r="WYK18" s="149"/>
      <c r="WYL18" s="149"/>
      <c r="WYM18" s="149"/>
      <c r="WYN18" s="149"/>
      <c r="WYO18" s="149"/>
      <c r="WYP18" s="149"/>
      <c r="WYQ18" s="149"/>
      <c r="WYR18" s="149"/>
      <c r="WYS18" s="149"/>
      <c r="WYT18" s="149"/>
      <c r="WYU18" s="149"/>
      <c r="WYV18" s="149"/>
      <c r="WYW18" s="149"/>
      <c r="WYX18" s="149"/>
      <c r="WYY18" s="149"/>
      <c r="WYZ18" s="149"/>
      <c r="WZA18" s="149"/>
      <c r="WZB18" s="149"/>
      <c r="WZC18" s="149"/>
      <c r="WZD18" s="149"/>
      <c r="WZE18" s="149"/>
      <c r="WZF18" s="149"/>
      <c r="WZG18" s="149"/>
      <c r="WZH18" s="149"/>
      <c r="WZI18" s="149"/>
      <c r="WZJ18" s="149"/>
      <c r="WZK18" s="149"/>
      <c r="WZL18" s="149"/>
      <c r="WZM18" s="149"/>
      <c r="WZN18" s="149"/>
      <c r="WZO18" s="149"/>
      <c r="WZP18" s="149"/>
      <c r="WZQ18" s="149"/>
      <c r="WZR18" s="149"/>
      <c r="WZS18" s="149"/>
      <c r="WZT18" s="149"/>
      <c r="WZU18" s="149"/>
      <c r="WZV18" s="149"/>
      <c r="WZW18" s="149"/>
      <c r="WZX18" s="149"/>
      <c r="WZY18" s="149"/>
      <c r="WZZ18" s="149"/>
      <c r="XAA18" s="149"/>
      <c r="XAB18" s="149"/>
      <c r="XAC18" s="149"/>
      <c r="XAD18" s="149"/>
      <c r="XAE18" s="149"/>
      <c r="XAF18" s="149"/>
      <c r="XAG18" s="149"/>
      <c r="XAH18" s="149"/>
      <c r="XAI18" s="149"/>
      <c r="XAJ18" s="149"/>
      <c r="XAK18" s="149"/>
      <c r="XAL18" s="149"/>
      <c r="XAM18" s="149"/>
      <c r="XAN18" s="149"/>
      <c r="XAO18" s="149"/>
      <c r="XAP18" s="149"/>
      <c r="XAQ18" s="149"/>
      <c r="XAR18" s="149"/>
      <c r="XAS18" s="149"/>
      <c r="XAT18" s="149"/>
      <c r="XAU18" s="149"/>
      <c r="XAV18" s="149"/>
      <c r="XAW18" s="149"/>
      <c r="XAX18" s="149"/>
      <c r="XAY18" s="149"/>
      <c r="XAZ18" s="149"/>
      <c r="XBA18" s="149"/>
      <c r="XBB18" s="149"/>
      <c r="XBC18" s="149"/>
      <c r="XBD18" s="149"/>
      <c r="XBE18" s="149"/>
      <c r="XBF18" s="149"/>
      <c r="XBG18" s="149"/>
      <c r="XBH18" s="149"/>
      <c r="XBI18" s="149"/>
      <c r="XBJ18" s="149"/>
      <c r="XBK18" s="149"/>
      <c r="XBL18" s="149"/>
      <c r="XBM18" s="149"/>
      <c r="XBN18" s="149"/>
      <c r="XBO18" s="149"/>
      <c r="XBP18" s="149"/>
      <c r="XBQ18" s="149"/>
      <c r="XBR18" s="149"/>
      <c r="XBS18" s="149"/>
      <c r="XBT18" s="149"/>
      <c r="XBU18" s="149"/>
      <c r="XBV18" s="149"/>
      <c r="XBW18" s="149"/>
      <c r="XBX18" s="149"/>
      <c r="XBY18" s="149"/>
      <c r="XBZ18" s="149"/>
      <c r="XCA18" s="149"/>
      <c r="XCB18" s="149"/>
      <c r="XCC18" s="149"/>
      <c r="XCD18" s="149"/>
      <c r="XCE18" s="149"/>
      <c r="XCF18" s="149"/>
      <c r="XCG18" s="149"/>
      <c r="XCH18" s="149"/>
      <c r="XCI18" s="149"/>
      <c r="XCJ18" s="149"/>
      <c r="XCK18" s="149"/>
      <c r="XCL18" s="149"/>
      <c r="XCM18" s="149"/>
      <c r="XCN18" s="149"/>
      <c r="XCO18" s="149"/>
      <c r="XCP18" s="149"/>
      <c r="XCQ18" s="149"/>
      <c r="XCR18" s="149"/>
      <c r="XCS18" s="149"/>
      <c r="XCT18" s="149"/>
      <c r="XCU18" s="149"/>
      <c r="XCV18" s="149"/>
      <c r="XCW18" s="149"/>
      <c r="XCX18" s="149"/>
      <c r="XCY18" s="149"/>
      <c r="XCZ18" s="149"/>
      <c r="XDA18" s="149"/>
      <c r="XDB18" s="149"/>
      <c r="XDC18" s="149"/>
      <c r="XDD18" s="149"/>
      <c r="XDE18" s="149"/>
      <c r="XDF18" s="149"/>
      <c r="XDG18" s="149"/>
      <c r="XDH18" s="149"/>
      <c r="XDI18" s="149"/>
      <c r="XDJ18" s="149"/>
      <c r="XDK18" s="149"/>
      <c r="XDL18" s="149"/>
      <c r="XDM18" s="149"/>
      <c r="XDN18" s="149"/>
      <c r="XDO18" s="149"/>
      <c r="XDP18" s="149"/>
      <c r="XDQ18" s="149"/>
      <c r="XDR18" s="149"/>
      <c r="XDS18" s="149"/>
      <c r="XDT18" s="149"/>
      <c r="XDU18" s="149"/>
      <c r="XDV18" s="149"/>
      <c r="XDW18" s="149"/>
      <c r="XDX18" s="149"/>
      <c r="XDY18" s="149"/>
      <c r="XDZ18" s="149"/>
      <c r="XEA18" s="149"/>
      <c r="XEB18" s="149"/>
      <c r="XEC18" s="149"/>
      <c r="XED18" s="149"/>
      <c r="XEE18" s="149"/>
      <c r="XEF18" s="149"/>
      <c r="XEG18" s="149"/>
      <c r="XEH18" s="149"/>
      <c r="XEI18" s="149"/>
      <c r="XEJ18" s="149"/>
      <c r="XEK18" s="149"/>
      <c r="XEL18" s="149"/>
      <c r="XEM18" s="149"/>
      <c r="XEN18" s="149"/>
      <c r="XEO18" s="149"/>
      <c r="XEP18" s="149"/>
      <c r="XEQ18" s="149"/>
      <c r="XER18" s="149"/>
      <c r="XES18" s="149"/>
      <c r="XET18" s="149"/>
      <c r="XEU18" s="149"/>
      <c r="XEV18" s="149"/>
      <c r="XEW18" s="149"/>
      <c r="XEX18" s="149"/>
      <c r="XEY18" s="149"/>
      <c r="XEZ18" s="149"/>
      <c r="XFA18" s="149"/>
      <c r="XFB18" s="149"/>
      <c r="XFC18" s="149"/>
      <c r="XFD18" s="149"/>
    </row>
    <row r="19" spans="2:21 16144:16384" s="149" customFormat="1" ht="15.65" customHeight="1" x14ac:dyDescent="0.25">
      <c r="B19" s="115">
        <f t="shared" si="5"/>
        <v>5</v>
      </c>
      <c r="C19" s="121"/>
      <c r="D19" s="190" t="s">
        <v>529</v>
      </c>
      <c r="E19" s="190" t="s">
        <v>529</v>
      </c>
      <c r="F19" s="190" t="s">
        <v>529</v>
      </c>
      <c r="G19" s="190" t="s">
        <v>529</v>
      </c>
      <c r="H19" s="116" t="s">
        <v>14</v>
      </c>
      <c r="I19" s="117"/>
      <c r="J19" s="146">
        <v>5</v>
      </c>
      <c r="K19" s="147">
        <v>45</v>
      </c>
      <c r="L19" s="118">
        <v>0</v>
      </c>
      <c r="M19" s="119">
        <v>0</v>
      </c>
      <c r="N19" s="78">
        <v>9.5</v>
      </c>
      <c r="O19" s="125">
        <f t="shared" si="0"/>
        <v>0</v>
      </c>
      <c r="P19" s="125">
        <f t="shared" si="0"/>
        <v>0</v>
      </c>
      <c r="Q19" s="126">
        <f t="shared" si="1"/>
        <v>0</v>
      </c>
      <c r="R19" s="126">
        <f t="shared" si="2"/>
        <v>0</v>
      </c>
      <c r="S19" s="126">
        <f t="shared" si="3"/>
        <v>0</v>
      </c>
      <c r="T19" s="126">
        <f t="shared" si="4"/>
        <v>0</v>
      </c>
    </row>
    <row r="20" spans="2:21 16144:16384" s="149" customFormat="1" ht="15.65" customHeight="1" x14ac:dyDescent="0.25">
      <c r="B20" s="115">
        <f t="shared" si="5"/>
        <v>6</v>
      </c>
      <c r="C20" s="121"/>
      <c r="D20" s="190" t="s">
        <v>530</v>
      </c>
      <c r="E20" s="190" t="s">
        <v>530</v>
      </c>
      <c r="F20" s="190" t="s">
        <v>530</v>
      </c>
      <c r="G20" s="190" t="s">
        <v>530</v>
      </c>
      <c r="H20" s="116" t="s">
        <v>14</v>
      </c>
      <c r="I20" s="117"/>
      <c r="J20" s="146">
        <v>5</v>
      </c>
      <c r="K20" s="147">
        <v>45</v>
      </c>
      <c r="L20" s="118">
        <v>0</v>
      </c>
      <c r="M20" s="119">
        <v>0</v>
      </c>
      <c r="N20" s="78">
        <v>9.5</v>
      </c>
      <c r="O20" s="125">
        <f t="shared" si="0"/>
        <v>0</v>
      </c>
      <c r="P20" s="125">
        <f t="shared" si="0"/>
        <v>0</v>
      </c>
      <c r="Q20" s="126">
        <f t="shared" si="1"/>
        <v>0</v>
      </c>
      <c r="R20" s="126">
        <f t="shared" si="2"/>
        <v>0</v>
      </c>
      <c r="S20" s="126">
        <f t="shared" si="3"/>
        <v>0</v>
      </c>
      <c r="T20" s="126">
        <f t="shared" si="4"/>
        <v>0</v>
      </c>
    </row>
    <row r="21" spans="2:21 16144:16384" s="149" customFormat="1" ht="15.65" customHeight="1" x14ac:dyDescent="0.25">
      <c r="B21" s="115">
        <f t="shared" si="5"/>
        <v>7</v>
      </c>
      <c r="C21" s="121"/>
      <c r="D21" s="190" t="s">
        <v>531</v>
      </c>
      <c r="E21" s="190" t="s">
        <v>531</v>
      </c>
      <c r="F21" s="190" t="s">
        <v>531</v>
      </c>
      <c r="G21" s="190" t="s">
        <v>531</v>
      </c>
      <c r="H21" s="116" t="s">
        <v>14</v>
      </c>
      <c r="I21" s="117"/>
      <c r="J21" s="146">
        <v>10</v>
      </c>
      <c r="K21" s="147">
        <v>90</v>
      </c>
      <c r="L21" s="118">
        <v>0</v>
      </c>
      <c r="M21" s="119">
        <v>0</v>
      </c>
      <c r="N21" s="78">
        <v>9.5</v>
      </c>
      <c r="O21" s="125">
        <f t="shared" si="0"/>
        <v>0</v>
      </c>
      <c r="P21" s="125">
        <f t="shared" si="0"/>
        <v>0</v>
      </c>
      <c r="Q21" s="126">
        <f t="shared" si="1"/>
        <v>0</v>
      </c>
      <c r="R21" s="126">
        <f t="shared" si="2"/>
        <v>0</v>
      </c>
      <c r="S21" s="126">
        <f t="shared" si="3"/>
        <v>0</v>
      </c>
      <c r="T21" s="126">
        <f t="shared" si="4"/>
        <v>0</v>
      </c>
    </row>
    <row r="22" spans="2:21 16144:16384" s="149" customFormat="1" ht="15.65" customHeight="1" x14ac:dyDescent="0.25">
      <c r="B22" s="115">
        <f t="shared" si="5"/>
        <v>8</v>
      </c>
      <c r="C22" s="121"/>
      <c r="D22" s="190" t="s">
        <v>532</v>
      </c>
      <c r="E22" s="190" t="s">
        <v>532</v>
      </c>
      <c r="F22" s="190" t="s">
        <v>532</v>
      </c>
      <c r="G22" s="190" t="s">
        <v>532</v>
      </c>
      <c r="H22" s="116" t="s">
        <v>14</v>
      </c>
      <c r="I22" s="117"/>
      <c r="J22" s="146">
        <v>10</v>
      </c>
      <c r="K22" s="147">
        <v>90</v>
      </c>
      <c r="L22" s="118">
        <v>0</v>
      </c>
      <c r="M22" s="119">
        <v>0</v>
      </c>
      <c r="N22" s="78">
        <v>9.5</v>
      </c>
      <c r="O22" s="125">
        <f t="shared" si="0"/>
        <v>0</v>
      </c>
      <c r="P22" s="125">
        <f t="shared" si="0"/>
        <v>0</v>
      </c>
      <c r="Q22" s="126">
        <f t="shared" si="1"/>
        <v>0</v>
      </c>
      <c r="R22" s="126">
        <f t="shared" si="2"/>
        <v>0</v>
      </c>
      <c r="S22" s="126">
        <f t="shared" si="3"/>
        <v>0</v>
      </c>
      <c r="T22" s="126">
        <f t="shared" si="4"/>
        <v>0</v>
      </c>
      <c r="WVX22" s="127"/>
      <c r="WVY22" s="127"/>
      <c r="WVZ22" s="127"/>
      <c r="WWA22" s="127"/>
      <c r="WWB22" s="127"/>
      <c r="WWC22" s="127"/>
      <c r="WWD22" s="127"/>
      <c r="WWE22" s="127"/>
      <c r="WWF22" s="127"/>
      <c r="WWG22" s="127"/>
      <c r="WWH22" s="127"/>
      <c r="WWI22" s="127"/>
      <c r="WWJ22" s="127"/>
      <c r="WWK22" s="127"/>
      <c r="WWL22" s="127"/>
      <c r="WWM22" s="127"/>
      <c r="WWN22" s="127"/>
      <c r="WWO22" s="127"/>
      <c r="WWP22" s="127"/>
      <c r="WWQ22" s="127"/>
      <c r="WWR22" s="127"/>
      <c r="WWS22" s="127"/>
      <c r="WWT22" s="127"/>
      <c r="WWU22" s="127"/>
      <c r="WWV22" s="127"/>
      <c r="WWW22" s="127"/>
      <c r="WWX22" s="127"/>
      <c r="WWY22" s="127"/>
      <c r="WWZ22" s="127"/>
      <c r="WXA22" s="127"/>
      <c r="WXB22" s="127"/>
      <c r="WXC22" s="127"/>
      <c r="WXD22" s="127"/>
      <c r="WXE22" s="127"/>
      <c r="WXF22" s="127"/>
      <c r="WXG22" s="127"/>
      <c r="WXH22" s="127"/>
      <c r="WXI22" s="127"/>
      <c r="WXJ22" s="127"/>
      <c r="WXK22" s="127"/>
      <c r="WXL22" s="127"/>
      <c r="WXM22" s="127"/>
      <c r="WXN22" s="127"/>
      <c r="WXO22" s="127"/>
      <c r="WXP22" s="127"/>
      <c r="WXQ22" s="127"/>
      <c r="WXR22" s="127"/>
      <c r="WXS22" s="127"/>
      <c r="WXT22" s="127"/>
      <c r="WXU22" s="127"/>
      <c r="WXV22" s="127"/>
      <c r="WXW22" s="127"/>
      <c r="WXX22" s="127"/>
      <c r="WXY22" s="127"/>
      <c r="WXZ22" s="127"/>
      <c r="WYA22" s="127"/>
      <c r="WYB22" s="127"/>
      <c r="WYC22" s="127"/>
      <c r="WYD22" s="127"/>
      <c r="WYE22" s="127"/>
      <c r="WYF22" s="127"/>
      <c r="WYG22" s="127"/>
      <c r="WYH22" s="127"/>
      <c r="WYI22" s="127"/>
      <c r="WYJ22" s="127"/>
      <c r="WYK22" s="127"/>
      <c r="WYL22" s="127"/>
      <c r="WYM22" s="127"/>
      <c r="WYN22" s="127"/>
      <c r="WYO22" s="127"/>
      <c r="WYP22" s="127"/>
      <c r="WYQ22" s="127"/>
      <c r="WYR22" s="127"/>
      <c r="WYS22" s="127"/>
      <c r="WYT22" s="127"/>
      <c r="WYU22" s="127"/>
      <c r="WYV22" s="127"/>
      <c r="WYW22" s="127"/>
      <c r="WYX22" s="127"/>
      <c r="WYY22" s="127"/>
      <c r="WYZ22" s="127"/>
      <c r="WZA22" s="127"/>
      <c r="WZB22" s="127"/>
      <c r="WZC22" s="127"/>
      <c r="WZD22" s="127"/>
      <c r="WZE22" s="127"/>
      <c r="WZF22" s="127"/>
      <c r="WZG22" s="127"/>
      <c r="WZH22" s="127"/>
      <c r="WZI22" s="127"/>
      <c r="WZJ22" s="127"/>
      <c r="WZK22" s="127"/>
      <c r="WZL22" s="127"/>
      <c r="WZM22" s="127"/>
      <c r="WZN22" s="127"/>
      <c r="WZO22" s="127"/>
      <c r="WZP22" s="127"/>
      <c r="WZQ22" s="127"/>
      <c r="WZR22" s="127"/>
      <c r="WZS22" s="127"/>
      <c r="WZT22" s="127"/>
      <c r="WZU22" s="127"/>
      <c r="WZV22" s="127"/>
      <c r="WZW22" s="127"/>
      <c r="WZX22" s="127"/>
      <c r="WZY22" s="127"/>
      <c r="WZZ22" s="127"/>
      <c r="XAA22" s="127"/>
      <c r="XAB22" s="127"/>
      <c r="XAC22" s="127"/>
      <c r="XAD22" s="127"/>
      <c r="XAE22" s="127"/>
      <c r="XAF22" s="127"/>
      <c r="XAG22" s="127"/>
      <c r="XAH22" s="127"/>
      <c r="XAI22" s="127"/>
      <c r="XAJ22" s="127"/>
      <c r="XAK22" s="127"/>
      <c r="XAL22" s="127"/>
      <c r="XAM22" s="127"/>
      <c r="XAN22" s="127"/>
      <c r="XAO22" s="127"/>
      <c r="XAP22" s="127"/>
      <c r="XAQ22" s="127"/>
      <c r="XAR22" s="127"/>
      <c r="XAS22" s="127"/>
      <c r="XAT22" s="127"/>
      <c r="XAU22" s="127"/>
      <c r="XAV22" s="127"/>
      <c r="XAW22" s="127"/>
      <c r="XAX22" s="127"/>
      <c r="XAY22" s="127"/>
      <c r="XAZ22" s="127"/>
      <c r="XBA22" s="127"/>
      <c r="XBB22" s="127"/>
      <c r="XBC22" s="127"/>
      <c r="XBD22" s="127"/>
      <c r="XBE22" s="127"/>
      <c r="XBF22" s="127"/>
      <c r="XBG22" s="127"/>
      <c r="XBH22" s="127"/>
      <c r="XBI22" s="127"/>
      <c r="XBJ22" s="127"/>
      <c r="XBK22" s="127"/>
      <c r="XBL22" s="127"/>
      <c r="XBM22" s="127"/>
      <c r="XBN22" s="127"/>
      <c r="XBO22" s="127"/>
      <c r="XBP22" s="127"/>
      <c r="XBQ22" s="127"/>
      <c r="XBR22" s="127"/>
      <c r="XBS22" s="127"/>
      <c r="XBT22" s="127"/>
      <c r="XBU22" s="127"/>
      <c r="XBV22" s="127"/>
      <c r="XBW22" s="127"/>
      <c r="XBX22" s="127"/>
      <c r="XBY22" s="127"/>
      <c r="XBZ22" s="127"/>
      <c r="XCA22" s="127"/>
      <c r="XCB22" s="127"/>
      <c r="XCC22" s="127"/>
      <c r="XCD22" s="127"/>
      <c r="XCE22" s="127"/>
      <c r="XCF22" s="127"/>
      <c r="XCG22" s="127"/>
      <c r="XCH22" s="127"/>
      <c r="XCI22" s="127"/>
      <c r="XCJ22" s="127"/>
      <c r="XCK22" s="127"/>
      <c r="XCL22" s="127"/>
      <c r="XCM22" s="127"/>
      <c r="XCN22" s="127"/>
      <c r="XCO22" s="127"/>
      <c r="XCP22" s="127"/>
      <c r="XCQ22" s="127"/>
      <c r="XCR22" s="127"/>
      <c r="XCS22" s="127"/>
      <c r="XCT22" s="127"/>
      <c r="XCU22" s="127"/>
      <c r="XCV22" s="127"/>
      <c r="XCW22" s="127"/>
      <c r="XCX22" s="127"/>
      <c r="XCY22" s="127"/>
      <c r="XCZ22" s="127"/>
      <c r="XDA22" s="127"/>
      <c r="XDB22" s="127"/>
      <c r="XDC22" s="127"/>
      <c r="XDD22" s="127"/>
      <c r="XDE22" s="127"/>
      <c r="XDF22" s="127"/>
      <c r="XDG22" s="127"/>
      <c r="XDH22" s="127"/>
      <c r="XDI22" s="127"/>
      <c r="XDJ22" s="127"/>
      <c r="XDK22" s="127"/>
      <c r="XDL22" s="127"/>
      <c r="XDM22" s="127"/>
      <c r="XDN22" s="127"/>
      <c r="XDO22" s="127"/>
      <c r="XDP22" s="127"/>
      <c r="XDQ22" s="127"/>
      <c r="XDR22" s="127"/>
      <c r="XDS22" s="127"/>
      <c r="XDT22" s="127"/>
      <c r="XDU22" s="127"/>
      <c r="XDV22" s="127"/>
      <c r="XDW22" s="127"/>
      <c r="XDX22" s="127"/>
      <c r="XDY22" s="127"/>
      <c r="XDZ22" s="127"/>
      <c r="XEA22" s="127"/>
      <c r="XEB22" s="127"/>
      <c r="XEC22" s="127"/>
      <c r="XED22" s="127"/>
      <c r="XEE22" s="127"/>
      <c r="XEF22" s="127"/>
      <c r="XEG22" s="127"/>
      <c r="XEH22" s="127"/>
      <c r="XEI22" s="127"/>
      <c r="XEJ22" s="127"/>
      <c r="XEK22" s="127"/>
      <c r="XEL22" s="127"/>
      <c r="XEM22" s="127"/>
      <c r="XEN22" s="127"/>
      <c r="XEO22" s="127"/>
      <c r="XEP22" s="127"/>
      <c r="XEQ22" s="127"/>
      <c r="XER22" s="127"/>
      <c r="XES22" s="127"/>
      <c r="XET22" s="127"/>
      <c r="XEU22" s="127"/>
      <c r="XEV22" s="127"/>
      <c r="XEW22" s="127"/>
      <c r="XEX22" s="127"/>
      <c r="XEY22" s="127"/>
      <c r="XEZ22" s="127"/>
      <c r="XFA22" s="127"/>
      <c r="XFB22" s="127"/>
      <c r="XFC22" s="127"/>
      <c r="XFD22" s="127"/>
    </row>
    <row r="23" spans="2:21 16144:16384" s="149" customFormat="1" ht="15.65" customHeight="1" x14ac:dyDescent="0.25">
      <c r="B23" s="115">
        <f t="shared" si="5"/>
        <v>9</v>
      </c>
      <c r="C23" s="121"/>
      <c r="D23" s="190" t="s">
        <v>533</v>
      </c>
      <c r="E23" s="190" t="s">
        <v>533</v>
      </c>
      <c r="F23" s="190" t="s">
        <v>533</v>
      </c>
      <c r="G23" s="190" t="s">
        <v>533</v>
      </c>
      <c r="H23" s="116" t="s">
        <v>14</v>
      </c>
      <c r="I23" s="117"/>
      <c r="J23" s="146">
        <v>10</v>
      </c>
      <c r="K23" s="147">
        <v>90</v>
      </c>
      <c r="L23" s="118">
        <v>0</v>
      </c>
      <c r="M23" s="119">
        <v>0</v>
      </c>
      <c r="N23" s="78">
        <v>9.5</v>
      </c>
      <c r="O23" s="125">
        <f t="shared" si="0"/>
        <v>0</v>
      </c>
      <c r="P23" s="125">
        <f t="shared" si="0"/>
        <v>0</v>
      </c>
      <c r="Q23" s="126">
        <f t="shared" si="1"/>
        <v>0</v>
      </c>
      <c r="R23" s="126">
        <f t="shared" si="2"/>
        <v>0</v>
      </c>
      <c r="S23" s="126">
        <f t="shared" si="3"/>
        <v>0</v>
      </c>
      <c r="T23" s="126">
        <f t="shared" si="4"/>
        <v>0</v>
      </c>
    </row>
    <row r="24" spans="2:21 16144:16384" s="149" customFormat="1" ht="15.65" customHeight="1" x14ac:dyDescent="0.25">
      <c r="B24" s="115">
        <f t="shared" si="5"/>
        <v>10</v>
      </c>
      <c r="C24" s="121"/>
      <c r="D24" s="190" t="s">
        <v>534</v>
      </c>
      <c r="E24" s="190" t="s">
        <v>534</v>
      </c>
      <c r="F24" s="190" t="s">
        <v>534</v>
      </c>
      <c r="G24" s="190" t="s">
        <v>534</v>
      </c>
      <c r="H24" s="116" t="s">
        <v>14</v>
      </c>
      <c r="I24" s="117"/>
      <c r="J24" s="146">
        <v>3</v>
      </c>
      <c r="K24" s="147">
        <v>30</v>
      </c>
      <c r="L24" s="118">
        <v>0</v>
      </c>
      <c r="M24" s="119">
        <v>0</v>
      </c>
      <c r="N24" s="78">
        <v>9.5</v>
      </c>
      <c r="O24" s="125">
        <f t="shared" si="0"/>
        <v>0</v>
      </c>
      <c r="P24" s="125">
        <f t="shared" si="0"/>
        <v>0</v>
      </c>
      <c r="Q24" s="126">
        <f t="shared" si="1"/>
        <v>0</v>
      </c>
      <c r="R24" s="126">
        <f t="shared" si="2"/>
        <v>0</v>
      </c>
      <c r="S24" s="126">
        <f t="shared" si="3"/>
        <v>0</v>
      </c>
      <c r="T24" s="126">
        <f t="shared" si="4"/>
        <v>0</v>
      </c>
    </row>
    <row r="25" spans="2:21 16144:16384" s="149" customFormat="1" ht="15.65" customHeight="1" x14ac:dyDescent="0.25">
      <c r="B25" s="115">
        <f t="shared" si="5"/>
        <v>11</v>
      </c>
      <c r="C25" s="121"/>
      <c r="D25" s="190" t="s">
        <v>535</v>
      </c>
      <c r="E25" s="190" t="s">
        <v>535</v>
      </c>
      <c r="F25" s="190" t="s">
        <v>535</v>
      </c>
      <c r="G25" s="190" t="s">
        <v>535</v>
      </c>
      <c r="H25" s="116" t="s">
        <v>14</v>
      </c>
      <c r="I25" s="117"/>
      <c r="J25" s="146">
        <v>10</v>
      </c>
      <c r="K25" s="147">
        <v>90</v>
      </c>
      <c r="L25" s="118">
        <v>0</v>
      </c>
      <c r="M25" s="119">
        <v>0</v>
      </c>
      <c r="N25" s="78">
        <v>9.5</v>
      </c>
      <c r="O25" s="125">
        <f t="shared" si="0"/>
        <v>0</v>
      </c>
      <c r="P25" s="125">
        <f t="shared" si="0"/>
        <v>0</v>
      </c>
      <c r="Q25" s="126">
        <f t="shared" si="1"/>
        <v>0</v>
      </c>
      <c r="R25" s="126">
        <f t="shared" si="2"/>
        <v>0</v>
      </c>
      <c r="S25" s="126">
        <f t="shared" si="3"/>
        <v>0</v>
      </c>
      <c r="T25" s="126">
        <f t="shared" si="4"/>
        <v>0</v>
      </c>
    </row>
    <row r="26" spans="2:21 16144:16384" s="149" customFormat="1" ht="15.65" customHeight="1" x14ac:dyDescent="0.25">
      <c r="B26" s="115">
        <f t="shared" si="5"/>
        <v>12</v>
      </c>
      <c r="C26" s="121"/>
      <c r="D26" s="190" t="s">
        <v>536</v>
      </c>
      <c r="E26" s="190" t="s">
        <v>536</v>
      </c>
      <c r="F26" s="190" t="s">
        <v>536</v>
      </c>
      <c r="G26" s="190" t="s">
        <v>536</v>
      </c>
      <c r="H26" s="116" t="s">
        <v>14</v>
      </c>
      <c r="I26" s="117"/>
      <c r="J26" s="146">
        <v>5</v>
      </c>
      <c r="K26" s="147">
        <v>45</v>
      </c>
      <c r="L26" s="118">
        <v>0</v>
      </c>
      <c r="M26" s="119">
        <v>0</v>
      </c>
      <c r="N26" s="78">
        <v>9.5</v>
      </c>
      <c r="O26" s="125">
        <f t="shared" si="0"/>
        <v>0</v>
      </c>
      <c r="P26" s="125">
        <f t="shared" si="0"/>
        <v>0</v>
      </c>
      <c r="Q26" s="126">
        <f t="shared" si="1"/>
        <v>0</v>
      </c>
      <c r="R26" s="126">
        <f t="shared" si="2"/>
        <v>0</v>
      </c>
      <c r="S26" s="126">
        <f t="shared" si="3"/>
        <v>0</v>
      </c>
      <c r="T26" s="126">
        <f t="shared" si="4"/>
        <v>0</v>
      </c>
    </row>
    <row r="27" spans="2:21 16144:16384" s="127" customFormat="1" ht="15.65" customHeight="1" x14ac:dyDescent="0.25">
      <c r="B27" s="115">
        <f t="shared" si="5"/>
        <v>13</v>
      </c>
      <c r="C27" s="121"/>
      <c r="D27" s="190" t="s">
        <v>537</v>
      </c>
      <c r="E27" s="190" t="s">
        <v>537</v>
      </c>
      <c r="F27" s="190" t="s">
        <v>537</v>
      </c>
      <c r="G27" s="190" t="s">
        <v>537</v>
      </c>
      <c r="H27" s="116" t="s">
        <v>14</v>
      </c>
      <c r="I27" s="117"/>
      <c r="J27" s="55">
        <v>2</v>
      </c>
      <c r="K27" s="55">
        <v>20</v>
      </c>
      <c r="L27" s="118">
        <v>0</v>
      </c>
      <c r="M27" s="119">
        <v>0</v>
      </c>
      <c r="N27" s="78">
        <v>9.5</v>
      </c>
      <c r="O27" s="125">
        <f t="shared" si="0"/>
        <v>0</v>
      </c>
      <c r="P27" s="125">
        <f t="shared" si="0"/>
        <v>0</v>
      </c>
      <c r="Q27" s="126">
        <f t="shared" si="1"/>
        <v>0</v>
      </c>
      <c r="R27" s="126">
        <f t="shared" si="2"/>
        <v>0</v>
      </c>
      <c r="S27" s="126">
        <f t="shared" si="3"/>
        <v>0</v>
      </c>
      <c r="T27" s="126">
        <f t="shared" si="4"/>
        <v>0</v>
      </c>
      <c r="U27" s="149"/>
      <c r="WVX27" s="149"/>
      <c r="WVY27" s="149"/>
      <c r="WVZ27" s="149"/>
      <c r="WWA27" s="149"/>
      <c r="WWB27" s="149"/>
      <c r="WWC27" s="149"/>
      <c r="WWD27" s="149"/>
      <c r="WWE27" s="149"/>
      <c r="WWF27" s="149"/>
      <c r="WWG27" s="149"/>
      <c r="WWH27" s="149"/>
      <c r="WWI27" s="149"/>
      <c r="WWJ27" s="149"/>
      <c r="WWK27" s="149"/>
      <c r="WWL27" s="149"/>
      <c r="WWM27" s="149"/>
      <c r="WWN27" s="149"/>
      <c r="WWO27" s="149"/>
      <c r="WWP27" s="149"/>
      <c r="WWQ27" s="149"/>
      <c r="WWR27" s="149"/>
      <c r="WWS27" s="149"/>
      <c r="WWT27" s="149"/>
      <c r="WWU27" s="149"/>
      <c r="WWV27" s="149"/>
      <c r="WWW27" s="149"/>
      <c r="WWX27" s="149"/>
      <c r="WWY27" s="149"/>
      <c r="WWZ27" s="149"/>
      <c r="WXA27" s="149"/>
      <c r="WXB27" s="149"/>
      <c r="WXC27" s="149"/>
      <c r="WXD27" s="149"/>
      <c r="WXE27" s="149"/>
      <c r="WXF27" s="149"/>
      <c r="WXG27" s="149"/>
      <c r="WXH27" s="149"/>
      <c r="WXI27" s="149"/>
      <c r="WXJ27" s="149"/>
      <c r="WXK27" s="149"/>
      <c r="WXL27" s="149"/>
      <c r="WXM27" s="149"/>
      <c r="WXN27" s="149"/>
      <c r="WXO27" s="149"/>
      <c r="WXP27" s="149"/>
      <c r="WXQ27" s="149"/>
      <c r="WXR27" s="149"/>
      <c r="WXS27" s="149"/>
      <c r="WXT27" s="149"/>
      <c r="WXU27" s="149"/>
      <c r="WXV27" s="149"/>
      <c r="WXW27" s="149"/>
      <c r="WXX27" s="149"/>
      <c r="WXY27" s="149"/>
      <c r="WXZ27" s="149"/>
      <c r="WYA27" s="149"/>
      <c r="WYB27" s="149"/>
      <c r="WYC27" s="149"/>
      <c r="WYD27" s="149"/>
      <c r="WYE27" s="149"/>
      <c r="WYF27" s="149"/>
      <c r="WYG27" s="149"/>
      <c r="WYH27" s="149"/>
      <c r="WYI27" s="149"/>
      <c r="WYJ27" s="149"/>
      <c r="WYK27" s="149"/>
      <c r="WYL27" s="149"/>
      <c r="WYM27" s="149"/>
      <c r="WYN27" s="149"/>
      <c r="WYO27" s="149"/>
      <c r="WYP27" s="149"/>
      <c r="WYQ27" s="149"/>
      <c r="WYR27" s="149"/>
      <c r="WYS27" s="149"/>
      <c r="WYT27" s="149"/>
      <c r="WYU27" s="149"/>
      <c r="WYV27" s="149"/>
      <c r="WYW27" s="149"/>
      <c r="WYX27" s="149"/>
      <c r="WYY27" s="149"/>
      <c r="WYZ27" s="149"/>
      <c r="WZA27" s="149"/>
      <c r="WZB27" s="149"/>
      <c r="WZC27" s="149"/>
      <c r="WZD27" s="149"/>
      <c r="WZE27" s="149"/>
      <c r="WZF27" s="149"/>
      <c r="WZG27" s="149"/>
      <c r="WZH27" s="149"/>
      <c r="WZI27" s="149"/>
      <c r="WZJ27" s="149"/>
      <c r="WZK27" s="149"/>
      <c r="WZL27" s="149"/>
      <c r="WZM27" s="149"/>
      <c r="WZN27" s="149"/>
      <c r="WZO27" s="149"/>
      <c r="WZP27" s="149"/>
      <c r="WZQ27" s="149"/>
      <c r="WZR27" s="149"/>
      <c r="WZS27" s="149"/>
      <c r="WZT27" s="149"/>
      <c r="WZU27" s="149"/>
      <c r="WZV27" s="149"/>
      <c r="WZW27" s="149"/>
      <c r="WZX27" s="149"/>
      <c r="WZY27" s="149"/>
      <c r="WZZ27" s="149"/>
      <c r="XAA27" s="149"/>
      <c r="XAB27" s="149"/>
      <c r="XAC27" s="149"/>
      <c r="XAD27" s="149"/>
      <c r="XAE27" s="149"/>
      <c r="XAF27" s="149"/>
      <c r="XAG27" s="149"/>
      <c r="XAH27" s="149"/>
      <c r="XAI27" s="149"/>
      <c r="XAJ27" s="149"/>
      <c r="XAK27" s="149"/>
      <c r="XAL27" s="149"/>
      <c r="XAM27" s="149"/>
      <c r="XAN27" s="149"/>
      <c r="XAO27" s="149"/>
      <c r="XAP27" s="149"/>
      <c r="XAQ27" s="149"/>
      <c r="XAR27" s="149"/>
      <c r="XAS27" s="149"/>
      <c r="XAT27" s="149"/>
      <c r="XAU27" s="149"/>
      <c r="XAV27" s="149"/>
      <c r="XAW27" s="149"/>
      <c r="XAX27" s="149"/>
      <c r="XAY27" s="149"/>
      <c r="XAZ27" s="149"/>
      <c r="XBA27" s="149"/>
      <c r="XBB27" s="149"/>
      <c r="XBC27" s="149"/>
      <c r="XBD27" s="149"/>
      <c r="XBE27" s="149"/>
      <c r="XBF27" s="149"/>
      <c r="XBG27" s="149"/>
      <c r="XBH27" s="149"/>
      <c r="XBI27" s="149"/>
      <c r="XBJ27" s="149"/>
      <c r="XBK27" s="149"/>
      <c r="XBL27" s="149"/>
      <c r="XBM27" s="149"/>
      <c r="XBN27" s="149"/>
      <c r="XBO27" s="149"/>
      <c r="XBP27" s="149"/>
      <c r="XBQ27" s="149"/>
      <c r="XBR27" s="149"/>
      <c r="XBS27" s="149"/>
      <c r="XBT27" s="149"/>
      <c r="XBU27" s="149"/>
      <c r="XBV27" s="149"/>
      <c r="XBW27" s="149"/>
      <c r="XBX27" s="149"/>
      <c r="XBY27" s="149"/>
      <c r="XBZ27" s="149"/>
      <c r="XCA27" s="149"/>
      <c r="XCB27" s="149"/>
      <c r="XCC27" s="149"/>
      <c r="XCD27" s="149"/>
      <c r="XCE27" s="149"/>
      <c r="XCF27" s="149"/>
      <c r="XCG27" s="149"/>
      <c r="XCH27" s="149"/>
      <c r="XCI27" s="149"/>
      <c r="XCJ27" s="149"/>
      <c r="XCK27" s="149"/>
      <c r="XCL27" s="149"/>
      <c r="XCM27" s="149"/>
      <c r="XCN27" s="149"/>
      <c r="XCO27" s="149"/>
      <c r="XCP27" s="149"/>
      <c r="XCQ27" s="149"/>
      <c r="XCR27" s="149"/>
      <c r="XCS27" s="149"/>
      <c r="XCT27" s="149"/>
      <c r="XCU27" s="149"/>
      <c r="XCV27" s="149"/>
      <c r="XCW27" s="149"/>
      <c r="XCX27" s="149"/>
      <c r="XCY27" s="149"/>
      <c r="XCZ27" s="149"/>
      <c r="XDA27" s="149"/>
      <c r="XDB27" s="149"/>
      <c r="XDC27" s="149"/>
      <c r="XDD27" s="149"/>
      <c r="XDE27" s="149"/>
      <c r="XDF27" s="149"/>
      <c r="XDG27" s="149"/>
      <c r="XDH27" s="149"/>
      <c r="XDI27" s="149"/>
      <c r="XDJ27" s="149"/>
      <c r="XDK27" s="149"/>
      <c r="XDL27" s="149"/>
      <c r="XDM27" s="149"/>
      <c r="XDN27" s="149"/>
      <c r="XDO27" s="149"/>
      <c r="XDP27" s="149"/>
      <c r="XDQ27" s="149"/>
      <c r="XDR27" s="149"/>
      <c r="XDS27" s="149"/>
      <c r="XDT27" s="149"/>
      <c r="XDU27" s="149"/>
      <c r="XDV27" s="149"/>
      <c r="XDW27" s="149"/>
      <c r="XDX27" s="149"/>
      <c r="XDY27" s="149"/>
      <c r="XDZ27" s="149"/>
      <c r="XEA27" s="149"/>
      <c r="XEB27" s="149"/>
      <c r="XEC27" s="149"/>
      <c r="XED27" s="149"/>
      <c r="XEE27" s="149"/>
      <c r="XEF27" s="149"/>
      <c r="XEG27" s="149"/>
      <c r="XEH27" s="149"/>
      <c r="XEI27" s="149"/>
      <c r="XEJ27" s="149"/>
      <c r="XEK27" s="149"/>
      <c r="XEL27" s="149"/>
      <c r="XEM27" s="149"/>
      <c r="XEN27" s="149"/>
      <c r="XEO27" s="149"/>
      <c r="XEP27" s="149"/>
      <c r="XEQ27" s="149"/>
      <c r="XER27" s="149"/>
      <c r="XES27" s="149"/>
      <c r="XET27" s="149"/>
      <c r="XEU27" s="149"/>
      <c r="XEV27" s="149"/>
      <c r="XEW27" s="149"/>
      <c r="XEX27" s="149"/>
      <c r="XEY27" s="149"/>
      <c r="XEZ27" s="149"/>
      <c r="XFA27" s="149"/>
      <c r="XFB27" s="149"/>
      <c r="XFC27" s="149"/>
      <c r="XFD27" s="149"/>
    </row>
    <row r="28" spans="2:21 16144:16384" s="149" customFormat="1" ht="15.65" customHeight="1" x14ac:dyDescent="0.25">
      <c r="B28" s="115">
        <f t="shared" si="5"/>
        <v>14</v>
      </c>
      <c r="C28" s="121"/>
      <c r="D28" s="190" t="s">
        <v>538</v>
      </c>
      <c r="E28" s="190" t="s">
        <v>538</v>
      </c>
      <c r="F28" s="190" t="s">
        <v>538</v>
      </c>
      <c r="G28" s="190" t="s">
        <v>538</v>
      </c>
      <c r="H28" s="116" t="s">
        <v>14</v>
      </c>
      <c r="I28" s="117"/>
      <c r="J28" s="146">
        <v>60</v>
      </c>
      <c r="K28" s="147">
        <v>550</v>
      </c>
      <c r="L28" s="118">
        <v>0</v>
      </c>
      <c r="M28" s="119">
        <v>0</v>
      </c>
      <c r="N28" s="78">
        <v>9.5</v>
      </c>
      <c r="O28" s="125">
        <f t="shared" si="0"/>
        <v>0</v>
      </c>
      <c r="P28" s="125">
        <f t="shared" si="0"/>
        <v>0</v>
      </c>
      <c r="Q28" s="126">
        <f t="shared" si="1"/>
        <v>0</v>
      </c>
      <c r="R28" s="126">
        <f t="shared" si="2"/>
        <v>0</v>
      </c>
      <c r="S28" s="126">
        <f t="shared" si="3"/>
        <v>0</v>
      </c>
      <c r="T28" s="126">
        <f t="shared" si="4"/>
        <v>0</v>
      </c>
    </row>
    <row r="29" spans="2:21 16144:16384" s="149" customFormat="1" ht="15.65" customHeight="1" x14ac:dyDescent="0.25">
      <c r="B29" s="115">
        <f t="shared" si="5"/>
        <v>15</v>
      </c>
      <c r="C29" s="121"/>
      <c r="D29" s="190" t="s">
        <v>539</v>
      </c>
      <c r="E29" s="190" t="s">
        <v>539</v>
      </c>
      <c r="F29" s="190" t="s">
        <v>539</v>
      </c>
      <c r="G29" s="190" t="s">
        <v>539</v>
      </c>
      <c r="H29" s="116" t="s">
        <v>14</v>
      </c>
      <c r="I29" s="117"/>
      <c r="J29" s="146">
        <v>30</v>
      </c>
      <c r="K29" s="147">
        <v>270</v>
      </c>
      <c r="L29" s="118">
        <v>0</v>
      </c>
      <c r="M29" s="119">
        <v>0</v>
      </c>
      <c r="N29" s="78">
        <v>9.5</v>
      </c>
      <c r="O29" s="125">
        <f t="shared" si="0"/>
        <v>0</v>
      </c>
      <c r="P29" s="125">
        <f t="shared" si="0"/>
        <v>0</v>
      </c>
      <c r="Q29" s="126">
        <f t="shared" si="1"/>
        <v>0</v>
      </c>
      <c r="R29" s="126">
        <f t="shared" si="2"/>
        <v>0</v>
      </c>
      <c r="S29" s="126">
        <f t="shared" si="3"/>
        <v>0</v>
      </c>
      <c r="T29" s="126">
        <f t="shared" si="4"/>
        <v>0</v>
      </c>
    </row>
    <row r="30" spans="2:21 16144:16384" s="149" customFormat="1" ht="15.65" customHeight="1" x14ac:dyDescent="0.25">
      <c r="B30" s="115">
        <f t="shared" si="5"/>
        <v>16</v>
      </c>
      <c r="C30" s="121"/>
      <c r="D30" s="190" t="s">
        <v>540</v>
      </c>
      <c r="E30" s="190" t="s">
        <v>540</v>
      </c>
      <c r="F30" s="190" t="s">
        <v>540</v>
      </c>
      <c r="G30" s="190" t="s">
        <v>540</v>
      </c>
      <c r="H30" s="116" t="s">
        <v>14</v>
      </c>
      <c r="I30" s="117"/>
      <c r="J30" s="146">
        <v>15</v>
      </c>
      <c r="K30" s="147">
        <v>140</v>
      </c>
      <c r="L30" s="118">
        <v>0</v>
      </c>
      <c r="M30" s="119">
        <v>0</v>
      </c>
      <c r="N30" s="78">
        <v>9.5</v>
      </c>
      <c r="O30" s="125">
        <f t="shared" si="0"/>
        <v>0</v>
      </c>
      <c r="P30" s="125">
        <f t="shared" si="0"/>
        <v>0</v>
      </c>
      <c r="Q30" s="126">
        <f t="shared" si="1"/>
        <v>0</v>
      </c>
      <c r="R30" s="126">
        <f t="shared" si="2"/>
        <v>0</v>
      </c>
      <c r="S30" s="126">
        <f t="shared" si="3"/>
        <v>0</v>
      </c>
      <c r="T30" s="126">
        <f t="shared" si="4"/>
        <v>0</v>
      </c>
    </row>
    <row r="31" spans="2:21 16144:16384" s="149" customFormat="1" ht="15.65" customHeight="1" x14ac:dyDescent="0.25">
      <c r="B31" s="115">
        <f t="shared" si="5"/>
        <v>17</v>
      </c>
      <c r="C31" s="121"/>
      <c r="D31" s="190" t="s">
        <v>541</v>
      </c>
      <c r="E31" s="190" t="s">
        <v>541</v>
      </c>
      <c r="F31" s="190" t="s">
        <v>541</v>
      </c>
      <c r="G31" s="190" t="s">
        <v>541</v>
      </c>
      <c r="H31" s="116" t="s">
        <v>14</v>
      </c>
      <c r="I31" s="117"/>
      <c r="J31" s="146">
        <v>10</v>
      </c>
      <c r="K31" s="147">
        <v>90</v>
      </c>
      <c r="L31" s="118">
        <v>0</v>
      </c>
      <c r="M31" s="119">
        <v>0</v>
      </c>
      <c r="N31" s="78">
        <v>9.5</v>
      </c>
      <c r="O31" s="125">
        <f t="shared" si="0"/>
        <v>0</v>
      </c>
      <c r="P31" s="125">
        <f t="shared" si="0"/>
        <v>0</v>
      </c>
      <c r="Q31" s="126">
        <f t="shared" si="1"/>
        <v>0</v>
      </c>
      <c r="R31" s="126">
        <f t="shared" si="2"/>
        <v>0</v>
      </c>
      <c r="S31" s="126">
        <f t="shared" si="3"/>
        <v>0</v>
      </c>
      <c r="T31" s="126">
        <f t="shared" si="4"/>
        <v>0</v>
      </c>
    </row>
    <row r="32" spans="2:21 16144:16384" s="149" customFormat="1" ht="15.65" customHeight="1" x14ac:dyDescent="0.25">
      <c r="B32" s="115">
        <f t="shared" si="5"/>
        <v>18</v>
      </c>
      <c r="C32" s="121"/>
      <c r="D32" s="190" t="s">
        <v>542</v>
      </c>
      <c r="E32" s="190" t="s">
        <v>542</v>
      </c>
      <c r="F32" s="190" t="s">
        <v>542</v>
      </c>
      <c r="G32" s="190" t="s">
        <v>542</v>
      </c>
      <c r="H32" s="116" t="s">
        <v>14</v>
      </c>
      <c r="I32" s="117"/>
      <c r="J32" s="146">
        <v>15</v>
      </c>
      <c r="K32" s="147">
        <v>140</v>
      </c>
      <c r="L32" s="118">
        <v>0</v>
      </c>
      <c r="M32" s="119">
        <v>0</v>
      </c>
      <c r="N32" s="78">
        <v>9.5</v>
      </c>
      <c r="O32" s="125">
        <f t="shared" si="0"/>
        <v>0</v>
      </c>
      <c r="P32" s="125">
        <f t="shared" si="0"/>
        <v>0</v>
      </c>
      <c r="Q32" s="126">
        <f t="shared" si="1"/>
        <v>0</v>
      </c>
      <c r="R32" s="126">
        <f t="shared" si="2"/>
        <v>0</v>
      </c>
      <c r="S32" s="126">
        <f t="shared" si="3"/>
        <v>0</v>
      </c>
      <c r="T32" s="126">
        <f t="shared" si="4"/>
        <v>0</v>
      </c>
    </row>
    <row r="33" spans="2:21 16144:16384" s="149" customFormat="1" ht="15.65" customHeight="1" x14ac:dyDescent="0.25">
      <c r="B33" s="115">
        <f t="shared" si="5"/>
        <v>19</v>
      </c>
      <c r="C33" s="121"/>
      <c r="D33" s="190" t="s">
        <v>543</v>
      </c>
      <c r="E33" s="190" t="s">
        <v>543</v>
      </c>
      <c r="F33" s="190" t="s">
        <v>543</v>
      </c>
      <c r="G33" s="190" t="s">
        <v>543</v>
      </c>
      <c r="H33" s="116" t="s">
        <v>14</v>
      </c>
      <c r="I33" s="117"/>
      <c r="J33" s="146">
        <v>10</v>
      </c>
      <c r="K33" s="147">
        <v>90</v>
      </c>
      <c r="L33" s="118">
        <v>0</v>
      </c>
      <c r="M33" s="119">
        <v>0</v>
      </c>
      <c r="N33" s="78">
        <v>9.5</v>
      </c>
      <c r="O33" s="125">
        <f t="shared" si="0"/>
        <v>0</v>
      </c>
      <c r="P33" s="125">
        <f t="shared" si="0"/>
        <v>0</v>
      </c>
      <c r="Q33" s="126">
        <f t="shared" si="1"/>
        <v>0</v>
      </c>
      <c r="R33" s="126">
        <f t="shared" si="2"/>
        <v>0</v>
      </c>
      <c r="S33" s="126">
        <f t="shared" si="3"/>
        <v>0</v>
      </c>
      <c r="T33" s="126">
        <f t="shared" si="4"/>
        <v>0</v>
      </c>
    </row>
    <row r="34" spans="2:21 16144:16384" s="149" customFormat="1" ht="15.65" customHeight="1" x14ac:dyDescent="0.25">
      <c r="B34" s="115">
        <f t="shared" si="5"/>
        <v>20</v>
      </c>
      <c r="C34" s="121"/>
      <c r="D34" s="190" t="s">
        <v>544</v>
      </c>
      <c r="E34" s="190" t="s">
        <v>544</v>
      </c>
      <c r="F34" s="190" t="s">
        <v>544</v>
      </c>
      <c r="G34" s="190" t="s">
        <v>544</v>
      </c>
      <c r="H34" s="116" t="s">
        <v>14</v>
      </c>
      <c r="I34" s="117"/>
      <c r="J34" s="146">
        <v>10</v>
      </c>
      <c r="K34" s="147">
        <v>90</v>
      </c>
      <c r="L34" s="118">
        <v>0</v>
      </c>
      <c r="M34" s="119">
        <v>0</v>
      </c>
      <c r="N34" s="78">
        <v>9.5</v>
      </c>
      <c r="O34" s="125">
        <f t="shared" si="0"/>
        <v>0</v>
      </c>
      <c r="P34" s="125">
        <f t="shared" si="0"/>
        <v>0</v>
      </c>
      <c r="Q34" s="126">
        <f t="shared" si="1"/>
        <v>0</v>
      </c>
      <c r="R34" s="126">
        <f t="shared" si="2"/>
        <v>0</v>
      </c>
      <c r="S34" s="126">
        <f t="shared" si="3"/>
        <v>0</v>
      </c>
      <c r="T34" s="126">
        <f t="shared" si="4"/>
        <v>0</v>
      </c>
    </row>
    <row r="35" spans="2:21 16144:16384" s="149" customFormat="1" ht="15.65" customHeight="1" x14ac:dyDescent="0.25">
      <c r="B35" s="115">
        <f t="shared" si="5"/>
        <v>21</v>
      </c>
      <c r="C35" s="121"/>
      <c r="D35" s="190" t="s">
        <v>545</v>
      </c>
      <c r="E35" s="190" t="s">
        <v>545</v>
      </c>
      <c r="F35" s="190" t="s">
        <v>545</v>
      </c>
      <c r="G35" s="190" t="s">
        <v>545</v>
      </c>
      <c r="H35" s="116" t="s">
        <v>14</v>
      </c>
      <c r="I35" s="117"/>
      <c r="J35" s="146">
        <v>10</v>
      </c>
      <c r="K35" s="147">
        <v>90</v>
      </c>
      <c r="L35" s="118">
        <v>0</v>
      </c>
      <c r="M35" s="119">
        <v>0</v>
      </c>
      <c r="N35" s="78">
        <v>9.5</v>
      </c>
      <c r="O35" s="125">
        <f t="shared" si="0"/>
        <v>0</v>
      </c>
      <c r="P35" s="125">
        <f t="shared" si="0"/>
        <v>0</v>
      </c>
      <c r="Q35" s="126">
        <f t="shared" si="1"/>
        <v>0</v>
      </c>
      <c r="R35" s="126">
        <f t="shared" si="2"/>
        <v>0</v>
      </c>
      <c r="S35" s="126">
        <f t="shared" si="3"/>
        <v>0</v>
      </c>
      <c r="T35" s="126">
        <f t="shared" si="4"/>
        <v>0</v>
      </c>
      <c r="WVX35" s="127"/>
      <c r="WVY35" s="127"/>
      <c r="WVZ35" s="127"/>
      <c r="WWA35" s="127"/>
      <c r="WWB35" s="127"/>
      <c r="WWC35" s="127"/>
      <c r="WWD35" s="127"/>
      <c r="WWE35" s="127"/>
      <c r="WWF35" s="127"/>
      <c r="WWG35" s="127"/>
      <c r="WWH35" s="127"/>
      <c r="WWI35" s="127"/>
      <c r="WWJ35" s="127"/>
      <c r="WWK35" s="127"/>
      <c r="WWL35" s="127"/>
      <c r="WWM35" s="127"/>
      <c r="WWN35" s="127"/>
      <c r="WWO35" s="127"/>
      <c r="WWP35" s="127"/>
      <c r="WWQ35" s="127"/>
      <c r="WWR35" s="127"/>
      <c r="WWS35" s="127"/>
      <c r="WWT35" s="127"/>
      <c r="WWU35" s="127"/>
      <c r="WWV35" s="127"/>
      <c r="WWW35" s="127"/>
      <c r="WWX35" s="127"/>
      <c r="WWY35" s="127"/>
      <c r="WWZ35" s="127"/>
      <c r="WXA35" s="127"/>
      <c r="WXB35" s="127"/>
      <c r="WXC35" s="127"/>
      <c r="WXD35" s="127"/>
      <c r="WXE35" s="127"/>
      <c r="WXF35" s="127"/>
      <c r="WXG35" s="127"/>
      <c r="WXH35" s="127"/>
      <c r="WXI35" s="127"/>
      <c r="WXJ35" s="127"/>
      <c r="WXK35" s="127"/>
      <c r="WXL35" s="127"/>
      <c r="WXM35" s="127"/>
      <c r="WXN35" s="127"/>
      <c r="WXO35" s="127"/>
      <c r="WXP35" s="127"/>
      <c r="WXQ35" s="127"/>
      <c r="WXR35" s="127"/>
      <c r="WXS35" s="127"/>
      <c r="WXT35" s="127"/>
      <c r="WXU35" s="127"/>
      <c r="WXV35" s="127"/>
      <c r="WXW35" s="127"/>
      <c r="WXX35" s="127"/>
      <c r="WXY35" s="127"/>
      <c r="WXZ35" s="127"/>
      <c r="WYA35" s="127"/>
      <c r="WYB35" s="127"/>
      <c r="WYC35" s="127"/>
      <c r="WYD35" s="127"/>
      <c r="WYE35" s="127"/>
      <c r="WYF35" s="127"/>
      <c r="WYG35" s="127"/>
      <c r="WYH35" s="127"/>
      <c r="WYI35" s="127"/>
      <c r="WYJ35" s="127"/>
      <c r="WYK35" s="127"/>
      <c r="WYL35" s="127"/>
      <c r="WYM35" s="127"/>
      <c r="WYN35" s="127"/>
      <c r="WYO35" s="127"/>
      <c r="WYP35" s="127"/>
      <c r="WYQ35" s="127"/>
      <c r="WYR35" s="127"/>
      <c r="WYS35" s="127"/>
      <c r="WYT35" s="127"/>
      <c r="WYU35" s="127"/>
      <c r="WYV35" s="127"/>
      <c r="WYW35" s="127"/>
      <c r="WYX35" s="127"/>
      <c r="WYY35" s="127"/>
      <c r="WYZ35" s="127"/>
      <c r="WZA35" s="127"/>
      <c r="WZB35" s="127"/>
      <c r="WZC35" s="127"/>
      <c r="WZD35" s="127"/>
      <c r="WZE35" s="127"/>
      <c r="WZF35" s="127"/>
      <c r="WZG35" s="127"/>
      <c r="WZH35" s="127"/>
      <c r="WZI35" s="127"/>
      <c r="WZJ35" s="127"/>
      <c r="WZK35" s="127"/>
      <c r="WZL35" s="127"/>
      <c r="WZM35" s="127"/>
      <c r="WZN35" s="127"/>
      <c r="WZO35" s="127"/>
      <c r="WZP35" s="127"/>
      <c r="WZQ35" s="127"/>
      <c r="WZR35" s="127"/>
      <c r="WZS35" s="127"/>
      <c r="WZT35" s="127"/>
      <c r="WZU35" s="127"/>
      <c r="WZV35" s="127"/>
      <c r="WZW35" s="127"/>
      <c r="WZX35" s="127"/>
      <c r="WZY35" s="127"/>
      <c r="WZZ35" s="127"/>
      <c r="XAA35" s="127"/>
      <c r="XAB35" s="127"/>
      <c r="XAC35" s="127"/>
      <c r="XAD35" s="127"/>
      <c r="XAE35" s="127"/>
      <c r="XAF35" s="127"/>
      <c r="XAG35" s="127"/>
      <c r="XAH35" s="127"/>
      <c r="XAI35" s="127"/>
      <c r="XAJ35" s="127"/>
      <c r="XAK35" s="127"/>
      <c r="XAL35" s="127"/>
      <c r="XAM35" s="127"/>
      <c r="XAN35" s="127"/>
      <c r="XAO35" s="127"/>
      <c r="XAP35" s="127"/>
      <c r="XAQ35" s="127"/>
      <c r="XAR35" s="127"/>
      <c r="XAS35" s="127"/>
      <c r="XAT35" s="127"/>
      <c r="XAU35" s="127"/>
      <c r="XAV35" s="127"/>
      <c r="XAW35" s="127"/>
      <c r="XAX35" s="127"/>
      <c r="XAY35" s="127"/>
      <c r="XAZ35" s="127"/>
      <c r="XBA35" s="127"/>
      <c r="XBB35" s="127"/>
      <c r="XBC35" s="127"/>
      <c r="XBD35" s="127"/>
      <c r="XBE35" s="127"/>
      <c r="XBF35" s="127"/>
      <c r="XBG35" s="127"/>
      <c r="XBH35" s="127"/>
      <c r="XBI35" s="127"/>
      <c r="XBJ35" s="127"/>
      <c r="XBK35" s="127"/>
      <c r="XBL35" s="127"/>
      <c r="XBM35" s="127"/>
      <c r="XBN35" s="127"/>
      <c r="XBO35" s="127"/>
      <c r="XBP35" s="127"/>
      <c r="XBQ35" s="127"/>
      <c r="XBR35" s="127"/>
      <c r="XBS35" s="127"/>
      <c r="XBT35" s="127"/>
      <c r="XBU35" s="127"/>
      <c r="XBV35" s="127"/>
      <c r="XBW35" s="127"/>
      <c r="XBX35" s="127"/>
      <c r="XBY35" s="127"/>
      <c r="XBZ35" s="127"/>
      <c r="XCA35" s="127"/>
      <c r="XCB35" s="127"/>
      <c r="XCC35" s="127"/>
      <c r="XCD35" s="127"/>
      <c r="XCE35" s="127"/>
      <c r="XCF35" s="127"/>
      <c r="XCG35" s="127"/>
      <c r="XCH35" s="127"/>
      <c r="XCI35" s="127"/>
      <c r="XCJ35" s="127"/>
      <c r="XCK35" s="127"/>
      <c r="XCL35" s="127"/>
      <c r="XCM35" s="127"/>
      <c r="XCN35" s="127"/>
      <c r="XCO35" s="127"/>
      <c r="XCP35" s="127"/>
      <c r="XCQ35" s="127"/>
      <c r="XCR35" s="127"/>
      <c r="XCS35" s="127"/>
      <c r="XCT35" s="127"/>
      <c r="XCU35" s="127"/>
      <c r="XCV35" s="127"/>
      <c r="XCW35" s="127"/>
      <c r="XCX35" s="127"/>
      <c r="XCY35" s="127"/>
      <c r="XCZ35" s="127"/>
      <c r="XDA35" s="127"/>
      <c r="XDB35" s="127"/>
      <c r="XDC35" s="127"/>
      <c r="XDD35" s="127"/>
      <c r="XDE35" s="127"/>
      <c r="XDF35" s="127"/>
      <c r="XDG35" s="127"/>
      <c r="XDH35" s="127"/>
      <c r="XDI35" s="127"/>
      <c r="XDJ35" s="127"/>
      <c r="XDK35" s="127"/>
      <c r="XDL35" s="127"/>
      <c r="XDM35" s="127"/>
      <c r="XDN35" s="127"/>
      <c r="XDO35" s="127"/>
      <c r="XDP35" s="127"/>
      <c r="XDQ35" s="127"/>
      <c r="XDR35" s="127"/>
      <c r="XDS35" s="127"/>
      <c r="XDT35" s="127"/>
      <c r="XDU35" s="127"/>
      <c r="XDV35" s="127"/>
      <c r="XDW35" s="127"/>
      <c r="XDX35" s="127"/>
      <c r="XDY35" s="127"/>
      <c r="XDZ35" s="127"/>
      <c r="XEA35" s="127"/>
      <c r="XEB35" s="127"/>
      <c r="XEC35" s="127"/>
      <c r="XED35" s="127"/>
      <c r="XEE35" s="127"/>
      <c r="XEF35" s="127"/>
      <c r="XEG35" s="127"/>
      <c r="XEH35" s="127"/>
      <c r="XEI35" s="127"/>
      <c r="XEJ35" s="127"/>
      <c r="XEK35" s="127"/>
      <c r="XEL35" s="127"/>
      <c r="XEM35" s="127"/>
      <c r="XEN35" s="127"/>
      <c r="XEO35" s="127"/>
      <c r="XEP35" s="127"/>
      <c r="XEQ35" s="127"/>
      <c r="XER35" s="127"/>
      <c r="XES35" s="127"/>
      <c r="XET35" s="127"/>
      <c r="XEU35" s="127"/>
      <c r="XEV35" s="127"/>
      <c r="XEW35" s="127"/>
      <c r="XEX35" s="127"/>
      <c r="XEY35" s="127"/>
      <c r="XEZ35" s="127"/>
      <c r="XFA35" s="127"/>
      <c r="XFB35" s="127"/>
      <c r="XFC35" s="127"/>
      <c r="XFD35" s="127"/>
    </row>
    <row r="36" spans="2:21 16144:16384" s="149" customFormat="1" ht="15.65" customHeight="1" x14ac:dyDescent="0.25">
      <c r="B36" s="115">
        <f t="shared" si="5"/>
        <v>22</v>
      </c>
      <c r="C36" s="121"/>
      <c r="D36" s="190" t="s">
        <v>546</v>
      </c>
      <c r="E36" s="190" t="s">
        <v>546</v>
      </c>
      <c r="F36" s="190" t="s">
        <v>546</v>
      </c>
      <c r="G36" s="190" t="s">
        <v>546</v>
      </c>
      <c r="H36" s="116" t="s">
        <v>14</v>
      </c>
      <c r="I36" s="117"/>
      <c r="J36" s="146">
        <v>10</v>
      </c>
      <c r="K36" s="147">
        <v>90</v>
      </c>
      <c r="L36" s="118">
        <v>0</v>
      </c>
      <c r="M36" s="119">
        <v>0</v>
      </c>
      <c r="N36" s="78">
        <v>9.5</v>
      </c>
      <c r="O36" s="125">
        <f t="shared" si="0"/>
        <v>0</v>
      </c>
      <c r="P36" s="125">
        <f t="shared" si="0"/>
        <v>0</v>
      </c>
      <c r="Q36" s="126">
        <f t="shared" si="1"/>
        <v>0</v>
      </c>
      <c r="R36" s="126">
        <f t="shared" si="2"/>
        <v>0</v>
      </c>
      <c r="S36" s="126">
        <f t="shared" si="3"/>
        <v>0</v>
      </c>
      <c r="T36" s="126">
        <f t="shared" si="4"/>
        <v>0</v>
      </c>
      <c r="WVX36" s="127"/>
      <c r="WVY36" s="127"/>
      <c r="WVZ36" s="127"/>
      <c r="WWA36" s="127"/>
      <c r="WWB36" s="127"/>
      <c r="WWC36" s="127"/>
      <c r="WWD36" s="127"/>
      <c r="WWE36" s="127"/>
      <c r="WWF36" s="127"/>
      <c r="WWG36" s="127"/>
      <c r="WWH36" s="127"/>
      <c r="WWI36" s="127"/>
      <c r="WWJ36" s="127"/>
      <c r="WWK36" s="127"/>
      <c r="WWL36" s="127"/>
      <c r="WWM36" s="127"/>
      <c r="WWN36" s="127"/>
      <c r="WWO36" s="127"/>
      <c r="WWP36" s="127"/>
      <c r="WWQ36" s="127"/>
      <c r="WWR36" s="127"/>
      <c r="WWS36" s="127"/>
      <c r="WWT36" s="127"/>
      <c r="WWU36" s="127"/>
      <c r="WWV36" s="127"/>
      <c r="WWW36" s="127"/>
      <c r="WWX36" s="127"/>
      <c r="WWY36" s="127"/>
      <c r="WWZ36" s="127"/>
      <c r="WXA36" s="127"/>
      <c r="WXB36" s="127"/>
      <c r="WXC36" s="127"/>
      <c r="WXD36" s="127"/>
      <c r="WXE36" s="127"/>
      <c r="WXF36" s="127"/>
      <c r="WXG36" s="127"/>
      <c r="WXH36" s="127"/>
      <c r="WXI36" s="127"/>
      <c r="WXJ36" s="127"/>
      <c r="WXK36" s="127"/>
      <c r="WXL36" s="127"/>
      <c r="WXM36" s="127"/>
      <c r="WXN36" s="127"/>
      <c r="WXO36" s="127"/>
      <c r="WXP36" s="127"/>
      <c r="WXQ36" s="127"/>
      <c r="WXR36" s="127"/>
      <c r="WXS36" s="127"/>
      <c r="WXT36" s="127"/>
      <c r="WXU36" s="127"/>
      <c r="WXV36" s="127"/>
      <c r="WXW36" s="127"/>
      <c r="WXX36" s="127"/>
      <c r="WXY36" s="127"/>
      <c r="WXZ36" s="127"/>
      <c r="WYA36" s="127"/>
      <c r="WYB36" s="127"/>
      <c r="WYC36" s="127"/>
      <c r="WYD36" s="127"/>
      <c r="WYE36" s="127"/>
      <c r="WYF36" s="127"/>
      <c r="WYG36" s="127"/>
      <c r="WYH36" s="127"/>
      <c r="WYI36" s="127"/>
      <c r="WYJ36" s="127"/>
      <c r="WYK36" s="127"/>
      <c r="WYL36" s="127"/>
      <c r="WYM36" s="127"/>
      <c r="WYN36" s="127"/>
      <c r="WYO36" s="127"/>
      <c r="WYP36" s="127"/>
      <c r="WYQ36" s="127"/>
      <c r="WYR36" s="127"/>
      <c r="WYS36" s="127"/>
      <c r="WYT36" s="127"/>
      <c r="WYU36" s="127"/>
      <c r="WYV36" s="127"/>
      <c r="WYW36" s="127"/>
      <c r="WYX36" s="127"/>
      <c r="WYY36" s="127"/>
      <c r="WYZ36" s="127"/>
      <c r="WZA36" s="127"/>
      <c r="WZB36" s="127"/>
      <c r="WZC36" s="127"/>
      <c r="WZD36" s="127"/>
      <c r="WZE36" s="127"/>
      <c r="WZF36" s="127"/>
      <c r="WZG36" s="127"/>
      <c r="WZH36" s="127"/>
      <c r="WZI36" s="127"/>
      <c r="WZJ36" s="127"/>
      <c r="WZK36" s="127"/>
      <c r="WZL36" s="127"/>
      <c r="WZM36" s="127"/>
      <c r="WZN36" s="127"/>
      <c r="WZO36" s="127"/>
      <c r="WZP36" s="127"/>
      <c r="WZQ36" s="127"/>
      <c r="WZR36" s="127"/>
      <c r="WZS36" s="127"/>
      <c r="WZT36" s="127"/>
      <c r="WZU36" s="127"/>
      <c r="WZV36" s="127"/>
      <c r="WZW36" s="127"/>
      <c r="WZX36" s="127"/>
      <c r="WZY36" s="127"/>
      <c r="WZZ36" s="127"/>
      <c r="XAA36" s="127"/>
      <c r="XAB36" s="127"/>
      <c r="XAC36" s="127"/>
      <c r="XAD36" s="127"/>
      <c r="XAE36" s="127"/>
      <c r="XAF36" s="127"/>
      <c r="XAG36" s="127"/>
      <c r="XAH36" s="127"/>
      <c r="XAI36" s="127"/>
      <c r="XAJ36" s="127"/>
      <c r="XAK36" s="127"/>
      <c r="XAL36" s="127"/>
      <c r="XAM36" s="127"/>
      <c r="XAN36" s="127"/>
      <c r="XAO36" s="127"/>
      <c r="XAP36" s="127"/>
      <c r="XAQ36" s="127"/>
      <c r="XAR36" s="127"/>
      <c r="XAS36" s="127"/>
      <c r="XAT36" s="127"/>
      <c r="XAU36" s="127"/>
      <c r="XAV36" s="127"/>
      <c r="XAW36" s="127"/>
      <c r="XAX36" s="127"/>
      <c r="XAY36" s="127"/>
      <c r="XAZ36" s="127"/>
      <c r="XBA36" s="127"/>
      <c r="XBB36" s="127"/>
      <c r="XBC36" s="127"/>
      <c r="XBD36" s="127"/>
      <c r="XBE36" s="127"/>
      <c r="XBF36" s="127"/>
      <c r="XBG36" s="127"/>
      <c r="XBH36" s="127"/>
      <c r="XBI36" s="127"/>
      <c r="XBJ36" s="127"/>
      <c r="XBK36" s="127"/>
      <c r="XBL36" s="127"/>
      <c r="XBM36" s="127"/>
      <c r="XBN36" s="127"/>
      <c r="XBO36" s="127"/>
      <c r="XBP36" s="127"/>
      <c r="XBQ36" s="127"/>
      <c r="XBR36" s="127"/>
      <c r="XBS36" s="127"/>
      <c r="XBT36" s="127"/>
      <c r="XBU36" s="127"/>
      <c r="XBV36" s="127"/>
      <c r="XBW36" s="127"/>
      <c r="XBX36" s="127"/>
      <c r="XBY36" s="127"/>
      <c r="XBZ36" s="127"/>
      <c r="XCA36" s="127"/>
      <c r="XCB36" s="127"/>
      <c r="XCC36" s="127"/>
      <c r="XCD36" s="127"/>
      <c r="XCE36" s="127"/>
      <c r="XCF36" s="127"/>
      <c r="XCG36" s="127"/>
      <c r="XCH36" s="127"/>
      <c r="XCI36" s="127"/>
      <c r="XCJ36" s="127"/>
      <c r="XCK36" s="127"/>
      <c r="XCL36" s="127"/>
      <c r="XCM36" s="127"/>
      <c r="XCN36" s="127"/>
      <c r="XCO36" s="127"/>
      <c r="XCP36" s="127"/>
      <c r="XCQ36" s="127"/>
      <c r="XCR36" s="127"/>
      <c r="XCS36" s="127"/>
      <c r="XCT36" s="127"/>
      <c r="XCU36" s="127"/>
      <c r="XCV36" s="127"/>
      <c r="XCW36" s="127"/>
      <c r="XCX36" s="127"/>
      <c r="XCY36" s="127"/>
      <c r="XCZ36" s="127"/>
      <c r="XDA36" s="127"/>
      <c r="XDB36" s="127"/>
      <c r="XDC36" s="127"/>
      <c r="XDD36" s="127"/>
      <c r="XDE36" s="127"/>
      <c r="XDF36" s="127"/>
      <c r="XDG36" s="127"/>
      <c r="XDH36" s="127"/>
      <c r="XDI36" s="127"/>
      <c r="XDJ36" s="127"/>
      <c r="XDK36" s="127"/>
      <c r="XDL36" s="127"/>
      <c r="XDM36" s="127"/>
      <c r="XDN36" s="127"/>
      <c r="XDO36" s="127"/>
      <c r="XDP36" s="127"/>
      <c r="XDQ36" s="127"/>
      <c r="XDR36" s="127"/>
      <c r="XDS36" s="127"/>
      <c r="XDT36" s="127"/>
      <c r="XDU36" s="127"/>
      <c r="XDV36" s="127"/>
      <c r="XDW36" s="127"/>
      <c r="XDX36" s="127"/>
      <c r="XDY36" s="127"/>
      <c r="XDZ36" s="127"/>
      <c r="XEA36" s="127"/>
      <c r="XEB36" s="127"/>
      <c r="XEC36" s="127"/>
      <c r="XED36" s="127"/>
      <c r="XEE36" s="127"/>
      <c r="XEF36" s="127"/>
      <c r="XEG36" s="127"/>
      <c r="XEH36" s="127"/>
      <c r="XEI36" s="127"/>
      <c r="XEJ36" s="127"/>
      <c r="XEK36" s="127"/>
      <c r="XEL36" s="127"/>
      <c r="XEM36" s="127"/>
      <c r="XEN36" s="127"/>
      <c r="XEO36" s="127"/>
      <c r="XEP36" s="127"/>
      <c r="XEQ36" s="127"/>
      <c r="XER36" s="127"/>
      <c r="XES36" s="127"/>
      <c r="XET36" s="127"/>
      <c r="XEU36" s="127"/>
      <c r="XEV36" s="127"/>
      <c r="XEW36" s="127"/>
      <c r="XEX36" s="127"/>
      <c r="XEY36" s="127"/>
      <c r="XEZ36" s="127"/>
      <c r="XFA36" s="127"/>
      <c r="XFB36" s="127"/>
      <c r="XFC36" s="127"/>
      <c r="XFD36" s="127"/>
    </row>
    <row r="37" spans="2:21 16144:16384" s="149" customFormat="1" ht="15.65" customHeight="1" x14ac:dyDescent="0.25">
      <c r="B37" s="115">
        <f t="shared" si="5"/>
        <v>23</v>
      </c>
      <c r="C37" s="121"/>
      <c r="D37" s="190" t="s">
        <v>547</v>
      </c>
      <c r="E37" s="190" t="s">
        <v>547</v>
      </c>
      <c r="F37" s="190" t="s">
        <v>547</v>
      </c>
      <c r="G37" s="190" t="s">
        <v>547</v>
      </c>
      <c r="H37" s="116" t="s">
        <v>14</v>
      </c>
      <c r="I37" s="117"/>
      <c r="J37" s="146">
        <v>20</v>
      </c>
      <c r="K37" s="147">
        <v>180</v>
      </c>
      <c r="L37" s="118">
        <v>0</v>
      </c>
      <c r="M37" s="119">
        <v>0</v>
      </c>
      <c r="N37" s="78">
        <v>9.5</v>
      </c>
      <c r="O37" s="125">
        <f t="shared" si="0"/>
        <v>0</v>
      </c>
      <c r="P37" s="125">
        <f t="shared" si="0"/>
        <v>0</v>
      </c>
      <c r="Q37" s="126">
        <f t="shared" si="1"/>
        <v>0</v>
      </c>
      <c r="R37" s="126">
        <f t="shared" si="2"/>
        <v>0</v>
      </c>
      <c r="S37" s="126">
        <f t="shared" si="3"/>
        <v>0</v>
      </c>
      <c r="T37" s="126">
        <f t="shared" si="4"/>
        <v>0</v>
      </c>
      <c r="WVX37" s="127"/>
      <c r="WVY37" s="127"/>
      <c r="WVZ37" s="127"/>
      <c r="WWA37" s="127"/>
      <c r="WWB37" s="127"/>
      <c r="WWC37" s="127"/>
      <c r="WWD37" s="127"/>
      <c r="WWE37" s="127"/>
      <c r="WWF37" s="127"/>
      <c r="WWG37" s="127"/>
      <c r="WWH37" s="127"/>
      <c r="WWI37" s="127"/>
      <c r="WWJ37" s="127"/>
      <c r="WWK37" s="127"/>
      <c r="WWL37" s="127"/>
      <c r="WWM37" s="127"/>
      <c r="WWN37" s="127"/>
      <c r="WWO37" s="127"/>
      <c r="WWP37" s="127"/>
      <c r="WWQ37" s="127"/>
      <c r="WWR37" s="127"/>
      <c r="WWS37" s="127"/>
      <c r="WWT37" s="127"/>
      <c r="WWU37" s="127"/>
      <c r="WWV37" s="127"/>
      <c r="WWW37" s="127"/>
      <c r="WWX37" s="127"/>
      <c r="WWY37" s="127"/>
      <c r="WWZ37" s="127"/>
      <c r="WXA37" s="127"/>
      <c r="WXB37" s="127"/>
      <c r="WXC37" s="127"/>
      <c r="WXD37" s="127"/>
      <c r="WXE37" s="127"/>
      <c r="WXF37" s="127"/>
      <c r="WXG37" s="127"/>
      <c r="WXH37" s="127"/>
      <c r="WXI37" s="127"/>
      <c r="WXJ37" s="127"/>
      <c r="WXK37" s="127"/>
      <c r="WXL37" s="127"/>
      <c r="WXM37" s="127"/>
      <c r="WXN37" s="127"/>
      <c r="WXO37" s="127"/>
      <c r="WXP37" s="127"/>
      <c r="WXQ37" s="127"/>
      <c r="WXR37" s="127"/>
      <c r="WXS37" s="127"/>
      <c r="WXT37" s="127"/>
      <c r="WXU37" s="127"/>
      <c r="WXV37" s="127"/>
      <c r="WXW37" s="127"/>
      <c r="WXX37" s="127"/>
      <c r="WXY37" s="127"/>
      <c r="WXZ37" s="127"/>
      <c r="WYA37" s="127"/>
      <c r="WYB37" s="127"/>
      <c r="WYC37" s="127"/>
      <c r="WYD37" s="127"/>
      <c r="WYE37" s="127"/>
      <c r="WYF37" s="127"/>
      <c r="WYG37" s="127"/>
      <c r="WYH37" s="127"/>
      <c r="WYI37" s="127"/>
      <c r="WYJ37" s="127"/>
      <c r="WYK37" s="127"/>
      <c r="WYL37" s="127"/>
      <c r="WYM37" s="127"/>
      <c r="WYN37" s="127"/>
      <c r="WYO37" s="127"/>
      <c r="WYP37" s="127"/>
      <c r="WYQ37" s="127"/>
      <c r="WYR37" s="127"/>
      <c r="WYS37" s="127"/>
      <c r="WYT37" s="127"/>
      <c r="WYU37" s="127"/>
      <c r="WYV37" s="127"/>
      <c r="WYW37" s="127"/>
      <c r="WYX37" s="127"/>
      <c r="WYY37" s="127"/>
      <c r="WYZ37" s="127"/>
      <c r="WZA37" s="127"/>
      <c r="WZB37" s="127"/>
      <c r="WZC37" s="127"/>
      <c r="WZD37" s="127"/>
      <c r="WZE37" s="127"/>
      <c r="WZF37" s="127"/>
      <c r="WZG37" s="127"/>
      <c r="WZH37" s="127"/>
      <c r="WZI37" s="127"/>
      <c r="WZJ37" s="127"/>
      <c r="WZK37" s="127"/>
      <c r="WZL37" s="127"/>
      <c r="WZM37" s="127"/>
      <c r="WZN37" s="127"/>
      <c r="WZO37" s="127"/>
      <c r="WZP37" s="127"/>
      <c r="WZQ37" s="127"/>
      <c r="WZR37" s="127"/>
      <c r="WZS37" s="127"/>
      <c r="WZT37" s="127"/>
      <c r="WZU37" s="127"/>
      <c r="WZV37" s="127"/>
      <c r="WZW37" s="127"/>
      <c r="WZX37" s="127"/>
      <c r="WZY37" s="127"/>
      <c r="WZZ37" s="127"/>
      <c r="XAA37" s="127"/>
      <c r="XAB37" s="127"/>
      <c r="XAC37" s="127"/>
      <c r="XAD37" s="127"/>
      <c r="XAE37" s="127"/>
      <c r="XAF37" s="127"/>
      <c r="XAG37" s="127"/>
      <c r="XAH37" s="127"/>
      <c r="XAI37" s="127"/>
      <c r="XAJ37" s="127"/>
      <c r="XAK37" s="127"/>
      <c r="XAL37" s="127"/>
      <c r="XAM37" s="127"/>
      <c r="XAN37" s="127"/>
      <c r="XAO37" s="127"/>
      <c r="XAP37" s="127"/>
      <c r="XAQ37" s="127"/>
      <c r="XAR37" s="127"/>
      <c r="XAS37" s="127"/>
      <c r="XAT37" s="127"/>
      <c r="XAU37" s="127"/>
      <c r="XAV37" s="127"/>
      <c r="XAW37" s="127"/>
      <c r="XAX37" s="127"/>
      <c r="XAY37" s="127"/>
      <c r="XAZ37" s="127"/>
      <c r="XBA37" s="127"/>
      <c r="XBB37" s="127"/>
      <c r="XBC37" s="127"/>
      <c r="XBD37" s="127"/>
      <c r="XBE37" s="127"/>
      <c r="XBF37" s="127"/>
      <c r="XBG37" s="127"/>
      <c r="XBH37" s="127"/>
      <c r="XBI37" s="127"/>
      <c r="XBJ37" s="127"/>
      <c r="XBK37" s="127"/>
      <c r="XBL37" s="127"/>
      <c r="XBM37" s="127"/>
      <c r="XBN37" s="127"/>
      <c r="XBO37" s="127"/>
      <c r="XBP37" s="127"/>
      <c r="XBQ37" s="127"/>
      <c r="XBR37" s="127"/>
      <c r="XBS37" s="127"/>
      <c r="XBT37" s="127"/>
      <c r="XBU37" s="127"/>
      <c r="XBV37" s="127"/>
      <c r="XBW37" s="127"/>
      <c r="XBX37" s="127"/>
      <c r="XBY37" s="127"/>
      <c r="XBZ37" s="127"/>
      <c r="XCA37" s="127"/>
      <c r="XCB37" s="127"/>
      <c r="XCC37" s="127"/>
      <c r="XCD37" s="127"/>
      <c r="XCE37" s="127"/>
      <c r="XCF37" s="127"/>
      <c r="XCG37" s="127"/>
      <c r="XCH37" s="127"/>
      <c r="XCI37" s="127"/>
      <c r="XCJ37" s="127"/>
      <c r="XCK37" s="127"/>
      <c r="XCL37" s="127"/>
      <c r="XCM37" s="127"/>
      <c r="XCN37" s="127"/>
      <c r="XCO37" s="127"/>
      <c r="XCP37" s="127"/>
      <c r="XCQ37" s="127"/>
      <c r="XCR37" s="127"/>
      <c r="XCS37" s="127"/>
      <c r="XCT37" s="127"/>
      <c r="XCU37" s="127"/>
      <c r="XCV37" s="127"/>
      <c r="XCW37" s="127"/>
      <c r="XCX37" s="127"/>
      <c r="XCY37" s="127"/>
      <c r="XCZ37" s="127"/>
      <c r="XDA37" s="127"/>
      <c r="XDB37" s="127"/>
      <c r="XDC37" s="127"/>
      <c r="XDD37" s="127"/>
      <c r="XDE37" s="127"/>
      <c r="XDF37" s="127"/>
      <c r="XDG37" s="127"/>
      <c r="XDH37" s="127"/>
      <c r="XDI37" s="127"/>
      <c r="XDJ37" s="127"/>
      <c r="XDK37" s="127"/>
      <c r="XDL37" s="127"/>
      <c r="XDM37" s="127"/>
      <c r="XDN37" s="127"/>
      <c r="XDO37" s="127"/>
      <c r="XDP37" s="127"/>
      <c r="XDQ37" s="127"/>
      <c r="XDR37" s="127"/>
      <c r="XDS37" s="127"/>
      <c r="XDT37" s="127"/>
      <c r="XDU37" s="127"/>
      <c r="XDV37" s="127"/>
      <c r="XDW37" s="127"/>
      <c r="XDX37" s="127"/>
      <c r="XDY37" s="127"/>
      <c r="XDZ37" s="127"/>
      <c r="XEA37" s="127"/>
      <c r="XEB37" s="127"/>
      <c r="XEC37" s="127"/>
      <c r="XED37" s="127"/>
      <c r="XEE37" s="127"/>
      <c r="XEF37" s="127"/>
      <c r="XEG37" s="127"/>
      <c r="XEH37" s="127"/>
      <c r="XEI37" s="127"/>
      <c r="XEJ37" s="127"/>
      <c r="XEK37" s="127"/>
      <c r="XEL37" s="127"/>
      <c r="XEM37" s="127"/>
      <c r="XEN37" s="127"/>
      <c r="XEO37" s="127"/>
      <c r="XEP37" s="127"/>
      <c r="XEQ37" s="127"/>
      <c r="XER37" s="127"/>
      <c r="XES37" s="127"/>
      <c r="XET37" s="127"/>
      <c r="XEU37" s="127"/>
      <c r="XEV37" s="127"/>
      <c r="XEW37" s="127"/>
      <c r="XEX37" s="127"/>
      <c r="XEY37" s="127"/>
      <c r="XEZ37" s="127"/>
      <c r="XFA37" s="127"/>
      <c r="XFB37" s="127"/>
      <c r="XFC37" s="127"/>
      <c r="XFD37" s="127"/>
    </row>
    <row r="38" spans="2:21 16144:16384" s="149" customFormat="1" ht="15.65" customHeight="1" x14ac:dyDescent="0.4">
      <c r="B38" s="115">
        <f t="shared" si="5"/>
        <v>24</v>
      </c>
      <c r="C38" s="121"/>
      <c r="D38" s="190" t="s">
        <v>548</v>
      </c>
      <c r="E38" s="190" t="s">
        <v>548</v>
      </c>
      <c r="F38" s="190" t="s">
        <v>548</v>
      </c>
      <c r="G38" s="190" t="s">
        <v>548</v>
      </c>
      <c r="H38" s="116" t="s">
        <v>14</v>
      </c>
      <c r="I38" s="117"/>
      <c r="J38" s="146">
        <v>10</v>
      </c>
      <c r="K38" s="147">
        <v>90</v>
      </c>
      <c r="L38" s="118">
        <v>0</v>
      </c>
      <c r="M38" s="119">
        <v>0</v>
      </c>
      <c r="N38" s="78">
        <v>9.5</v>
      </c>
      <c r="O38" s="125">
        <f t="shared" si="0"/>
        <v>0</v>
      </c>
      <c r="P38" s="125">
        <f t="shared" si="0"/>
        <v>0</v>
      </c>
      <c r="Q38" s="126">
        <f t="shared" si="1"/>
        <v>0</v>
      </c>
      <c r="R38" s="126">
        <f t="shared" si="2"/>
        <v>0</v>
      </c>
      <c r="S38" s="126">
        <f t="shared" si="3"/>
        <v>0</v>
      </c>
      <c r="T38" s="126">
        <f t="shared" si="4"/>
        <v>0</v>
      </c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pans="2:21 16144:16384" s="149" customFormat="1" ht="15.65" customHeight="1" x14ac:dyDescent="0.4">
      <c r="B39" s="115">
        <f t="shared" si="5"/>
        <v>25</v>
      </c>
      <c r="C39" s="121"/>
      <c r="D39" s="190" t="s">
        <v>549</v>
      </c>
      <c r="E39" s="190"/>
      <c r="F39" s="190"/>
      <c r="G39" s="190"/>
      <c r="H39" s="62" t="s">
        <v>110</v>
      </c>
      <c r="I39" s="61"/>
      <c r="J39" s="146">
        <v>10</v>
      </c>
      <c r="K39" s="147">
        <v>90</v>
      </c>
      <c r="L39" s="118">
        <v>0</v>
      </c>
      <c r="M39" s="119">
        <v>0</v>
      </c>
      <c r="N39" s="78">
        <v>9.5</v>
      </c>
      <c r="O39" s="125">
        <f t="shared" si="0"/>
        <v>0</v>
      </c>
      <c r="P39" s="125">
        <f t="shared" si="0"/>
        <v>0</v>
      </c>
      <c r="Q39" s="126">
        <f t="shared" si="1"/>
        <v>0</v>
      </c>
      <c r="R39" s="126">
        <f t="shared" si="2"/>
        <v>0</v>
      </c>
      <c r="S39" s="126">
        <f t="shared" si="3"/>
        <v>0</v>
      </c>
      <c r="T39" s="126">
        <f t="shared" si="4"/>
        <v>0</v>
      </c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pans="2:21 16144:16384" s="149" customFormat="1" ht="15.65" customHeight="1" x14ac:dyDescent="0.4">
      <c r="B40" s="115">
        <f t="shared" si="5"/>
        <v>26</v>
      </c>
      <c r="C40" s="121"/>
      <c r="D40" s="190" t="s">
        <v>550</v>
      </c>
      <c r="E40" s="190"/>
      <c r="F40" s="190"/>
      <c r="G40" s="190"/>
      <c r="H40" s="116" t="s">
        <v>14</v>
      </c>
      <c r="I40" s="117"/>
      <c r="J40" s="146">
        <v>0</v>
      </c>
      <c r="K40" s="147">
        <v>550</v>
      </c>
      <c r="L40" s="118">
        <v>0</v>
      </c>
      <c r="M40" s="119">
        <v>0</v>
      </c>
      <c r="N40" s="78">
        <v>9.5</v>
      </c>
      <c r="O40" s="125">
        <f t="shared" si="0"/>
        <v>0</v>
      </c>
      <c r="P40" s="125">
        <f t="shared" si="0"/>
        <v>0</v>
      </c>
      <c r="Q40" s="126">
        <f t="shared" si="1"/>
        <v>0</v>
      </c>
      <c r="R40" s="126">
        <f t="shared" si="2"/>
        <v>0</v>
      </c>
      <c r="S40" s="126">
        <f t="shared" si="3"/>
        <v>0</v>
      </c>
      <c r="T40" s="126">
        <f t="shared" si="4"/>
        <v>0</v>
      </c>
      <c r="WVX40" s="2"/>
      <c r="WVY40" s="2"/>
      <c r="WVZ40" s="2"/>
      <c r="WWA40" s="2"/>
      <c r="WWB40" s="2"/>
      <c r="WWC40" s="2"/>
      <c r="WWD40" s="2"/>
      <c r="WWE40" s="2"/>
      <c r="WWF40" s="2"/>
      <c r="WWG40" s="2"/>
      <c r="WWH40" s="2"/>
      <c r="WWI40" s="2"/>
      <c r="WWJ40" s="2"/>
      <c r="WWK40" s="2"/>
      <c r="WWL40" s="2"/>
      <c r="WWM40" s="2"/>
      <c r="WWN40" s="2"/>
      <c r="WWO40" s="2"/>
      <c r="WWP40" s="2"/>
      <c r="WWQ40" s="2"/>
      <c r="WWR40" s="2"/>
      <c r="WWS40" s="2"/>
      <c r="WWT40" s="2"/>
      <c r="WWU40" s="2"/>
      <c r="WWV40" s="2"/>
      <c r="WWW40" s="2"/>
      <c r="WWX40" s="2"/>
      <c r="WWY40" s="2"/>
      <c r="WWZ40" s="2"/>
      <c r="WXA40" s="2"/>
      <c r="WXB40" s="2"/>
      <c r="WXC40" s="2"/>
      <c r="WXD40" s="2"/>
      <c r="WXE40" s="2"/>
      <c r="WXF40" s="2"/>
      <c r="WXG40" s="2"/>
      <c r="WXH40" s="2"/>
      <c r="WXI40" s="2"/>
      <c r="WXJ40" s="2"/>
      <c r="WXK40" s="2"/>
      <c r="WXL40" s="2"/>
      <c r="WXM40" s="2"/>
      <c r="WXN40" s="2"/>
      <c r="WXO40" s="2"/>
      <c r="WXP40" s="2"/>
      <c r="WXQ40" s="2"/>
      <c r="WXR40" s="2"/>
      <c r="WXS40" s="2"/>
      <c r="WXT40" s="2"/>
      <c r="WXU40" s="2"/>
      <c r="WXV40" s="2"/>
      <c r="WXW40" s="2"/>
      <c r="WXX40" s="2"/>
      <c r="WXY40" s="2"/>
      <c r="WXZ40" s="2"/>
      <c r="WYA40" s="2"/>
      <c r="WYB40" s="2"/>
      <c r="WYC40" s="2"/>
      <c r="WYD40" s="2"/>
      <c r="WYE40" s="2"/>
      <c r="WYF40" s="2"/>
      <c r="WYG40" s="2"/>
      <c r="WYH40" s="2"/>
      <c r="WYI40" s="2"/>
      <c r="WYJ40" s="2"/>
      <c r="WYK40" s="2"/>
      <c r="WYL40" s="2"/>
      <c r="WYM40" s="2"/>
      <c r="WYN40" s="2"/>
      <c r="WYO40" s="2"/>
      <c r="WYP40" s="2"/>
      <c r="WYQ40" s="2"/>
      <c r="WYR40" s="2"/>
      <c r="WYS40" s="2"/>
      <c r="WYT40" s="2"/>
      <c r="WYU40" s="2"/>
      <c r="WYV40" s="2"/>
      <c r="WYW40" s="2"/>
      <c r="WYX40" s="2"/>
      <c r="WYY40" s="2"/>
      <c r="WYZ40" s="2"/>
      <c r="WZA40" s="2"/>
      <c r="WZB40" s="2"/>
      <c r="WZC40" s="2"/>
      <c r="WZD40" s="2"/>
      <c r="WZE40" s="2"/>
      <c r="WZF40" s="2"/>
      <c r="WZG40" s="2"/>
      <c r="WZH40" s="2"/>
      <c r="WZI40" s="2"/>
      <c r="WZJ40" s="2"/>
      <c r="WZK40" s="2"/>
      <c r="WZL40" s="2"/>
      <c r="WZM40" s="2"/>
      <c r="WZN40" s="2"/>
      <c r="WZO40" s="2"/>
      <c r="WZP40" s="2"/>
      <c r="WZQ40" s="2"/>
      <c r="WZR40" s="2"/>
      <c r="WZS40" s="2"/>
      <c r="WZT40" s="2"/>
      <c r="WZU40" s="2"/>
      <c r="WZV40" s="2"/>
      <c r="WZW40" s="2"/>
      <c r="WZX40" s="2"/>
      <c r="WZY40" s="2"/>
      <c r="WZZ40" s="2"/>
      <c r="XAA40" s="2"/>
      <c r="XAB40" s="2"/>
      <c r="XAC40" s="2"/>
      <c r="XAD40" s="2"/>
      <c r="XAE40" s="2"/>
      <c r="XAF40" s="2"/>
      <c r="XAG40" s="2"/>
      <c r="XAH40" s="2"/>
      <c r="XAI40" s="2"/>
      <c r="XAJ40" s="2"/>
      <c r="XAK40" s="2"/>
      <c r="XAL40" s="2"/>
      <c r="XAM40" s="2"/>
      <c r="XAN40" s="2"/>
      <c r="XAO40" s="2"/>
      <c r="XAP40" s="2"/>
      <c r="XAQ40" s="2"/>
      <c r="XAR40" s="2"/>
      <c r="XAS40" s="2"/>
      <c r="XAT40" s="2"/>
      <c r="XAU40" s="2"/>
      <c r="XAV40" s="2"/>
      <c r="XAW40" s="2"/>
      <c r="XAX40" s="2"/>
      <c r="XAY40" s="2"/>
      <c r="XAZ40" s="2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  <c r="XBV40" s="2"/>
      <c r="XBW40" s="2"/>
      <c r="XBX40" s="2"/>
      <c r="XBY40" s="2"/>
      <c r="XBZ40" s="2"/>
      <c r="XCA40" s="2"/>
      <c r="XCB40" s="2"/>
      <c r="XCC40" s="2"/>
      <c r="XCD40" s="2"/>
      <c r="XCE40" s="2"/>
      <c r="XCF40" s="2"/>
      <c r="XCG40" s="2"/>
      <c r="XCH40" s="2"/>
      <c r="XCI40" s="2"/>
      <c r="XCJ40" s="2"/>
      <c r="XCK40" s="2"/>
      <c r="XCL40" s="2"/>
      <c r="XCM40" s="2"/>
      <c r="XCN40" s="2"/>
      <c r="XCO40" s="2"/>
      <c r="XCP40" s="2"/>
      <c r="XCQ40" s="2"/>
      <c r="XCR40" s="2"/>
      <c r="XCS40" s="2"/>
      <c r="XCT40" s="2"/>
      <c r="XCU40" s="2"/>
      <c r="XCV40" s="2"/>
      <c r="XCW40" s="2"/>
      <c r="XCX40" s="2"/>
      <c r="XCY40" s="2"/>
      <c r="XCZ40" s="2"/>
      <c r="XDA40" s="2"/>
      <c r="XDB40" s="2"/>
      <c r="XDC40" s="2"/>
      <c r="XDD40" s="2"/>
      <c r="XDE40" s="2"/>
      <c r="XDF40" s="2"/>
      <c r="XDG40" s="2"/>
      <c r="XDH40" s="2"/>
      <c r="XDI40" s="2"/>
      <c r="XDJ40" s="2"/>
      <c r="XDK40" s="2"/>
      <c r="XDL40" s="2"/>
      <c r="XDM40" s="2"/>
      <c r="XDN40" s="2"/>
      <c r="XDO40" s="2"/>
      <c r="XDP40" s="2"/>
      <c r="XDQ40" s="2"/>
      <c r="XDR40" s="2"/>
      <c r="XDS40" s="2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  <c r="XFD40" s="2"/>
    </row>
    <row r="41" spans="2:21 16144:16384" s="127" customFormat="1" ht="15.65" customHeight="1" x14ac:dyDescent="0.4">
      <c r="B41" s="115">
        <f t="shared" si="5"/>
        <v>27</v>
      </c>
      <c r="C41" s="121"/>
      <c r="D41" s="190" t="s">
        <v>551</v>
      </c>
      <c r="E41" s="190"/>
      <c r="F41" s="190"/>
      <c r="G41" s="190"/>
      <c r="H41" s="116" t="s">
        <v>14</v>
      </c>
      <c r="I41" s="117"/>
      <c r="J41" s="55">
        <v>0</v>
      </c>
      <c r="K41" s="55">
        <v>65</v>
      </c>
      <c r="L41" s="118">
        <v>0</v>
      </c>
      <c r="M41" s="119">
        <v>0</v>
      </c>
      <c r="N41" s="78">
        <v>9.5</v>
      </c>
      <c r="O41" s="125">
        <f t="shared" si="0"/>
        <v>0</v>
      </c>
      <c r="P41" s="125">
        <f t="shared" si="0"/>
        <v>0</v>
      </c>
      <c r="Q41" s="126">
        <f t="shared" si="1"/>
        <v>0</v>
      </c>
      <c r="R41" s="126">
        <f t="shared" si="2"/>
        <v>0</v>
      </c>
      <c r="S41" s="126">
        <f t="shared" si="3"/>
        <v>0</v>
      </c>
      <c r="T41" s="126">
        <f t="shared" si="4"/>
        <v>0</v>
      </c>
      <c r="U41" s="149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pans="2:21 16144:16384" s="127" customFormat="1" ht="15.65" customHeight="1" x14ac:dyDescent="0.4">
      <c r="B42" s="115">
        <f t="shared" si="5"/>
        <v>28</v>
      </c>
      <c r="C42" s="121"/>
      <c r="D42" s="190" t="s">
        <v>552</v>
      </c>
      <c r="E42" s="190"/>
      <c r="F42" s="190"/>
      <c r="G42" s="190"/>
      <c r="H42" s="116" t="s">
        <v>14</v>
      </c>
      <c r="I42" s="117"/>
      <c r="J42" s="55">
        <v>4</v>
      </c>
      <c r="K42" s="55">
        <v>40</v>
      </c>
      <c r="L42" s="118">
        <v>0</v>
      </c>
      <c r="M42" s="119">
        <v>0</v>
      </c>
      <c r="N42" s="78">
        <v>9.5</v>
      </c>
      <c r="O42" s="125">
        <f t="shared" si="0"/>
        <v>0</v>
      </c>
      <c r="P42" s="125">
        <f t="shared" si="0"/>
        <v>0</v>
      </c>
      <c r="Q42" s="126">
        <f t="shared" si="1"/>
        <v>0</v>
      </c>
      <c r="R42" s="126">
        <f t="shared" si="2"/>
        <v>0</v>
      </c>
      <c r="S42" s="126">
        <f t="shared" si="3"/>
        <v>0</v>
      </c>
      <c r="T42" s="126">
        <f t="shared" si="4"/>
        <v>0</v>
      </c>
      <c r="U42" s="149"/>
      <c r="WVX42" s="2"/>
      <c r="WVY42" s="2"/>
      <c r="WVZ42" s="2"/>
      <c r="WWA42" s="2"/>
      <c r="WWB42" s="2"/>
      <c r="WWC42" s="2"/>
      <c r="WWD42" s="2"/>
      <c r="WWE42" s="2"/>
      <c r="WWF42" s="2"/>
      <c r="WWG42" s="2"/>
      <c r="WWH42" s="2"/>
      <c r="WWI42" s="2"/>
      <c r="WWJ42" s="2"/>
      <c r="WWK42" s="2"/>
      <c r="WWL42" s="2"/>
      <c r="WWM42" s="2"/>
      <c r="WWN42" s="2"/>
      <c r="WWO42" s="2"/>
      <c r="WWP42" s="2"/>
      <c r="WWQ42" s="2"/>
      <c r="WWR42" s="2"/>
      <c r="WWS42" s="2"/>
      <c r="WWT42" s="2"/>
      <c r="WWU42" s="2"/>
      <c r="WWV42" s="2"/>
      <c r="WWW42" s="2"/>
      <c r="WWX42" s="2"/>
      <c r="WWY42" s="2"/>
      <c r="WWZ42" s="2"/>
      <c r="WXA42" s="2"/>
      <c r="WXB42" s="2"/>
      <c r="WXC42" s="2"/>
      <c r="WXD42" s="2"/>
      <c r="WXE42" s="2"/>
      <c r="WXF42" s="2"/>
      <c r="WXG42" s="2"/>
      <c r="WXH42" s="2"/>
      <c r="WXI42" s="2"/>
      <c r="WXJ42" s="2"/>
      <c r="WXK42" s="2"/>
      <c r="WXL42" s="2"/>
      <c r="WXM42" s="2"/>
      <c r="WXN42" s="2"/>
      <c r="WXO42" s="2"/>
      <c r="WXP42" s="2"/>
      <c r="WXQ42" s="2"/>
      <c r="WXR42" s="2"/>
      <c r="WXS42" s="2"/>
      <c r="WXT42" s="2"/>
      <c r="WXU42" s="2"/>
      <c r="WXV42" s="2"/>
      <c r="WXW42" s="2"/>
      <c r="WXX42" s="2"/>
      <c r="WXY42" s="2"/>
      <c r="WXZ42" s="2"/>
      <c r="WYA42" s="2"/>
      <c r="WYB42" s="2"/>
      <c r="WYC42" s="2"/>
      <c r="WYD42" s="2"/>
      <c r="WYE42" s="2"/>
      <c r="WYF42" s="2"/>
      <c r="WYG42" s="2"/>
      <c r="WYH42" s="2"/>
      <c r="WYI42" s="2"/>
      <c r="WYJ42" s="2"/>
      <c r="WYK42" s="2"/>
      <c r="WYL42" s="2"/>
      <c r="WYM42" s="2"/>
      <c r="WYN42" s="2"/>
      <c r="WYO42" s="2"/>
      <c r="WYP42" s="2"/>
      <c r="WYQ42" s="2"/>
      <c r="WYR42" s="2"/>
      <c r="WYS42" s="2"/>
      <c r="WYT42" s="2"/>
      <c r="WYU42" s="2"/>
      <c r="WYV42" s="2"/>
      <c r="WYW42" s="2"/>
      <c r="WYX42" s="2"/>
      <c r="WYY42" s="2"/>
      <c r="WYZ42" s="2"/>
      <c r="WZA42" s="2"/>
      <c r="WZB42" s="2"/>
      <c r="WZC42" s="2"/>
      <c r="WZD42" s="2"/>
      <c r="WZE42" s="2"/>
      <c r="WZF42" s="2"/>
      <c r="WZG42" s="2"/>
      <c r="WZH42" s="2"/>
      <c r="WZI42" s="2"/>
      <c r="WZJ42" s="2"/>
      <c r="WZK42" s="2"/>
      <c r="WZL42" s="2"/>
      <c r="WZM42" s="2"/>
      <c r="WZN42" s="2"/>
      <c r="WZO42" s="2"/>
      <c r="WZP42" s="2"/>
      <c r="WZQ42" s="2"/>
      <c r="WZR42" s="2"/>
      <c r="WZS42" s="2"/>
      <c r="WZT42" s="2"/>
      <c r="WZU42" s="2"/>
      <c r="WZV42" s="2"/>
      <c r="WZW42" s="2"/>
      <c r="WZX42" s="2"/>
      <c r="WZY42" s="2"/>
      <c r="WZZ42" s="2"/>
      <c r="XAA42" s="2"/>
      <c r="XAB42" s="2"/>
      <c r="XAC42" s="2"/>
      <c r="XAD42" s="2"/>
      <c r="XAE42" s="2"/>
      <c r="XAF42" s="2"/>
      <c r="XAG42" s="2"/>
      <c r="XAH42" s="2"/>
      <c r="XAI42" s="2"/>
      <c r="XAJ42" s="2"/>
      <c r="XAK42" s="2"/>
      <c r="XAL42" s="2"/>
      <c r="XAM42" s="2"/>
      <c r="XAN42" s="2"/>
      <c r="XAO42" s="2"/>
      <c r="XAP42" s="2"/>
      <c r="XAQ42" s="2"/>
      <c r="XAR42" s="2"/>
      <c r="XAS42" s="2"/>
      <c r="XAT42" s="2"/>
      <c r="XAU42" s="2"/>
      <c r="XAV42" s="2"/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  <c r="XFD42" s="2"/>
    </row>
    <row r="43" spans="2:21 16144:16384" s="127" customFormat="1" ht="15.65" customHeight="1" x14ac:dyDescent="0.4">
      <c r="B43" s="128"/>
      <c r="C43" s="129"/>
      <c r="D43" s="189" t="s">
        <v>553</v>
      </c>
      <c r="E43" s="189"/>
      <c r="F43" s="189"/>
      <c r="G43" s="189"/>
      <c r="H43" s="131"/>
      <c r="I43" s="131"/>
      <c r="J43" s="131"/>
      <c r="K43" s="131"/>
      <c r="L43" s="150"/>
      <c r="M43" s="136"/>
      <c r="N43" s="134"/>
      <c r="O43" s="135"/>
      <c r="P43" s="135"/>
      <c r="Q43" s="136">
        <f>SUM(Q15:Q42)</f>
        <v>0</v>
      </c>
      <c r="R43" s="136">
        <f>SUM(R15:R42)</f>
        <v>0</v>
      </c>
      <c r="S43" s="136">
        <f>SUM(S15:S42)</f>
        <v>0</v>
      </c>
      <c r="T43" s="136">
        <f>SUM(T15:T42)</f>
        <v>0</v>
      </c>
      <c r="U43" s="149"/>
      <c r="WVX43" s="2"/>
      <c r="WVY43" s="2"/>
      <c r="WVZ43" s="2"/>
      <c r="WWA43" s="2"/>
      <c r="WWB43" s="2"/>
      <c r="WWC43" s="2"/>
      <c r="WWD43" s="2"/>
      <c r="WWE43" s="2"/>
      <c r="WWF43" s="2"/>
      <c r="WWG43" s="2"/>
      <c r="WWH43" s="2"/>
      <c r="WWI43" s="2"/>
      <c r="WWJ43" s="2"/>
      <c r="WWK43" s="2"/>
      <c r="WWL43" s="2"/>
      <c r="WWM43" s="2"/>
      <c r="WWN43" s="2"/>
      <c r="WWO43" s="2"/>
      <c r="WWP43" s="2"/>
      <c r="WWQ43" s="2"/>
      <c r="WWR43" s="2"/>
      <c r="WWS43" s="2"/>
      <c r="WWT43" s="2"/>
      <c r="WWU43" s="2"/>
      <c r="WWV43" s="2"/>
      <c r="WWW43" s="2"/>
      <c r="WWX43" s="2"/>
      <c r="WWY43" s="2"/>
      <c r="WWZ43" s="2"/>
      <c r="WXA43" s="2"/>
      <c r="WXB43" s="2"/>
      <c r="WXC43" s="2"/>
      <c r="WXD43" s="2"/>
      <c r="WXE43" s="2"/>
      <c r="WXF43" s="2"/>
      <c r="WXG43" s="2"/>
      <c r="WXH43" s="2"/>
      <c r="WXI43" s="2"/>
      <c r="WXJ43" s="2"/>
      <c r="WXK43" s="2"/>
      <c r="WXL43" s="2"/>
      <c r="WXM43" s="2"/>
      <c r="WXN43" s="2"/>
      <c r="WXO43" s="2"/>
      <c r="WXP43" s="2"/>
      <c r="WXQ43" s="2"/>
      <c r="WXR43" s="2"/>
      <c r="WXS43" s="2"/>
      <c r="WXT43" s="2"/>
      <c r="WXU43" s="2"/>
      <c r="WXV43" s="2"/>
      <c r="WXW43" s="2"/>
      <c r="WXX43" s="2"/>
      <c r="WXY43" s="2"/>
      <c r="WXZ43" s="2"/>
      <c r="WYA43" s="2"/>
      <c r="WYB43" s="2"/>
      <c r="WYC43" s="2"/>
      <c r="WYD43" s="2"/>
      <c r="WYE43" s="2"/>
      <c r="WYF43" s="2"/>
      <c r="WYG43" s="2"/>
      <c r="WYH43" s="2"/>
      <c r="WYI43" s="2"/>
      <c r="WYJ43" s="2"/>
      <c r="WYK43" s="2"/>
      <c r="WYL43" s="2"/>
      <c r="WYM43" s="2"/>
      <c r="WYN43" s="2"/>
      <c r="WYO43" s="2"/>
      <c r="WYP43" s="2"/>
      <c r="WYQ43" s="2"/>
      <c r="WYR43" s="2"/>
      <c r="WYS43" s="2"/>
      <c r="WYT43" s="2"/>
      <c r="WYU43" s="2"/>
      <c r="WYV43" s="2"/>
      <c r="WYW43" s="2"/>
      <c r="WYX43" s="2"/>
      <c r="WYY43" s="2"/>
      <c r="WYZ43" s="2"/>
      <c r="WZA43" s="2"/>
      <c r="WZB43" s="2"/>
      <c r="WZC43" s="2"/>
      <c r="WZD43" s="2"/>
      <c r="WZE43" s="2"/>
      <c r="WZF43" s="2"/>
      <c r="WZG43" s="2"/>
      <c r="WZH43" s="2"/>
      <c r="WZI43" s="2"/>
      <c r="WZJ43" s="2"/>
      <c r="WZK43" s="2"/>
      <c r="WZL43" s="2"/>
      <c r="WZM43" s="2"/>
      <c r="WZN43" s="2"/>
      <c r="WZO43" s="2"/>
      <c r="WZP43" s="2"/>
      <c r="WZQ43" s="2"/>
      <c r="WZR43" s="2"/>
      <c r="WZS43" s="2"/>
      <c r="WZT43" s="2"/>
      <c r="WZU43" s="2"/>
      <c r="WZV43" s="2"/>
      <c r="WZW43" s="2"/>
      <c r="WZX43" s="2"/>
      <c r="WZY43" s="2"/>
      <c r="WZZ43" s="2"/>
      <c r="XAA43" s="2"/>
      <c r="XAB43" s="2"/>
      <c r="XAC43" s="2"/>
      <c r="XAD43" s="2"/>
      <c r="XAE43" s="2"/>
      <c r="XAF43" s="2"/>
      <c r="XAG43" s="2"/>
      <c r="XAH43" s="2"/>
      <c r="XAI43" s="2"/>
      <c r="XAJ43" s="2"/>
      <c r="XAK43" s="2"/>
      <c r="XAL43" s="2"/>
      <c r="XAM43" s="2"/>
      <c r="XAN43" s="2"/>
      <c r="XAO43" s="2"/>
      <c r="XAP43" s="2"/>
      <c r="XAQ43" s="2"/>
      <c r="XAR43" s="2"/>
      <c r="XAS43" s="2"/>
      <c r="XAT43" s="2"/>
      <c r="XAU43" s="2"/>
      <c r="XAV43" s="2"/>
      <c r="XAW43" s="2"/>
      <c r="XAX43" s="2"/>
      <c r="XAY43" s="2"/>
      <c r="XAZ43" s="2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pans="2:21 16144:16384" ht="12.75" customHeight="1" x14ac:dyDescent="0.4">
      <c r="B44" s="4"/>
      <c r="C44" s="39"/>
      <c r="D44" s="4"/>
      <c r="E44" s="4"/>
      <c r="F44" s="4"/>
      <c r="G44" s="4"/>
      <c r="H44" s="4"/>
      <c r="I44" s="4"/>
      <c r="J44" s="4"/>
      <c r="K44" s="4"/>
      <c r="L44" s="85"/>
      <c r="M44" s="138"/>
      <c r="N44" s="138"/>
      <c r="O44" s="138"/>
      <c r="P44" s="138"/>
      <c r="Q44" s="138"/>
      <c r="R44" s="138"/>
      <c r="S44" s="138"/>
      <c r="T44" s="138"/>
    </row>
    <row r="45" spans="2:21 16144:16384" ht="12.75" customHeight="1" x14ac:dyDescent="0.4">
      <c r="B45" s="4" t="s">
        <v>16</v>
      </c>
      <c r="C45" s="39"/>
      <c r="D45" s="4"/>
      <c r="E45" s="4"/>
      <c r="F45" s="4"/>
      <c r="G45" s="4"/>
      <c r="H45" s="4"/>
      <c r="I45" s="4"/>
      <c r="J45" s="4"/>
      <c r="K45" s="4"/>
      <c r="L45" s="85"/>
      <c r="M45" s="138"/>
      <c r="N45" s="138"/>
      <c r="O45" s="138"/>
      <c r="P45" s="138"/>
      <c r="Q45" s="138"/>
      <c r="R45" s="138"/>
      <c r="S45" s="138"/>
      <c r="T45" s="138"/>
    </row>
    <row r="46" spans="2:21 16144:16384" ht="12.75" customHeight="1" x14ac:dyDescent="0.4">
      <c r="B46" s="4" t="s">
        <v>17</v>
      </c>
      <c r="C46" s="39"/>
      <c r="D46" s="4"/>
      <c r="E46" s="4"/>
      <c r="F46" s="4"/>
      <c r="G46" s="4"/>
      <c r="H46" s="4"/>
      <c r="I46" s="4"/>
      <c r="J46" s="4"/>
      <c r="K46" s="4"/>
      <c r="L46" s="85"/>
      <c r="M46" s="138"/>
      <c r="N46" s="138"/>
      <c r="O46" s="138"/>
      <c r="P46" s="138"/>
      <c r="Q46" s="138"/>
      <c r="R46" s="138"/>
      <c r="S46" s="138"/>
      <c r="T46" s="138"/>
    </row>
    <row r="47" spans="2:21 16144:16384" ht="12.75" customHeight="1" x14ac:dyDescent="0.4">
      <c r="B47" s="4" t="s">
        <v>18</v>
      </c>
      <c r="C47" s="39"/>
      <c r="D47" s="4"/>
      <c r="E47" s="4"/>
      <c r="F47" s="4"/>
      <c r="G47" s="4"/>
      <c r="H47" s="4"/>
      <c r="I47" s="4"/>
      <c r="J47" s="4"/>
      <c r="K47" s="4"/>
      <c r="L47" s="85"/>
      <c r="M47" s="138"/>
      <c r="N47" s="138"/>
      <c r="O47" s="138"/>
      <c r="P47" s="138"/>
      <c r="Q47" s="138"/>
      <c r="R47" s="138"/>
      <c r="S47" s="138"/>
      <c r="T47" s="138"/>
    </row>
    <row r="48" spans="2:21 16144:16384" ht="12.75" customHeight="1" x14ac:dyDescent="0.4">
      <c r="B48" s="4" t="s">
        <v>44</v>
      </c>
      <c r="C48" s="39"/>
      <c r="D48" s="4"/>
      <c r="E48" s="4"/>
      <c r="F48" s="4"/>
      <c r="G48" s="4"/>
      <c r="H48" s="4"/>
      <c r="I48" s="4"/>
      <c r="J48" s="4"/>
      <c r="K48" s="4"/>
      <c r="L48" s="85"/>
      <c r="M48" s="138"/>
      <c r="N48" s="138"/>
      <c r="O48" s="138"/>
      <c r="P48" s="138"/>
      <c r="Q48" s="138"/>
      <c r="R48" s="138"/>
      <c r="S48" s="138"/>
      <c r="T48" s="138"/>
    </row>
    <row r="49" spans="2:20" ht="12.75" customHeight="1" x14ac:dyDescent="0.4">
      <c r="B49" s="4"/>
      <c r="C49" s="39"/>
      <c r="D49" s="4"/>
      <c r="E49" s="4"/>
      <c r="F49" s="4"/>
      <c r="G49" s="4"/>
      <c r="H49" s="4"/>
      <c r="I49" s="4"/>
      <c r="J49" s="4"/>
      <c r="K49" s="4"/>
      <c r="L49" s="85"/>
      <c r="M49" s="138"/>
      <c r="N49" s="138"/>
      <c r="O49" s="138"/>
      <c r="P49" s="138"/>
      <c r="Q49" s="138"/>
      <c r="R49" s="138"/>
      <c r="S49" s="138"/>
      <c r="T49" s="138"/>
    </row>
    <row r="50" spans="2:20" ht="12.75" customHeight="1" x14ac:dyDescent="0.4">
      <c r="B50" s="1" t="s">
        <v>35</v>
      </c>
      <c r="C50" s="79"/>
      <c r="D50" s="1"/>
      <c r="E50" s="1"/>
      <c r="F50" s="1"/>
      <c r="G50" s="139"/>
      <c r="H50" s="4"/>
      <c r="I50" s="4"/>
      <c r="J50" s="4"/>
      <c r="K50" s="4"/>
      <c r="L50" s="85"/>
      <c r="M50" s="138"/>
      <c r="N50" s="138"/>
      <c r="O50" s="138"/>
      <c r="P50" s="138"/>
      <c r="Q50" s="138"/>
      <c r="R50" s="138"/>
      <c r="S50" s="138"/>
      <c r="T50" s="138"/>
    </row>
    <row r="51" spans="2:20" ht="12.75" customHeight="1" x14ac:dyDescent="0.4">
      <c r="B51" s="1"/>
      <c r="C51" s="79"/>
      <c r="D51" s="1"/>
      <c r="E51" s="1"/>
      <c r="F51" s="1"/>
      <c r="G51" s="139"/>
      <c r="H51" s="4"/>
      <c r="I51" s="4"/>
      <c r="J51" s="4"/>
      <c r="K51" s="4"/>
      <c r="L51" s="85"/>
      <c r="M51" s="138"/>
      <c r="N51" s="138"/>
      <c r="O51" s="138"/>
      <c r="P51" s="138"/>
      <c r="Q51" s="138"/>
      <c r="R51" s="138"/>
      <c r="S51" s="138"/>
      <c r="T51" s="138"/>
    </row>
    <row r="52" spans="2:20" ht="12.75" customHeight="1" x14ac:dyDescent="0.4">
      <c r="B52" s="140" t="s">
        <v>554</v>
      </c>
      <c r="C52" s="141"/>
      <c r="D52" s="142"/>
      <c r="E52" s="4"/>
      <c r="F52" s="4"/>
      <c r="G52" s="4"/>
      <c r="H52" s="4"/>
      <c r="I52" s="4"/>
      <c r="J52" s="4"/>
      <c r="K52" s="4"/>
      <c r="L52" s="85"/>
      <c r="M52" s="138"/>
      <c r="N52" s="138"/>
      <c r="O52" s="138"/>
      <c r="P52" s="138"/>
      <c r="Q52" s="138"/>
      <c r="R52" s="138"/>
      <c r="S52" s="138"/>
      <c r="T52" s="138"/>
    </row>
    <row r="53" spans="2:20" ht="12.75" customHeight="1" x14ac:dyDescent="0.4">
      <c r="B53" s="1"/>
      <c r="C53" s="79"/>
      <c r="D53" s="4"/>
      <c r="E53" s="4"/>
      <c r="F53" s="4"/>
      <c r="G53" s="4"/>
      <c r="H53" s="4"/>
      <c r="I53" s="4"/>
      <c r="J53" s="4"/>
      <c r="K53" s="4"/>
      <c r="L53" s="85"/>
      <c r="M53" s="138"/>
      <c r="N53" s="138"/>
      <c r="O53" s="138"/>
      <c r="P53" s="138"/>
      <c r="Q53" s="138"/>
      <c r="R53" s="138"/>
      <c r="S53" s="138"/>
      <c r="T53" s="138"/>
    </row>
    <row r="54" spans="2:20" ht="12.75" customHeight="1" x14ac:dyDescent="0.4">
      <c r="B54" s="1" t="s">
        <v>519</v>
      </c>
      <c r="C54" s="79"/>
      <c r="D54" s="4"/>
      <c r="E54" s="4"/>
      <c r="F54" s="4"/>
      <c r="G54" s="4"/>
      <c r="H54" s="4"/>
      <c r="I54" s="4"/>
      <c r="J54" s="4"/>
      <c r="K54" s="4"/>
      <c r="L54" s="85"/>
      <c r="M54" s="138"/>
      <c r="N54" s="138"/>
      <c r="O54" s="138"/>
      <c r="P54" s="138"/>
      <c r="Q54" s="138"/>
      <c r="R54" s="138"/>
      <c r="S54" s="138"/>
      <c r="T54" s="138"/>
    </row>
    <row r="55" spans="2:20" ht="12.75" customHeight="1" x14ac:dyDescent="0.4">
      <c r="B55" s="1" t="s">
        <v>36</v>
      </c>
      <c r="C55" s="79"/>
      <c r="D55" s="4"/>
      <c r="E55" s="4"/>
      <c r="F55" s="4"/>
      <c r="G55" s="4"/>
      <c r="H55" s="4"/>
      <c r="I55" s="4"/>
      <c r="J55" s="4"/>
      <c r="K55" s="4"/>
      <c r="L55" s="85"/>
      <c r="M55" s="138"/>
      <c r="N55" s="138"/>
      <c r="O55" s="138"/>
      <c r="P55" s="138"/>
      <c r="Q55" s="138"/>
      <c r="R55" s="138"/>
      <c r="S55" s="138"/>
      <c r="T55" s="138"/>
    </row>
    <row r="56" spans="2:20" ht="12.75" customHeight="1" x14ac:dyDescent="0.4">
      <c r="B56" s="1"/>
      <c r="C56" s="79"/>
      <c r="D56" s="4"/>
      <c r="E56" s="4"/>
      <c r="F56" s="4"/>
      <c r="G56" s="4"/>
      <c r="H56" s="4"/>
      <c r="I56" s="4"/>
      <c r="J56" s="4"/>
      <c r="K56" s="4"/>
      <c r="L56" s="85"/>
      <c r="M56" s="138"/>
      <c r="N56" s="138"/>
      <c r="O56" s="138"/>
      <c r="P56" s="138"/>
      <c r="Q56" s="138"/>
      <c r="R56" s="138"/>
      <c r="S56" s="138"/>
      <c r="T56" s="138"/>
    </row>
    <row r="57" spans="2:20" ht="12.75" customHeight="1" x14ac:dyDescent="0.4">
      <c r="B57" s="1" t="s">
        <v>795</v>
      </c>
      <c r="C57" s="45"/>
      <c r="D57" s="4"/>
      <c r="E57" s="4"/>
      <c r="F57" s="4"/>
      <c r="G57" s="4"/>
      <c r="H57" s="4"/>
      <c r="I57" s="4"/>
      <c r="J57" s="4"/>
      <c r="K57" s="4"/>
      <c r="L57" s="85"/>
      <c r="M57" s="138"/>
      <c r="N57" s="138"/>
      <c r="O57" s="138"/>
      <c r="P57" s="138"/>
      <c r="Q57" s="138"/>
      <c r="R57" s="138"/>
      <c r="S57" s="138"/>
      <c r="T57" s="138"/>
    </row>
    <row r="58" spans="2:20" ht="12.75" customHeight="1" x14ac:dyDescent="0.4">
      <c r="B58" s="1"/>
      <c r="C58" s="45"/>
      <c r="D58" s="4"/>
      <c r="E58" s="4"/>
      <c r="F58" s="4"/>
      <c r="G58" s="4"/>
      <c r="H58" s="4"/>
      <c r="I58" s="4"/>
      <c r="J58" s="4"/>
      <c r="K58" s="4"/>
      <c r="L58" s="85"/>
      <c r="M58" s="138"/>
      <c r="N58" s="138"/>
      <c r="O58" s="138"/>
      <c r="P58" s="138"/>
      <c r="Q58" s="138"/>
      <c r="R58" s="138"/>
      <c r="S58" s="138"/>
      <c r="T58" s="138"/>
    </row>
    <row r="59" spans="2:20" ht="12.75" customHeight="1" x14ac:dyDescent="0.4">
      <c r="B59" s="4" t="s">
        <v>19</v>
      </c>
      <c r="C59" s="39"/>
      <c r="D59" s="4"/>
      <c r="E59" s="4"/>
      <c r="F59" s="4"/>
      <c r="G59" s="4"/>
      <c r="H59" s="4"/>
      <c r="I59" s="39" t="s">
        <v>20</v>
      </c>
      <c r="J59" s="4"/>
      <c r="K59" s="4"/>
      <c r="L59" s="85"/>
      <c r="M59" s="138"/>
      <c r="N59" s="138" t="s">
        <v>21</v>
      </c>
      <c r="O59" s="138"/>
      <c r="P59" s="138"/>
      <c r="Q59" s="138"/>
      <c r="R59" s="138"/>
      <c r="S59" s="138"/>
      <c r="T59" s="138"/>
    </row>
    <row r="64" spans="2:20" ht="12.75" customHeight="1" x14ac:dyDescent="0.4">
      <c r="I64" s="40"/>
    </row>
  </sheetData>
  <sheetProtection algorithmName="SHA-512" hashValue="Mam57P+D7lOa1yophPhY1rKypBJEk4WRVp9PXibiOK7bMDds56TPrYC+Zw5QEWf3GRn0ipOCRIH7R9dSSjORnQ==" saltValue="chj+03XzIhpOQZFePQO4ww==" spinCount="100000" sheet="1" objects="1" scenarios="1"/>
  <protectedRanges>
    <protectedRange sqref="D59" name="Obseg6"/>
    <protectedRange sqref="D6:E7" name="Obseg1"/>
    <protectedRange sqref="C15:C42" name="Obseg2"/>
    <protectedRange sqref="I15:I42" name="Obseg3"/>
    <protectedRange sqref="L15:M42" name="Obseg4"/>
    <protectedRange sqref="D59" name="Obseg5"/>
  </protectedRanges>
  <mergeCells count="30">
    <mergeCell ref="D24:G24"/>
    <mergeCell ref="D12:G12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36:G36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43:G43"/>
    <mergeCell ref="D37:G37"/>
    <mergeCell ref="D38:G38"/>
    <mergeCell ref="D39:G39"/>
    <mergeCell ref="D40:G40"/>
    <mergeCell ref="D41:G41"/>
    <mergeCell ref="D42:G42"/>
  </mergeCells>
  <pageMargins left="0.25" right="0.25" top="0.75" bottom="0.75" header="0.511811023622047" footer="0.3"/>
  <pageSetup paperSize="9" fitToHeight="0" orientation="portrait" horizontalDpi="300" verticalDpi="300" r:id="rId1"/>
  <headerFoot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52C6-A729-4517-8EC4-BC468002C4BE}">
  <dimension ref="A1:N51"/>
  <sheetViews>
    <sheetView topLeftCell="A25" zoomScaleNormal="100" workbookViewId="0">
      <selection activeCell="N37" sqref="N3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579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203" t="s">
        <v>4</v>
      </c>
      <c r="D11" s="204"/>
      <c r="E11" s="204"/>
      <c r="F11" s="20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834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59"/>
      <c r="C13" s="209" t="s">
        <v>556</v>
      </c>
      <c r="D13" s="210" t="s">
        <v>556</v>
      </c>
      <c r="E13" s="210" t="s">
        <v>556</v>
      </c>
      <c r="F13" s="211" t="s">
        <v>556</v>
      </c>
      <c r="G13" s="62" t="s">
        <v>14</v>
      </c>
      <c r="H13" s="61"/>
      <c r="I13" s="56">
        <v>15</v>
      </c>
      <c r="J13" s="25">
        <v>0</v>
      </c>
      <c r="K13" s="26">
        <v>9.5</v>
      </c>
      <c r="L13" s="27">
        <f t="shared" ref="L13:L36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36" si="1">A13+1</f>
        <v>2</v>
      </c>
      <c r="B14" s="59"/>
      <c r="C14" s="209" t="s">
        <v>557</v>
      </c>
      <c r="D14" s="210" t="s">
        <v>557</v>
      </c>
      <c r="E14" s="210" t="s">
        <v>557</v>
      </c>
      <c r="F14" s="211" t="s">
        <v>557</v>
      </c>
      <c r="G14" s="62" t="s">
        <v>14</v>
      </c>
      <c r="H14" s="61"/>
      <c r="I14" s="56">
        <v>15</v>
      </c>
      <c r="J14" s="25">
        <v>0</v>
      </c>
      <c r="K14" s="26">
        <v>9.5</v>
      </c>
      <c r="L14" s="27">
        <f t="shared" si="0"/>
        <v>0</v>
      </c>
      <c r="M14" s="28">
        <f t="shared" ref="M14:M36" si="2">PRODUCT(I14,L14)</f>
        <v>0</v>
      </c>
      <c r="N14" s="28">
        <f t="shared" ref="N14:N36" si="3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558</v>
      </c>
      <c r="D15" s="210" t="s">
        <v>558</v>
      </c>
      <c r="E15" s="210" t="s">
        <v>558</v>
      </c>
      <c r="F15" s="211" t="s">
        <v>558</v>
      </c>
      <c r="G15" s="62" t="s">
        <v>14</v>
      </c>
      <c r="H15" s="61"/>
      <c r="I15" s="56">
        <v>105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59"/>
      <c r="C16" s="209" t="s">
        <v>559</v>
      </c>
      <c r="D16" s="210" t="s">
        <v>559</v>
      </c>
      <c r="E16" s="210" t="s">
        <v>559</v>
      </c>
      <c r="F16" s="211" t="s">
        <v>559</v>
      </c>
      <c r="G16" s="62" t="s">
        <v>14</v>
      </c>
      <c r="H16" s="61"/>
      <c r="I16" s="56">
        <v>35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59"/>
      <c r="C17" s="209" t="s">
        <v>560</v>
      </c>
      <c r="D17" s="210" t="s">
        <v>560</v>
      </c>
      <c r="E17" s="210" t="s">
        <v>560</v>
      </c>
      <c r="F17" s="211" t="s">
        <v>560</v>
      </c>
      <c r="G17" s="62" t="s">
        <v>14</v>
      </c>
      <c r="H17" s="61"/>
      <c r="I17" s="56">
        <v>10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59"/>
      <c r="C18" s="209" t="s">
        <v>561</v>
      </c>
      <c r="D18" s="210" t="s">
        <v>561</v>
      </c>
      <c r="E18" s="210" t="s">
        <v>561</v>
      </c>
      <c r="F18" s="211" t="s">
        <v>561</v>
      </c>
      <c r="G18" s="62" t="s">
        <v>14</v>
      </c>
      <c r="H18" s="61"/>
      <c r="I18" s="56">
        <v>20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59"/>
      <c r="C19" s="209" t="s">
        <v>562</v>
      </c>
      <c r="D19" s="210" t="s">
        <v>562</v>
      </c>
      <c r="E19" s="210" t="s">
        <v>562</v>
      </c>
      <c r="F19" s="211" t="s">
        <v>562</v>
      </c>
      <c r="G19" s="62" t="s">
        <v>14</v>
      </c>
      <c r="H19" s="61"/>
      <c r="I19" s="56">
        <v>20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25" customHeight="1" x14ac:dyDescent="0.4">
      <c r="A20" s="32">
        <f t="shared" si="1"/>
        <v>8</v>
      </c>
      <c r="B20" s="59"/>
      <c r="C20" s="209" t="s">
        <v>563</v>
      </c>
      <c r="D20" s="210" t="s">
        <v>563</v>
      </c>
      <c r="E20" s="210" t="s">
        <v>563</v>
      </c>
      <c r="F20" s="211" t="s">
        <v>563</v>
      </c>
      <c r="G20" s="62" t="s">
        <v>14</v>
      </c>
      <c r="H20" s="61"/>
      <c r="I20" s="56">
        <v>10</v>
      </c>
      <c r="J20" s="152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8.75" customHeight="1" x14ac:dyDescent="0.4">
      <c r="A21" s="23">
        <f t="shared" si="1"/>
        <v>9</v>
      </c>
      <c r="B21" s="59"/>
      <c r="C21" s="209" t="s">
        <v>564</v>
      </c>
      <c r="D21" s="210" t="s">
        <v>564</v>
      </c>
      <c r="E21" s="210" t="s">
        <v>564</v>
      </c>
      <c r="F21" s="211" t="s">
        <v>564</v>
      </c>
      <c r="G21" s="62" t="s">
        <v>14</v>
      </c>
      <c r="H21" s="61"/>
      <c r="I21" s="56">
        <v>20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59"/>
      <c r="C22" s="209" t="s">
        <v>565</v>
      </c>
      <c r="D22" s="210" t="s">
        <v>565</v>
      </c>
      <c r="E22" s="210" t="s">
        <v>565</v>
      </c>
      <c r="F22" s="211" t="s">
        <v>565</v>
      </c>
      <c r="G22" s="62" t="s">
        <v>14</v>
      </c>
      <c r="H22" s="61"/>
      <c r="I22" s="56">
        <v>10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59"/>
      <c r="C23" s="209" t="s">
        <v>566</v>
      </c>
      <c r="D23" s="210" t="s">
        <v>566</v>
      </c>
      <c r="E23" s="210" t="s">
        <v>566</v>
      </c>
      <c r="F23" s="211" t="s">
        <v>566</v>
      </c>
      <c r="G23" s="62" t="s">
        <v>14</v>
      </c>
      <c r="H23" s="61"/>
      <c r="I23" s="56">
        <v>160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59"/>
      <c r="C24" s="209" t="s">
        <v>567</v>
      </c>
      <c r="D24" s="210" t="s">
        <v>567</v>
      </c>
      <c r="E24" s="210" t="s">
        <v>567</v>
      </c>
      <c r="F24" s="211" t="s">
        <v>567</v>
      </c>
      <c r="G24" s="62" t="s">
        <v>14</v>
      </c>
      <c r="H24" s="61"/>
      <c r="I24" s="56">
        <v>200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59"/>
      <c r="C25" s="209" t="s">
        <v>568</v>
      </c>
      <c r="D25" s="210" t="s">
        <v>568</v>
      </c>
      <c r="E25" s="210" t="s">
        <v>568</v>
      </c>
      <c r="F25" s="211" t="s">
        <v>568</v>
      </c>
      <c r="G25" s="62" t="s">
        <v>14</v>
      </c>
      <c r="H25" s="61"/>
      <c r="I25" s="56">
        <v>3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59"/>
      <c r="C26" s="209" t="s">
        <v>569</v>
      </c>
      <c r="D26" s="210" t="s">
        <v>569</v>
      </c>
      <c r="E26" s="210" t="s">
        <v>569</v>
      </c>
      <c r="F26" s="211" t="s">
        <v>569</v>
      </c>
      <c r="G26" s="62" t="s">
        <v>14</v>
      </c>
      <c r="H26" s="61"/>
      <c r="I26" s="56">
        <v>145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59"/>
      <c r="C27" s="209" t="s">
        <v>570</v>
      </c>
      <c r="D27" s="210" t="s">
        <v>570</v>
      </c>
      <c r="E27" s="210" t="s">
        <v>570</v>
      </c>
      <c r="F27" s="211" t="s">
        <v>570</v>
      </c>
      <c r="G27" s="62" t="s">
        <v>14</v>
      </c>
      <c r="H27" s="61"/>
      <c r="I27" s="56">
        <v>40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8.75" customHeight="1" x14ac:dyDescent="0.4">
      <c r="A28" s="23">
        <f t="shared" si="1"/>
        <v>16</v>
      </c>
      <c r="B28" s="59"/>
      <c r="C28" s="209" t="s">
        <v>571</v>
      </c>
      <c r="D28" s="210" t="s">
        <v>571</v>
      </c>
      <c r="E28" s="210" t="s">
        <v>571</v>
      </c>
      <c r="F28" s="211" t="s">
        <v>571</v>
      </c>
      <c r="G28" s="62" t="s">
        <v>14</v>
      </c>
      <c r="H28" s="61"/>
      <c r="I28" s="56">
        <v>60</v>
      </c>
      <c r="J28" s="25">
        <v>0</v>
      </c>
      <c r="K28" s="26">
        <v>9.5</v>
      </c>
      <c r="L28" s="27">
        <f t="shared" si="0"/>
        <v>0</v>
      </c>
      <c r="M28" s="28">
        <f t="shared" si="2"/>
        <v>0</v>
      </c>
      <c r="N28" s="28">
        <f t="shared" si="3"/>
        <v>0</v>
      </c>
    </row>
    <row r="29" spans="1:14" ht="18.75" customHeight="1" x14ac:dyDescent="0.4">
      <c r="A29" s="23">
        <f t="shared" si="1"/>
        <v>17</v>
      </c>
      <c r="B29" s="59"/>
      <c r="C29" s="209" t="s">
        <v>572</v>
      </c>
      <c r="D29" s="210" t="s">
        <v>572</v>
      </c>
      <c r="E29" s="210" t="s">
        <v>572</v>
      </c>
      <c r="F29" s="211" t="s">
        <v>572</v>
      </c>
      <c r="G29" s="62" t="s">
        <v>14</v>
      </c>
      <c r="H29" s="61"/>
      <c r="I29" s="56">
        <v>5</v>
      </c>
      <c r="J29" s="25">
        <v>0</v>
      </c>
      <c r="K29" s="26">
        <v>9.5</v>
      </c>
      <c r="L29" s="27">
        <f t="shared" si="0"/>
        <v>0</v>
      </c>
      <c r="M29" s="28">
        <f t="shared" si="2"/>
        <v>0</v>
      </c>
      <c r="N29" s="28">
        <f t="shared" si="3"/>
        <v>0</v>
      </c>
    </row>
    <row r="30" spans="1:14" ht="18.75" customHeight="1" x14ac:dyDescent="0.4">
      <c r="A30" s="23">
        <f t="shared" si="1"/>
        <v>18</v>
      </c>
      <c r="B30" s="59"/>
      <c r="C30" s="209" t="s">
        <v>573</v>
      </c>
      <c r="D30" s="210" t="s">
        <v>573</v>
      </c>
      <c r="E30" s="210" t="s">
        <v>573</v>
      </c>
      <c r="F30" s="211" t="s">
        <v>573</v>
      </c>
      <c r="G30" s="62" t="s">
        <v>14</v>
      </c>
      <c r="H30" s="61"/>
      <c r="I30" s="56">
        <v>5</v>
      </c>
      <c r="J30" s="25">
        <v>0</v>
      </c>
      <c r="K30" s="26">
        <v>9.5</v>
      </c>
      <c r="L30" s="27">
        <f t="shared" si="0"/>
        <v>0</v>
      </c>
      <c r="M30" s="28">
        <f t="shared" si="2"/>
        <v>0</v>
      </c>
      <c r="N30" s="28">
        <f t="shared" si="3"/>
        <v>0</v>
      </c>
    </row>
    <row r="31" spans="1:14" ht="18.75" customHeight="1" x14ac:dyDescent="0.4">
      <c r="A31" s="23">
        <f t="shared" si="1"/>
        <v>19</v>
      </c>
      <c r="B31" s="59"/>
      <c r="C31" s="209" t="s">
        <v>450</v>
      </c>
      <c r="D31" s="210" t="s">
        <v>450</v>
      </c>
      <c r="E31" s="210" t="s">
        <v>450</v>
      </c>
      <c r="F31" s="211" t="s">
        <v>450</v>
      </c>
      <c r="G31" s="62" t="s">
        <v>14</v>
      </c>
      <c r="H31" s="61"/>
      <c r="I31" s="56">
        <v>5</v>
      </c>
      <c r="J31" s="25">
        <v>0</v>
      </c>
      <c r="K31" s="26">
        <v>9.5</v>
      </c>
      <c r="L31" s="27">
        <f t="shared" si="0"/>
        <v>0</v>
      </c>
      <c r="M31" s="28">
        <f t="shared" si="2"/>
        <v>0</v>
      </c>
      <c r="N31" s="28">
        <f t="shared" si="3"/>
        <v>0</v>
      </c>
    </row>
    <row r="32" spans="1:14" ht="18.75" customHeight="1" x14ac:dyDescent="0.4">
      <c r="A32" s="23">
        <f t="shared" si="1"/>
        <v>20</v>
      </c>
      <c r="B32" s="59"/>
      <c r="C32" s="209" t="s">
        <v>429</v>
      </c>
      <c r="D32" s="210" t="s">
        <v>429</v>
      </c>
      <c r="E32" s="210" t="s">
        <v>429</v>
      </c>
      <c r="F32" s="211" t="s">
        <v>429</v>
      </c>
      <c r="G32" s="62" t="s">
        <v>14</v>
      </c>
      <c r="H32" s="61"/>
      <c r="I32" s="56">
        <v>8</v>
      </c>
      <c r="J32" s="25">
        <v>0</v>
      </c>
      <c r="K32" s="26">
        <v>9.5</v>
      </c>
      <c r="L32" s="27">
        <f t="shared" si="0"/>
        <v>0</v>
      </c>
      <c r="M32" s="28">
        <f t="shared" si="2"/>
        <v>0</v>
      </c>
      <c r="N32" s="28">
        <f t="shared" si="3"/>
        <v>0</v>
      </c>
    </row>
    <row r="33" spans="1:14" ht="18.75" customHeight="1" x14ac:dyDescent="0.4">
      <c r="A33" s="23">
        <f t="shared" si="1"/>
        <v>21</v>
      </c>
      <c r="B33" s="59"/>
      <c r="C33" s="209" t="s">
        <v>574</v>
      </c>
      <c r="D33" s="210"/>
      <c r="E33" s="210"/>
      <c r="F33" s="211"/>
      <c r="G33" s="62" t="s">
        <v>14</v>
      </c>
      <c r="H33" s="61"/>
      <c r="I33" s="56">
        <v>20</v>
      </c>
      <c r="J33" s="25">
        <v>0</v>
      </c>
      <c r="K33" s="26">
        <v>9.5</v>
      </c>
      <c r="L33" s="27">
        <f t="shared" si="0"/>
        <v>0</v>
      </c>
      <c r="M33" s="28">
        <f t="shared" si="2"/>
        <v>0</v>
      </c>
      <c r="N33" s="28">
        <f t="shared" si="3"/>
        <v>0</v>
      </c>
    </row>
    <row r="34" spans="1:14" ht="18.75" customHeight="1" x14ac:dyDescent="0.4">
      <c r="A34" s="23">
        <f t="shared" si="1"/>
        <v>22</v>
      </c>
      <c r="B34" s="59"/>
      <c r="C34" s="209" t="s">
        <v>575</v>
      </c>
      <c r="D34" s="210" t="s">
        <v>576</v>
      </c>
      <c r="E34" s="210" t="s">
        <v>576</v>
      </c>
      <c r="F34" s="211" t="s">
        <v>576</v>
      </c>
      <c r="G34" s="62" t="s">
        <v>14</v>
      </c>
      <c r="H34" s="61"/>
      <c r="I34" s="56">
        <v>10</v>
      </c>
      <c r="J34" s="25">
        <v>0</v>
      </c>
      <c r="K34" s="26">
        <v>9.5</v>
      </c>
      <c r="L34" s="27">
        <f t="shared" si="0"/>
        <v>0</v>
      </c>
      <c r="M34" s="28">
        <f t="shared" si="2"/>
        <v>0</v>
      </c>
      <c r="N34" s="28">
        <f t="shared" si="3"/>
        <v>0</v>
      </c>
    </row>
    <row r="35" spans="1:14" ht="18.75" customHeight="1" x14ac:dyDescent="0.4">
      <c r="A35" s="23">
        <f t="shared" si="1"/>
        <v>23</v>
      </c>
      <c r="B35" s="59"/>
      <c r="C35" s="209" t="s">
        <v>577</v>
      </c>
      <c r="D35" s="210" t="s">
        <v>577</v>
      </c>
      <c r="E35" s="210" t="s">
        <v>577</v>
      </c>
      <c r="F35" s="211" t="s">
        <v>577</v>
      </c>
      <c r="G35" s="62" t="s">
        <v>14</v>
      </c>
      <c r="H35" s="61"/>
      <c r="I35" s="56">
        <v>20</v>
      </c>
      <c r="J35" s="25">
        <v>0</v>
      </c>
      <c r="K35" s="26">
        <v>9.5</v>
      </c>
      <c r="L35" s="27">
        <f t="shared" si="0"/>
        <v>0</v>
      </c>
      <c r="M35" s="28">
        <f t="shared" si="2"/>
        <v>0</v>
      </c>
      <c r="N35" s="28">
        <f t="shared" si="3"/>
        <v>0</v>
      </c>
    </row>
    <row r="36" spans="1:14" ht="18.75" customHeight="1" x14ac:dyDescent="0.4">
      <c r="A36" s="23">
        <f t="shared" si="1"/>
        <v>24</v>
      </c>
      <c r="B36" s="59"/>
      <c r="C36" s="209" t="s">
        <v>578</v>
      </c>
      <c r="D36" s="210" t="s">
        <v>578</v>
      </c>
      <c r="E36" s="210" t="s">
        <v>578</v>
      </c>
      <c r="F36" s="211" t="s">
        <v>578</v>
      </c>
      <c r="G36" s="62" t="s">
        <v>14</v>
      </c>
      <c r="H36" s="61"/>
      <c r="I36" s="56">
        <v>10</v>
      </c>
      <c r="J36" s="25">
        <v>0</v>
      </c>
      <c r="K36" s="26">
        <v>9.5</v>
      </c>
      <c r="L36" s="27">
        <f t="shared" si="0"/>
        <v>0</v>
      </c>
      <c r="M36" s="28">
        <f t="shared" si="2"/>
        <v>0</v>
      </c>
      <c r="N36" s="28">
        <f t="shared" si="3"/>
        <v>0</v>
      </c>
    </row>
    <row r="37" spans="1:14" ht="12.75" customHeight="1" x14ac:dyDescent="0.4">
      <c r="A37" s="34"/>
      <c r="B37" s="34"/>
      <c r="C37" s="202" t="s">
        <v>555</v>
      </c>
      <c r="D37" s="202"/>
      <c r="E37" s="202"/>
      <c r="F37" s="202"/>
      <c r="G37" s="35"/>
      <c r="H37" s="35"/>
      <c r="I37" s="35"/>
      <c r="J37" s="36"/>
      <c r="K37" s="35"/>
      <c r="L37" s="37"/>
      <c r="M37" s="38">
        <f>SUM(M13:M36)</f>
        <v>0</v>
      </c>
      <c r="N37" s="38">
        <f>SUM(N13:N36)</f>
        <v>0</v>
      </c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597</v>
      </c>
      <c r="B42" s="4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5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19</v>
      </c>
      <c r="B45" s="4"/>
      <c r="C45" s="4"/>
      <c r="D45" s="4"/>
      <c r="E45" s="4"/>
      <c r="F45" s="4"/>
      <c r="G45" s="4"/>
      <c r="H45" s="39" t="s">
        <v>20</v>
      </c>
      <c r="I45" s="4"/>
      <c r="J45" s="4"/>
      <c r="K45" s="4" t="s">
        <v>21</v>
      </c>
      <c r="L45" s="4"/>
      <c r="M45" s="4"/>
      <c r="N45" s="4"/>
    </row>
    <row r="48" spans="1:14" ht="12.75" customHeight="1" x14ac:dyDescent="0.4">
      <c r="B48" s="40"/>
      <c r="C48" s="40"/>
    </row>
    <row r="49" spans="2:3" ht="12.75" customHeight="1" x14ac:dyDescent="0.4">
      <c r="B49" s="40"/>
      <c r="C49" s="40"/>
    </row>
    <row r="50" spans="2:3" ht="12.75" customHeight="1" x14ac:dyDescent="0.4">
      <c r="B50" s="40"/>
      <c r="C50" s="40"/>
    </row>
    <row r="51" spans="2:3" ht="12.75" customHeight="1" x14ac:dyDescent="0.4">
      <c r="B51" s="40"/>
      <c r="C51" s="40"/>
    </row>
  </sheetData>
  <sheetProtection algorithmName="SHA-512" hashValue="ughL2e1vrt7JWnnilDDfHHkK5NgcIow0oPlYzfEEj5lFnRXKHBH1ZA3HBFuqlMeZOel41x07fW3xOMmzjYtZXQ==" saltValue="kYK/UpjsRz+JTC9o5KItgg==" spinCount="100000" sheet="1" objects="1" scenarios="1"/>
  <protectedRanges>
    <protectedRange sqref="H13:H36" name="Obseg5"/>
    <protectedRange sqref="B13:B36" name="Obseg4"/>
    <protectedRange sqref="C45" name="Range2"/>
    <protectedRange sqref="C5:C6" name="Obseg2"/>
    <protectedRange sqref="C45" name="Obseg3"/>
  </protectedRanges>
  <mergeCells count="26">
    <mergeCell ref="C17:F17"/>
    <mergeCell ref="C11:F11"/>
    <mergeCell ref="C13:F13"/>
    <mergeCell ref="C14:F14"/>
    <mergeCell ref="C15:F15"/>
    <mergeCell ref="C16:F16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37:F37"/>
    <mergeCell ref="C36:F36"/>
    <mergeCell ref="C30:F30"/>
    <mergeCell ref="C31:F31"/>
    <mergeCell ref="C32:F32"/>
    <mergeCell ref="C33:F33"/>
    <mergeCell ref="C34:F34"/>
    <mergeCell ref="C35:F3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00827-FB49-4D90-B7BD-E1EF2EA50C97}">
  <dimension ref="A1:N39"/>
  <sheetViews>
    <sheetView topLeftCell="A6" zoomScaleNormal="100" workbookViewId="0">
      <selection activeCell="C21" sqref="C21:F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840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596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</row>
    <row r="12" spans="1:14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</row>
    <row r="13" spans="1:14" ht="18.75" customHeight="1" x14ac:dyDescent="0.4">
      <c r="A13" s="23">
        <v>1</v>
      </c>
      <c r="B13" s="59"/>
      <c r="C13" s="209" t="s">
        <v>580</v>
      </c>
      <c r="D13" s="210" t="s">
        <v>581</v>
      </c>
      <c r="E13" s="210" t="s">
        <v>581</v>
      </c>
      <c r="F13" s="211" t="s">
        <v>581</v>
      </c>
      <c r="G13" s="62" t="s">
        <v>110</v>
      </c>
      <c r="H13" s="61"/>
      <c r="I13" s="56">
        <v>325</v>
      </c>
      <c r="J13" s="25">
        <v>0</v>
      </c>
      <c r="K13" s="26">
        <v>9.5</v>
      </c>
      <c r="L13" s="27">
        <f t="shared" ref="L13:L24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4" si="1">A13+1</f>
        <v>2</v>
      </c>
      <c r="B14" s="59"/>
      <c r="C14" s="209" t="s">
        <v>582</v>
      </c>
      <c r="D14" s="210" t="s">
        <v>583</v>
      </c>
      <c r="E14" s="210" t="s">
        <v>583</v>
      </c>
      <c r="F14" s="211" t="s">
        <v>583</v>
      </c>
      <c r="G14" s="62" t="s">
        <v>110</v>
      </c>
      <c r="H14" s="61"/>
      <c r="I14" s="56">
        <v>340</v>
      </c>
      <c r="J14" s="25">
        <v>0</v>
      </c>
      <c r="K14" s="26">
        <v>9.5</v>
      </c>
      <c r="L14" s="27">
        <f t="shared" si="0"/>
        <v>0</v>
      </c>
      <c r="M14" s="28">
        <f t="shared" ref="M14:M24" si="2">PRODUCT(I14,L14)</f>
        <v>0</v>
      </c>
      <c r="N14" s="28">
        <f t="shared" ref="N14:N24" si="3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584</v>
      </c>
      <c r="D15" s="210" t="s">
        <v>584</v>
      </c>
      <c r="E15" s="210" t="s">
        <v>584</v>
      </c>
      <c r="F15" s="211" t="s">
        <v>584</v>
      </c>
      <c r="G15" s="62" t="s">
        <v>110</v>
      </c>
      <c r="H15" s="61"/>
      <c r="I15" s="56">
        <v>12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59"/>
      <c r="C16" s="209" t="s">
        <v>585</v>
      </c>
      <c r="D16" s="210" t="s">
        <v>586</v>
      </c>
      <c r="E16" s="210" t="s">
        <v>586</v>
      </c>
      <c r="F16" s="211" t="s">
        <v>586</v>
      </c>
      <c r="G16" s="62" t="s">
        <v>110</v>
      </c>
      <c r="H16" s="61"/>
      <c r="I16" s="56">
        <v>12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59"/>
      <c r="C17" s="209" t="s">
        <v>587</v>
      </c>
      <c r="D17" s="210" t="s">
        <v>587</v>
      </c>
      <c r="E17" s="210" t="s">
        <v>587</v>
      </c>
      <c r="F17" s="211" t="s">
        <v>587</v>
      </c>
      <c r="G17" s="62" t="s">
        <v>110</v>
      </c>
      <c r="H17" s="61"/>
      <c r="I17" s="56">
        <v>20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5" customHeight="1" x14ac:dyDescent="0.4">
      <c r="A18" s="23">
        <f t="shared" si="1"/>
        <v>6</v>
      </c>
      <c r="B18" s="59"/>
      <c r="C18" s="209" t="s">
        <v>588</v>
      </c>
      <c r="D18" s="210" t="s">
        <v>588</v>
      </c>
      <c r="E18" s="210" t="s">
        <v>588</v>
      </c>
      <c r="F18" s="211" t="s">
        <v>588</v>
      </c>
      <c r="G18" s="62" t="s">
        <v>110</v>
      </c>
      <c r="H18" s="61"/>
      <c r="I18" s="56">
        <v>12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59"/>
      <c r="C19" s="209" t="s">
        <v>589</v>
      </c>
      <c r="D19" s="210" t="s">
        <v>590</v>
      </c>
      <c r="E19" s="210" t="s">
        <v>590</v>
      </c>
      <c r="F19" s="211" t="s">
        <v>590</v>
      </c>
      <c r="G19" s="62" t="s">
        <v>110</v>
      </c>
      <c r="H19" s="61"/>
      <c r="I19" s="56">
        <v>150</v>
      </c>
      <c r="J19" s="25">
        <v>0</v>
      </c>
      <c r="K19" s="26">
        <v>22</v>
      </c>
      <c r="L19" s="27">
        <f>PRODUCT(J19,1.22)</f>
        <v>0</v>
      </c>
      <c r="M19" s="28">
        <f t="shared" si="2"/>
        <v>0</v>
      </c>
      <c r="N19" s="28">
        <f t="shared" si="3"/>
        <v>0</v>
      </c>
    </row>
    <row r="20" spans="1:14" ht="18.75" customHeight="1" x14ac:dyDescent="0.4">
      <c r="A20" s="23">
        <f t="shared" si="1"/>
        <v>8</v>
      </c>
      <c r="B20" s="59"/>
      <c r="C20" s="209" t="s">
        <v>591</v>
      </c>
      <c r="D20" s="210" t="s">
        <v>592</v>
      </c>
      <c r="E20" s="210" t="s">
        <v>592</v>
      </c>
      <c r="F20" s="211" t="s">
        <v>592</v>
      </c>
      <c r="G20" s="62" t="s">
        <v>110</v>
      </c>
      <c r="H20" s="61"/>
      <c r="I20" s="56">
        <v>150</v>
      </c>
      <c r="J20" s="25">
        <v>0</v>
      </c>
      <c r="K20" s="26">
        <v>22</v>
      </c>
      <c r="L20" s="27">
        <f>PRODUCT(J20,1.22)</f>
        <v>0</v>
      </c>
      <c r="M20" s="28">
        <f t="shared" si="2"/>
        <v>0</v>
      </c>
      <c r="N20" s="28">
        <f t="shared" si="3"/>
        <v>0</v>
      </c>
    </row>
    <row r="21" spans="1:14" ht="25" customHeight="1" x14ac:dyDescent="0.4">
      <c r="A21" s="23">
        <f t="shared" si="1"/>
        <v>9</v>
      </c>
      <c r="B21" s="59"/>
      <c r="C21" s="209" t="s">
        <v>847</v>
      </c>
      <c r="D21" s="210" t="s">
        <v>593</v>
      </c>
      <c r="E21" s="210" t="s">
        <v>593</v>
      </c>
      <c r="F21" s="211" t="s">
        <v>593</v>
      </c>
      <c r="G21" s="62" t="s">
        <v>110</v>
      </c>
      <c r="H21" s="61"/>
      <c r="I21" s="56">
        <v>250</v>
      </c>
      <c r="J21" s="152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8.75" customHeight="1" x14ac:dyDescent="0.4">
      <c r="A22" s="23">
        <f t="shared" si="1"/>
        <v>10</v>
      </c>
      <c r="B22" s="59"/>
      <c r="C22" s="209" t="s">
        <v>594</v>
      </c>
      <c r="D22" s="210" t="s">
        <v>592</v>
      </c>
      <c r="E22" s="210" t="s">
        <v>592</v>
      </c>
      <c r="F22" s="211" t="s">
        <v>592</v>
      </c>
      <c r="G22" s="62" t="s">
        <v>110</v>
      </c>
      <c r="H22" s="61"/>
      <c r="I22" s="56">
        <v>150</v>
      </c>
      <c r="J22" s="25">
        <v>0</v>
      </c>
      <c r="K22" s="26">
        <v>22</v>
      </c>
      <c r="L22" s="27">
        <f>PRODUCT(J22,1.22)</f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59"/>
      <c r="C23" s="209" t="s">
        <v>848</v>
      </c>
      <c r="D23" s="210"/>
      <c r="E23" s="210"/>
      <c r="F23" s="211"/>
      <c r="G23" s="62" t="s">
        <v>110</v>
      </c>
      <c r="H23" s="61"/>
      <c r="I23" s="56">
        <v>340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59"/>
      <c r="C24" s="209" t="s">
        <v>595</v>
      </c>
      <c r="D24" s="210"/>
      <c r="E24" s="210"/>
      <c r="F24" s="211"/>
      <c r="G24" s="62" t="s">
        <v>110</v>
      </c>
      <c r="H24" s="61"/>
      <c r="I24" s="56">
        <v>12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2.75" customHeight="1" x14ac:dyDescent="0.4">
      <c r="A25" s="180"/>
      <c r="B25" s="180"/>
      <c r="C25" s="192" t="s">
        <v>34</v>
      </c>
      <c r="D25" s="192"/>
      <c r="E25" s="192"/>
      <c r="F25" s="192"/>
      <c r="G25" s="181"/>
      <c r="H25" s="181"/>
      <c r="I25" s="181"/>
      <c r="J25" s="182"/>
      <c r="K25" s="181"/>
      <c r="L25" s="183"/>
      <c r="M25" s="184">
        <f>SUM(M13:M24)</f>
        <v>0</v>
      </c>
      <c r="N25" s="184">
        <f>SUM(N13:N24)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415</v>
      </c>
      <c r="B30" s="3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39" t="s">
        <v>20</v>
      </c>
      <c r="I33" s="4"/>
      <c r="J33" s="4"/>
      <c r="K33" s="4" t="s">
        <v>21</v>
      </c>
      <c r="L33" s="4"/>
      <c r="M33" s="4"/>
      <c r="N33" s="4"/>
    </row>
    <row r="36" spans="1:14" ht="12.75" customHeight="1" x14ac:dyDescent="0.4">
      <c r="B36" s="40"/>
      <c r="C36" s="40"/>
    </row>
    <row r="37" spans="1:14" ht="12.75" customHeight="1" x14ac:dyDescent="0.4">
      <c r="B37" s="40"/>
      <c r="C37" s="40"/>
    </row>
    <row r="38" spans="1:14" ht="12.75" customHeight="1" x14ac:dyDescent="0.4">
      <c r="B38" s="40"/>
      <c r="C38" s="40"/>
    </row>
    <row r="39" spans="1:14" ht="12.75" customHeight="1" x14ac:dyDescent="0.4">
      <c r="B39" s="40"/>
      <c r="C39" s="40"/>
    </row>
  </sheetData>
  <sheetProtection algorithmName="SHA-512" hashValue="7hhwicIR1LlbLvB4aKpaExU6/zLAcgk9PIorwtXzjsO7ybNVSRi0tOV9MN/eh6I569PPHnwghdRuRpWMTkfobA==" saltValue="/3fO8AIMIIAP90CBEfG0HA==" spinCount="100000" sheet="1" objects="1" scenarios="1"/>
  <protectedRanges>
    <protectedRange sqref="H13:H24" name="Obseg5"/>
    <protectedRange sqref="B13:B24" name="Obseg4"/>
    <protectedRange sqref="C33" name="Range2"/>
    <protectedRange sqref="C5:C6" name="Obseg2"/>
    <protectedRange sqref="C33" name="Obseg3"/>
  </protectedRanges>
  <mergeCells count="14">
    <mergeCell ref="C17:F17"/>
    <mergeCell ref="C18:F18"/>
    <mergeCell ref="C19:F19"/>
    <mergeCell ref="C20:F20"/>
    <mergeCell ref="C11:F11"/>
    <mergeCell ref="C13:F13"/>
    <mergeCell ref="C14:F14"/>
    <mergeCell ref="C15:F15"/>
    <mergeCell ref="C16:F16"/>
    <mergeCell ref="C25:F25"/>
    <mergeCell ref="C22:F22"/>
    <mergeCell ref="C23:F23"/>
    <mergeCell ref="C24:F24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21:L2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9D75B-BA05-4EE1-9504-64316A7FA8E0}">
  <dimension ref="A1:N43"/>
  <sheetViews>
    <sheetView topLeftCell="A7" zoomScaleNormal="100" workbookViewId="0">
      <selection activeCell="H26" sqref="H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598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203" t="s">
        <v>4</v>
      </c>
      <c r="D11" s="204"/>
      <c r="E11" s="204"/>
      <c r="F11" s="20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834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68"/>
      <c r="C13" s="206" t="s">
        <v>600</v>
      </c>
      <c r="D13" s="206" t="s">
        <v>600</v>
      </c>
      <c r="E13" s="206" t="s">
        <v>600</v>
      </c>
      <c r="F13" s="206" t="s">
        <v>600</v>
      </c>
      <c r="G13" s="52" t="s">
        <v>110</v>
      </c>
      <c r="H13" s="49"/>
      <c r="I13" s="55">
        <v>3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28" si="1">A13+1</f>
        <v>2</v>
      </c>
      <c r="B14" s="68"/>
      <c r="C14" s="206" t="s">
        <v>601</v>
      </c>
      <c r="D14" s="206" t="s">
        <v>601</v>
      </c>
      <c r="E14" s="206" t="s">
        <v>601</v>
      </c>
      <c r="F14" s="206" t="s">
        <v>601</v>
      </c>
      <c r="G14" s="52" t="s">
        <v>110</v>
      </c>
      <c r="H14" s="49"/>
      <c r="I14" s="55">
        <v>1</v>
      </c>
      <c r="J14" s="25">
        <v>0</v>
      </c>
      <c r="K14" s="26">
        <v>9.5</v>
      </c>
      <c r="L14" s="27">
        <f t="shared" ref="L14:L27" si="2">PRODUCT(J14,1.095)</f>
        <v>0</v>
      </c>
      <c r="M14" s="28">
        <f t="shared" ref="M14:M28" si="3">PRODUCT(I14,L14)</f>
        <v>0</v>
      </c>
      <c r="N14" s="28">
        <f t="shared" ref="N14:N28" si="4">PRODUCT(I14,J14)</f>
        <v>0</v>
      </c>
    </row>
    <row r="15" spans="1:14" ht="18.75" customHeight="1" x14ac:dyDescent="0.4">
      <c r="A15" s="23">
        <f t="shared" si="1"/>
        <v>3</v>
      </c>
      <c r="B15" s="68"/>
      <c r="C15" s="206" t="s">
        <v>602</v>
      </c>
      <c r="D15" s="206" t="s">
        <v>603</v>
      </c>
      <c r="E15" s="206" t="s">
        <v>603</v>
      </c>
      <c r="F15" s="206" t="s">
        <v>603</v>
      </c>
      <c r="G15" s="52" t="s">
        <v>110</v>
      </c>
      <c r="H15" s="49"/>
      <c r="I15" s="55">
        <v>8</v>
      </c>
      <c r="J15" s="25">
        <v>0</v>
      </c>
      <c r="K15" s="26">
        <v>22</v>
      </c>
      <c r="L15" s="27">
        <f>PRODUCT(J15,1.22)</f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68"/>
      <c r="C16" s="206" t="s">
        <v>604</v>
      </c>
      <c r="D16" s="206" t="s">
        <v>604</v>
      </c>
      <c r="E16" s="206" t="s">
        <v>604</v>
      </c>
      <c r="F16" s="206" t="s">
        <v>604</v>
      </c>
      <c r="G16" s="52" t="s">
        <v>110</v>
      </c>
      <c r="H16" s="49"/>
      <c r="I16" s="55">
        <v>4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68"/>
      <c r="C17" s="206" t="s">
        <v>605</v>
      </c>
      <c r="D17" s="206" t="s">
        <v>606</v>
      </c>
      <c r="E17" s="206" t="s">
        <v>606</v>
      </c>
      <c r="F17" s="206" t="s">
        <v>606</v>
      </c>
      <c r="G17" s="52" t="s">
        <v>110</v>
      </c>
      <c r="H17" s="49"/>
      <c r="I17" s="55">
        <v>3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5" customHeight="1" x14ac:dyDescent="0.4">
      <c r="A18" s="23">
        <f t="shared" si="1"/>
        <v>6</v>
      </c>
      <c r="B18" s="68"/>
      <c r="C18" s="206" t="s">
        <v>607</v>
      </c>
      <c r="D18" s="206" t="s">
        <v>607</v>
      </c>
      <c r="E18" s="206" t="s">
        <v>607</v>
      </c>
      <c r="F18" s="206" t="s">
        <v>607</v>
      </c>
      <c r="G18" s="52" t="s">
        <v>110</v>
      </c>
      <c r="H18" s="49"/>
      <c r="I18" s="55">
        <v>4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25" customHeight="1" x14ac:dyDescent="0.4">
      <c r="A19" s="32">
        <f t="shared" si="1"/>
        <v>7</v>
      </c>
      <c r="B19" s="68"/>
      <c r="C19" s="206" t="s">
        <v>608</v>
      </c>
      <c r="D19" s="206" t="s">
        <v>608</v>
      </c>
      <c r="E19" s="206" t="s">
        <v>608</v>
      </c>
      <c r="F19" s="206" t="s">
        <v>608</v>
      </c>
      <c r="G19" s="52" t="s">
        <v>110</v>
      </c>
      <c r="H19" s="49"/>
      <c r="I19" s="55">
        <v>2</v>
      </c>
      <c r="J19" s="152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4">
      <c r="A20" s="23">
        <f t="shared" si="1"/>
        <v>8</v>
      </c>
      <c r="B20" s="68"/>
      <c r="C20" s="206" t="s">
        <v>609</v>
      </c>
      <c r="D20" s="206" t="s">
        <v>609</v>
      </c>
      <c r="E20" s="206" t="s">
        <v>609</v>
      </c>
      <c r="F20" s="206" t="s">
        <v>609</v>
      </c>
      <c r="G20" s="52" t="s">
        <v>110</v>
      </c>
      <c r="H20" s="49"/>
      <c r="I20" s="55">
        <v>5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5" customHeight="1" x14ac:dyDescent="0.4">
      <c r="A21" s="23">
        <f t="shared" si="1"/>
        <v>9</v>
      </c>
      <c r="B21" s="68"/>
      <c r="C21" s="206" t="s">
        <v>610</v>
      </c>
      <c r="D21" s="206" t="s">
        <v>610</v>
      </c>
      <c r="E21" s="206" t="s">
        <v>610</v>
      </c>
      <c r="F21" s="206" t="s">
        <v>610</v>
      </c>
      <c r="G21" s="52" t="s">
        <v>110</v>
      </c>
      <c r="H21" s="49"/>
      <c r="I21" s="55">
        <v>15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18.75" customHeight="1" x14ac:dyDescent="0.4">
      <c r="A22" s="23">
        <f t="shared" si="1"/>
        <v>10</v>
      </c>
      <c r="B22" s="68"/>
      <c r="C22" s="206" t="s">
        <v>611</v>
      </c>
      <c r="D22" s="206"/>
      <c r="E22" s="206"/>
      <c r="F22" s="206"/>
      <c r="G22" s="52" t="s">
        <v>110</v>
      </c>
      <c r="H22" s="49"/>
      <c r="I22" s="56">
        <v>3</v>
      </c>
      <c r="J22" s="25">
        <v>0</v>
      </c>
      <c r="K22" s="26">
        <v>22</v>
      </c>
      <c r="L22" s="27">
        <f>PRODUCT(J22,1.22)</f>
        <v>0</v>
      </c>
      <c r="M22" s="28">
        <f t="shared" si="3"/>
        <v>0</v>
      </c>
      <c r="N22" s="28">
        <f t="shared" si="4"/>
        <v>0</v>
      </c>
    </row>
    <row r="23" spans="1:14" ht="18.75" customHeight="1" x14ac:dyDescent="0.4">
      <c r="A23" s="23">
        <f t="shared" si="1"/>
        <v>11</v>
      </c>
      <c r="B23" s="68"/>
      <c r="C23" s="206" t="s">
        <v>612</v>
      </c>
      <c r="D23" s="206"/>
      <c r="E23" s="206"/>
      <c r="F23" s="206"/>
      <c r="G23" s="52" t="s">
        <v>110</v>
      </c>
      <c r="H23" s="49"/>
      <c r="I23" s="56">
        <v>3</v>
      </c>
      <c r="J23" s="25">
        <v>0</v>
      </c>
      <c r="K23" s="26">
        <v>22</v>
      </c>
      <c r="L23" s="27">
        <f t="shared" ref="L23:L25" si="5">PRODUCT(J23,1.22)</f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68"/>
      <c r="C24" s="206" t="s">
        <v>613</v>
      </c>
      <c r="D24" s="206"/>
      <c r="E24" s="206"/>
      <c r="F24" s="206"/>
      <c r="G24" s="52" t="s">
        <v>110</v>
      </c>
      <c r="H24" s="49"/>
      <c r="I24" s="56">
        <v>3</v>
      </c>
      <c r="J24" s="25">
        <v>0</v>
      </c>
      <c r="K24" s="26">
        <v>22</v>
      </c>
      <c r="L24" s="27">
        <f t="shared" si="5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68"/>
      <c r="C25" s="206" t="s">
        <v>614</v>
      </c>
      <c r="D25" s="206"/>
      <c r="E25" s="206"/>
      <c r="F25" s="206"/>
      <c r="G25" s="52" t="s">
        <v>110</v>
      </c>
      <c r="H25" s="49"/>
      <c r="I25" s="56">
        <v>3</v>
      </c>
      <c r="J25" s="25">
        <v>0</v>
      </c>
      <c r="K25" s="26">
        <v>22</v>
      </c>
      <c r="L25" s="27">
        <f t="shared" si="5"/>
        <v>0</v>
      </c>
      <c r="M25" s="28">
        <f t="shared" si="3"/>
        <v>0</v>
      </c>
      <c r="N25" s="28">
        <f t="shared" si="4"/>
        <v>0</v>
      </c>
    </row>
    <row r="26" spans="1:14" ht="18.75" customHeight="1" x14ac:dyDescent="0.4">
      <c r="A26" s="23">
        <f t="shared" si="1"/>
        <v>14</v>
      </c>
      <c r="B26" s="68"/>
      <c r="C26" s="206" t="s">
        <v>615</v>
      </c>
      <c r="D26" s="206" t="s">
        <v>610</v>
      </c>
      <c r="E26" s="206" t="s">
        <v>610</v>
      </c>
      <c r="F26" s="206" t="s">
        <v>610</v>
      </c>
      <c r="G26" s="52" t="s">
        <v>110</v>
      </c>
      <c r="H26" s="49"/>
      <c r="I26" s="56">
        <v>5</v>
      </c>
      <c r="J26" s="25">
        <v>0</v>
      </c>
      <c r="K26" s="26">
        <v>9.5</v>
      </c>
      <c r="L26" s="27">
        <f t="shared" si="2"/>
        <v>0</v>
      </c>
      <c r="M26" s="28">
        <f t="shared" si="3"/>
        <v>0</v>
      </c>
      <c r="N26" s="28">
        <f t="shared" si="4"/>
        <v>0</v>
      </c>
    </row>
    <row r="27" spans="1:14" ht="18.75" customHeight="1" x14ac:dyDescent="0.4">
      <c r="A27" s="23">
        <f t="shared" si="1"/>
        <v>15</v>
      </c>
      <c r="B27" s="68"/>
      <c r="C27" s="206" t="s">
        <v>616</v>
      </c>
      <c r="D27" s="206" t="s">
        <v>610</v>
      </c>
      <c r="E27" s="206" t="s">
        <v>610</v>
      </c>
      <c r="F27" s="206" t="s">
        <v>610</v>
      </c>
      <c r="G27" s="52" t="s">
        <v>110</v>
      </c>
      <c r="H27" s="49"/>
      <c r="I27" s="56">
        <v>1</v>
      </c>
      <c r="J27" s="25">
        <v>0</v>
      </c>
      <c r="K27" s="26">
        <v>9.5</v>
      </c>
      <c r="L27" s="27">
        <f t="shared" si="2"/>
        <v>0</v>
      </c>
      <c r="M27" s="28">
        <f t="shared" si="3"/>
        <v>0</v>
      </c>
      <c r="N27" s="28">
        <f t="shared" si="4"/>
        <v>0</v>
      </c>
    </row>
    <row r="28" spans="1:14" ht="18.75" customHeight="1" x14ac:dyDescent="0.4">
      <c r="A28" s="23">
        <f t="shared" si="1"/>
        <v>16</v>
      </c>
      <c r="B28" s="68"/>
      <c r="C28" s="206" t="s">
        <v>617</v>
      </c>
      <c r="D28" s="206"/>
      <c r="E28" s="206"/>
      <c r="F28" s="206"/>
      <c r="G28" s="52" t="s">
        <v>110</v>
      </c>
      <c r="H28" s="49"/>
      <c r="I28" s="56">
        <v>3</v>
      </c>
      <c r="J28" s="25">
        <v>0</v>
      </c>
      <c r="K28" s="26">
        <v>22</v>
      </c>
      <c r="L28" s="27">
        <f>PRODUCT(J28,1.22)</f>
        <v>0</v>
      </c>
      <c r="M28" s="28">
        <f t="shared" si="3"/>
        <v>0</v>
      </c>
      <c r="N28" s="28">
        <f t="shared" si="4"/>
        <v>0</v>
      </c>
    </row>
    <row r="29" spans="1:14" ht="12.75" customHeight="1" x14ac:dyDescent="0.4">
      <c r="A29" s="34"/>
      <c r="B29" s="34"/>
      <c r="C29" s="221" t="s">
        <v>599</v>
      </c>
      <c r="D29" s="222"/>
      <c r="E29" s="222"/>
      <c r="F29" s="223"/>
      <c r="G29" s="35"/>
      <c r="H29" s="35"/>
      <c r="I29" s="35"/>
      <c r="J29" s="36"/>
      <c r="K29" s="35"/>
      <c r="L29" s="37"/>
      <c r="M29" s="38">
        <f>SUM(M13:M28)</f>
        <v>0</v>
      </c>
      <c r="N29" s="38">
        <f>SUM(N13:N28)</f>
        <v>0</v>
      </c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415</v>
      </c>
      <c r="B34" s="3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39" t="s">
        <v>20</v>
      </c>
      <c r="I37" s="4"/>
      <c r="J37" s="4"/>
      <c r="K37" s="4" t="s">
        <v>21</v>
      </c>
      <c r="L37" s="4"/>
      <c r="M37" s="4"/>
      <c r="N37" s="4"/>
    </row>
    <row r="40" spans="1:14" ht="12.75" customHeight="1" x14ac:dyDescent="0.4">
      <c r="B40" s="40"/>
      <c r="C40" s="40"/>
    </row>
    <row r="41" spans="1:14" ht="12.75" customHeight="1" x14ac:dyDescent="0.4">
      <c r="B41" s="40"/>
      <c r="C41" s="40"/>
    </row>
    <row r="42" spans="1:14" ht="12.75" customHeight="1" x14ac:dyDescent="0.4">
      <c r="B42" s="40"/>
      <c r="C42" s="40"/>
    </row>
    <row r="43" spans="1:14" ht="12.75" customHeight="1" x14ac:dyDescent="0.4">
      <c r="B43" s="40"/>
      <c r="C43" s="40"/>
    </row>
  </sheetData>
  <sheetProtection algorithmName="SHA-512" hashValue="JxnoUSqnoybdVGkCTPl+Nj4TFpRJRSFgRNGxpq4Wv5esgDriSCJt5DFHVHFRaco/+0gKhlPDSHNzP9G/YYu6dw==" saltValue="G3tK6KQNqaiuD7O75iZxFA==" spinCount="100000" sheet="1" objects="1" scenarios="1"/>
  <protectedRanges>
    <protectedRange sqref="B13:B28" name="Obseg4"/>
    <protectedRange sqref="C37" name="Range2"/>
    <protectedRange sqref="C5:C6" name="Obseg2"/>
    <protectedRange sqref="C37" name="Obseg3"/>
  </protectedRanges>
  <mergeCells count="18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28:F28"/>
    <mergeCell ref="C29:F29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5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CFE0-E2E1-4220-AA64-557778B33F17}">
  <dimension ref="A1:N150"/>
  <sheetViews>
    <sheetView topLeftCell="A125" zoomScaleNormal="100" workbookViewId="0">
      <selection activeCell="N137" sqref="N13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840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753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</row>
    <row r="12" spans="1:14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</row>
    <row r="13" spans="1:14" ht="18.75" customHeight="1" x14ac:dyDescent="0.4">
      <c r="A13" s="23">
        <v>1</v>
      </c>
      <c r="B13" s="59"/>
      <c r="C13" s="209" t="s">
        <v>618</v>
      </c>
      <c r="D13" s="210" t="s">
        <v>618</v>
      </c>
      <c r="E13" s="210" t="s">
        <v>618</v>
      </c>
      <c r="F13" s="211" t="s">
        <v>618</v>
      </c>
      <c r="G13" s="62" t="s">
        <v>110</v>
      </c>
      <c r="H13" s="165"/>
      <c r="I13" s="56">
        <v>5</v>
      </c>
      <c r="J13" s="25">
        <v>0</v>
      </c>
      <c r="K13" s="26">
        <v>9.5</v>
      </c>
      <c r="L13" s="27">
        <f t="shared" ref="L13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77" si="1">A13+1</f>
        <v>2</v>
      </c>
      <c r="B14" s="59"/>
      <c r="C14" s="209" t="s">
        <v>820</v>
      </c>
      <c r="D14" s="210" t="s">
        <v>619</v>
      </c>
      <c r="E14" s="210" t="s">
        <v>619</v>
      </c>
      <c r="F14" s="211" t="s">
        <v>619</v>
      </c>
      <c r="G14" s="62" t="s">
        <v>110</v>
      </c>
      <c r="H14" s="165"/>
      <c r="I14" s="56">
        <v>420</v>
      </c>
      <c r="J14" s="25">
        <v>0</v>
      </c>
      <c r="K14" s="26">
        <v>9.5</v>
      </c>
      <c r="L14" s="27">
        <f t="shared" ref="L14:L76" si="2">PRODUCT(J14,1.095)</f>
        <v>0</v>
      </c>
      <c r="M14" s="28">
        <f t="shared" ref="M14:M76" si="3">PRODUCT(I14,L14)</f>
        <v>0</v>
      </c>
      <c r="N14" s="28">
        <f t="shared" ref="N14:N76" si="4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620</v>
      </c>
      <c r="D15" s="210" t="s">
        <v>621</v>
      </c>
      <c r="E15" s="210" t="s">
        <v>621</v>
      </c>
      <c r="F15" s="211" t="s">
        <v>621</v>
      </c>
      <c r="G15" s="62" t="s">
        <v>110</v>
      </c>
      <c r="H15" s="165"/>
      <c r="I15" s="56">
        <v>250</v>
      </c>
      <c r="J15" s="25">
        <v>0</v>
      </c>
      <c r="K15" s="26">
        <v>9.5</v>
      </c>
      <c r="L15" s="27">
        <f t="shared" si="2"/>
        <v>0</v>
      </c>
      <c r="M15" s="28">
        <f t="shared" si="3"/>
        <v>0</v>
      </c>
      <c r="N15" s="28">
        <f t="shared" si="4"/>
        <v>0</v>
      </c>
    </row>
    <row r="16" spans="1:14" ht="18.75" customHeight="1" x14ac:dyDescent="0.4">
      <c r="A16" s="23">
        <f t="shared" si="1"/>
        <v>4</v>
      </c>
      <c r="B16" s="59"/>
      <c r="C16" s="209" t="s">
        <v>796</v>
      </c>
      <c r="D16" s="210" t="s">
        <v>622</v>
      </c>
      <c r="E16" s="210" t="s">
        <v>622</v>
      </c>
      <c r="F16" s="211" t="s">
        <v>622</v>
      </c>
      <c r="G16" s="62" t="s">
        <v>110</v>
      </c>
      <c r="H16" s="165"/>
      <c r="I16" s="56">
        <v>15</v>
      </c>
      <c r="J16" s="25">
        <v>0</v>
      </c>
      <c r="K16" s="26">
        <v>9.5</v>
      </c>
      <c r="L16" s="27">
        <f t="shared" si="2"/>
        <v>0</v>
      </c>
      <c r="M16" s="28">
        <f t="shared" si="3"/>
        <v>0</v>
      </c>
      <c r="N16" s="28">
        <f t="shared" si="4"/>
        <v>0</v>
      </c>
    </row>
    <row r="17" spans="1:14" ht="18.75" customHeight="1" x14ac:dyDescent="0.4">
      <c r="A17" s="23">
        <f t="shared" si="1"/>
        <v>5</v>
      </c>
      <c r="B17" s="59"/>
      <c r="C17" s="209" t="s">
        <v>623</v>
      </c>
      <c r="D17" s="210" t="s">
        <v>624</v>
      </c>
      <c r="E17" s="210" t="s">
        <v>624</v>
      </c>
      <c r="F17" s="211" t="s">
        <v>624</v>
      </c>
      <c r="G17" s="62" t="s">
        <v>14</v>
      </c>
      <c r="H17" s="165"/>
      <c r="I17" s="56">
        <v>5</v>
      </c>
      <c r="J17" s="25">
        <v>0</v>
      </c>
      <c r="K17" s="26">
        <v>9.5</v>
      </c>
      <c r="L17" s="27">
        <f t="shared" si="2"/>
        <v>0</v>
      </c>
      <c r="M17" s="28">
        <f t="shared" si="3"/>
        <v>0</v>
      </c>
      <c r="N17" s="28">
        <f t="shared" si="4"/>
        <v>0</v>
      </c>
    </row>
    <row r="18" spans="1:14" ht="18.75" customHeight="1" x14ac:dyDescent="0.4">
      <c r="A18" s="23">
        <f t="shared" si="1"/>
        <v>6</v>
      </c>
      <c r="B18" s="59"/>
      <c r="C18" s="209" t="s">
        <v>797</v>
      </c>
      <c r="D18" s="210" t="s">
        <v>625</v>
      </c>
      <c r="E18" s="210" t="s">
        <v>625</v>
      </c>
      <c r="F18" s="211" t="s">
        <v>625</v>
      </c>
      <c r="G18" s="62" t="s">
        <v>110</v>
      </c>
      <c r="H18" s="165"/>
      <c r="I18" s="56">
        <v>6</v>
      </c>
      <c r="J18" s="25">
        <v>0</v>
      </c>
      <c r="K18" s="26">
        <v>9.5</v>
      </c>
      <c r="L18" s="27">
        <f t="shared" si="2"/>
        <v>0</v>
      </c>
      <c r="M18" s="28">
        <f t="shared" si="3"/>
        <v>0</v>
      </c>
      <c r="N18" s="28">
        <f t="shared" si="4"/>
        <v>0</v>
      </c>
    </row>
    <row r="19" spans="1:14" ht="18.75" customHeight="1" x14ac:dyDescent="0.4">
      <c r="A19" s="23">
        <f t="shared" si="1"/>
        <v>7</v>
      </c>
      <c r="B19" s="59"/>
      <c r="C19" s="209" t="s">
        <v>626</v>
      </c>
      <c r="D19" s="210" t="s">
        <v>625</v>
      </c>
      <c r="E19" s="210" t="s">
        <v>625</v>
      </c>
      <c r="F19" s="211" t="s">
        <v>625</v>
      </c>
      <c r="G19" s="62" t="s">
        <v>110</v>
      </c>
      <c r="H19" s="165"/>
      <c r="I19" s="56">
        <v>1</v>
      </c>
      <c r="J19" s="25">
        <v>0</v>
      </c>
      <c r="K19" s="26">
        <v>9.5</v>
      </c>
      <c r="L19" s="27">
        <f t="shared" si="2"/>
        <v>0</v>
      </c>
      <c r="M19" s="28">
        <f t="shared" si="3"/>
        <v>0</v>
      </c>
      <c r="N19" s="28">
        <f t="shared" si="4"/>
        <v>0</v>
      </c>
    </row>
    <row r="20" spans="1:14" ht="18.75" customHeight="1" x14ac:dyDescent="0.4">
      <c r="A20" s="23">
        <f t="shared" si="1"/>
        <v>8</v>
      </c>
      <c r="B20" s="59"/>
      <c r="C20" s="209" t="s">
        <v>627</v>
      </c>
      <c r="D20" s="210" t="s">
        <v>628</v>
      </c>
      <c r="E20" s="210" t="s">
        <v>628</v>
      </c>
      <c r="F20" s="211" t="s">
        <v>628</v>
      </c>
      <c r="G20" s="62" t="s">
        <v>110</v>
      </c>
      <c r="H20" s="165"/>
      <c r="I20" s="56">
        <v>70</v>
      </c>
      <c r="J20" s="25">
        <v>0</v>
      </c>
      <c r="K20" s="26">
        <v>9.5</v>
      </c>
      <c r="L20" s="27">
        <f t="shared" si="2"/>
        <v>0</v>
      </c>
      <c r="M20" s="28">
        <f t="shared" si="3"/>
        <v>0</v>
      </c>
      <c r="N20" s="28">
        <f t="shared" si="4"/>
        <v>0</v>
      </c>
    </row>
    <row r="21" spans="1:14" ht="18.75" customHeight="1" x14ac:dyDescent="0.4">
      <c r="A21" s="23">
        <f t="shared" si="1"/>
        <v>9</v>
      </c>
      <c r="B21" s="59"/>
      <c r="C21" s="209" t="s">
        <v>629</v>
      </c>
      <c r="D21" s="210" t="s">
        <v>630</v>
      </c>
      <c r="E21" s="210" t="s">
        <v>630</v>
      </c>
      <c r="F21" s="211" t="s">
        <v>630</v>
      </c>
      <c r="G21" s="62" t="s">
        <v>110</v>
      </c>
      <c r="H21" s="165"/>
      <c r="I21" s="56">
        <v>1</v>
      </c>
      <c r="J21" s="25">
        <v>0</v>
      </c>
      <c r="K21" s="26">
        <v>9.5</v>
      </c>
      <c r="L21" s="27">
        <f t="shared" si="2"/>
        <v>0</v>
      </c>
      <c r="M21" s="28">
        <f t="shared" si="3"/>
        <v>0</v>
      </c>
      <c r="N21" s="28">
        <f t="shared" si="4"/>
        <v>0</v>
      </c>
    </row>
    <row r="22" spans="1:14" ht="25" customHeight="1" x14ac:dyDescent="0.4">
      <c r="A22" s="23">
        <f t="shared" si="1"/>
        <v>10</v>
      </c>
      <c r="B22" s="59"/>
      <c r="C22" s="209" t="s">
        <v>631</v>
      </c>
      <c r="D22" s="210" t="s">
        <v>632</v>
      </c>
      <c r="E22" s="210" t="s">
        <v>632</v>
      </c>
      <c r="F22" s="211" t="s">
        <v>632</v>
      </c>
      <c r="G22" s="62" t="s">
        <v>110</v>
      </c>
      <c r="H22" s="165"/>
      <c r="I22" s="56">
        <v>1</v>
      </c>
      <c r="J22" s="152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8.75" customHeight="1" x14ac:dyDescent="0.4">
      <c r="A23" s="23">
        <f t="shared" si="1"/>
        <v>11</v>
      </c>
      <c r="B23" s="59"/>
      <c r="C23" s="209" t="s">
        <v>633</v>
      </c>
      <c r="D23" s="210" t="s">
        <v>632</v>
      </c>
      <c r="E23" s="210" t="s">
        <v>632</v>
      </c>
      <c r="F23" s="211" t="s">
        <v>632</v>
      </c>
      <c r="G23" s="62" t="s">
        <v>110</v>
      </c>
      <c r="H23" s="165"/>
      <c r="I23" s="56">
        <v>5</v>
      </c>
      <c r="J23" s="25">
        <v>0</v>
      </c>
      <c r="K23" s="26">
        <v>9.5</v>
      </c>
      <c r="L23" s="27">
        <f t="shared" si="2"/>
        <v>0</v>
      </c>
      <c r="M23" s="28">
        <f t="shared" si="3"/>
        <v>0</v>
      </c>
      <c r="N23" s="28">
        <f t="shared" si="4"/>
        <v>0</v>
      </c>
    </row>
    <row r="24" spans="1:14" ht="18.75" customHeight="1" x14ac:dyDescent="0.4">
      <c r="A24" s="23">
        <f t="shared" si="1"/>
        <v>12</v>
      </c>
      <c r="B24" s="59"/>
      <c r="C24" s="209" t="s">
        <v>821</v>
      </c>
      <c r="D24" s="210" t="s">
        <v>632</v>
      </c>
      <c r="E24" s="210" t="s">
        <v>632</v>
      </c>
      <c r="F24" s="211" t="s">
        <v>632</v>
      </c>
      <c r="G24" s="62" t="s">
        <v>110</v>
      </c>
      <c r="H24" s="165"/>
      <c r="I24" s="56">
        <v>5</v>
      </c>
      <c r="J24" s="25">
        <v>0</v>
      </c>
      <c r="K24" s="26">
        <v>9.5</v>
      </c>
      <c r="L24" s="27">
        <f t="shared" si="2"/>
        <v>0</v>
      </c>
      <c r="M24" s="28">
        <f t="shared" si="3"/>
        <v>0</v>
      </c>
      <c r="N24" s="28">
        <f t="shared" si="4"/>
        <v>0</v>
      </c>
    </row>
    <row r="25" spans="1:14" ht="18.75" customHeight="1" x14ac:dyDescent="0.4">
      <c r="A25" s="23">
        <f t="shared" si="1"/>
        <v>13</v>
      </c>
      <c r="B25" s="59"/>
      <c r="C25" s="209" t="s">
        <v>822</v>
      </c>
      <c r="D25" s="210" t="s">
        <v>632</v>
      </c>
      <c r="E25" s="210" t="s">
        <v>632</v>
      </c>
      <c r="F25" s="211" t="s">
        <v>632</v>
      </c>
      <c r="G25" s="62" t="s">
        <v>110</v>
      </c>
      <c r="H25" s="165"/>
      <c r="I25" s="56">
        <v>5</v>
      </c>
      <c r="J25" s="25">
        <v>0</v>
      </c>
      <c r="K25" s="26">
        <v>9.5</v>
      </c>
      <c r="L25" s="27">
        <f t="shared" si="2"/>
        <v>0</v>
      </c>
      <c r="M25" s="28">
        <f t="shared" si="3"/>
        <v>0</v>
      </c>
      <c r="N25" s="28">
        <f t="shared" si="4"/>
        <v>0</v>
      </c>
    </row>
    <row r="26" spans="1:14" ht="18.75" customHeight="1" x14ac:dyDescent="0.4">
      <c r="A26" s="23">
        <f t="shared" si="1"/>
        <v>14</v>
      </c>
      <c r="B26" s="59"/>
      <c r="C26" s="209" t="s">
        <v>798</v>
      </c>
      <c r="D26" s="210" t="s">
        <v>634</v>
      </c>
      <c r="E26" s="210" t="s">
        <v>634</v>
      </c>
      <c r="F26" s="211" t="s">
        <v>634</v>
      </c>
      <c r="G26" s="62" t="s">
        <v>110</v>
      </c>
      <c r="H26" s="165"/>
      <c r="I26" s="56">
        <v>12</v>
      </c>
      <c r="J26" s="25">
        <v>0</v>
      </c>
      <c r="K26" s="26">
        <v>9.5</v>
      </c>
      <c r="L26" s="27">
        <f t="shared" si="2"/>
        <v>0</v>
      </c>
      <c r="M26" s="28">
        <f t="shared" si="3"/>
        <v>0</v>
      </c>
      <c r="N26" s="28">
        <f t="shared" si="4"/>
        <v>0</v>
      </c>
    </row>
    <row r="27" spans="1:14" ht="18.75" customHeight="1" x14ac:dyDescent="0.4">
      <c r="A27" s="23">
        <f t="shared" si="1"/>
        <v>15</v>
      </c>
      <c r="B27" s="59"/>
      <c r="C27" s="209" t="s">
        <v>635</v>
      </c>
      <c r="D27" s="210" t="s">
        <v>636</v>
      </c>
      <c r="E27" s="210" t="s">
        <v>636</v>
      </c>
      <c r="F27" s="211" t="s">
        <v>636</v>
      </c>
      <c r="G27" s="62" t="s">
        <v>110</v>
      </c>
      <c r="H27" s="165"/>
      <c r="I27" s="56">
        <v>18</v>
      </c>
      <c r="J27" s="25">
        <v>0</v>
      </c>
      <c r="K27" s="26">
        <v>9.5</v>
      </c>
      <c r="L27" s="27">
        <f t="shared" si="2"/>
        <v>0</v>
      </c>
      <c r="M27" s="28">
        <f t="shared" si="3"/>
        <v>0</v>
      </c>
      <c r="N27" s="28">
        <f t="shared" si="4"/>
        <v>0</v>
      </c>
    </row>
    <row r="28" spans="1:14" ht="18.75" customHeight="1" x14ac:dyDescent="0.4">
      <c r="A28" s="23">
        <f t="shared" si="1"/>
        <v>16</v>
      </c>
      <c r="B28" s="59"/>
      <c r="C28" s="209" t="s">
        <v>850</v>
      </c>
      <c r="D28" s="210" t="s">
        <v>637</v>
      </c>
      <c r="E28" s="210" t="s">
        <v>637</v>
      </c>
      <c r="F28" s="211" t="s">
        <v>637</v>
      </c>
      <c r="G28" s="62" t="s">
        <v>110</v>
      </c>
      <c r="H28" s="165"/>
      <c r="I28" s="56">
        <v>12</v>
      </c>
      <c r="J28" s="25">
        <v>0</v>
      </c>
      <c r="K28" s="26">
        <v>9.5</v>
      </c>
      <c r="L28" s="27">
        <f t="shared" si="2"/>
        <v>0</v>
      </c>
      <c r="M28" s="28">
        <f t="shared" si="3"/>
        <v>0</v>
      </c>
      <c r="N28" s="28">
        <f t="shared" si="4"/>
        <v>0</v>
      </c>
    </row>
    <row r="29" spans="1:14" ht="18.75" customHeight="1" x14ac:dyDescent="0.4">
      <c r="A29" s="23">
        <f t="shared" si="1"/>
        <v>17</v>
      </c>
      <c r="B29" s="59"/>
      <c r="C29" s="209" t="s">
        <v>638</v>
      </c>
      <c r="D29" s="210" t="s">
        <v>638</v>
      </c>
      <c r="E29" s="210" t="s">
        <v>638</v>
      </c>
      <c r="F29" s="211" t="s">
        <v>638</v>
      </c>
      <c r="G29" s="62" t="s">
        <v>110</v>
      </c>
      <c r="H29" s="165"/>
      <c r="I29" s="56">
        <v>30</v>
      </c>
      <c r="J29" s="25">
        <v>0</v>
      </c>
      <c r="K29" s="26">
        <v>9.5</v>
      </c>
      <c r="L29" s="27">
        <f t="shared" si="2"/>
        <v>0</v>
      </c>
      <c r="M29" s="28">
        <f t="shared" si="3"/>
        <v>0</v>
      </c>
      <c r="N29" s="28">
        <f t="shared" si="4"/>
        <v>0</v>
      </c>
    </row>
    <row r="30" spans="1:14" ht="18.75" customHeight="1" x14ac:dyDescent="0.4">
      <c r="A30" s="23">
        <f t="shared" si="1"/>
        <v>18</v>
      </c>
      <c r="B30" s="59"/>
      <c r="C30" s="209" t="s">
        <v>639</v>
      </c>
      <c r="D30" s="210" t="s">
        <v>639</v>
      </c>
      <c r="E30" s="210" t="s">
        <v>639</v>
      </c>
      <c r="F30" s="211" t="s">
        <v>639</v>
      </c>
      <c r="G30" s="62" t="s">
        <v>110</v>
      </c>
      <c r="H30" s="165"/>
      <c r="I30" s="56">
        <v>200</v>
      </c>
      <c r="J30" s="25">
        <v>0</v>
      </c>
      <c r="K30" s="26">
        <v>9.5</v>
      </c>
      <c r="L30" s="27">
        <f t="shared" si="2"/>
        <v>0</v>
      </c>
      <c r="M30" s="28">
        <f t="shared" si="3"/>
        <v>0</v>
      </c>
      <c r="N30" s="28">
        <f t="shared" si="4"/>
        <v>0</v>
      </c>
    </row>
    <row r="31" spans="1:14" ht="18.75" customHeight="1" x14ac:dyDescent="0.4">
      <c r="A31" s="23">
        <f t="shared" si="1"/>
        <v>19</v>
      </c>
      <c r="B31" s="59"/>
      <c r="C31" s="209" t="s">
        <v>640</v>
      </c>
      <c r="D31" s="210" t="s">
        <v>640</v>
      </c>
      <c r="E31" s="210" t="s">
        <v>640</v>
      </c>
      <c r="F31" s="211" t="s">
        <v>640</v>
      </c>
      <c r="G31" s="62" t="s">
        <v>110</v>
      </c>
      <c r="H31" s="165"/>
      <c r="I31" s="56">
        <v>100</v>
      </c>
      <c r="J31" s="25">
        <v>0</v>
      </c>
      <c r="K31" s="26">
        <v>9.5</v>
      </c>
      <c r="L31" s="27">
        <f t="shared" si="2"/>
        <v>0</v>
      </c>
      <c r="M31" s="28">
        <f t="shared" si="3"/>
        <v>0</v>
      </c>
      <c r="N31" s="28">
        <f t="shared" si="4"/>
        <v>0</v>
      </c>
    </row>
    <row r="32" spans="1:14" ht="25" customHeight="1" x14ac:dyDescent="0.4">
      <c r="A32" s="32">
        <f t="shared" si="1"/>
        <v>20</v>
      </c>
      <c r="B32" s="59"/>
      <c r="C32" s="209" t="s">
        <v>823</v>
      </c>
      <c r="D32" s="210" t="s">
        <v>641</v>
      </c>
      <c r="E32" s="210" t="s">
        <v>641</v>
      </c>
      <c r="F32" s="211" t="s">
        <v>641</v>
      </c>
      <c r="G32" s="62" t="s">
        <v>110</v>
      </c>
      <c r="H32" s="165"/>
      <c r="I32" s="56">
        <v>10</v>
      </c>
      <c r="J32" s="152">
        <v>0</v>
      </c>
      <c r="K32" s="29">
        <v>9.5</v>
      </c>
      <c r="L32" s="30">
        <f t="shared" si="2"/>
        <v>0</v>
      </c>
      <c r="M32" s="31">
        <f t="shared" si="3"/>
        <v>0</v>
      </c>
      <c r="N32" s="31">
        <f t="shared" si="4"/>
        <v>0</v>
      </c>
    </row>
    <row r="33" spans="1:14" ht="18.75" customHeight="1" x14ac:dyDescent="0.4">
      <c r="A33" s="23">
        <f t="shared" si="1"/>
        <v>21</v>
      </c>
      <c r="B33" s="59"/>
      <c r="C33" s="209" t="s">
        <v>642</v>
      </c>
      <c r="D33" s="210" t="s">
        <v>642</v>
      </c>
      <c r="E33" s="210" t="s">
        <v>642</v>
      </c>
      <c r="F33" s="211" t="s">
        <v>642</v>
      </c>
      <c r="G33" s="62" t="s">
        <v>110</v>
      </c>
      <c r="H33" s="165"/>
      <c r="I33" s="56">
        <v>5</v>
      </c>
      <c r="J33" s="25">
        <v>0</v>
      </c>
      <c r="K33" s="26">
        <v>9.5</v>
      </c>
      <c r="L33" s="27">
        <f t="shared" si="2"/>
        <v>0</v>
      </c>
      <c r="M33" s="28">
        <f t="shared" si="3"/>
        <v>0</v>
      </c>
      <c r="N33" s="28">
        <f t="shared" si="4"/>
        <v>0</v>
      </c>
    </row>
    <row r="34" spans="1:14" ht="18.75" customHeight="1" x14ac:dyDescent="0.4">
      <c r="A34" s="23">
        <f t="shared" si="1"/>
        <v>22</v>
      </c>
      <c r="B34" s="59"/>
      <c r="C34" s="209" t="s">
        <v>824</v>
      </c>
      <c r="D34" s="210" t="s">
        <v>643</v>
      </c>
      <c r="E34" s="210" t="s">
        <v>643</v>
      </c>
      <c r="F34" s="211" t="s">
        <v>643</v>
      </c>
      <c r="G34" s="62" t="s">
        <v>110</v>
      </c>
      <c r="H34" s="165"/>
      <c r="I34" s="56">
        <v>25</v>
      </c>
      <c r="J34" s="152">
        <v>0</v>
      </c>
      <c r="K34" s="29">
        <v>9.5</v>
      </c>
      <c r="L34" s="30">
        <f t="shared" si="2"/>
        <v>0</v>
      </c>
      <c r="M34" s="31">
        <f t="shared" si="3"/>
        <v>0</v>
      </c>
      <c r="N34" s="31">
        <f t="shared" si="4"/>
        <v>0</v>
      </c>
    </row>
    <row r="35" spans="1:14" ht="18.75" customHeight="1" x14ac:dyDescent="0.4">
      <c r="A35" s="23">
        <f t="shared" si="1"/>
        <v>23</v>
      </c>
      <c r="B35" s="59"/>
      <c r="C35" s="209" t="s">
        <v>644</v>
      </c>
      <c r="D35" s="210" t="s">
        <v>643</v>
      </c>
      <c r="E35" s="210" t="s">
        <v>643</v>
      </c>
      <c r="F35" s="211" t="s">
        <v>643</v>
      </c>
      <c r="G35" s="62" t="s">
        <v>110</v>
      </c>
      <c r="H35" s="165"/>
      <c r="I35" s="56">
        <v>15</v>
      </c>
      <c r="J35" s="25">
        <v>0</v>
      </c>
      <c r="K35" s="26">
        <v>9.5</v>
      </c>
      <c r="L35" s="27">
        <f t="shared" si="2"/>
        <v>0</v>
      </c>
      <c r="M35" s="28">
        <f t="shared" si="3"/>
        <v>0</v>
      </c>
      <c r="N35" s="28">
        <f t="shared" si="4"/>
        <v>0</v>
      </c>
    </row>
    <row r="36" spans="1:14" ht="25" customHeight="1" x14ac:dyDescent="0.4">
      <c r="A36" s="32">
        <f t="shared" si="1"/>
        <v>24</v>
      </c>
      <c r="B36" s="59"/>
      <c r="C36" s="209" t="s">
        <v>645</v>
      </c>
      <c r="D36" s="210" t="s">
        <v>645</v>
      </c>
      <c r="E36" s="210" t="s">
        <v>645</v>
      </c>
      <c r="F36" s="211" t="s">
        <v>645</v>
      </c>
      <c r="G36" s="62" t="s">
        <v>110</v>
      </c>
      <c r="H36" s="165"/>
      <c r="I36" s="56">
        <v>10</v>
      </c>
      <c r="J36" s="152">
        <v>0</v>
      </c>
      <c r="K36" s="29">
        <v>9.5</v>
      </c>
      <c r="L36" s="30">
        <f t="shared" si="2"/>
        <v>0</v>
      </c>
      <c r="M36" s="31">
        <f t="shared" si="3"/>
        <v>0</v>
      </c>
      <c r="N36" s="31">
        <f t="shared" si="4"/>
        <v>0</v>
      </c>
    </row>
    <row r="37" spans="1:14" ht="18.75" customHeight="1" x14ac:dyDescent="0.4">
      <c r="A37" s="23">
        <f t="shared" si="1"/>
        <v>25</v>
      </c>
      <c r="B37" s="59"/>
      <c r="C37" s="209" t="s">
        <v>646</v>
      </c>
      <c r="D37" s="210" t="s">
        <v>646</v>
      </c>
      <c r="E37" s="210" t="s">
        <v>646</v>
      </c>
      <c r="F37" s="211" t="s">
        <v>646</v>
      </c>
      <c r="G37" s="62" t="s">
        <v>110</v>
      </c>
      <c r="H37" s="165"/>
      <c r="I37" s="56">
        <v>2</v>
      </c>
      <c r="J37" s="25">
        <v>0</v>
      </c>
      <c r="K37" s="26">
        <v>9.5</v>
      </c>
      <c r="L37" s="27">
        <f t="shared" si="2"/>
        <v>0</v>
      </c>
      <c r="M37" s="28">
        <f t="shared" si="3"/>
        <v>0</v>
      </c>
      <c r="N37" s="28">
        <f t="shared" si="4"/>
        <v>0</v>
      </c>
    </row>
    <row r="38" spans="1:14" ht="18.75" customHeight="1" x14ac:dyDescent="0.4">
      <c r="A38" s="23">
        <f t="shared" si="1"/>
        <v>26</v>
      </c>
      <c r="B38" s="59"/>
      <c r="C38" s="209" t="s">
        <v>647</v>
      </c>
      <c r="D38" s="210" t="s">
        <v>647</v>
      </c>
      <c r="E38" s="210" t="s">
        <v>647</v>
      </c>
      <c r="F38" s="211" t="s">
        <v>647</v>
      </c>
      <c r="G38" s="62" t="s">
        <v>110</v>
      </c>
      <c r="H38" s="165"/>
      <c r="I38" s="56">
        <v>2</v>
      </c>
      <c r="J38" s="25">
        <v>0</v>
      </c>
      <c r="K38" s="26">
        <v>9.5</v>
      </c>
      <c r="L38" s="27">
        <f t="shared" si="2"/>
        <v>0</v>
      </c>
      <c r="M38" s="28">
        <f t="shared" si="3"/>
        <v>0</v>
      </c>
      <c r="N38" s="28">
        <f t="shared" si="4"/>
        <v>0</v>
      </c>
    </row>
    <row r="39" spans="1:14" ht="18.75" customHeight="1" x14ac:dyDescent="0.4">
      <c r="A39" s="23">
        <f t="shared" si="1"/>
        <v>27</v>
      </c>
      <c r="B39" s="59"/>
      <c r="C39" s="209" t="s">
        <v>648</v>
      </c>
      <c r="D39" s="210" t="s">
        <v>648</v>
      </c>
      <c r="E39" s="210" t="s">
        <v>648</v>
      </c>
      <c r="F39" s="211" t="s">
        <v>648</v>
      </c>
      <c r="G39" s="62" t="s">
        <v>110</v>
      </c>
      <c r="H39" s="165"/>
      <c r="I39" s="56">
        <v>25</v>
      </c>
      <c r="J39" s="25">
        <v>0</v>
      </c>
      <c r="K39" s="26">
        <v>9.5</v>
      </c>
      <c r="L39" s="27">
        <f t="shared" si="2"/>
        <v>0</v>
      </c>
      <c r="M39" s="28">
        <f t="shared" si="3"/>
        <v>0</v>
      </c>
      <c r="N39" s="28">
        <f t="shared" si="4"/>
        <v>0</v>
      </c>
    </row>
    <row r="40" spans="1:14" ht="18.75" customHeight="1" x14ac:dyDescent="0.4">
      <c r="A40" s="23">
        <f t="shared" si="1"/>
        <v>28</v>
      </c>
      <c r="B40" s="59"/>
      <c r="C40" s="209" t="s">
        <v>649</v>
      </c>
      <c r="D40" s="210" t="s">
        <v>650</v>
      </c>
      <c r="E40" s="210" t="s">
        <v>650</v>
      </c>
      <c r="F40" s="211" t="s">
        <v>650</v>
      </c>
      <c r="G40" s="62" t="s">
        <v>110</v>
      </c>
      <c r="H40" s="165"/>
      <c r="I40" s="56">
        <v>220</v>
      </c>
      <c r="J40" s="25">
        <v>0</v>
      </c>
      <c r="K40" s="26">
        <v>9.5</v>
      </c>
      <c r="L40" s="27">
        <f t="shared" si="2"/>
        <v>0</v>
      </c>
      <c r="M40" s="28">
        <f t="shared" si="3"/>
        <v>0</v>
      </c>
      <c r="N40" s="28">
        <f t="shared" si="4"/>
        <v>0</v>
      </c>
    </row>
    <row r="41" spans="1:14" ht="18.75" customHeight="1" x14ac:dyDescent="0.4">
      <c r="A41" s="23">
        <f t="shared" si="1"/>
        <v>29</v>
      </c>
      <c r="B41" s="59"/>
      <c r="C41" s="209" t="s">
        <v>651</v>
      </c>
      <c r="D41" s="210" t="s">
        <v>650</v>
      </c>
      <c r="E41" s="210" t="s">
        <v>650</v>
      </c>
      <c r="F41" s="211" t="s">
        <v>650</v>
      </c>
      <c r="G41" s="62" t="s">
        <v>110</v>
      </c>
      <c r="H41" s="165"/>
      <c r="I41" s="56">
        <v>100</v>
      </c>
      <c r="J41" s="25">
        <v>0</v>
      </c>
      <c r="K41" s="26">
        <v>9.5</v>
      </c>
      <c r="L41" s="27">
        <f t="shared" si="2"/>
        <v>0</v>
      </c>
      <c r="M41" s="28">
        <f t="shared" si="3"/>
        <v>0</v>
      </c>
      <c r="N41" s="28">
        <f t="shared" si="4"/>
        <v>0</v>
      </c>
    </row>
    <row r="42" spans="1:14" ht="25" customHeight="1" x14ac:dyDescent="0.4">
      <c r="A42" s="23">
        <f t="shared" si="1"/>
        <v>30</v>
      </c>
      <c r="B42" s="59"/>
      <c r="C42" s="209" t="s">
        <v>652</v>
      </c>
      <c r="D42" s="210"/>
      <c r="E42" s="210"/>
      <c r="F42" s="211"/>
      <c r="G42" s="62" t="s">
        <v>110</v>
      </c>
      <c r="H42" s="165"/>
      <c r="I42" s="56">
        <v>100</v>
      </c>
      <c r="J42" s="25">
        <v>0</v>
      </c>
      <c r="K42" s="26">
        <v>9.5</v>
      </c>
      <c r="L42" s="27">
        <f t="shared" si="2"/>
        <v>0</v>
      </c>
      <c r="M42" s="28">
        <f t="shared" si="3"/>
        <v>0</v>
      </c>
      <c r="N42" s="28">
        <f t="shared" si="4"/>
        <v>0</v>
      </c>
    </row>
    <row r="43" spans="1:14" ht="18.75" customHeight="1" x14ac:dyDescent="0.4">
      <c r="A43" s="23">
        <f t="shared" si="1"/>
        <v>31</v>
      </c>
      <c r="B43" s="59"/>
      <c r="C43" s="209" t="s">
        <v>653</v>
      </c>
      <c r="D43" s="210"/>
      <c r="E43" s="210"/>
      <c r="F43" s="211"/>
      <c r="G43" s="62" t="s">
        <v>110</v>
      </c>
      <c r="H43" s="165"/>
      <c r="I43" s="56">
        <v>100</v>
      </c>
      <c r="J43" s="25">
        <v>0</v>
      </c>
      <c r="K43" s="26">
        <v>9.5</v>
      </c>
      <c r="L43" s="27">
        <f t="shared" si="2"/>
        <v>0</v>
      </c>
      <c r="M43" s="28">
        <f t="shared" si="3"/>
        <v>0</v>
      </c>
      <c r="N43" s="28">
        <f t="shared" si="4"/>
        <v>0</v>
      </c>
    </row>
    <row r="44" spans="1:14" ht="25" customHeight="1" x14ac:dyDescent="0.4">
      <c r="A44" s="32">
        <f t="shared" si="1"/>
        <v>32</v>
      </c>
      <c r="B44" s="59"/>
      <c r="C44" s="209" t="s">
        <v>654</v>
      </c>
      <c r="D44" s="210" t="s">
        <v>655</v>
      </c>
      <c r="E44" s="210" t="s">
        <v>655</v>
      </c>
      <c r="F44" s="211" t="s">
        <v>655</v>
      </c>
      <c r="G44" s="62" t="s">
        <v>110</v>
      </c>
      <c r="H44" s="165"/>
      <c r="I44" s="56">
        <v>125</v>
      </c>
      <c r="J44" s="152">
        <v>0</v>
      </c>
      <c r="K44" s="29">
        <v>9.5</v>
      </c>
      <c r="L44" s="30">
        <f t="shared" si="2"/>
        <v>0</v>
      </c>
      <c r="M44" s="31">
        <f t="shared" si="3"/>
        <v>0</v>
      </c>
      <c r="N44" s="31">
        <f t="shared" si="4"/>
        <v>0</v>
      </c>
    </row>
    <row r="45" spans="1:14" ht="18.75" customHeight="1" x14ac:dyDescent="0.4">
      <c r="A45" s="23">
        <f t="shared" si="1"/>
        <v>33</v>
      </c>
      <c r="B45" s="59"/>
      <c r="C45" s="209" t="s">
        <v>656</v>
      </c>
      <c r="D45" s="210" t="s">
        <v>656</v>
      </c>
      <c r="E45" s="210" t="s">
        <v>656</v>
      </c>
      <c r="F45" s="211" t="s">
        <v>656</v>
      </c>
      <c r="G45" s="62" t="s">
        <v>657</v>
      </c>
      <c r="H45" s="165"/>
      <c r="I45" s="56">
        <v>10</v>
      </c>
      <c r="J45" s="25">
        <v>0</v>
      </c>
      <c r="K45" s="26">
        <v>9.5</v>
      </c>
      <c r="L45" s="27">
        <f t="shared" si="2"/>
        <v>0</v>
      </c>
      <c r="M45" s="28">
        <f t="shared" si="3"/>
        <v>0</v>
      </c>
      <c r="N45" s="28">
        <f t="shared" si="4"/>
        <v>0</v>
      </c>
    </row>
    <row r="46" spans="1:14" ht="18.75" customHeight="1" x14ac:dyDescent="0.4">
      <c r="A46" s="23">
        <f t="shared" si="1"/>
        <v>34</v>
      </c>
      <c r="B46" s="59"/>
      <c r="C46" s="209" t="s">
        <v>658</v>
      </c>
      <c r="D46" s="210" t="s">
        <v>658</v>
      </c>
      <c r="E46" s="210" t="s">
        <v>658</v>
      </c>
      <c r="F46" s="211" t="s">
        <v>658</v>
      </c>
      <c r="G46" s="62" t="s">
        <v>110</v>
      </c>
      <c r="H46" s="165"/>
      <c r="I46" s="56">
        <v>1</v>
      </c>
      <c r="J46" s="25">
        <v>0</v>
      </c>
      <c r="K46" s="26">
        <v>9.5</v>
      </c>
      <c r="L46" s="27">
        <f t="shared" si="2"/>
        <v>0</v>
      </c>
      <c r="M46" s="28">
        <f t="shared" si="3"/>
        <v>0</v>
      </c>
      <c r="N46" s="28">
        <f t="shared" si="4"/>
        <v>0</v>
      </c>
    </row>
    <row r="47" spans="1:14" ht="18.75" customHeight="1" x14ac:dyDescent="0.4">
      <c r="A47" s="23">
        <f t="shared" si="1"/>
        <v>35</v>
      </c>
      <c r="B47" s="59"/>
      <c r="C47" s="209" t="s">
        <v>659</v>
      </c>
      <c r="D47" s="210" t="s">
        <v>659</v>
      </c>
      <c r="E47" s="210" t="s">
        <v>659</v>
      </c>
      <c r="F47" s="211" t="s">
        <v>659</v>
      </c>
      <c r="G47" s="62" t="s">
        <v>110</v>
      </c>
      <c r="H47" s="165"/>
      <c r="I47" s="56">
        <v>1</v>
      </c>
      <c r="J47" s="25">
        <v>0</v>
      </c>
      <c r="K47" s="26">
        <v>9.5</v>
      </c>
      <c r="L47" s="27">
        <f t="shared" si="2"/>
        <v>0</v>
      </c>
      <c r="M47" s="28">
        <f t="shared" si="3"/>
        <v>0</v>
      </c>
      <c r="N47" s="28">
        <f t="shared" si="4"/>
        <v>0</v>
      </c>
    </row>
    <row r="48" spans="1:14" ht="18.75" customHeight="1" x14ac:dyDescent="0.4">
      <c r="A48" s="23">
        <f t="shared" si="1"/>
        <v>36</v>
      </c>
      <c r="B48" s="59"/>
      <c r="C48" s="209" t="s">
        <v>660</v>
      </c>
      <c r="D48" s="210" t="s">
        <v>661</v>
      </c>
      <c r="E48" s="210" t="s">
        <v>661</v>
      </c>
      <c r="F48" s="211" t="s">
        <v>661</v>
      </c>
      <c r="G48" s="62" t="s">
        <v>110</v>
      </c>
      <c r="H48" s="165"/>
      <c r="I48" s="56">
        <v>1510</v>
      </c>
      <c r="J48" s="25">
        <v>0</v>
      </c>
      <c r="K48" s="26">
        <v>9.5</v>
      </c>
      <c r="L48" s="27">
        <f t="shared" si="2"/>
        <v>0</v>
      </c>
      <c r="M48" s="28">
        <f t="shared" si="3"/>
        <v>0</v>
      </c>
      <c r="N48" s="28">
        <f t="shared" si="4"/>
        <v>0</v>
      </c>
    </row>
    <row r="49" spans="1:14" ht="18.75" customHeight="1" x14ac:dyDescent="0.4">
      <c r="A49" s="23">
        <f t="shared" si="1"/>
        <v>37</v>
      </c>
      <c r="B49" s="59"/>
      <c r="C49" s="209" t="s">
        <v>662</v>
      </c>
      <c r="D49" s="210" t="s">
        <v>663</v>
      </c>
      <c r="E49" s="210" t="s">
        <v>663</v>
      </c>
      <c r="F49" s="211" t="s">
        <v>663</v>
      </c>
      <c r="G49" s="62" t="s">
        <v>110</v>
      </c>
      <c r="H49" s="165"/>
      <c r="I49" s="56">
        <v>25</v>
      </c>
      <c r="J49" s="25">
        <v>0</v>
      </c>
      <c r="K49" s="26">
        <v>9.5</v>
      </c>
      <c r="L49" s="27">
        <f t="shared" si="2"/>
        <v>0</v>
      </c>
      <c r="M49" s="28">
        <f t="shared" si="3"/>
        <v>0</v>
      </c>
      <c r="N49" s="28">
        <f t="shared" si="4"/>
        <v>0</v>
      </c>
    </row>
    <row r="50" spans="1:14" ht="18.75" customHeight="1" x14ac:dyDescent="0.4">
      <c r="A50" s="23">
        <f t="shared" si="1"/>
        <v>38</v>
      </c>
      <c r="B50" s="59"/>
      <c r="C50" s="209" t="s">
        <v>664</v>
      </c>
      <c r="D50" s="210" t="s">
        <v>664</v>
      </c>
      <c r="E50" s="210" t="s">
        <v>664</v>
      </c>
      <c r="F50" s="211" t="s">
        <v>664</v>
      </c>
      <c r="G50" s="62" t="s">
        <v>110</v>
      </c>
      <c r="H50" s="165"/>
      <c r="I50" s="56">
        <v>10</v>
      </c>
      <c r="J50" s="25">
        <v>0</v>
      </c>
      <c r="K50" s="26">
        <v>9.5</v>
      </c>
      <c r="L50" s="27">
        <f t="shared" si="2"/>
        <v>0</v>
      </c>
      <c r="M50" s="28">
        <f t="shared" si="3"/>
        <v>0</v>
      </c>
      <c r="N50" s="28">
        <f t="shared" si="4"/>
        <v>0</v>
      </c>
    </row>
    <row r="51" spans="1:14" ht="18.75" customHeight="1" x14ac:dyDescent="0.4">
      <c r="A51" s="23">
        <f t="shared" si="1"/>
        <v>39</v>
      </c>
      <c r="B51" s="59"/>
      <c r="C51" s="209" t="s">
        <v>799</v>
      </c>
      <c r="D51" s="210" t="s">
        <v>665</v>
      </c>
      <c r="E51" s="210" t="s">
        <v>665</v>
      </c>
      <c r="F51" s="211" t="s">
        <v>665</v>
      </c>
      <c r="G51" s="62" t="s">
        <v>110</v>
      </c>
      <c r="H51" s="165"/>
      <c r="I51" s="56">
        <v>300</v>
      </c>
      <c r="J51" s="25">
        <v>0</v>
      </c>
      <c r="K51" s="26">
        <v>9.5</v>
      </c>
      <c r="L51" s="27">
        <f t="shared" si="2"/>
        <v>0</v>
      </c>
      <c r="M51" s="28">
        <f t="shared" si="3"/>
        <v>0</v>
      </c>
      <c r="N51" s="28">
        <f t="shared" si="4"/>
        <v>0</v>
      </c>
    </row>
    <row r="52" spans="1:14" ht="18.75" customHeight="1" x14ac:dyDescent="0.4">
      <c r="A52" s="23">
        <f t="shared" si="1"/>
        <v>40</v>
      </c>
      <c r="B52" s="59"/>
      <c r="C52" s="209" t="s">
        <v>666</v>
      </c>
      <c r="D52" s="210" t="s">
        <v>665</v>
      </c>
      <c r="E52" s="210" t="s">
        <v>665</v>
      </c>
      <c r="F52" s="211" t="s">
        <v>665</v>
      </c>
      <c r="G52" s="62" t="s">
        <v>14</v>
      </c>
      <c r="H52" s="165"/>
      <c r="I52" s="56">
        <v>10</v>
      </c>
      <c r="J52" s="25">
        <v>0</v>
      </c>
      <c r="K52" s="26">
        <v>9.5</v>
      </c>
      <c r="L52" s="27">
        <f t="shared" si="2"/>
        <v>0</v>
      </c>
      <c r="M52" s="28">
        <f t="shared" si="3"/>
        <v>0</v>
      </c>
      <c r="N52" s="28">
        <f t="shared" si="4"/>
        <v>0</v>
      </c>
    </row>
    <row r="53" spans="1:14" ht="18.75" customHeight="1" x14ac:dyDescent="0.4">
      <c r="A53" s="23">
        <f t="shared" si="1"/>
        <v>41</v>
      </c>
      <c r="B53" s="59"/>
      <c r="C53" s="209" t="s">
        <v>667</v>
      </c>
      <c r="D53" s="210" t="s">
        <v>667</v>
      </c>
      <c r="E53" s="210" t="s">
        <v>667</v>
      </c>
      <c r="F53" s="211" t="s">
        <v>667</v>
      </c>
      <c r="G53" s="62" t="s">
        <v>110</v>
      </c>
      <c r="H53" s="165"/>
      <c r="I53" s="56">
        <v>45</v>
      </c>
      <c r="J53" s="25">
        <v>0</v>
      </c>
      <c r="K53" s="26">
        <v>9.5</v>
      </c>
      <c r="L53" s="27">
        <f t="shared" si="2"/>
        <v>0</v>
      </c>
      <c r="M53" s="28">
        <f t="shared" si="3"/>
        <v>0</v>
      </c>
      <c r="N53" s="28">
        <f t="shared" si="4"/>
        <v>0</v>
      </c>
    </row>
    <row r="54" spans="1:14" ht="18.75" customHeight="1" x14ac:dyDescent="0.4">
      <c r="A54" s="23">
        <f t="shared" si="1"/>
        <v>42</v>
      </c>
      <c r="B54" s="59"/>
      <c r="C54" s="209" t="s">
        <v>668</v>
      </c>
      <c r="D54" s="210" t="s">
        <v>668</v>
      </c>
      <c r="E54" s="210" t="s">
        <v>668</v>
      </c>
      <c r="F54" s="211" t="s">
        <v>668</v>
      </c>
      <c r="G54" s="62" t="s">
        <v>110</v>
      </c>
      <c r="H54" s="165"/>
      <c r="I54" s="56">
        <v>15</v>
      </c>
      <c r="J54" s="25">
        <v>0</v>
      </c>
      <c r="K54" s="26">
        <v>9.5</v>
      </c>
      <c r="L54" s="27">
        <f t="shared" si="2"/>
        <v>0</v>
      </c>
      <c r="M54" s="28">
        <f t="shared" si="3"/>
        <v>0</v>
      </c>
      <c r="N54" s="28">
        <f t="shared" si="4"/>
        <v>0</v>
      </c>
    </row>
    <row r="55" spans="1:14" ht="25" customHeight="1" x14ac:dyDescent="0.4">
      <c r="A55" s="32">
        <f t="shared" si="1"/>
        <v>43</v>
      </c>
      <c r="B55" s="59"/>
      <c r="C55" s="209" t="s">
        <v>831</v>
      </c>
      <c r="D55" s="210" t="s">
        <v>669</v>
      </c>
      <c r="E55" s="210" t="s">
        <v>669</v>
      </c>
      <c r="F55" s="211" t="s">
        <v>669</v>
      </c>
      <c r="G55" s="62" t="s">
        <v>14</v>
      </c>
      <c r="H55" s="165"/>
      <c r="I55" s="56">
        <v>5</v>
      </c>
      <c r="J55" s="152">
        <v>0</v>
      </c>
      <c r="K55" s="29">
        <v>9.5</v>
      </c>
      <c r="L55" s="30">
        <f t="shared" si="2"/>
        <v>0</v>
      </c>
      <c r="M55" s="31">
        <f t="shared" si="3"/>
        <v>0</v>
      </c>
      <c r="N55" s="31">
        <f t="shared" si="4"/>
        <v>0</v>
      </c>
    </row>
    <row r="56" spans="1:14" ht="18.75" customHeight="1" x14ac:dyDescent="0.4">
      <c r="A56" s="23">
        <f t="shared" si="1"/>
        <v>44</v>
      </c>
      <c r="B56" s="59"/>
      <c r="C56" s="209" t="s">
        <v>670</v>
      </c>
      <c r="D56" s="210" t="s">
        <v>671</v>
      </c>
      <c r="E56" s="210" t="s">
        <v>671</v>
      </c>
      <c r="F56" s="211" t="s">
        <v>671</v>
      </c>
      <c r="G56" s="62" t="s">
        <v>14</v>
      </c>
      <c r="H56" s="165"/>
      <c r="I56" s="56">
        <v>40</v>
      </c>
      <c r="J56" s="25">
        <v>0</v>
      </c>
      <c r="K56" s="26">
        <v>9.5</v>
      </c>
      <c r="L56" s="27">
        <f t="shared" si="2"/>
        <v>0</v>
      </c>
      <c r="M56" s="28">
        <f t="shared" si="3"/>
        <v>0</v>
      </c>
      <c r="N56" s="28">
        <f t="shared" si="4"/>
        <v>0</v>
      </c>
    </row>
    <row r="57" spans="1:14" ht="18.75" customHeight="1" x14ac:dyDescent="0.4">
      <c r="A57" s="23">
        <f t="shared" si="1"/>
        <v>45</v>
      </c>
      <c r="B57" s="59"/>
      <c r="C57" s="209" t="s">
        <v>825</v>
      </c>
      <c r="D57" s="210"/>
      <c r="E57" s="210"/>
      <c r="F57" s="211"/>
      <c r="G57" s="62" t="s">
        <v>110</v>
      </c>
      <c r="H57" s="165"/>
      <c r="I57" s="56">
        <v>100</v>
      </c>
      <c r="J57" s="25">
        <v>0</v>
      </c>
      <c r="K57" s="26">
        <v>9.5</v>
      </c>
      <c r="L57" s="27">
        <f t="shared" si="2"/>
        <v>0</v>
      </c>
      <c r="M57" s="28">
        <f t="shared" si="3"/>
        <v>0</v>
      </c>
      <c r="N57" s="28">
        <f t="shared" si="4"/>
        <v>0</v>
      </c>
    </row>
    <row r="58" spans="1:14" ht="18.75" customHeight="1" x14ac:dyDescent="0.4">
      <c r="A58" s="23">
        <f t="shared" si="1"/>
        <v>46</v>
      </c>
      <c r="B58" s="59"/>
      <c r="C58" s="209" t="s">
        <v>800</v>
      </c>
      <c r="D58" s="210" t="s">
        <v>672</v>
      </c>
      <c r="E58" s="210" t="s">
        <v>672</v>
      </c>
      <c r="F58" s="211" t="s">
        <v>672</v>
      </c>
      <c r="G58" s="62" t="s">
        <v>110</v>
      </c>
      <c r="H58" s="165"/>
      <c r="I58" s="56">
        <v>120</v>
      </c>
      <c r="J58" s="25">
        <v>0</v>
      </c>
      <c r="K58" s="26">
        <v>9.5</v>
      </c>
      <c r="L58" s="27">
        <f t="shared" si="2"/>
        <v>0</v>
      </c>
      <c r="M58" s="28">
        <f t="shared" si="3"/>
        <v>0</v>
      </c>
      <c r="N58" s="28">
        <f t="shared" si="4"/>
        <v>0</v>
      </c>
    </row>
    <row r="59" spans="1:14" ht="18.75" customHeight="1" x14ac:dyDescent="0.4">
      <c r="A59" s="23">
        <f t="shared" si="1"/>
        <v>47</v>
      </c>
      <c r="B59" s="59"/>
      <c r="C59" s="209" t="s">
        <v>826</v>
      </c>
      <c r="D59" s="210"/>
      <c r="E59" s="210"/>
      <c r="F59" s="211"/>
      <c r="G59" s="62" t="s">
        <v>110</v>
      </c>
      <c r="H59" s="165"/>
      <c r="I59" s="56">
        <v>30</v>
      </c>
      <c r="J59" s="25">
        <v>0</v>
      </c>
      <c r="K59" s="26">
        <v>9.5</v>
      </c>
      <c r="L59" s="27">
        <f t="shared" si="2"/>
        <v>0</v>
      </c>
      <c r="M59" s="28">
        <f t="shared" si="3"/>
        <v>0</v>
      </c>
      <c r="N59" s="28">
        <f t="shared" si="4"/>
        <v>0</v>
      </c>
    </row>
    <row r="60" spans="1:14" ht="18.75" customHeight="1" x14ac:dyDescent="0.4">
      <c r="A60" s="23">
        <f t="shared" si="1"/>
        <v>48</v>
      </c>
      <c r="B60" s="59"/>
      <c r="C60" s="209" t="s">
        <v>673</v>
      </c>
      <c r="D60" s="210" t="s">
        <v>673</v>
      </c>
      <c r="E60" s="210" t="s">
        <v>673</v>
      </c>
      <c r="F60" s="211" t="s">
        <v>673</v>
      </c>
      <c r="G60" s="62" t="s">
        <v>129</v>
      </c>
      <c r="H60" s="165"/>
      <c r="I60" s="56">
        <v>90</v>
      </c>
      <c r="J60" s="25">
        <v>0</v>
      </c>
      <c r="K60" s="26">
        <v>22</v>
      </c>
      <c r="L60" s="27">
        <f>PRODUCT(J60,1.22)</f>
        <v>0</v>
      </c>
      <c r="M60" s="28">
        <f t="shared" si="3"/>
        <v>0</v>
      </c>
      <c r="N60" s="28">
        <f t="shared" si="4"/>
        <v>0</v>
      </c>
    </row>
    <row r="61" spans="1:14" ht="18.75" customHeight="1" x14ac:dyDescent="0.4">
      <c r="A61" s="23">
        <f t="shared" si="1"/>
        <v>49</v>
      </c>
      <c r="B61" s="59"/>
      <c r="C61" s="209" t="s">
        <v>674</v>
      </c>
      <c r="D61" s="210" t="s">
        <v>675</v>
      </c>
      <c r="E61" s="210" t="s">
        <v>675</v>
      </c>
      <c r="F61" s="211" t="s">
        <v>675</v>
      </c>
      <c r="G61" s="62" t="s">
        <v>129</v>
      </c>
      <c r="H61" s="165"/>
      <c r="I61" s="56">
        <v>1</v>
      </c>
      <c r="J61" s="25">
        <v>0</v>
      </c>
      <c r="K61" s="26">
        <v>22</v>
      </c>
      <c r="L61" s="27">
        <f>PRODUCT(J61,1.22)</f>
        <v>0</v>
      </c>
      <c r="M61" s="28">
        <f t="shared" si="3"/>
        <v>0</v>
      </c>
      <c r="N61" s="28">
        <f t="shared" si="4"/>
        <v>0</v>
      </c>
    </row>
    <row r="62" spans="1:14" ht="18.75" customHeight="1" x14ac:dyDescent="0.4">
      <c r="A62" s="23">
        <f t="shared" si="1"/>
        <v>50</v>
      </c>
      <c r="B62" s="59"/>
      <c r="C62" s="209" t="s">
        <v>676</v>
      </c>
      <c r="D62" s="210" t="s">
        <v>677</v>
      </c>
      <c r="E62" s="210" t="s">
        <v>677</v>
      </c>
      <c r="F62" s="211" t="s">
        <v>677</v>
      </c>
      <c r="G62" s="62" t="s">
        <v>110</v>
      </c>
      <c r="H62" s="165"/>
      <c r="I62" s="56">
        <v>10</v>
      </c>
      <c r="J62" s="25">
        <v>0</v>
      </c>
      <c r="K62" s="26">
        <v>9.5</v>
      </c>
      <c r="L62" s="27">
        <f t="shared" si="2"/>
        <v>0</v>
      </c>
      <c r="M62" s="28">
        <f t="shared" si="3"/>
        <v>0</v>
      </c>
      <c r="N62" s="28">
        <f t="shared" si="4"/>
        <v>0</v>
      </c>
    </row>
    <row r="63" spans="1:14" ht="18.75" customHeight="1" x14ac:dyDescent="0.4">
      <c r="A63" s="23">
        <f t="shared" si="1"/>
        <v>51</v>
      </c>
      <c r="B63" s="59"/>
      <c r="C63" s="209" t="s">
        <v>678</v>
      </c>
      <c r="D63" s="210" t="s">
        <v>679</v>
      </c>
      <c r="E63" s="210" t="s">
        <v>679</v>
      </c>
      <c r="F63" s="211" t="s">
        <v>679</v>
      </c>
      <c r="G63" s="62" t="s">
        <v>110</v>
      </c>
      <c r="H63" s="165"/>
      <c r="I63" s="56">
        <v>40</v>
      </c>
      <c r="J63" s="25">
        <v>0</v>
      </c>
      <c r="K63" s="26">
        <v>9.5</v>
      </c>
      <c r="L63" s="27">
        <f t="shared" si="2"/>
        <v>0</v>
      </c>
      <c r="M63" s="28">
        <f t="shared" si="3"/>
        <v>0</v>
      </c>
      <c r="N63" s="28">
        <f t="shared" si="4"/>
        <v>0</v>
      </c>
    </row>
    <row r="64" spans="1:14" ht="18.75" customHeight="1" x14ac:dyDescent="0.4">
      <c r="A64" s="23">
        <f t="shared" si="1"/>
        <v>52</v>
      </c>
      <c r="B64" s="59"/>
      <c r="C64" s="209" t="s">
        <v>680</v>
      </c>
      <c r="D64" s="210" t="s">
        <v>681</v>
      </c>
      <c r="E64" s="210" t="s">
        <v>681</v>
      </c>
      <c r="F64" s="211" t="s">
        <v>681</v>
      </c>
      <c r="G64" s="62" t="s">
        <v>14</v>
      </c>
      <c r="H64" s="165"/>
      <c r="I64" s="56">
        <v>10</v>
      </c>
      <c r="J64" s="25">
        <v>0</v>
      </c>
      <c r="K64" s="26">
        <v>9.5</v>
      </c>
      <c r="L64" s="27">
        <f t="shared" si="2"/>
        <v>0</v>
      </c>
      <c r="M64" s="28">
        <f t="shared" si="3"/>
        <v>0</v>
      </c>
      <c r="N64" s="28">
        <f t="shared" si="4"/>
        <v>0</v>
      </c>
    </row>
    <row r="65" spans="1:14" ht="18.75" customHeight="1" x14ac:dyDescent="0.4">
      <c r="A65" s="23">
        <f t="shared" si="1"/>
        <v>53</v>
      </c>
      <c r="B65" s="59"/>
      <c r="C65" s="209" t="s">
        <v>682</v>
      </c>
      <c r="D65" s="210" t="s">
        <v>683</v>
      </c>
      <c r="E65" s="210" t="s">
        <v>683</v>
      </c>
      <c r="F65" s="211" t="s">
        <v>683</v>
      </c>
      <c r="G65" s="62" t="s">
        <v>110</v>
      </c>
      <c r="H65" s="165"/>
      <c r="I65" s="56">
        <v>25</v>
      </c>
      <c r="J65" s="25">
        <v>0</v>
      </c>
      <c r="K65" s="26">
        <v>9.5</v>
      </c>
      <c r="L65" s="27">
        <f t="shared" si="2"/>
        <v>0</v>
      </c>
      <c r="M65" s="28">
        <f t="shared" si="3"/>
        <v>0</v>
      </c>
      <c r="N65" s="28">
        <f t="shared" si="4"/>
        <v>0</v>
      </c>
    </row>
    <row r="66" spans="1:14" ht="18.75" customHeight="1" x14ac:dyDescent="0.4">
      <c r="A66" s="23">
        <f t="shared" si="1"/>
        <v>54</v>
      </c>
      <c r="B66" s="59"/>
      <c r="C66" s="209" t="s">
        <v>801</v>
      </c>
      <c r="D66" s="210" t="s">
        <v>684</v>
      </c>
      <c r="E66" s="210" t="s">
        <v>684</v>
      </c>
      <c r="F66" s="211" t="s">
        <v>684</v>
      </c>
      <c r="G66" s="62" t="s">
        <v>110</v>
      </c>
      <c r="H66" s="165"/>
      <c r="I66" s="56">
        <v>3</v>
      </c>
      <c r="J66" s="25">
        <v>0</v>
      </c>
      <c r="K66" s="26">
        <v>9.5</v>
      </c>
      <c r="L66" s="27">
        <f t="shared" si="2"/>
        <v>0</v>
      </c>
      <c r="M66" s="28">
        <f t="shared" si="3"/>
        <v>0</v>
      </c>
      <c r="N66" s="28">
        <f t="shared" si="4"/>
        <v>0</v>
      </c>
    </row>
    <row r="67" spans="1:14" ht="18.75" customHeight="1" x14ac:dyDescent="0.4">
      <c r="A67" s="23">
        <f t="shared" si="1"/>
        <v>55</v>
      </c>
      <c r="B67" s="59"/>
      <c r="C67" s="209" t="s">
        <v>802</v>
      </c>
      <c r="D67" s="210" t="s">
        <v>685</v>
      </c>
      <c r="E67" s="210" t="s">
        <v>685</v>
      </c>
      <c r="F67" s="211" t="s">
        <v>685</v>
      </c>
      <c r="G67" s="62" t="s">
        <v>110</v>
      </c>
      <c r="H67" s="165"/>
      <c r="I67" s="56">
        <v>140</v>
      </c>
      <c r="J67" s="25">
        <v>0</v>
      </c>
      <c r="K67" s="26">
        <v>9.5</v>
      </c>
      <c r="L67" s="27">
        <f t="shared" si="2"/>
        <v>0</v>
      </c>
      <c r="M67" s="28">
        <f t="shared" si="3"/>
        <v>0</v>
      </c>
      <c r="N67" s="28">
        <f t="shared" si="4"/>
        <v>0</v>
      </c>
    </row>
    <row r="68" spans="1:14" ht="18.75" customHeight="1" x14ac:dyDescent="0.4">
      <c r="A68" s="23">
        <f t="shared" si="1"/>
        <v>56</v>
      </c>
      <c r="B68" s="59"/>
      <c r="C68" s="209" t="s">
        <v>686</v>
      </c>
      <c r="D68" s="210" t="s">
        <v>686</v>
      </c>
      <c r="E68" s="210" t="s">
        <v>686</v>
      </c>
      <c r="F68" s="211" t="s">
        <v>686</v>
      </c>
      <c r="G68" s="62" t="s">
        <v>110</v>
      </c>
      <c r="H68" s="165"/>
      <c r="I68" s="56">
        <v>5</v>
      </c>
      <c r="J68" s="25">
        <v>0</v>
      </c>
      <c r="K68" s="26">
        <v>9.5</v>
      </c>
      <c r="L68" s="27">
        <f t="shared" si="2"/>
        <v>0</v>
      </c>
      <c r="M68" s="28">
        <f t="shared" si="3"/>
        <v>0</v>
      </c>
      <c r="N68" s="28">
        <f t="shared" si="4"/>
        <v>0</v>
      </c>
    </row>
    <row r="69" spans="1:14" ht="18.75" customHeight="1" x14ac:dyDescent="0.4">
      <c r="A69" s="23">
        <f t="shared" si="1"/>
        <v>57</v>
      </c>
      <c r="B69" s="59"/>
      <c r="C69" s="209" t="s">
        <v>687</v>
      </c>
      <c r="D69" s="210" t="s">
        <v>687</v>
      </c>
      <c r="E69" s="210" t="s">
        <v>687</v>
      </c>
      <c r="F69" s="211" t="s">
        <v>687</v>
      </c>
      <c r="G69" s="62" t="s">
        <v>110</v>
      </c>
      <c r="H69" s="165"/>
      <c r="I69" s="56">
        <v>5</v>
      </c>
      <c r="J69" s="25">
        <v>0</v>
      </c>
      <c r="K69" s="26">
        <v>9.5</v>
      </c>
      <c r="L69" s="27">
        <f t="shared" si="2"/>
        <v>0</v>
      </c>
      <c r="M69" s="28">
        <f t="shared" si="3"/>
        <v>0</v>
      </c>
      <c r="N69" s="28">
        <f t="shared" si="4"/>
        <v>0</v>
      </c>
    </row>
    <row r="70" spans="1:14" ht="18.75" customHeight="1" x14ac:dyDescent="0.4">
      <c r="A70" s="23">
        <f t="shared" si="1"/>
        <v>58</v>
      </c>
      <c r="B70" s="59"/>
      <c r="C70" s="209" t="s">
        <v>803</v>
      </c>
      <c r="D70" s="210" t="s">
        <v>688</v>
      </c>
      <c r="E70" s="210" t="s">
        <v>688</v>
      </c>
      <c r="F70" s="211" t="s">
        <v>688</v>
      </c>
      <c r="G70" s="62" t="s">
        <v>110</v>
      </c>
      <c r="H70" s="165"/>
      <c r="I70" s="56">
        <v>35</v>
      </c>
      <c r="J70" s="25">
        <v>0</v>
      </c>
      <c r="K70" s="26">
        <v>9.5</v>
      </c>
      <c r="L70" s="27">
        <f t="shared" si="2"/>
        <v>0</v>
      </c>
      <c r="M70" s="28">
        <f t="shared" si="3"/>
        <v>0</v>
      </c>
      <c r="N70" s="28">
        <f t="shared" si="4"/>
        <v>0</v>
      </c>
    </row>
    <row r="71" spans="1:14" ht="18.75" customHeight="1" x14ac:dyDescent="0.4">
      <c r="A71" s="23">
        <f t="shared" si="1"/>
        <v>59</v>
      </c>
      <c r="B71" s="59"/>
      <c r="C71" s="209" t="s">
        <v>689</v>
      </c>
      <c r="D71" s="210" t="s">
        <v>690</v>
      </c>
      <c r="E71" s="210" t="s">
        <v>690</v>
      </c>
      <c r="F71" s="211" t="s">
        <v>690</v>
      </c>
      <c r="G71" s="62" t="s">
        <v>110</v>
      </c>
      <c r="H71" s="165"/>
      <c r="I71" s="56">
        <v>5</v>
      </c>
      <c r="J71" s="25">
        <v>0</v>
      </c>
      <c r="K71" s="26">
        <v>9.5</v>
      </c>
      <c r="L71" s="27">
        <f t="shared" si="2"/>
        <v>0</v>
      </c>
      <c r="M71" s="28">
        <f t="shared" si="3"/>
        <v>0</v>
      </c>
      <c r="N71" s="28">
        <f t="shared" si="4"/>
        <v>0</v>
      </c>
    </row>
    <row r="72" spans="1:14" ht="18.75" customHeight="1" x14ac:dyDescent="0.4">
      <c r="A72" s="23">
        <f t="shared" si="1"/>
        <v>60</v>
      </c>
      <c r="B72" s="59"/>
      <c r="C72" s="209" t="s">
        <v>691</v>
      </c>
      <c r="D72" s="210" t="s">
        <v>692</v>
      </c>
      <c r="E72" s="210" t="s">
        <v>692</v>
      </c>
      <c r="F72" s="211" t="s">
        <v>692</v>
      </c>
      <c r="G72" s="62" t="s">
        <v>110</v>
      </c>
      <c r="H72" s="165"/>
      <c r="I72" s="56">
        <v>6</v>
      </c>
      <c r="J72" s="25">
        <v>0</v>
      </c>
      <c r="K72" s="26">
        <v>9.5</v>
      </c>
      <c r="L72" s="27">
        <f t="shared" si="2"/>
        <v>0</v>
      </c>
      <c r="M72" s="28">
        <f t="shared" si="3"/>
        <v>0</v>
      </c>
      <c r="N72" s="28">
        <f t="shared" si="4"/>
        <v>0</v>
      </c>
    </row>
    <row r="73" spans="1:14" ht="18.75" customHeight="1" x14ac:dyDescent="0.4">
      <c r="A73" s="23">
        <f t="shared" si="1"/>
        <v>61</v>
      </c>
      <c r="B73" s="59"/>
      <c r="C73" s="209" t="s">
        <v>693</v>
      </c>
      <c r="D73" s="210" t="s">
        <v>694</v>
      </c>
      <c r="E73" s="210" t="s">
        <v>694</v>
      </c>
      <c r="F73" s="211" t="s">
        <v>694</v>
      </c>
      <c r="G73" s="62" t="s">
        <v>110</v>
      </c>
      <c r="H73" s="165"/>
      <c r="I73" s="56">
        <v>250</v>
      </c>
      <c r="J73" s="25">
        <v>0</v>
      </c>
      <c r="K73" s="26">
        <v>9.5</v>
      </c>
      <c r="L73" s="27">
        <f t="shared" si="2"/>
        <v>0</v>
      </c>
      <c r="M73" s="28">
        <f t="shared" si="3"/>
        <v>0</v>
      </c>
      <c r="N73" s="28">
        <f t="shared" si="4"/>
        <v>0</v>
      </c>
    </row>
    <row r="74" spans="1:14" ht="18.75" customHeight="1" x14ac:dyDescent="0.4">
      <c r="A74" s="23">
        <f t="shared" si="1"/>
        <v>62</v>
      </c>
      <c r="B74" s="59"/>
      <c r="C74" s="209" t="s">
        <v>695</v>
      </c>
      <c r="D74" s="210" t="s">
        <v>696</v>
      </c>
      <c r="E74" s="210" t="s">
        <v>696</v>
      </c>
      <c r="F74" s="211" t="s">
        <v>696</v>
      </c>
      <c r="G74" s="62" t="s">
        <v>110</v>
      </c>
      <c r="H74" s="165"/>
      <c r="I74" s="56">
        <v>250</v>
      </c>
      <c r="J74" s="25">
        <v>0</v>
      </c>
      <c r="K74" s="26">
        <v>9.5</v>
      </c>
      <c r="L74" s="27">
        <f t="shared" si="2"/>
        <v>0</v>
      </c>
      <c r="M74" s="28">
        <f t="shared" si="3"/>
        <v>0</v>
      </c>
      <c r="N74" s="28">
        <f t="shared" si="4"/>
        <v>0</v>
      </c>
    </row>
    <row r="75" spans="1:14" ht="18.75" customHeight="1" x14ac:dyDescent="0.4">
      <c r="A75" s="23">
        <f t="shared" si="1"/>
        <v>63</v>
      </c>
      <c r="B75" s="59"/>
      <c r="C75" s="209" t="s">
        <v>697</v>
      </c>
      <c r="D75" s="210" t="s">
        <v>698</v>
      </c>
      <c r="E75" s="210" t="s">
        <v>698</v>
      </c>
      <c r="F75" s="211" t="s">
        <v>698</v>
      </c>
      <c r="G75" s="62" t="s">
        <v>110</v>
      </c>
      <c r="H75" s="165"/>
      <c r="I75" s="56">
        <v>100</v>
      </c>
      <c r="J75" s="25">
        <v>0</v>
      </c>
      <c r="K75" s="26">
        <v>9.5</v>
      </c>
      <c r="L75" s="27">
        <f t="shared" si="2"/>
        <v>0</v>
      </c>
      <c r="M75" s="28">
        <f t="shared" si="3"/>
        <v>0</v>
      </c>
      <c r="N75" s="28">
        <f t="shared" si="4"/>
        <v>0</v>
      </c>
    </row>
    <row r="76" spans="1:14" ht="18.75" customHeight="1" x14ac:dyDescent="0.4">
      <c r="A76" s="23">
        <f t="shared" si="1"/>
        <v>64</v>
      </c>
      <c r="B76" s="59"/>
      <c r="C76" s="209" t="s">
        <v>699</v>
      </c>
      <c r="D76" s="210" t="s">
        <v>700</v>
      </c>
      <c r="E76" s="210" t="s">
        <v>700</v>
      </c>
      <c r="F76" s="211" t="s">
        <v>700</v>
      </c>
      <c r="G76" s="62" t="s">
        <v>110</v>
      </c>
      <c r="H76" s="165"/>
      <c r="I76" s="56">
        <v>250</v>
      </c>
      <c r="J76" s="25">
        <v>0</v>
      </c>
      <c r="K76" s="26">
        <v>9.5</v>
      </c>
      <c r="L76" s="27">
        <f t="shared" si="2"/>
        <v>0</v>
      </c>
      <c r="M76" s="28">
        <f t="shared" si="3"/>
        <v>0</v>
      </c>
      <c r="N76" s="28">
        <f t="shared" si="4"/>
        <v>0</v>
      </c>
    </row>
    <row r="77" spans="1:14" ht="18.75" customHeight="1" x14ac:dyDescent="0.4">
      <c r="A77" s="23">
        <f t="shared" si="1"/>
        <v>65</v>
      </c>
      <c r="B77" s="59"/>
      <c r="C77" s="209" t="s">
        <v>701</v>
      </c>
      <c r="D77" s="210" t="s">
        <v>702</v>
      </c>
      <c r="E77" s="210" t="s">
        <v>702</v>
      </c>
      <c r="F77" s="211" t="s">
        <v>702</v>
      </c>
      <c r="G77" s="62" t="s">
        <v>110</v>
      </c>
      <c r="H77" s="165"/>
      <c r="I77" s="56">
        <v>10</v>
      </c>
      <c r="J77" s="25">
        <v>0</v>
      </c>
      <c r="K77" s="26">
        <v>9.5</v>
      </c>
      <c r="L77" s="27">
        <f t="shared" ref="L77:L127" si="5">PRODUCT(J77,1.095)</f>
        <v>0</v>
      </c>
      <c r="M77" s="28">
        <f t="shared" ref="M77:M127" si="6">PRODUCT(I77,L77)</f>
        <v>0</v>
      </c>
      <c r="N77" s="28">
        <f t="shared" ref="N77:N127" si="7">PRODUCT(I77,J77)</f>
        <v>0</v>
      </c>
    </row>
    <row r="78" spans="1:14" ht="18.75" customHeight="1" x14ac:dyDescent="0.4">
      <c r="A78" s="23">
        <f t="shared" ref="A78:A135" si="8">A77+1</f>
        <v>66</v>
      </c>
      <c r="B78" s="59"/>
      <c r="C78" s="209" t="s">
        <v>804</v>
      </c>
      <c r="D78" s="210" t="s">
        <v>703</v>
      </c>
      <c r="E78" s="210" t="s">
        <v>703</v>
      </c>
      <c r="F78" s="211" t="s">
        <v>703</v>
      </c>
      <c r="G78" s="62" t="s">
        <v>110</v>
      </c>
      <c r="H78" s="165"/>
      <c r="I78" s="56">
        <v>10</v>
      </c>
      <c r="J78" s="25">
        <v>0</v>
      </c>
      <c r="K78" s="26">
        <v>9.5</v>
      </c>
      <c r="L78" s="27">
        <f t="shared" si="5"/>
        <v>0</v>
      </c>
      <c r="M78" s="28">
        <f t="shared" si="6"/>
        <v>0</v>
      </c>
      <c r="N78" s="28">
        <f t="shared" si="7"/>
        <v>0</v>
      </c>
    </row>
    <row r="79" spans="1:14" ht="18.75" customHeight="1" x14ac:dyDescent="0.4">
      <c r="A79" s="23">
        <f t="shared" si="8"/>
        <v>67</v>
      </c>
      <c r="B79" s="59"/>
      <c r="C79" s="209" t="s">
        <v>827</v>
      </c>
      <c r="D79" s="210" t="s">
        <v>704</v>
      </c>
      <c r="E79" s="210" t="s">
        <v>704</v>
      </c>
      <c r="F79" s="211" t="s">
        <v>704</v>
      </c>
      <c r="G79" s="62" t="s">
        <v>110</v>
      </c>
      <c r="H79" s="165"/>
      <c r="I79" s="56">
        <v>10</v>
      </c>
      <c r="J79" s="25">
        <v>0</v>
      </c>
      <c r="K79" s="26">
        <v>9.5</v>
      </c>
      <c r="L79" s="27">
        <f t="shared" si="5"/>
        <v>0</v>
      </c>
      <c r="M79" s="28">
        <f t="shared" si="6"/>
        <v>0</v>
      </c>
      <c r="N79" s="28">
        <f t="shared" si="7"/>
        <v>0</v>
      </c>
    </row>
    <row r="80" spans="1:14" ht="18.75" customHeight="1" x14ac:dyDescent="0.4">
      <c r="A80" s="23">
        <f t="shared" si="8"/>
        <v>68</v>
      </c>
      <c r="B80" s="59"/>
      <c r="C80" s="209" t="s">
        <v>828</v>
      </c>
      <c r="D80" s="210" t="s">
        <v>705</v>
      </c>
      <c r="E80" s="210" t="s">
        <v>705</v>
      </c>
      <c r="F80" s="211" t="s">
        <v>705</v>
      </c>
      <c r="G80" s="62" t="s">
        <v>110</v>
      </c>
      <c r="H80" s="165"/>
      <c r="I80" s="56">
        <v>10</v>
      </c>
      <c r="J80" s="25">
        <v>0</v>
      </c>
      <c r="K80" s="26">
        <v>9.5</v>
      </c>
      <c r="L80" s="27">
        <f t="shared" si="5"/>
        <v>0</v>
      </c>
      <c r="M80" s="28">
        <f t="shared" si="6"/>
        <v>0</v>
      </c>
      <c r="N80" s="28">
        <f t="shared" si="7"/>
        <v>0</v>
      </c>
    </row>
    <row r="81" spans="1:14" ht="18.75" customHeight="1" x14ac:dyDescent="0.4">
      <c r="A81" s="23">
        <f t="shared" si="8"/>
        <v>69</v>
      </c>
      <c r="B81" s="59"/>
      <c r="C81" s="209" t="s">
        <v>706</v>
      </c>
      <c r="D81" s="210"/>
      <c r="E81" s="210"/>
      <c r="F81" s="211"/>
      <c r="G81" s="62" t="s">
        <v>110</v>
      </c>
      <c r="H81" s="165"/>
      <c r="I81" s="56">
        <v>2</v>
      </c>
      <c r="J81" s="25">
        <v>0</v>
      </c>
      <c r="K81" s="26">
        <v>9.5</v>
      </c>
      <c r="L81" s="27">
        <f t="shared" si="5"/>
        <v>0</v>
      </c>
      <c r="M81" s="28">
        <f t="shared" si="6"/>
        <v>0</v>
      </c>
      <c r="N81" s="28">
        <f t="shared" si="7"/>
        <v>0</v>
      </c>
    </row>
    <row r="82" spans="1:14" ht="18.75" customHeight="1" x14ac:dyDescent="0.4">
      <c r="A82" s="23">
        <f t="shared" si="8"/>
        <v>70</v>
      </c>
      <c r="B82" s="59"/>
      <c r="C82" s="209" t="s">
        <v>707</v>
      </c>
      <c r="D82" s="210" t="s">
        <v>708</v>
      </c>
      <c r="E82" s="210" t="s">
        <v>708</v>
      </c>
      <c r="F82" s="211" t="s">
        <v>708</v>
      </c>
      <c r="G82" s="62" t="s">
        <v>110</v>
      </c>
      <c r="H82" s="165"/>
      <c r="I82" s="56">
        <v>10</v>
      </c>
      <c r="J82" s="25">
        <v>0</v>
      </c>
      <c r="K82" s="26">
        <v>9.5</v>
      </c>
      <c r="L82" s="27">
        <f t="shared" si="5"/>
        <v>0</v>
      </c>
      <c r="M82" s="28">
        <f t="shared" si="6"/>
        <v>0</v>
      </c>
      <c r="N82" s="28">
        <f t="shared" si="7"/>
        <v>0</v>
      </c>
    </row>
    <row r="83" spans="1:14" ht="18.75" customHeight="1" x14ac:dyDescent="0.4">
      <c r="A83" s="23">
        <f t="shared" si="8"/>
        <v>71</v>
      </c>
      <c r="B83" s="59"/>
      <c r="C83" s="209" t="s">
        <v>709</v>
      </c>
      <c r="D83" s="210"/>
      <c r="E83" s="210"/>
      <c r="F83" s="211"/>
      <c r="G83" s="62" t="s">
        <v>14</v>
      </c>
      <c r="H83" s="165"/>
      <c r="I83" s="56">
        <v>5</v>
      </c>
      <c r="J83" s="25">
        <v>0</v>
      </c>
      <c r="K83" s="26">
        <v>9.5</v>
      </c>
      <c r="L83" s="27">
        <f t="shared" si="5"/>
        <v>0</v>
      </c>
      <c r="M83" s="28">
        <f t="shared" si="6"/>
        <v>0</v>
      </c>
      <c r="N83" s="28">
        <f t="shared" si="7"/>
        <v>0</v>
      </c>
    </row>
    <row r="84" spans="1:14" ht="18.75" customHeight="1" x14ac:dyDescent="0.4">
      <c r="A84" s="23">
        <f t="shared" si="8"/>
        <v>72</v>
      </c>
      <c r="B84" s="59"/>
      <c r="C84" s="209" t="s">
        <v>710</v>
      </c>
      <c r="D84" s="210"/>
      <c r="E84" s="210"/>
      <c r="F84" s="211"/>
      <c r="G84" s="62" t="s">
        <v>110</v>
      </c>
      <c r="H84" s="165"/>
      <c r="I84" s="56">
        <v>10</v>
      </c>
      <c r="J84" s="25">
        <v>0</v>
      </c>
      <c r="K84" s="26">
        <v>9.5</v>
      </c>
      <c r="L84" s="27">
        <f t="shared" si="5"/>
        <v>0</v>
      </c>
      <c r="M84" s="28">
        <f t="shared" si="6"/>
        <v>0</v>
      </c>
      <c r="N84" s="28">
        <f t="shared" si="7"/>
        <v>0</v>
      </c>
    </row>
    <row r="85" spans="1:14" ht="18.75" customHeight="1" x14ac:dyDescent="0.4">
      <c r="A85" s="23">
        <f t="shared" si="8"/>
        <v>73</v>
      </c>
      <c r="B85" s="59"/>
      <c r="C85" s="209" t="s">
        <v>711</v>
      </c>
      <c r="D85" s="210"/>
      <c r="E85" s="210"/>
      <c r="F85" s="211"/>
      <c r="G85" s="62" t="s">
        <v>110</v>
      </c>
      <c r="H85" s="165"/>
      <c r="I85" s="56">
        <v>5</v>
      </c>
      <c r="J85" s="25">
        <v>0</v>
      </c>
      <c r="K85" s="26">
        <v>9.5</v>
      </c>
      <c r="L85" s="27">
        <f t="shared" si="5"/>
        <v>0</v>
      </c>
      <c r="M85" s="28">
        <f t="shared" si="6"/>
        <v>0</v>
      </c>
      <c r="N85" s="28">
        <f t="shared" si="7"/>
        <v>0</v>
      </c>
    </row>
    <row r="86" spans="1:14" ht="18.75" customHeight="1" x14ac:dyDescent="0.4">
      <c r="A86" s="23">
        <f t="shared" si="8"/>
        <v>74</v>
      </c>
      <c r="B86" s="59"/>
      <c r="C86" s="209" t="s">
        <v>805</v>
      </c>
      <c r="D86" s="210"/>
      <c r="E86" s="210"/>
      <c r="F86" s="211"/>
      <c r="G86" s="62" t="s">
        <v>110</v>
      </c>
      <c r="H86" s="165"/>
      <c r="I86" s="56">
        <v>5</v>
      </c>
      <c r="J86" s="25">
        <v>0</v>
      </c>
      <c r="K86" s="26">
        <v>9.5</v>
      </c>
      <c r="L86" s="27">
        <f t="shared" si="5"/>
        <v>0</v>
      </c>
      <c r="M86" s="28">
        <f t="shared" si="6"/>
        <v>0</v>
      </c>
      <c r="N86" s="28">
        <f t="shared" si="7"/>
        <v>0</v>
      </c>
    </row>
    <row r="87" spans="1:14" ht="18.75" customHeight="1" x14ac:dyDescent="0.4">
      <c r="A87" s="23">
        <f t="shared" si="8"/>
        <v>75</v>
      </c>
      <c r="B87" s="59"/>
      <c r="C87" s="209" t="s">
        <v>806</v>
      </c>
      <c r="D87" s="210"/>
      <c r="E87" s="210"/>
      <c r="F87" s="211"/>
      <c r="G87" s="62" t="s">
        <v>110</v>
      </c>
      <c r="H87" s="165"/>
      <c r="I87" s="56">
        <v>5</v>
      </c>
      <c r="J87" s="25">
        <v>0</v>
      </c>
      <c r="K87" s="26">
        <v>9.5</v>
      </c>
      <c r="L87" s="27">
        <f t="shared" si="5"/>
        <v>0</v>
      </c>
      <c r="M87" s="28">
        <f t="shared" si="6"/>
        <v>0</v>
      </c>
      <c r="N87" s="28">
        <f t="shared" si="7"/>
        <v>0</v>
      </c>
    </row>
    <row r="88" spans="1:14" ht="18.75" customHeight="1" x14ac:dyDescent="0.4">
      <c r="A88" s="23">
        <f t="shared" si="8"/>
        <v>76</v>
      </c>
      <c r="B88" s="59"/>
      <c r="C88" s="209" t="s">
        <v>807</v>
      </c>
      <c r="D88" s="210"/>
      <c r="E88" s="210"/>
      <c r="F88" s="211"/>
      <c r="G88" s="62" t="s">
        <v>110</v>
      </c>
      <c r="H88" s="165"/>
      <c r="I88" s="56">
        <v>20</v>
      </c>
      <c r="J88" s="25">
        <v>0</v>
      </c>
      <c r="K88" s="26">
        <v>9.5</v>
      </c>
      <c r="L88" s="27">
        <f t="shared" si="5"/>
        <v>0</v>
      </c>
      <c r="M88" s="28">
        <f t="shared" si="6"/>
        <v>0</v>
      </c>
      <c r="N88" s="28">
        <f t="shared" si="7"/>
        <v>0</v>
      </c>
    </row>
    <row r="89" spans="1:14" ht="18.75" customHeight="1" x14ac:dyDescent="0.4">
      <c r="A89" s="23">
        <f t="shared" si="8"/>
        <v>77</v>
      </c>
      <c r="B89" s="59"/>
      <c r="C89" s="209" t="s">
        <v>808</v>
      </c>
      <c r="D89" s="210"/>
      <c r="E89" s="210"/>
      <c r="F89" s="211"/>
      <c r="G89" s="62" t="s">
        <v>110</v>
      </c>
      <c r="H89" s="165"/>
      <c r="I89" s="56">
        <v>2</v>
      </c>
      <c r="J89" s="25">
        <v>0</v>
      </c>
      <c r="K89" s="26">
        <v>9.5</v>
      </c>
      <c r="L89" s="27">
        <f t="shared" si="5"/>
        <v>0</v>
      </c>
      <c r="M89" s="28">
        <f t="shared" si="6"/>
        <v>0</v>
      </c>
      <c r="N89" s="28">
        <f t="shared" si="7"/>
        <v>0</v>
      </c>
    </row>
    <row r="90" spans="1:14" ht="18.75" customHeight="1" x14ac:dyDescent="0.4">
      <c r="A90" s="23">
        <f t="shared" si="8"/>
        <v>78</v>
      </c>
      <c r="B90" s="59"/>
      <c r="C90" s="209" t="s">
        <v>712</v>
      </c>
      <c r="D90" s="210"/>
      <c r="E90" s="210"/>
      <c r="F90" s="211"/>
      <c r="G90" s="62" t="s">
        <v>110</v>
      </c>
      <c r="H90" s="165"/>
      <c r="I90" s="56">
        <v>20</v>
      </c>
      <c r="J90" s="25">
        <v>0</v>
      </c>
      <c r="K90" s="26">
        <v>9.5</v>
      </c>
      <c r="L90" s="27">
        <f t="shared" si="5"/>
        <v>0</v>
      </c>
      <c r="M90" s="28">
        <f t="shared" si="6"/>
        <v>0</v>
      </c>
      <c r="N90" s="28">
        <f t="shared" si="7"/>
        <v>0</v>
      </c>
    </row>
    <row r="91" spans="1:14" ht="18.75" customHeight="1" x14ac:dyDescent="0.4">
      <c r="A91" s="23">
        <f t="shared" si="8"/>
        <v>79</v>
      </c>
      <c r="B91" s="59"/>
      <c r="C91" s="209" t="s">
        <v>809</v>
      </c>
      <c r="D91" s="210"/>
      <c r="E91" s="210"/>
      <c r="F91" s="211"/>
      <c r="G91" s="62" t="s">
        <v>110</v>
      </c>
      <c r="H91" s="165"/>
      <c r="I91" s="56">
        <v>1</v>
      </c>
      <c r="J91" s="25">
        <v>0</v>
      </c>
      <c r="K91" s="26">
        <v>9.5</v>
      </c>
      <c r="L91" s="27">
        <f t="shared" si="5"/>
        <v>0</v>
      </c>
      <c r="M91" s="28">
        <f t="shared" si="6"/>
        <v>0</v>
      </c>
      <c r="N91" s="28">
        <f t="shared" si="7"/>
        <v>0</v>
      </c>
    </row>
    <row r="92" spans="1:14" ht="18.75" customHeight="1" x14ac:dyDescent="0.4">
      <c r="A92" s="23">
        <f t="shared" si="8"/>
        <v>80</v>
      </c>
      <c r="B92" s="59"/>
      <c r="C92" s="209" t="s">
        <v>713</v>
      </c>
      <c r="D92" s="210"/>
      <c r="E92" s="210"/>
      <c r="F92" s="211"/>
      <c r="G92" s="62" t="s">
        <v>110</v>
      </c>
      <c r="H92" s="165"/>
      <c r="I92" s="56">
        <v>2</v>
      </c>
      <c r="J92" s="25">
        <v>0</v>
      </c>
      <c r="K92" s="26">
        <v>9.5</v>
      </c>
      <c r="L92" s="27">
        <f t="shared" si="5"/>
        <v>0</v>
      </c>
      <c r="M92" s="28">
        <f t="shared" si="6"/>
        <v>0</v>
      </c>
      <c r="N92" s="28">
        <f t="shared" si="7"/>
        <v>0</v>
      </c>
    </row>
    <row r="93" spans="1:14" ht="18.75" customHeight="1" x14ac:dyDescent="0.4">
      <c r="A93" s="23">
        <f t="shared" si="8"/>
        <v>81</v>
      </c>
      <c r="B93" s="59"/>
      <c r="C93" s="209" t="s">
        <v>714</v>
      </c>
      <c r="D93" s="210"/>
      <c r="E93" s="210"/>
      <c r="F93" s="211"/>
      <c r="G93" s="62" t="s">
        <v>110</v>
      </c>
      <c r="H93" s="165"/>
      <c r="I93" s="56">
        <v>5</v>
      </c>
      <c r="J93" s="25">
        <v>0</v>
      </c>
      <c r="K93" s="26">
        <v>9.5</v>
      </c>
      <c r="L93" s="27">
        <f t="shared" si="5"/>
        <v>0</v>
      </c>
      <c r="M93" s="28">
        <f t="shared" si="6"/>
        <v>0</v>
      </c>
      <c r="N93" s="28">
        <f t="shared" si="7"/>
        <v>0</v>
      </c>
    </row>
    <row r="94" spans="1:14" ht="18.75" customHeight="1" x14ac:dyDescent="0.4">
      <c r="A94" s="23">
        <f t="shared" si="8"/>
        <v>82</v>
      </c>
      <c r="B94" s="59"/>
      <c r="C94" s="209" t="s">
        <v>829</v>
      </c>
      <c r="D94" s="210"/>
      <c r="E94" s="210"/>
      <c r="F94" s="211"/>
      <c r="G94" s="62" t="s">
        <v>14</v>
      </c>
      <c r="H94" s="165"/>
      <c r="I94" s="56">
        <v>5</v>
      </c>
      <c r="J94" s="25">
        <v>0</v>
      </c>
      <c r="K94" s="26">
        <v>9.5</v>
      </c>
      <c r="L94" s="27">
        <f t="shared" si="5"/>
        <v>0</v>
      </c>
      <c r="M94" s="28">
        <f t="shared" si="6"/>
        <v>0</v>
      </c>
      <c r="N94" s="28">
        <f t="shared" si="7"/>
        <v>0</v>
      </c>
    </row>
    <row r="95" spans="1:14" ht="18.75" customHeight="1" x14ac:dyDescent="0.4">
      <c r="A95" s="23">
        <f t="shared" si="8"/>
        <v>83</v>
      </c>
      <c r="B95" s="59"/>
      <c r="C95" s="209" t="s">
        <v>715</v>
      </c>
      <c r="D95" s="210"/>
      <c r="E95" s="210"/>
      <c r="F95" s="211"/>
      <c r="G95" s="62" t="s">
        <v>110</v>
      </c>
      <c r="H95" s="165"/>
      <c r="I95" s="56">
        <v>340</v>
      </c>
      <c r="J95" s="25">
        <v>0</v>
      </c>
      <c r="K95" s="26">
        <v>9.5</v>
      </c>
      <c r="L95" s="27">
        <f t="shared" si="5"/>
        <v>0</v>
      </c>
      <c r="M95" s="28">
        <f t="shared" si="6"/>
        <v>0</v>
      </c>
      <c r="N95" s="28">
        <f t="shared" si="7"/>
        <v>0</v>
      </c>
    </row>
    <row r="96" spans="1:14" ht="18.75" customHeight="1" x14ac:dyDescent="0.4">
      <c r="A96" s="23">
        <f t="shared" si="8"/>
        <v>84</v>
      </c>
      <c r="B96" s="59"/>
      <c r="C96" s="209" t="s">
        <v>716</v>
      </c>
      <c r="D96" s="210"/>
      <c r="E96" s="210"/>
      <c r="F96" s="211"/>
      <c r="G96" s="62" t="s">
        <v>110</v>
      </c>
      <c r="H96" s="165"/>
      <c r="I96" s="56">
        <v>280</v>
      </c>
      <c r="J96" s="25">
        <v>0</v>
      </c>
      <c r="K96" s="26">
        <v>9.5</v>
      </c>
      <c r="L96" s="27">
        <f t="shared" si="5"/>
        <v>0</v>
      </c>
      <c r="M96" s="28">
        <f t="shared" si="6"/>
        <v>0</v>
      </c>
      <c r="N96" s="28">
        <f t="shared" si="7"/>
        <v>0</v>
      </c>
    </row>
    <row r="97" spans="1:14" ht="18.75" customHeight="1" x14ac:dyDescent="0.4">
      <c r="A97" s="23">
        <f t="shared" si="8"/>
        <v>85</v>
      </c>
      <c r="B97" s="59"/>
      <c r="C97" s="209" t="s">
        <v>810</v>
      </c>
      <c r="D97" s="210"/>
      <c r="E97" s="210"/>
      <c r="F97" s="211"/>
      <c r="G97" s="62" t="s">
        <v>110</v>
      </c>
      <c r="H97" s="165"/>
      <c r="I97" s="56">
        <v>35</v>
      </c>
      <c r="J97" s="25">
        <v>0</v>
      </c>
      <c r="K97" s="26">
        <v>9.5</v>
      </c>
      <c r="L97" s="27">
        <f t="shared" si="5"/>
        <v>0</v>
      </c>
      <c r="M97" s="28">
        <f t="shared" si="6"/>
        <v>0</v>
      </c>
      <c r="N97" s="28">
        <f t="shared" si="7"/>
        <v>0</v>
      </c>
    </row>
    <row r="98" spans="1:14" ht="18.75" customHeight="1" x14ac:dyDescent="0.4">
      <c r="A98" s="23">
        <f t="shared" si="8"/>
        <v>86</v>
      </c>
      <c r="B98" s="59"/>
      <c r="C98" s="209" t="s">
        <v>832</v>
      </c>
      <c r="D98" s="210" t="s">
        <v>717</v>
      </c>
      <c r="E98" s="210" t="s">
        <v>717</v>
      </c>
      <c r="F98" s="211" t="s">
        <v>717</v>
      </c>
      <c r="G98" s="62" t="s">
        <v>110</v>
      </c>
      <c r="H98" s="165"/>
      <c r="I98" s="56">
        <v>10</v>
      </c>
      <c r="J98" s="25">
        <v>0</v>
      </c>
      <c r="K98" s="26">
        <v>9.5</v>
      </c>
      <c r="L98" s="27">
        <f t="shared" si="5"/>
        <v>0</v>
      </c>
      <c r="M98" s="28">
        <f t="shared" si="6"/>
        <v>0</v>
      </c>
      <c r="N98" s="28">
        <f t="shared" si="7"/>
        <v>0</v>
      </c>
    </row>
    <row r="99" spans="1:14" ht="18.75" customHeight="1" x14ac:dyDescent="0.4">
      <c r="A99" s="23">
        <f t="shared" si="8"/>
        <v>87</v>
      </c>
      <c r="B99" s="59"/>
      <c r="C99" s="209" t="s">
        <v>718</v>
      </c>
      <c r="D99" s="210" t="s">
        <v>719</v>
      </c>
      <c r="E99" s="210" t="s">
        <v>719</v>
      </c>
      <c r="F99" s="211" t="s">
        <v>719</v>
      </c>
      <c r="G99" s="62" t="s">
        <v>110</v>
      </c>
      <c r="H99" s="165"/>
      <c r="I99" s="56">
        <v>60</v>
      </c>
      <c r="J99" s="25">
        <v>0</v>
      </c>
      <c r="K99" s="26">
        <v>9.5</v>
      </c>
      <c r="L99" s="27">
        <f t="shared" si="5"/>
        <v>0</v>
      </c>
      <c r="M99" s="28">
        <f t="shared" si="6"/>
        <v>0</v>
      </c>
      <c r="N99" s="28">
        <f t="shared" si="7"/>
        <v>0</v>
      </c>
    </row>
    <row r="100" spans="1:14" ht="18.75" customHeight="1" x14ac:dyDescent="0.4">
      <c r="A100" s="23">
        <f t="shared" si="8"/>
        <v>88</v>
      </c>
      <c r="B100" s="59"/>
      <c r="C100" s="209" t="s">
        <v>811</v>
      </c>
      <c r="D100" s="210"/>
      <c r="E100" s="210"/>
      <c r="F100" s="211"/>
      <c r="G100" s="62" t="s">
        <v>14</v>
      </c>
      <c r="H100" s="165"/>
      <c r="I100" s="56">
        <v>5</v>
      </c>
      <c r="J100" s="25">
        <v>0</v>
      </c>
      <c r="K100" s="26">
        <v>9.5</v>
      </c>
      <c r="L100" s="27">
        <f t="shared" si="5"/>
        <v>0</v>
      </c>
      <c r="M100" s="28">
        <f t="shared" si="6"/>
        <v>0</v>
      </c>
      <c r="N100" s="28">
        <f t="shared" si="7"/>
        <v>0</v>
      </c>
    </row>
    <row r="101" spans="1:14" ht="18.75" customHeight="1" x14ac:dyDescent="0.4">
      <c r="A101" s="23">
        <f t="shared" si="8"/>
        <v>89</v>
      </c>
      <c r="B101" s="59"/>
      <c r="C101" s="209" t="s">
        <v>812</v>
      </c>
      <c r="D101" s="210"/>
      <c r="E101" s="210"/>
      <c r="F101" s="211"/>
      <c r="G101" s="62" t="s">
        <v>110</v>
      </c>
      <c r="H101" s="165"/>
      <c r="I101" s="56">
        <v>5</v>
      </c>
      <c r="J101" s="25">
        <v>0</v>
      </c>
      <c r="K101" s="26">
        <v>9.5</v>
      </c>
      <c r="L101" s="27">
        <f t="shared" si="5"/>
        <v>0</v>
      </c>
      <c r="M101" s="28">
        <f t="shared" si="6"/>
        <v>0</v>
      </c>
      <c r="N101" s="28">
        <f t="shared" si="7"/>
        <v>0</v>
      </c>
    </row>
    <row r="102" spans="1:14" ht="18.75" customHeight="1" x14ac:dyDescent="0.4">
      <c r="A102" s="23">
        <f t="shared" si="8"/>
        <v>90</v>
      </c>
      <c r="B102" s="59"/>
      <c r="C102" s="209" t="s">
        <v>813</v>
      </c>
      <c r="D102" s="210" t="s">
        <v>720</v>
      </c>
      <c r="E102" s="210" t="s">
        <v>720</v>
      </c>
      <c r="F102" s="211" t="s">
        <v>720</v>
      </c>
      <c r="G102" s="62" t="s">
        <v>110</v>
      </c>
      <c r="H102" s="165"/>
      <c r="I102" s="56">
        <v>300</v>
      </c>
      <c r="J102" s="25">
        <v>0</v>
      </c>
      <c r="K102" s="26">
        <v>9.5</v>
      </c>
      <c r="L102" s="27">
        <f t="shared" si="5"/>
        <v>0</v>
      </c>
      <c r="M102" s="28">
        <f t="shared" si="6"/>
        <v>0</v>
      </c>
      <c r="N102" s="28">
        <f t="shared" si="7"/>
        <v>0</v>
      </c>
    </row>
    <row r="103" spans="1:14" ht="18.75" customHeight="1" x14ac:dyDescent="0.4">
      <c r="A103" s="23">
        <f t="shared" si="8"/>
        <v>91</v>
      </c>
      <c r="B103" s="59"/>
      <c r="C103" s="209" t="s">
        <v>721</v>
      </c>
      <c r="D103" s="210" t="s">
        <v>722</v>
      </c>
      <c r="E103" s="210" t="s">
        <v>722</v>
      </c>
      <c r="F103" s="211" t="s">
        <v>722</v>
      </c>
      <c r="G103" s="62" t="s">
        <v>110</v>
      </c>
      <c r="H103" s="165"/>
      <c r="I103" s="56">
        <v>6</v>
      </c>
      <c r="J103" s="25">
        <v>0</v>
      </c>
      <c r="K103" s="26">
        <v>9.5</v>
      </c>
      <c r="L103" s="27">
        <f t="shared" si="5"/>
        <v>0</v>
      </c>
      <c r="M103" s="28">
        <f t="shared" si="6"/>
        <v>0</v>
      </c>
      <c r="N103" s="28">
        <f t="shared" si="7"/>
        <v>0</v>
      </c>
    </row>
    <row r="104" spans="1:14" ht="18.75" customHeight="1" x14ac:dyDescent="0.4">
      <c r="A104" s="23">
        <f t="shared" si="8"/>
        <v>92</v>
      </c>
      <c r="B104" s="59"/>
      <c r="C104" s="209" t="s">
        <v>723</v>
      </c>
      <c r="D104" s="210" t="s">
        <v>722</v>
      </c>
      <c r="E104" s="210" t="s">
        <v>722</v>
      </c>
      <c r="F104" s="211" t="s">
        <v>722</v>
      </c>
      <c r="G104" s="62" t="s">
        <v>110</v>
      </c>
      <c r="H104" s="165"/>
      <c r="I104" s="56">
        <v>6</v>
      </c>
      <c r="J104" s="25">
        <v>0</v>
      </c>
      <c r="K104" s="26">
        <v>9.5</v>
      </c>
      <c r="L104" s="27">
        <f t="shared" si="5"/>
        <v>0</v>
      </c>
      <c r="M104" s="28">
        <f t="shared" si="6"/>
        <v>0</v>
      </c>
      <c r="N104" s="28">
        <f t="shared" si="7"/>
        <v>0</v>
      </c>
    </row>
    <row r="105" spans="1:14" ht="18.75" customHeight="1" x14ac:dyDescent="0.4">
      <c r="A105" s="23">
        <f t="shared" si="8"/>
        <v>93</v>
      </c>
      <c r="B105" s="59"/>
      <c r="C105" s="209" t="s">
        <v>724</v>
      </c>
      <c r="D105" s="210" t="s">
        <v>722</v>
      </c>
      <c r="E105" s="210" t="s">
        <v>722</v>
      </c>
      <c r="F105" s="211" t="s">
        <v>722</v>
      </c>
      <c r="G105" s="62" t="s">
        <v>110</v>
      </c>
      <c r="H105" s="165"/>
      <c r="I105" s="56">
        <v>6</v>
      </c>
      <c r="J105" s="25">
        <v>0</v>
      </c>
      <c r="K105" s="26">
        <v>9.5</v>
      </c>
      <c r="L105" s="27">
        <f t="shared" si="5"/>
        <v>0</v>
      </c>
      <c r="M105" s="28">
        <f t="shared" si="6"/>
        <v>0</v>
      </c>
      <c r="N105" s="28">
        <f t="shared" si="7"/>
        <v>0</v>
      </c>
    </row>
    <row r="106" spans="1:14" ht="18.75" customHeight="1" x14ac:dyDescent="0.4">
      <c r="A106" s="23">
        <f t="shared" si="8"/>
        <v>94</v>
      </c>
      <c r="B106" s="59"/>
      <c r="C106" s="209" t="s">
        <v>851</v>
      </c>
      <c r="D106" s="210" t="s">
        <v>725</v>
      </c>
      <c r="E106" s="210" t="s">
        <v>725</v>
      </c>
      <c r="F106" s="211" t="s">
        <v>725</v>
      </c>
      <c r="G106" s="62" t="s">
        <v>110</v>
      </c>
      <c r="H106" s="165"/>
      <c r="I106" s="56">
        <v>3</v>
      </c>
      <c r="J106" s="25">
        <v>0</v>
      </c>
      <c r="K106" s="26">
        <v>9.5</v>
      </c>
      <c r="L106" s="27">
        <f t="shared" si="5"/>
        <v>0</v>
      </c>
      <c r="M106" s="28">
        <f t="shared" si="6"/>
        <v>0</v>
      </c>
      <c r="N106" s="28">
        <f t="shared" si="7"/>
        <v>0</v>
      </c>
    </row>
    <row r="107" spans="1:14" ht="18.75" customHeight="1" x14ac:dyDescent="0.4">
      <c r="A107" s="23">
        <f t="shared" si="8"/>
        <v>95</v>
      </c>
      <c r="B107" s="59"/>
      <c r="C107" s="209" t="s">
        <v>726</v>
      </c>
      <c r="D107" s="210" t="s">
        <v>727</v>
      </c>
      <c r="E107" s="210" t="s">
        <v>727</v>
      </c>
      <c r="F107" s="211" t="s">
        <v>727</v>
      </c>
      <c r="G107" s="62" t="s">
        <v>14</v>
      </c>
      <c r="H107" s="165"/>
      <c r="I107" s="56">
        <v>3</v>
      </c>
      <c r="J107" s="25">
        <v>0</v>
      </c>
      <c r="K107" s="26">
        <v>9.5</v>
      </c>
      <c r="L107" s="27">
        <f t="shared" si="5"/>
        <v>0</v>
      </c>
      <c r="M107" s="28">
        <f t="shared" si="6"/>
        <v>0</v>
      </c>
      <c r="N107" s="28">
        <f t="shared" si="7"/>
        <v>0</v>
      </c>
    </row>
    <row r="108" spans="1:14" ht="18.75" customHeight="1" x14ac:dyDescent="0.4">
      <c r="A108" s="23">
        <f t="shared" si="8"/>
        <v>96</v>
      </c>
      <c r="B108" s="59"/>
      <c r="C108" s="209" t="s">
        <v>814</v>
      </c>
      <c r="D108" s="210" t="s">
        <v>728</v>
      </c>
      <c r="E108" s="210" t="s">
        <v>728</v>
      </c>
      <c r="F108" s="211" t="s">
        <v>728</v>
      </c>
      <c r="G108" s="62" t="s">
        <v>110</v>
      </c>
      <c r="H108" s="165"/>
      <c r="I108" s="56">
        <v>10</v>
      </c>
      <c r="J108" s="25">
        <v>0</v>
      </c>
      <c r="K108" s="26">
        <v>9.5</v>
      </c>
      <c r="L108" s="27">
        <f t="shared" si="5"/>
        <v>0</v>
      </c>
      <c r="M108" s="28">
        <f t="shared" si="6"/>
        <v>0</v>
      </c>
      <c r="N108" s="28">
        <f t="shared" si="7"/>
        <v>0</v>
      </c>
    </row>
    <row r="109" spans="1:14" ht="18.75" customHeight="1" x14ac:dyDescent="0.4">
      <c r="A109" s="23">
        <f t="shared" si="8"/>
        <v>97</v>
      </c>
      <c r="B109" s="59"/>
      <c r="C109" s="209" t="s">
        <v>729</v>
      </c>
      <c r="D109" s="210" t="s">
        <v>730</v>
      </c>
      <c r="E109" s="210" t="s">
        <v>730</v>
      </c>
      <c r="F109" s="211" t="s">
        <v>730</v>
      </c>
      <c r="G109" s="62" t="s">
        <v>14</v>
      </c>
      <c r="H109" s="165"/>
      <c r="I109" s="56">
        <v>3</v>
      </c>
      <c r="J109" s="25">
        <v>0</v>
      </c>
      <c r="K109" s="26">
        <v>9.5</v>
      </c>
      <c r="L109" s="27">
        <f t="shared" si="5"/>
        <v>0</v>
      </c>
      <c r="M109" s="28">
        <f t="shared" si="6"/>
        <v>0</v>
      </c>
      <c r="N109" s="28">
        <f t="shared" si="7"/>
        <v>0</v>
      </c>
    </row>
    <row r="110" spans="1:14" ht="18.75" customHeight="1" x14ac:dyDescent="0.4">
      <c r="A110" s="23">
        <f t="shared" si="8"/>
        <v>98</v>
      </c>
      <c r="B110" s="59"/>
      <c r="C110" s="209" t="s">
        <v>731</v>
      </c>
      <c r="D110" s="210" t="s">
        <v>732</v>
      </c>
      <c r="E110" s="210" t="s">
        <v>732</v>
      </c>
      <c r="F110" s="211" t="s">
        <v>732</v>
      </c>
      <c r="G110" s="62" t="s">
        <v>110</v>
      </c>
      <c r="H110" s="165"/>
      <c r="I110" s="56">
        <v>3</v>
      </c>
      <c r="J110" s="25">
        <v>0</v>
      </c>
      <c r="K110" s="26">
        <v>9.5</v>
      </c>
      <c r="L110" s="27">
        <f t="shared" si="5"/>
        <v>0</v>
      </c>
      <c r="M110" s="28">
        <f t="shared" si="6"/>
        <v>0</v>
      </c>
      <c r="N110" s="28">
        <f t="shared" si="7"/>
        <v>0</v>
      </c>
    </row>
    <row r="111" spans="1:14" ht="18.75" customHeight="1" x14ac:dyDescent="0.4">
      <c r="A111" s="23">
        <f t="shared" si="8"/>
        <v>99</v>
      </c>
      <c r="B111" s="59"/>
      <c r="C111" s="209" t="s">
        <v>733</v>
      </c>
      <c r="D111" s="210" t="s">
        <v>734</v>
      </c>
      <c r="E111" s="210" t="s">
        <v>734</v>
      </c>
      <c r="F111" s="211" t="s">
        <v>734</v>
      </c>
      <c r="G111" s="62" t="s">
        <v>110</v>
      </c>
      <c r="H111" s="165"/>
      <c r="I111" s="56">
        <v>3</v>
      </c>
      <c r="J111" s="25">
        <v>0</v>
      </c>
      <c r="K111" s="26">
        <v>9.5</v>
      </c>
      <c r="L111" s="27">
        <f t="shared" si="5"/>
        <v>0</v>
      </c>
      <c r="M111" s="28">
        <f t="shared" si="6"/>
        <v>0</v>
      </c>
      <c r="N111" s="28">
        <f t="shared" si="7"/>
        <v>0</v>
      </c>
    </row>
    <row r="112" spans="1:14" ht="18.75" customHeight="1" x14ac:dyDescent="0.4">
      <c r="A112" s="23">
        <f t="shared" si="8"/>
        <v>100</v>
      </c>
      <c r="B112" s="59"/>
      <c r="C112" s="209" t="s">
        <v>735</v>
      </c>
      <c r="D112" s="210" t="s">
        <v>736</v>
      </c>
      <c r="E112" s="210" t="s">
        <v>736</v>
      </c>
      <c r="F112" s="211" t="s">
        <v>736</v>
      </c>
      <c r="G112" s="62" t="s">
        <v>110</v>
      </c>
      <c r="H112" s="165"/>
      <c r="I112" s="56">
        <v>2</v>
      </c>
      <c r="J112" s="25">
        <v>0</v>
      </c>
      <c r="K112" s="26">
        <v>9.5</v>
      </c>
      <c r="L112" s="27">
        <f t="shared" si="5"/>
        <v>0</v>
      </c>
      <c r="M112" s="28">
        <f t="shared" si="6"/>
        <v>0</v>
      </c>
      <c r="N112" s="28">
        <f t="shared" si="7"/>
        <v>0</v>
      </c>
    </row>
    <row r="113" spans="1:14" ht="18.75" customHeight="1" x14ac:dyDescent="0.4">
      <c r="A113" s="23">
        <f t="shared" si="8"/>
        <v>101</v>
      </c>
      <c r="B113" s="59"/>
      <c r="C113" s="209" t="s">
        <v>737</v>
      </c>
      <c r="D113" s="210" t="s">
        <v>737</v>
      </c>
      <c r="E113" s="210" t="s">
        <v>737</v>
      </c>
      <c r="F113" s="211" t="s">
        <v>737</v>
      </c>
      <c r="G113" s="62" t="s">
        <v>110</v>
      </c>
      <c r="H113" s="165"/>
      <c r="I113" s="56">
        <v>2</v>
      </c>
      <c r="J113" s="25">
        <v>0</v>
      </c>
      <c r="K113" s="26">
        <v>9.5</v>
      </c>
      <c r="L113" s="27">
        <f t="shared" si="5"/>
        <v>0</v>
      </c>
      <c r="M113" s="28">
        <f t="shared" si="6"/>
        <v>0</v>
      </c>
      <c r="N113" s="28">
        <f t="shared" si="7"/>
        <v>0</v>
      </c>
    </row>
    <row r="114" spans="1:14" ht="18.75" customHeight="1" x14ac:dyDescent="0.4">
      <c r="A114" s="23">
        <f t="shared" si="8"/>
        <v>102</v>
      </c>
      <c r="B114" s="59"/>
      <c r="C114" s="209" t="s">
        <v>738</v>
      </c>
      <c r="D114" s="210" t="s">
        <v>739</v>
      </c>
      <c r="E114" s="210" t="s">
        <v>739</v>
      </c>
      <c r="F114" s="211" t="s">
        <v>739</v>
      </c>
      <c r="G114" s="62" t="s">
        <v>110</v>
      </c>
      <c r="H114" s="165"/>
      <c r="I114" s="56">
        <v>1</v>
      </c>
      <c r="J114" s="25">
        <v>0</v>
      </c>
      <c r="K114" s="26">
        <v>9.5</v>
      </c>
      <c r="L114" s="27">
        <f t="shared" si="5"/>
        <v>0</v>
      </c>
      <c r="M114" s="28">
        <f t="shared" si="6"/>
        <v>0</v>
      </c>
      <c r="N114" s="28">
        <f t="shared" si="7"/>
        <v>0</v>
      </c>
    </row>
    <row r="115" spans="1:14" ht="18.75" customHeight="1" x14ac:dyDescent="0.4">
      <c r="A115" s="23">
        <f t="shared" si="8"/>
        <v>103</v>
      </c>
      <c r="B115" s="59"/>
      <c r="C115" s="209" t="s">
        <v>740</v>
      </c>
      <c r="D115" s="210" t="s">
        <v>741</v>
      </c>
      <c r="E115" s="210" t="s">
        <v>741</v>
      </c>
      <c r="F115" s="211" t="s">
        <v>741</v>
      </c>
      <c r="G115" s="62" t="s">
        <v>110</v>
      </c>
      <c r="H115" s="165"/>
      <c r="I115" s="56">
        <v>3</v>
      </c>
      <c r="J115" s="25">
        <v>0</v>
      </c>
      <c r="K115" s="26">
        <v>9.5</v>
      </c>
      <c r="L115" s="27">
        <f t="shared" si="5"/>
        <v>0</v>
      </c>
      <c r="M115" s="28">
        <f t="shared" si="6"/>
        <v>0</v>
      </c>
      <c r="N115" s="28">
        <f t="shared" si="7"/>
        <v>0</v>
      </c>
    </row>
    <row r="116" spans="1:14" ht="18.75" customHeight="1" x14ac:dyDescent="0.4">
      <c r="A116" s="23">
        <f t="shared" si="8"/>
        <v>104</v>
      </c>
      <c r="B116" s="59"/>
      <c r="C116" s="209" t="s">
        <v>743</v>
      </c>
      <c r="D116" s="210" t="s">
        <v>742</v>
      </c>
      <c r="E116" s="210" t="s">
        <v>742</v>
      </c>
      <c r="F116" s="211" t="s">
        <v>742</v>
      </c>
      <c r="G116" s="62" t="s">
        <v>110</v>
      </c>
      <c r="H116" s="165"/>
      <c r="I116" s="56">
        <v>3</v>
      </c>
      <c r="J116" s="25">
        <v>0</v>
      </c>
      <c r="K116" s="26">
        <v>9.5</v>
      </c>
      <c r="L116" s="27">
        <f t="shared" si="5"/>
        <v>0</v>
      </c>
      <c r="M116" s="28">
        <f t="shared" si="6"/>
        <v>0</v>
      </c>
      <c r="N116" s="28">
        <f t="shared" si="7"/>
        <v>0</v>
      </c>
    </row>
    <row r="117" spans="1:14" ht="18.75" customHeight="1" x14ac:dyDescent="0.4">
      <c r="A117" s="23">
        <f t="shared" si="8"/>
        <v>105</v>
      </c>
      <c r="B117" s="59"/>
      <c r="C117" s="209" t="s">
        <v>830</v>
      </c>
      <c r="D117" s="210" t="s">
        <v>742</v>
      </c>
      <c r="E117" s="210" t="s">
        <v>742</v>
      </c>
      <c r="F117" s="211" t="s">
        <v>742</v>
      </c>
      <c r="G117" s="62" t="s">
        <v>110</v>
      </c>
      <c r="H117" s="165"/>
      <c r="I117" s="56">
        <v>1</v>
      </c>
      <c r="J117" s="25">
        <v>0</v>
      </c>
      <c r="K117" s="26">
        <v>9.5</v>
      </c>
      <c r="L117" s="27">
        <f t="shared" si="5"/>
        <v>0</v>
      </c>
      <c r="M117" s="28">
        <f t="shared" si="6"/>
        <v>0</v>
      </c>
      <c r="N117" s="28">
        <f t="shared" si="7"/>
        <v>0</v>
      </c>
    </row>
    <row r="118" spans="1:14" ht="18.75" customHeight="1" x14ac:dyDescent="0.4">
      <c r="A118" s="23">
        <f t="shared" si="8"/>
        <v>106</v>
      </c>
      <c r="B118" s="59"/>
      <c r="C118" s="209" t="s">
        <v>744</v>
      </c>
      <c r="D118" s="210" t="s">
        <v>745</v>
      </c>
      <c r="E118" s="210" t="s">
        <v>745</v>
      </c>
      <c r="F118" s="211" t="s">
        <v>745</v>
      </c>
      <c r="G118" s="62" t="s">
        <v>110</v>
      </c>
      <c r="H118" s="165"/>
      <c r="I118" s="56">
        <v>1</v>
      </c>
      <c r="J118" s="25">
        <v>0</v>
      </c>
      <c r="K118" s="26">
        <v>9.5</v>
      </c>
      <c r="L118" s="27">
        <f t="shared" si="5"/>
        <v>0</v>
      </c>
      <c r="M118" s="28">
        <f t="shared" si="6"/>
        <v>0</v>
      </c>
      <c r="N118" s="28">
        <f t="shared" si="7"/>
        <v>0</v>
      </c>
    </row>
    <row r="119" spans="1:14" ht="18.75" customHeight="1" x14ac:dyDescent="0.4">
      <c r="A119" s="23">
        <f t="shared" si="8"/>
        <v>107</v>
      </c>
      <c r="B119" s="59"/>
      <c r="C119" s="209" t="s">
        <v>852</v>
      </c>
      <c r="D119" s="210" t="s">
        <v>746</v>
      </c>
      <c r="E119" s="210" t="s">
        <v>746</v>
      </c>
      <c r="F119" s="211" t="s">
        <v>746</v>
      </c>
      <c r="G119" s="62" t="s">
        <v>110</v>
      </c>
      <c r="H119" s="165"/>
      <c r="I119" s="56">
        <v>5</v>
      </c>
      <c r="J119" s="25">
        <v>0</v>
      </c>
      <c r="K119" s="26">
        <v>9.5</v>
      </c>
      <c r="L119" s="27">
        <f t="shared" si="5"/>
        <v>0</v>
      </c>
      <c r="M119" s="28">
        <f t="shared" si="6"/>
        <v>0</v>
      </c>
      <c r="N119" s="28">
        <f t="shared" si="7"/>
        <v>0</v>
      </c>
    </row>
    <row r="120" spans="1:14" ht="18.75" customHeight="1" x14ac:dyDescent="0.4">
      <c r="A120" s="23">
        <f t="shared" si="8"/>
        <v>108</v>
      </c>
      <c r="B120" s="59"/>
      <c r="C120" s="209" t="s">
        <v>853</v>
      </c>
      <c r="D120" s="210" t="s">
        <v>747</v>
      </c>
      <c r="E120" s="210" t="s">
        <v>747</v>
      </c>
      <c r="F120" s="211" t="s">
        <v>747</v>
      </c>
      <c r="G120" s="62" t="s">
        <v>110</v>
      </c>
      <c r="H120" s="165"/>
      <c r="I120" s="56">
        <v>5</v>
      </c>
      <c r="J120" s="25">
        <v>0</v>
      </c>
      <c r="K120" s="26">
        <v>9.5</v>
      </c>
      <c r="L120" s="27">
        <f t="shared" si="5"/>
        <v>0</v>
      </c>
      <c r="M120" s="28">
        <f t="shared" si="6"/>
        <v>0</v>
      </c>
      <c r="N120" s="28">
        <f t="shared" si="7"/>
        <v>0</v>
      </c>
    </row>
    <row r="121" spans="1:14" ht="18.75" customHeight="1" x14ac:dyDescent="0.4">
      <c r="A121" s="23">
        <f t="shared" si="8"/>
        <v>109</v>
      </c>
      <c r="B121" s="59"/>
      <c r="C121" s="209" t="s">
        <v>748</v>
      </c>
      <c r="D121" s="210" t="s">
        <v>748</v>
      </c>
      <c r="E121" s="210" t="s">
        <v>748</v>
      </c>
      <c r="F121" s="211" t="s">
        <v>748</v>
      </c>
      <c r="G121" s="62" t="s">
        <v>110</v>
      </c>
      <c r="H121" s="165"/>
      <c r="I121" s="56">
        <v>1</v>
      </c>
      <c r="J121" s="25">
        <v>0</v>
      </c>
      <c r="K121" s="26">
        <v>9.5</v>
      </c>
      <c r="L121" s="27">
        <f t="shared" si="5"/>
        <v>0</v>
      </c>
      <c r="M121" s="28">
        <f t="shared" si="6"/>
        <v>0</v>
      </c>
      <c r="N121" s="28">
        <f t="shared" si="7"/>
        <v>0</v>
      </c>
    </row>
    <row r="122" spans="1:14" ht="18.75" customHeight="1" x14ac:dyDescent="0.4">
      <c r="A122" s="23">
        <f t="shared" si="8"/>
        <v>110</v>
      </c>
      <c r="B122" s="59"/>
      <c r="C122" s="209" t="s">
        <v>749</v>
      </c>
      <c r="D122" s="210"/>
      <c r="E122" s="210"/>
      <c r="F122" s="211"/>
      <c r="G122" s="62" t="s">
        <v>110</v>
      </c>
      <c r="H122" s="165"/>
      <c r="I122" s="56">
        <v>30</v>
      </c>
      <c r="J122" s="25">
        <v>0</v>
      </c>
      <c r="K122" s="26">
        <v>9.5</v>
      </c>
      <c r="L122" s="27">
        <f t="shared" si="5"/>
        <v>0</v>
      </c>
      <c r="M122" s="28">
        <f t="shared" si="6"/>
        <v>0</v>
      </c>
      <c r="N122" s="28">
        <f t="shared" si="7"/>
        <v>0</v>
      </c>
    </row>
    <row r="123" spans="1:14" ht="18.75" customHeight="1" x14ac:dyDescent="0.4">
      <c r="A123" s="23">
        <f t="shared" si="8"/>
        <v>111</v>
      </c>
      <c r="B123" s="59"/>
      <c r="C123" s="209" t="s">
        <v>750</v>
      </c>
      <c r="D123" s="210"/>
      <c r="E123" s="210"/>
      <c r="F123" s="211"/>
      <c r="G123" s="62" t="s">
        <v>110</v>
      </c>
      <c r="H123" s="165"/>
      <c r="I123" s="56">
        <v>15</v>
      </c>
      <c r="J123" s="25">
        <v>0</v>
      </c>
      <c r="K123" s="26">
        <v>9.5</v>
      </c>
      <c r="L123" s="27">
        <f t="shared" si="5"/>
        <v>0</v>
      </c>
      <c r="M123" s="28">
        <f t="shared" si="6"/>
        <v>0</v>
      </c>
      <c r="N123" s="28">
        <f t="shared" si="7"/>
        <v>0</v>
      </c>
    </row>
    <row r="124" spans="1:14" ht="18.75" customHeight="1" x14ac:dyDescent="0.4">
      <c r="A124" s="23">
        <f t="shared" si="8"/>
        <v>112</v>
      </c>
      <c r="B124" s="59"/>
      <c r="C124" s="209" t="s">
        <v>751</v>
      </c>
      <c r="D124" s="210"/>
      <c r="E124" s="210"/>
      <c r="F124" s="211"/>
      <c r="G124" s="62" t="s">
        <v>110</v>
      </c>
      <c r="H124" s="165"/>
      <c r="I124" s="56">
        <v>10</v>
      </c>
      <c r="J124" s="25">
        <v>0</v>
      </c>
      <c r="K124" s="26">
        <v>9.5</v>
      </c>
      <c r="L124" s="27">
        <f t="shared" si="5"/>
        <v>0</v>
      </c>
      <c r="M124" s="28">
        <f t="shared" si="6"/>
        <v>0</v>
      </c>
      <c r="N124" s="28">
        <f t="shared" si="7"/>
        <v>0</v>
      </c>
    </row>
    <row r="125" spans="1:14" ht="18.75" customHeight="1" x14ac:dyDescent="0.4">
      <c r="A125" s="23">
        <f t="shared" si="8"/>
        <v>113</v>
      </c>
      <c r="B125" s="59"/>
      <c r="C125" s="209" t="s">
        <v>752</v>
      </c>
      <c r="D125" s="210" t="s">
        <v>752</v>
      </c>
      <c r="E125" s="210" t="s">
        <v>752</v>
      </c>
      <c r="F125" s="211" t="s">
        <v>752</v>
      </c>
      <c r="G125" s="62" t="s">
        <v>110</v>
      </c>
      <c r="H125" s="165"/>
      <c r="I125" s="56">
        <v>5</v>
      </c>
      <c r="J125" s="25">
        <v>0</v>
      </c>
      <c r="K125" s="26">
        <v>9.5</v>
      </c>
      <c r="L125" s="27">
        <f t="shared" si="5"/>
        <v>0</v>
      </c>
      <c r="M125" s="28">
        <f t="shared" si="6"/>
        <v>0</v>
      </c>
      <c r="N125" s="28">
        <f t="shared" si="7"/>
        <v>0</v>
      </c>
    </row>
    <row r="126" spans="1:14" ht="18.75" customHeight="1" x14ac:dyDescent="0.4">
      <c r="A126" s="23">
        <f t="shared" si="8"/>
        <v>114</v>
      </c>
      <c r="B126" s="77"/>
      <c r="C126" s="190" t="s">
        <v>508</v>
      </c>
      <c r="D126" s="190"/>
      <c r="E126" s="190"/>
      <c r="F126" s="190"/>
      <c r="G126" s="62" t="s">
        <v>110</v>
      </c>
      <c r="H126" s="165"/>
      <c r="I126" s="145">
        <v>994</v>
      </c>
      <c r="J126" s="25">
        <v>0</v>
      </c>
      <c r="K126" s="26">
        <v>9.5</v>
      </c>
      <c r="L126" s="27">
        <f t="shared" si="5"/>
        <v>0</v>
      </c>
      <c r="M126" s="28">
        <f t="shared" si="6"/>
        <v>0</v>
      </c>
      <c r="N126" s="28">
        <f t="shared" si="7"/>
        <v>0</v>
      </c>
    </row>
    <row r="127" spans="1:14" ht="18.75" customHeight="1" x14ac:dyDescent="0.4">
      <c r="A127" s="23">
        <f t="shared" si="8"/>
        <v>115</v>
      </c>
      <c r="B127" s="78"/>
      <c r="C127" s="224" t="s">
        <v>854</v>
      </c>
      <c r="D127" s="225"/>
      <c r="E127" s="225"/>
      <c r="F127" s="226"/>
      <c r="G127" s="78" t="s">
        <v>110</v>
      </c>
      <c r="H127" s="165"/>
      <c r="I127" s="145">
        <v>104</v>
      </c>
      <c r="J127" s="25">
        <v>0</v>
      </c>
      <c r="K127" s="26">
        <v>9.5</v>
      </c>
      <c r="L127" s="27">
        <f t="shared" si="5"/>
        <v>0</v>
      </c>
      <c r="M127" s="28">
        <f t="shared" si="6"/>
        <v>0</v>
      </c>
      <c r="N127" s="28">
        <f t="shared" si="7"/>
        <v>0</v>
      </c>
    </row>
    <row r="128" spans="1:14" ht="18.75" customHeight="1" x14ac:dyDescent="0.4">
      <c r="A128" s="23">
        <f t="shared" si="8"/>
        <v>116</v>
      </c>
      <c r="B128" s="59"/>
      <c r="C128" s="209" t="s">
        <v>870</v>
      </c>
      <c r="D128" s="210" t="s">
        <v>406</v>
      </c>
      <c r="E128" s="210" t="s">
        <v>406</v>
      </c>
      <c r="F128" s="211" t="s">
        <v>406</v>
      </c>
      <c r="G128" s="62" t="s">
        <v>110</v>
      </c>
      <c r="H128" s="165"/>
      <c r="I128" s="56">
        <v>210</v>
      </c>
      <c r="J128" s="25">
        <v>0</v>
      </c>
      <c r="K128" s="26">
        <v>9.5</v>
      </c>
      <c r="L128" s="27">
        <f t="shared" ref="L128:L133" si="9">PRODUCT(J128,1.095)</f>
        <v>0</v>
      </c>
      <c r="M128" s="28">
        <f t="shared" ref="M128:M133" si="10">PRODUCT(I128,L128)</f>
        <v>0</v>
      </c>
      <c r="N128" s="28">
        <f t="shared" ref="N128:N133" si="11">PRODUCT(I128,J128)</f>
        <v>0</v>
      </c>
    </row>
    <row r="129" spans="1:14" ht="18.75" customHeight="1" x14ac:dyDescent="0.4">
      <c r="A129" s="23">
        <f t="shared" si="8"/>
        <v>117</v>
      </c>
      <c r="B129" s="59"/>
      <c r="C129" s="209" t="s">
        <v>833</v>
      </c>
      <c r="D129" s="210"/>
      <c r="E129" s="210"/>
      <c r="F129" s="211"/>
      <c r="G129" s="62" t="s">
        <v>110</v>
      </c>
      <c r="H129" s="165"/>
      <c r="I129" s="56">
        <v>20</v>
      </c>
      <c r="J129" s="25">
        <v>0</v>
      </c>
      <c r="K129" s="26">
        <v>9.5</v>
      </c>
      <c r="L129" s="27">
        <f t="shared" si="9"/>
        <v>0</v>
      </c>
      <c r="M129" s="28">
        <f t="shared" si="10"/>
        <v>0</v>
      </c>
      <c r="N129" s="28">
        <f t="shared" si="11"/>
        <v>0</v>
      </c>
    </row>
    <row r="130" spans="1:14" ht="18.75" customHeight="1" x14ac:dyDescent="0.4">
      <c r="A130" s="23">
        <f t="shared" si="8"/>
        <v>118</v>
      </c>
      <c r="B130" s="59"/>
      <c r="C130" s="209" t="s">
        <v>855</v>
      </c>
      <c r="D130" s="210"/>
      <c r="E130" s="210"/>
      <c r="F130" s="211"/>
      <c r="G130" s="62" t="s">
        <v>110</v>
      </c>
      <c r="H130" s="165"/>
      <c r="I130" s="56">
        <v>20</v>
      </c>
      <c r="J130" s="25">
        <v>0</v>
      </c>
      <c r="K130" s="26">
        <v>9.5</v>
      </c>
      <c r="L130" s="27">
        <f t="shared" si="9"/>
        <v>0</v>
      </c>
      <c r="M130" s="28">
        <f t="shared" si="10"/>
        <v>0</v>
      </c>
      <c r="N130" s="28">
        <f t="shared" si="11"/>
        <v>0</v>
      </c>
    </row>
    <row r="131" spans="1:14" ht="18.75" customHeight="1" x14ac:dyDescent="0.4">
      <c r="A131" s="23">
        <f t="shared" si="8"/>
        <v>119</v>
      </c>
      <c r="B131" s="59"/>
      <c r="C131" s="209" t="s">
        <v>856</v>
      </c>
      <c r="D131" s="210"/>
      <c r="E131" s="210"/>
      <c r="F131" s="211"/>
      <c r="G131" s="62" t="s">
        <v>110</v>
      </c>
      <c r="H131" s="165"/>
      <c r="I131" s="56">
        <v>10</v>
      </c>
      <c r="J131" s="25">
        <v>0</v>
      </c>
      <c r="K131" s="26">
        <v>9.5</v>
      </c>
      <c r="L131" s="27">
        <f t="shared" si="9"/>
        <v>0</v>
      </c>
      <c r="M131" s="28">
        <f t="shared" si="10"/>
        <v>0</v>
      </c>
      <c r="N131" s="28">
        <f t="shared" si="11"/>
        <v>0</v>
      </c>
    </row>
    <row r="132" spans="1:14" ht="18.75" customHeight="1" x14ac:dyDescent="0.4">
      <c r="A132" s="23">
        <f t="shared" si="8"/>
        <v>120</v>
      </c>
      <c r="B132" s="59"/>
      <c r="C132" s="209" t="s">
        <v>414</v>
      </c>
      <c r="D132" s="210"/>
      <c r="E132" s="210"/>
      <c r="F132" s="211"/>
      <c r="G132" s="62" t="s">
        <v>110</v>
      </c>
      <c r="H132" s="165"/>
      <c r="I132" s="56">
        <v>90</v>
      </c>
      <c r="J132" s="25">
        <v>0</v>
      </c>
      <c r="K132" s="26">
        <v>9.5</v>
      </c>
      <c r="L132" s="27">
        <f t="shared" si="9"/>
        <v>0</v>
      </c>
      <c r="M132" s="28">
        <f t="shared" si="10"/>
        <v>0</v>
      </c>
      <c r="N132" s="28">
        <f t="shared" si="11"/>
        <v>0</v>
      </c>
    </row>
    <row r="133" spans="1:14" ht="18.75" customHeight="1" x14ac:dyDescent="0.4">
      <c r="A133" s="23">
        <f t="shared" si="8"/>
        <v>121</v>
      </c>
      <c r="B133" s="59"/>
      <c r="C133" s="209" t="s">
        <v>871</v>
      </c>
      <c r="D133" s="210"/>
      <c r="E133" s="210"/>
      <c r="F133" s="211"/>
      <c r="G133" s="62" t="s">
        <v>110</v>
      </c>
      <c r="H133" s="165"/>
      <c r="I133" s="56">
        <v>20</v>
      </c>
      <c r="J133" s="25">
        <v>0</v>
      </c>
      <c r="K133" s="26">
        <v>9.5</v>
      </c>
      <c r="L133" s="27">
        <f t="shared" si="9"/>
        <v>0</v>
      </c>
      <c r="M133" s="28">
        <f t="shared" si="10"/>
        <v>0</v>
      </c>
      <c r="N133" s="28">
        <f t="shared" si="11"/>
        <v>0</v>
      </c>
    </row>
    <row r="134" spans="1:14" ht="18.75" customHeight="1" x14ac:dyDescent="0.4">
      <c r="A134" s="23">
        <f t="shared" si="8"/>
        <v>122</v>
      </c>
      <c r="B134" s="59"/>
      <c r="C134" s="209" t="s">
        <v>874</v>
      </c>
      <c r="D134" s="210"/>
      <c r="E134" s="210"/>
      <c r="F134" s="211"/>
      <c r="G134" s="62" t="s">
        <v>110</v>
      </c>
      <c r="H134" s="158" t="s">
        <v>873</v>
      </c>
      <c r="I134" s="56">
        <v>25</v>
      </c>
      <c r="J134" s="25">
        <v>0</v>
      </c>
      <c r="K134" s="26">
        <v>9.5</v>
      </c>
      <c r="L134" s="27">
        <f t="shared" ref="L134" si="12">PRODUCT(J134,1.095)</f>
        <v>0</v>
      </c>
      <c r="M134" s="28">
        <f t="shared" ref="M134" si="13">PRODUCT(I134,L134)</f>
        <v>0</v>
      </c>
      <c r="N134" s="28">
        <f t="shared" ref="N134" si="14">PRODUCT(I134,J134)</f>
        <v>0</v>
      </c>
    </row>
    <row r="135" spans="1:14" ht="18.75" customHeight="1" x14ac:dyDescent="0.4">
      <c r="A135" s="23">
        <f t="shared" si="8"/>
        <v>123</v>
      </c>
      <c r="B135" s="59"/>
      <c r="C135" s="209" t="s">
        <v>878</v>
      </c>
      <c r="D135" s="210"/>
      <c r="E135" s="210"/>
      <c r="F135" s="211"/>
      <c r="G135" s="62" t="s">
        <v>14</v>
      </c>
      <c r="H135" s="61"/>
      <c r="I135" s="56">
        <v>40</v>
      </c>
      <c r="J135" s="25">
        <v>0</v>
      </c>
      <c r="K135" s="26">
        <v>9.5</v>
      </c>
      <c r="L135" s="27">
        <f t="shared" ref="L135" si="15">PRODUCT(J135,1.095)</f>
        <v>0</v>
      </c>
      <c r="M135" s="28">
        <f t="shared" ref="M135" si="16">PRODUCT(I135,L135)</f>
        <v>0</v>
      </c>
      <c r="N135" s="28">
        <f t="shared" ref="N135" si="17">PRODUCT(I135,J135)</f>
        <v>0</v>
      </c>
    </row>
    <row r="136" spans="1:14" ht="12.75" customHeight="1" x14ac:dyDescent="0.4">
      <c r="A136" s="180"/>
      <c r="B136" s="180"/>
      <c r="C136" s="192" t="s">
        <v>781</v>
      </c>
      <c r="D136" s="192"/>
      <c r="E136" s="192"/>
      <c r="F136" s="192"/>
      <c r="G136" s="181"/>
      <c r="H136" s="181"/>
      <c r="I136" s="181"/>
      <c r="J136" s="182"/>
      <c r="K136" s="181"/>
      <c r="L136" s="183"/>
      <c r="M136" s="184">
        <f>SUM(M13:M135)</f>
        <v>0</v>
      </c>
      <c r="N136" s="184">
        <f>SUM(N13:N135)</f>
        <v>0</v>
      </c>
    </row>
    <row r="137" spans="1:14" ht="12.75" customHeight="1" x14ac:dyDescent="0.4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2.75" customHeight="1" x14ac:dyDescent="0.4">
      <c r="A138" s="4" t="s">
        <v>16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2.75" customHeight="1" x14ac:dyDescent="0.4">
      <c r="A139" s="4" t="s">
        <v>17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2.75" customHeight="1" x14ac:dyDescent="0.4">
      <c r="A140" s="4" t="s">
        <v>18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2.75" customHeight="1" x14ac:dyDescent="0.4">
      <c r="A141" s="4" t="s">
        <v>415</v>
      </c>
      <c r="B141" s="3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2.75" customHeight="1" x14ac:dyDescent="0.4">
      <c r="A142" s="4"/>
      <c r="B142" s="45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2.75" customHeight="1" x14ac:dyDescent="0.4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2.75" customHeight="1" x14ac:dyDescent="0.4">
      <c r="A144" s="4" t="s">
        <v>19</v>
      </c>
      <c r="B144" s="4"/>
      <c r="C144" s="4"/>
      <c r="D144" s="4"/>
      <c r="E144" s="4"/>
      <c r="F144" s="4"/>
      <c r="G144" s="4"/>
      <c r="H144" s="39" t="s">
        <v>20</v>
      </c>
      <c r="I144" s="4"/>
      <c r="J144" s="4"/>
      <c r="K144" s="4" t="s">
        <v>21</v>
      </c>
      <c r="L144" s="4"/>
      <c r="M144" s="4"/>
      <c r="N144" s="4"/>
    </row>
    <row r="147" spans="2:3" ht="12.75" customHeight="1" x14ac:dyDescent="0.4">
      <c r="B147" s="40"/>
      <c r="C147" s="40"/>
    </row>
    <row r="148" spans="2:3" ht="12.75" customHeight="1" x14ac:dyDescent="0.4">
      <c r="B148" s="40"/>
      <c r="C148" s="40"/>
    </row>
    <row r="149" spans="2:3" ht="12.75" customHeight="1" x14ac:dyDescent="0.4">
      <c r="B149" s="40"/>
      <c r="C149" s="40"/>
    </row>
    <row r="150" spans="2:3" ht="12.75" customHeight="1" x14ac:dyDescent="0.4">
      <c r="B150" s="40"/>
      <c r="C150" s="40"/>
    </row>
  </sheetData>
  <sheetProtection algorithmName="SHA-512" hashValue="POzm+O4/uG6MlQsIcefihgEFWlNgOjm70Hbadq0v9HODY3h/YMlg8khWu7deCBptcuTwF5KXaGDukzFu0q7sYQ==" saltValue="I7HGZCA4/zBoJcEI02RdTw==" spinCount="100000" sheet="1" objects="1" scenarios="1"/>
  <protectedRanges>
    <protectedRange sqref="H13:H133" name="Obseg5"/>
    <protectedRange sqref="B13:B135" name="Obseg4"/>
    <protectedRange sqref="C144" name="Range2"/>
    <protectedRange sqref="C5:C6" name="Obseg2"/>
    <protectedRange sqref="C144" name="Obseg3"/>
    <protectedRange sqref="H134" name="Obseg5_1"/>
    <protectedRange sqref="H135" name="Obseg5_2"/>
  </protectedRanges>
  <mergeCells count="125">
    <mergeCell ref="C53:F53"/>
    <mergeCell ref="C42:F42"/>
    <mergeCell ref="C43:F43"/>
    <mergeCell ref="C44:F44"/>
    <mergeCell ref="C45:F45"/>
    <mergeCell ref="C46:F46"/>
    <mergeCell ref="C47:F47"/>
    <mergeCell ref="C60:F60"/>
    <mergeCell ref="C61:F61"/>
    <mergeCell ref="C54:F54"/>
    <mergeCell ref="C55:F55"/>
    <mergeCell ref="C56:F56"/>
    <mergeCell ref="C57:F57"/>
    <mergeCell ref="C58:F58"/>
    <mergeCell ref="C59:F59"/>
    <mergeCell ref="C35:F35"/>
    <mergeCell ref="C36:F36"/>
    <mergeCell ref="C48:F48"/>
    <mergeCell ref="C49:F49"/>
    <mergeCell ref="C50:F50"/>
    <mergeCell ref="C51:F51"/>
    <mergeCell ref="C52:F52"/>
    <mergeCell ref="C11:F11"/>
    <mergeCell ref="C13:F13"/>
    <mergeCell ref="C14:F14"/>
    <mergeCell ref="C15:F15"/>
    <mergeCell ref="C16:F16"/>
    <mergeCell ref="C17:F17"/>
    <mergeCell ref="C25:F25"/>
    <mergeCell ref="C26:F26"/>
    <mergeCell ref="C27:F27"/>
    <mergeCell ref="C28:F28"/>
    <mergeCell ref="C29:F29"/>
    <mergeCell ref="C30:F30"/>
    <mergeCell ref="C32:F32"/>
    <mergeCell ref="C33:F33"/>
    <mergeCell ref="C34:F34"/>
    <mergeCell ref="C136:F136"/>
    <mergeCell ref="C18:F18"/>
    <mergeCell ref="C19:F19"/>
    <mergeCell ref="C20:F20"/>
    <mergeCell ref="C21:F21"/>
    <mergeCell ref="C22:F22"/>
    <mergeCell ref="C23:F23"/>
    <mergeCell ref="C24:F24"/>
    <mergeCell ref="C125:F125"/>
    <mergeCell ref="C126:F126"/>
    <mergeCell ref="C127:F127"/>
    <mergeCell ref="C120:F120"/>
    <mergeCell ref="C121:F121"/>
    <mergeCell ref="C122:F122"/>
    <mergeCell ref="C123:F123"/>
    <mergeCell ref="C124:F124"/>
    <mergeCell ref="C115:F115"/>
    <mergeCell ref="C37:F37"/>
    <mergeCell ref="C38:F38"/>
    <mergeCell ref="C39:F39"/>
    <mergeCell ref="C40:F40"/>
    <mergeCell ref="C41:F41"/>
    <mergeCell ref="C31:F31"/>
    <mergeCell ref="C118:F118"/>
    <mergeCell ref="C72:F72"/>
    <mergeCell ref="C73:F73"/>
    <mergeCell ref="C74:F74"/>
    <mergeCell ref="C75:F75"/>
    <mergeCell ref="C76:F76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82:F82"/>
    <mergeCell ref="C83:F83"/>
    <mergeCell ref="C77:F77"/>
    <mergeCell ref="C78:F78"/>
    <mergeCell ref="C79:F79"/>
    <mergeCell ref="C80:F80"/>
    <mergeCell ref="C81:F81"/>
    <mergeCell ref="C102:F102"/>
    <mergeCell ref="C103:F103"/>
    <mergeCell ref="C88:F88"/>
    <mergeCell ref="C89:F89"/>
    <mergeCell ref="C90:F90"/>
    <mergeCell ref="C91:F91"/>
    <mergeCell ref="C92:F92"/>
    <mergeCell ref="C84:F84"/>
    <mergeCell ref="C85:F85"/>
    <mergeCell ref="C86:F86"/>
    <mergeCell ref="C87:F87"/>
    <mergeCell ref="C104:F104"/>
    <mergeCell ref="C105:F105"/>
    <mergeCell ref="C99:F99"/>
    <mergeCell ref="C100:F100"/>
    <mergeCell ref="C101:F101"/>
    <mergeCell ref="C93:F93"/>
    <mergeCell ref="C94:F94"/>
    <mergeCell ref="C95:F95"/>
    <mergeCell ref="C96:F96"/>
    <mergeCell ref="C97:F97"/>
    <mergeCell ref="C98:F98"/>
    <mergeCell ref="C134:F134"/>
    <mergeCell ref="C135:F135"/>
    <mergeCell ref="C128:F128"/>
    <mergeCell ref="C129:F129"/>
    <mergeCell ref="C130:F130"/>
    <mergeCell ref="C131:F131"/>
    <mergeCell ref="C132:F132"/>
    <mergeCell ref="C133:F133"/>
    <mergeCell ref="C106:F106"/>
    <mergeCell ref="C107:F107"/>
    <mergeCell ref="C108:F108"/>
    <mergeCell ref="C119:F119"/>
    <mergeCell ref="C109:F109"/>
    <mergeCell ref="C110:F110"/>
    <mergeCell ref="C111:F111"/>
    <mergeCell ref="C112:F112"/>
    <mergeCell ref="C113:F113"/>
    <mergeCell ref="C114:F114"/>
    <mergeCell ref="C116:F116"/>
    <mergeCell ref="C117:F1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C9DEC-D0BD-42FB-872B-45F82E3CD929}">
  <dimension ref="A1:N45"/>
  <sheetViews>
    <sheetView topLeftCell="A12" zoomScaleNormal="100" workbookViewId="0">
      <selection activeCell="C21" sqref="C21:F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849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756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</row>
    <row r="12" spans="1:14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</row>
    <row r="13" spans="1:14" ht="18.75" customHeight="1" x14ac:dyDescent="0.4">
      <c r="A13" s="23">
        <v>1</v>
      </c>
      <c r="B13" s="59"/>
      <c r="C13" s="209" t="s">
        <v>858</v>
      </c>
      <c r="D13" s="210" t="s">
        <v>757</v>
      </c>
      <c r="E13" s="210" t="s">
        <v>757</v>
      </c>
      <c r="F13" s="211" t="s">
        <v>757</v>
      </c>
      <c r="G13" s="62" t="s">
        <v>110</v>
      </c>
      <c r="H13" s="61"/>
      <c r="I13" s="56">
        <v>30</v>
      </c>
      <c r="J13" s="25">
        <v>0</v>
      </c>
      <c r="K13" s="26">
        <v>9.5</v>
      </c>
      <c r="L13" s="27">
        <f t="shared" ref="L13:L30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:A30" si="1">A13+1</f>
        <v>2</v>
      </c>
      <c r="B14" s="59"/>
      <c r="C14" s="209" t="s">
        <v>859</v>
      </c>
      <c r="D14" s="210" t="s">
        <v>758</v>
      </c>
      <c r="E14" s="210" t="s">
        <v>758</v>
      </c>
      <c r="F14" s="211" t="s">
        <v>758</v>
      </c>
      <c r="G14" s="62" t="s">
        <v>110</v>
      </c>
      <c r="H14" s="61"/>
      <c r="I14" s="56">
        <v>15</v>
      </c>
      <c r="J14" s="25">
        <v>0</v>
      </c>
      <c r="K14" s="26">
        <v>9.5</v>
      </c>
      <c r="L14" s="27">
        <f t="shared" si="0"/>
        <v>0</v>
      </c>
      <c r="M14" s="28">
        <f t="shared" ref="M14:M30" si="2">PRODUCT(I14,L14)</f>
        <v>0</v>
      </c>
      <c r="N14" s="28">
        <f t="shared" ref="N14:N30" si="3">PRODUCT(I14,J14)</f>
        <v>0</v>
      </c>
    </row>
    <row r="15" spans="1:14" ht="18.75" customHeight="1" x14ac:dyDescent="0.4">
      <c r="A15" s="23">
        <f t="shared" si="1"/>
        <v>3</v>
      </c>
      <c r="B15" s="59"/>
      <c r="C15" s="209" t="s">
        <v>860</v>
      </c>
      <c r="D15" s="210" t="s">
        <v>759</v>
      </c>
      <c r="E15" s="210" t="s">
        <v>759</v>
      </c>
      <c r="F15" s="211" t="s">
        <v>759</v>
      </c>
      <c r="G15" s="62" t="s">
        <v>110</v>
      </c>
      <c r="H15" s="61"/>
      <c r="I15" s="56">
        <v>5</v>
      </c>
      <c r="J15" s="25">
        <v>0</v>
      </c>
      <c r="K15" s="26">
        <v>9.5</v>
      </c>
      <c r="L15" s="27">
        <f t="shared" si="0"/>
        <v>0</v>
      </c>
      <c r="M15" s="28">
        <f t="shared" si="2"/>
        <v>0</v>
      </c>
      <c r="N15" s="28">
        <f t="shared" si="3"/>
        <v>0</v>
      </c>
    </row>
    <row r="16" spans="1:14" ht="18.75" customHeight="1" x14ac:dyDescent="0.4">
      <c r="A16" s="23">
        <f t="shared" si="1"/>
        <v>4</v>
      </c>
      <c r="B16" s="59"/>
      <c r="C16" s="209" t="s">
        <v>760</v>
      </c>
      <c r="D16" s="210" t="s">
        <v>761</v>
      </c>
      <c r="E16" s="210" t="s">
        <v>761</v>
      </c>
      <c r="F16" s="211" t="s">
        <v>761</v>
      </c>
      <c r="G16" s="62" t="s">
        <v>110</v>
      </c>
      <c r="H16" s="61"/>
      <c r="I16" s="56">
        <v>5</v>
      </c>
      <c r="J16" s="25">
        <v>0</v>
      </c>
      <c r="K16" s="26">
        <v>9.5</v>
      </c>
      <c r="L16" s="27">
        <f t="shared" si="0"/>
        <v>0</v>
      </c>
      <c r="M16" s="28">
        <f t="shared" si="2"/>
        <v>0</v>
      </c>
      <c r="N16" s="28">
        <f t="shared" si="3"/>
        <v>0</v>
      </c>
    </row>
    <row r="17" spans="1:14" ht="18.75" customHeight="1" x14ac:dyDescent="0.4">
      <c r="A17" s="23">
        <f t="shared" si="1"/>
        <v>5</v>
      </c>
      <c r="B17" s="59"/>
      <c r="C17" s="209" t="s">
        <v>861</v>
      </c>
      <c r="D17" s="210" t="s">
        <v>762</v>
      </c>
      <c r="E17" s="210" t="s">
        <v>762</v>
      </c>
      <c r="F17" s="211" t="s">
        <v>762</v>
      </c>
      <c r="G17" s="62" t="s">
        <v>110</v>
      </c>
      <c r="H17" s="61"/>
      <c r="I17" s="56">
        <v>65</v>
      </c>
      <c r="J17" s="25">
        <v>0</v>
      </c>
      <c r="K17" s="26">
        <v>9.5</v>
      </c>
      <c r="L17" s="27">
        <f t="shared" si="0"/>
        <v>0</v>
      </c>
      <c r="M17" s="28">
        <f t="shared" si="2"/>
        <v>0</v>
      </c>
      <c r="N17" s="28">
        <f t="shared" si="3"/>
        <v>0</v>
      </c>
    </row>
    <row r="18" spans="1:14" ht="18.75" customHeight="1" x14ac:dyDescent="0.4">
      <c r="A18" s="23">
        <f t="shared" si="1"/>
        <v>6</v>
      </c>
      <c r="B18" s="59"/>
      <c r="C18" s="209" t="s">
        <v>862</v>
      </c>
      <c r="D18" s="210" t="s">
        <v>763</v>
      </c>
      <c r="E18" s="210" t="s">
        <v>763</v>
      </c>
      <c r="F18" s="211" t="s">
        <v>763</v>
      </c>
      <c r="G18" s="62" t="s">
        <v>110</v>
      </c>
      <c r="H18" s="61"/>
      <c r="I18" s="56">
        <v>10</v>
      </c>
      <c r="J18" s="25">
        <v>0</v>
      </c>
      <c r="K18" s="26">
        <v>9.5</v>
      </c>
      <c r="L18" s="27">
        <f t="shared" si="0"/>
        <v>0</v>
      </c>
      <c r="M18" s="28">
        <f t="shared" si="2"/>
        <v>0</v>
      </c>
      <c r="N18" s="28">
        <f t="shared" si="3"/>
        <v>0</v>
      </c>
    </row>
    <row r="19" spans="1:14" ht="18.75" customHeight="1" x14ac:dyDescent="0.4">
      <c r="A19" s="23">
        <f t="shared" si="1"/>
        <v>7</v>
      </c>
      <c r="B19" s="59"/>
      <c r="C19" s="209" t="s">
        <v>764</v>
      </c>
      <c r="D19" s="210" t="s">
        <v>765</v>
      </c>
      <c r="E19" s="210" t="s">
        <v>765</v>
      </c>
      <c r="F19" s="211" t="s">
        <v>765</v>
      </c>
      <c r="G19" s="62" t="s">
        <v>110</v>
      </c>
      <c r="H19" s="61"/>
      <c r="I19" s="56">
        <v>20</v>
      </c>
      <c r="J19" s="25">
        <v>0</v>
      </c>
      <c r="K19" s="26">
        <v>9.5</v>
      </c>
      <c r="L19" s="27">
        <f t="shared" si="0"/>
        <v>0</v>
      </c>
      <c r="M19" s="28">
        <f t="shared" si="2"/>
        <v>0</v>
      </c>
      <c r="N19" s="28">
        <f t="shared" si="3"/>
        <v>0</v>
      </c>
    </row>
    <row r="20" spans="1:14" ht="15" customHeight="1" x14ac:dyDescent="0.4">
      <c r="A20" s="23">
        <f t="shared" si="1"/>
        <v>8</v>
      </c>
      <c r="B20" s="59"/>
      <c r="C20" s="209" t="s">
        <v>863</v>
      </c>
      <c r="D20" s="210" t="s">
        <v>766</v>
      </c>
      <c r="E20" s="210" t="s">
        <v>766</v>
      </c>
      <c r="F20" s="211" t="s">
        <v>766</v>
      </c>
      <c r="G20" s="62" t="s">
        <v>110</v>
      </c>
      <c r="H20" s="61"/>
      <c r="I20" s="56">
        <v>10</v>
      </c>
      <c r="J20" s="25">
        <v>0</v>
      </c>
      <c r="K20" s="26">
        <v>9.5</v>
      </c>
      <c r="L20" s="27">
        <f t="shared" si="0"/>
        <v>0</v>
      </c>
      <c r="M20" s="28">
        <f t="shared" si="2"/>
        <v>0</v>
      </c>
      <c r="N20" s="28">
        <f t="shared" si="3"/>
        <v>0</v>
      </c>
    </row>
    <row r="21" spans="1:14" ht="18.75" customHeight="1" x14ac:dyDescent="0.4">
      <c r="A21" s="23">
        <f t="shared" si="1"/>
        <v>9</v>
      </c>
      <c r="B21" s="59"/>
      <c r="C21" s="209" t="s">
        <v>767</v>
      </c>
      <c r="D21" s="210" t="s">
        <v>766</v>
      </c>
      <c r="E21" s="210" t="s">
        <v>766</v>
      </c>
      <c r="F21" s="211" t="s">
        <v>766</v>
      </c>
      <c r="G21" s="62" t="s">
        <v>110</v>
      </c>
      <c r="H21" s="61"/>
      <c r="I21" s="56">
        <v>5</v>
      </c>
      <c r="J21" s="25">
        <v>0</v>
      </c>
      <c r="K21" s="26">
        <v>9.5</v>
      </c>
      <c r="L21" s="27">
        <f t="shared" si="0"/>
        <v>0</v>
      </c>
      <c r="M21" s="28">
        <f t="shared" si="2"/>
        <v>0</v>
      </c>
      <c r="N21" s="28">
        <f t="shared" si="3"/>
        <v>0</v>
      </c>
    </row>
    <row r="22" spans="1:14" ht="18.75" customHeight="1" x14ac:dyDescent="0.4">
      <c r="A22" s="23">
        <f t="shared" si="1"/>
        <v>10</v>
      </c>
      <c r="B22" s="59"/>
      <c r="C22" s="209" t="s">
        <v>864</v>
      </c>
      <c r="D22" s="210" t="s">
        <v>768</v>
      </c>
      <c r="E22" s="210" t="s">
        <v>768</v>
      </c>
      <c r="F22" s="211" t="s">
        <v>768</v>
      </c>
      <c r="G22" s="62" t="s">
        <v>110</v>
      </c>
      <c r="H22" s="61"/>
      <c r="I22" s="56">
        <v>10</v>
      </c>
      <c r="J22" s="25">
        <v>0</v>
      </c>
      <c r="K22" s="26">
        <v>9.5</v>
      </c>
      <c r="L22" s="27">
        <f t="shared" si="0"/>
        <v>0</v>
      </c>
      <c r="M22" s="28">
        <f t="shared" si="2"/>
        <v>0</v>
      </c>
      <c r="N22" s="28">
        <f t="shared" si="3"/>
        <v>0</v>
      </c>
    </row>
    <row r="23" spans="1:14" ht="18.75" customHeight="1" x14ac:dyDescent="0.4">
      <c r="A23" s="23">
        <f t="shared" si="1"/>
        <v>11</v>
      </c>
      <c r="B23" s="59"/>
      <c r="C23" s="209" t="s">
        <v>769</v>
      </c>
      <c r="D23" s="210" t="s">
        <v>770</v>
      </c>
      <c r="E23" s="210" t="s">
        <v>770</v>
      </c>
      <c r="F23" s="211" t="s">
        <v>770</v>
      </c>
      <c r="G23" s="62" t="s">
        <v>110</v>
      </c>
      <c r="H23" s="61"/>
      <c r="I23" s="56">
        <v>390</v>
      </c>
      <c r="J23" s="25">
        <v>0</v>
      </c>
      <c r="K23" s="26">
        <v>9.5</v>
      </c>
      <c r="L23" s="27">
        <f t="shared" si="0"/>
        <v>0</v>
      </c>
      <c r="M23" s="28">
        <f t="shared" si="2"/>
        <v>0</v>
      </c>
      <c r="N23" s="28">
        <f t="shared" si="3"/>
        <v>0</v>
      </c>
    </row>
    <row r="24" spans="1:14" ht="18.75" customHeight="1" x14ac:dyDescent="0.4">
      <c r="A24" s="23">
        <f t="shared" si="1"/>
        <v>12</v>
      </c>
      <c r="B24" s="59"/>
      <c r="C24" s="209" t="s">
        <v>865</v>
      </c>
      <c r="D24" s="210" t="s">
        <v>771</v>
      </c>
      <c r="E24" s="210" t="s">
        <v>771</v>
      </c>
      <c r="F24" s="211" t="s">
        <v>771</v>
      </c>
      <c r="G24" s="62" t="s">
        <v>110</v>
      </c>
      <c r="H24" s="61"/>
      <c r="I24" s="56">
        <v>25</v>
      </c>
      <c r="J24" s="25">
        <v>0</v>
      </c>
      <c r="K24" s="26">
        <v>9.5</v>
      </c>
      <c r="L24" s="27">
        <f t="shared" si="0"/>
        <v>0</v>
      </c>
      <c r="M24" s="28">
        <f t="shared" si="2"/>
        <v>0</v>
      </c>
      <c r="N24" s="28">
        <f t="shared" si="3"/>
        <v>0</v>
      </c>
    </row>
    <row r="25" spans="1:14" ht="18.75" customHeight="1" x14ac:dyDescent="0.4">
      <c r="A25" s="23">
        <f t="shared" si="1"/>
        <v>13</v>
      </c>
      <c r="B25" s="59"/>
      <c r="C25" s="209" t="s">
        <v>866</v>
      </c>
      <c r="D25" s="210" t="s">
        <v>772</v>
      </c>
      <c r="E25" s="210" t="s">
        <v>772</v>
      </c>
      <c r="F25" s="211" t="s">
        <v>772</v>
      </c>
      <c r="G25" s="62" t="s">
        <v>110</v>
      </c>
      <c r="H25" s="61"/>
      <c r="I25" s="56">
        <v>10</v>
      </c>
      <c r="J25" s="25">
        <v>0</v>
      </c>
      <c r="K25" s="26">
        <v>9.5</v>
      </c>
      <c r="L25" s="27">
        <f t="shared" si="0"/>
        <v>0</v>
      </c>
      <c r="M25" s="28">
        <f t="shared" si="2"/>
        <v>0</v>
      </c>
      <c r="N25" s="28">
        <f t="shared" si="3"/>
        <v>0</v>
      </c>
    </row>
    <row r="26" spans="1:14" ht="18.75" customHeight="1" x14ac:dyDescent="0.4">
      <c r="A26" s="23">
        <f t="shared" si="1"/>
        <v>14</v>
      </c>
      <c r="B26" s="59"/>
      <c r="C26" s="209" t="s">
        <v>867</v>
      </c>
      <c r="D26" s="210" t="s">
        <v>773</v>
      </c>
      <c r="E26" s="210" t="s">
        <v>773</v>
      </c>
      <c r="F26" s="211" t="s">
        <v>773</v>
      </c>
      <c r="G26" s="62" t="s">
        <v>110</v>
      </c>
      <c r="H26" s="61"/>
      <c r="I26" s="56">
        <v>3</v>
      </c>
      <c r="J26" s="25">
        <v>0</v>
      </c>
      <c r="K26" s="26">
        <v>9.5</v>
      </c>
      <c r="L26" s="27">
        <f t="shared" si="0"/>
        <v>0</v>
      </c>
      <c r="M26" s="28">
        <f t="shared" si="2"/>
        <v>0</v>
      </c>
      <c r="N26" s="28">
        <f t="shared" si="3"/>
        <v>0</v>
      </c>
    </row>
    <row r="27" spans="1:14" ht="18.75" customHeight="1" x14ac:dyDescent="0.4">
      <c r="A27" s="23">
        <f t="shared" si="1"/>
        <v>15</v>
      </c>
      <c r="B27" s="59"/>
      <c r="C27" s="209" t="s">
        <v>868</v>
      </c>
      <c r="D27" s="210"/>
      <c r="E27" s="210"/>
      <c r="F27" s="211"/>
      <c r="G27" s="62" t="s">
        <v>110</v>
      </c>
      <c r="H27" s="61"/>
      <c r="I27" s="56">
        <v>50</v>
      </c>
      <c r="J27" s="25">
        <v>0</v>
      </c>
      <c r="K27" s="26">
        <v>9.5</v>
      </c>
      <c r="L27" s="27">
        <f t="shared" si="0"/>
        <v>0</v>
      </c>
      <c r="M27" s="28">
        <f t="shared" si="2"/>
        <v>0</v>
      </c>
      <c r="N27" s="28">
        <f t="shared" si="3"/>
        <v>0</v>
      </c>
    </row>
    <row r="28" spans="1:14" ht="18.75" customHeight="1" x14ac:dyDescent="0.4">
      <c r="A28" s="23">
        <f t="shared" si="1"/>
        <v>16</v>
      </c>
      <c r="B28" s="59"/>
      <c r="C28" s="209" t="s">
        <v>774</v>
      </c>
      <c r="D28" s="210" t="s">
        <v>774</v>
      </c>
      <c r="E28" s="210" t="s">
        <v>774</v>
      </c>
      <c r="F28" s="211" t="s">
        <v>774</v>
      </c>
      <c r="G28" s="62" t="s">
        <v>110</v>
      </c>
      <c r="H28" s="61"/>
      <c r="I28" s="56">
        <v>10</v>
      </c>
      <c r="J28" s="25">
        <v>0</v>
      </c>
      <c r="K28" s="26">
        <v>9.5</v>
      </c>
      <c r="L28" s="27">
        <f t="shared" si="0"/>
        <v>0</v>
      </c>
      <c r="M28" s="28">
        <f t="shared" si="2"/>
        <v>0</v>
      </c>
      <c r="N28" s="28">
        <f t="shared" si="3"/>
        <v>0</v>
      </c>
    </row>
    <row r="29" spans="1:14" ht="18.75" customHeight="1" x14ac:dyDescent="0.4">
      <c r="A29" s="23">
        <f t="shared" si="1"/>
        <v>17</v>
      </c>
      <c r="B29" s="59"/>
      <c r="C29" s="209" t="s">
        <v>775</v>
      </c>
      <c r="D29" s="210" t="s">
        <v>776</v>
      </c>
      <c r="E29" s="210" t="s">
        <v>776</v>
      </c>
      <c r="F29" s="211" t="s">
        <v>776</v>
      </c>
      <c r="G29" s="62" t="s">
        <v>14</v>
      </c>
      <c r="H29" s="61"/>
      <c r="I29" s="56">
        <v>100</v>
      </c>
      <c r="J29" s="25">
        <v>0</v>
      </c>
      <c r="K29" s="26">
        <v>9.5</v>
      </c>
      <c r="L29" s="27">
        <f t="shared" si="0"/>
        <v>0</v>
      </c>
      <c r="M29" s="28">
        <f t="shared" si="2"/>
        <v>0</v>
      </c>
      <c r="N29" s="28">
        <f t="shared" si="3"/>
        <v>0</v>
      </c>
    </row>
    <row r="30" spans="1:14" ht="18.75" customHeight="1" x14ac:dyDescent="0.4">
      <c r="A30" s="23">
        <f t="shared" si="1"/>
        <v>18</v>
      </c>
      <c r="B30" s="59"/>
      <c r="C30" s="209" t="s">
        <v>869</v>
      </c>
      <c r="D30" s="210" t="s">
        <v>777</v>
      </c>
      <c r="E30" s="210" t="s">
        <v>777</v>
      </c>
      <c r="F30" s="211" t="s">
        <v>777</v>
      </c>
      <c r="G30" s="62" t="s">
        <v>110</v>
      </c>
      <c r="H30" s="61"/>
      <c r="I30" s="56">
        <v>36</v>
      </c>
      <c r="J30" s="25">
        <v>0</v>
      </c>
      <c r="K30" s="26">
        <v>9.5</v>
      </c>
      <c r="L30" s="27">
        <f t="shared" si="0"/>
        <v>0</v>
      </c>
      <c r="M30" s="28">
        <f t="shared" si="2"/>
        <v>0</v>
      </c>
      <c r="N30" s="28">
        <f t="shared" si="3"/>
        <v>0</v>
      </c>
    </row>
    <row r="31" spans="1:14" ht="12.75" customHeight="1" x14ac:dyDescent="0.4">
      <c r="A31" s="180"/>
      <c r="B31" s="180"/>
      <c r="C31" s="192" t="s">
        <v>782</v>
      </c>
      <c r="D31" s="192"/>
      <c r="E31" s="192"/>
      <c r="F31" s="192"/>
      <c r="G31" s="181"/>
      <c r="H31" s="181"/>
      <c r="I31" s="181"/>
      <c r="J31" s="182"/>
      <c r="K31" s="181"/>
      <c r="L31" s="183"/>
      <c r="M31" s="184">
        <f>SUM(M13:M30)</f>
        <v>0</v>
      </c>
      <c r="N31" s="184">
        <f>SUM(N13:N30)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415</v>
      </c>
      <c r="B36" s="3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19</v>
      </c>
      <c r="B39" s="4"/>
      <c r="C39" s="4"/>
      <c r="D39" s="4"/>
      <c r="E39" s="4"/>
      <c r="F39" s="4"/>
      <c r="G39" s="4"/>
      <c r="H39" s="39" t="s">
        <v>20</v>
      </c>
      <c r="I39" s="4"/>
      <c r="J39" s="4"/>
      <c r="K39" s="4" t="s">
        <v>21</v>
      </c>
      <c r="L39" s="4"/>
      <c r="M39" s="4"/>
      <c r="N39" s="4"/>
    </row>
    <row r="42" spans="1:14" ht="12.75" customHeight="1" x14ac:dyDescent="0.4">
      <c r="B42" s="40"/>
      <c r="C42" s="40"/>
    </row>
    <row r="43" spans="1:14" ht="12.75" customHeight="1" x14ac:dyDescent="0.4">
      <c r="B43" s="40"/>
      <c r="C43" s="40"/>
    </row>
    <row r="44" spans="1:14" ht="12.75" customHeight="1" x14ac:dyDescent="0.4">
      <c r="B44" s="40"/>
      <c r="C44" s="40"/>
    </row>
    <row r="45" spans="1:14" ht="12.75" customHeight="1" x14ac:dyDescent="0.4">
      <c r="B45" s="40"/>
      <c r="C45" s="40"/>
    </row>
  </sheetData>
  <sheetProtection algorithmName="SHA-512" hashValue="BrvcvHwe+dBsOTQcgZt8GnpYqlyigUPBCZL1/DW4HzWNOWYW8rFUiWsRCb/wmPvd5VLWe3k5ozCVXYc1j4I3kg==" saltValue="USO4EaiT8SdDVwuhaC5Kkw==" spinCount="100000" sheet="1" objects="1" scenarios="1"/>
  <protectedRanges>
    <protectedRange sqref="B13:B30" name="Obseg4"/>
    <protectedRange sqref="C39" name="Range2"/>
    <protectedRange sqref="C5:C6" name="Obseg2"/>
    <protectedRange sqref="C39" name="Obseg3"/>
  </protectedRanges>
  <mergeCells count="20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1:F31"/>
    <mergeCell ref="C30:F30"/>
    <mergeCell ref="C24:F24"/>
    <mergeCell ref="C25:F25"/>
    <mergeCell ref="C26:F26"/>
    <mergeCell ref="C27:F27"/>
    <mergeCell ref="C28:F28"/>
    <mergeCell ref="C29:F2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1E5FF-3909-4EA7-8084-44D50EC8A29C}">
  <dimension ref="A1:N30"/>
  <sheetViews>
    <sheetView zoomScaleNormal="100" workbookViewId="0">
      <selection activeCell="I24" sqref="I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778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8" t="s">
        <v>2</v>
      </c>
      <c r="B11" s="9" t="s">
        <v>3</v>
      </c>
      <c r="C11" s="203" t="s">
        <v>4</v>
      </c>
      <c r="D11" s="204"/>
      <c r="E11" s="204"/>
      <c r="F11" s="20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5">
      <c r="A12" s="14"/>
      <c r="B12" s="15" t="s">
        <v>834</v>
      </c>
      <c r="C12" s="16"/>
      <c r="D12" s="17"/>
      <c r="E12" s="17"/>
      <c r="F12" s="18"/>
      <c r="G12" s="19"/>
      <c r="H12" s="20"/>
      <c r="I12" s="21"/>
      <c r="J12" s="21"/>
      <c r="K12" s="21"/>
      <c r="L12" s="21"/>
      <c r="M12" s="21"/>
      <c r="N12" s="21" t="s">
        <v>23</v>
      </c>
    </row>
    <row r="13" spans="1:14" ht="18.75" customHeight="1" x14ac:dyDescent="0.4">
      <c r="A13" s="23">
        <v>1</v>
      </c>
      <c r="B13" s="153"/>
      <c r="C13" s="206" t="s">
        <v>779</v>
      </c>
      <c r="D13" s="206" t="s">
        <v>765</v>
      </c>
      <c r="E13" s="206" t="s">
        <v>765</v>
      </c>
      <c r="F13" s="206" t="s">
        <v>765</v>
      </c>
      <c r="G13" s="52" t="s">
        <v>110</v>
      </c>
      <c r="H13" s="154"/>
      <c r="I13" s="155">
        <v>50</v>
      </c>
      <c r="J13" s="25">
        <v>0</v>
      </c>
      <c r="K13" s="26">
        <v>9.5</v>
      </c>
      <c r="L13" s="27">
        <f t="shared" ref="L13:L14" si="0">PRODUCT(J13,1.095)</f>
        <v>0</v>
      </c>
      <c r="M13" s="28">
        <f>PRODUCT(I13,L13)</f>
        <v>0</v>
      </c>
      <c r="N13" s="28">
        <f>PRODUCT(I13,J13)</f>
        <v>0</v>
      </c>
    </row>
    <row r="14" spans="1:14" ht="18.75" customHeight="1" x14ac:dyDescent="0.4">
      <c r="A14" s="23">
        <f t="shared" ref="A14" si="1">A13+1</f>
        <v>2</v>
      </c>
      <c r="B14" s="153"/>
      <c r="C14" s="206" t="s">
        <v>780</v>
      </c>
      <c r="D14" s="206"/>
      <c r="E14" s="206"/>
      <c r="F14" s="206"/>
      <c r="G14" s="52" t="s">
        <v>110</v>
      </c>
      <c r="H14" s="49"/>
      <c r="I14" s="156">
        <v>130</v>
      </c>
      <c r="J14" s="25">
        <v>0</v>
      </c>
      <c r="K14" s="26">
        <v>9.5</v>
      </c>
      <c r="L14" s="27">
        <f t="shared" si="0"/>
        <v>0</v>
      </c>
      <c r="M14" s="28">
        <f t="shared" ref="M14" si="2">PRODUCT(I14,L14)</f>
        <v>0</v>
      </c>
      <c r="N14" s="28">
        <f t="shared" ref="N14" si="3">PRODUCT(I14,J14)</f>
        <v>0</v>
      </c>
    </row>
    <row r="15" spans="1:14" ht="12.75" customHeight="1" x14ac:dyDescent="0.4">
      <c r="A15" s="34"/>
      <c r="B15" s="34"/>
      <c r="C15" s="202" t="s">
        <v>783</v>
      </c>
      <c r="D15" s="202"/>
      <c r="E15" s="202"/>
      <c r="F15" s="202"/>
      <c r="G15" s="35"/>
      <c r="H15" s="35"/>
      <c r="I15" s="35"/>
      <c r="J15" s="36"/>
      <c r="K15" s="35"/>
      <c r="L15" s="37"/>
      <c r="M15" s="38">
        <f>SUM(M13:M14)</f>
        <v>0</v>
      </c>
      <c r="N15" s="38">
        <f>SUM(N13:N14)</f>
        <v>0</v>
      </c>
    </row>
    <row r="16" spans="1:14" ht="12.75" customHeight="1" x14ac:dyDescent="0.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415</v>
      </c>
      <c r="B20" s="3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1" t="s">
        <v>795</v>
      </c>
      <c r="B22" s="45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1"/>
      <c r="B23" s="4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19</v>
      </c>
      <c r="B24" s="4"/>
      <c r="C24" s="4"/>
      <c r="D24" s="4"/>
      <c r="E24" s="4"/>
      <c r="F24" s="4"/>
      <c r="G24" s="4"/>
      <c r="H24" s="39" t="s">
        <v>20</v>
      </c>
      <c r="I24" s="4"/>
      <c r="J24" s="4"/>
      <c r="K24" s="4" t="s">
        <v>21</v>
      </c>
      <c r="L24" s="4"/>
      <c r="M24" s="4"/>
      <c r="N24" s="4"/>
    </row>
    <row r="27" spans="1:14" ht="12.75" customHeight="1" x14ac:dyDescent="0.4">
      <c r="B27" s="40"/>
      <c r="C27" s="40"/>
    </row>
    <row r="28" spans="1:14" ht="12.75" customHeight="1" x14ac:dyDescent="0.4">
      <c r="B28" s="40"/>
      <c r="C28" s="40"/>
    </row>
    <row r="29" spans="1:14" ht="12.75" customHeight="1" x14ac:dyDescent="0.4">
      <c r="B29" s="40"/>
      <c r="C29" s="40"/>
    </row>
    <row r="30" spans="1:14" ht="12.75" customHeight="1" x14ac:dyDescent="0.4">
      <c r="B30" s="40"/>
      <c r="C30" s="40"/>
    </row>
  </sheetData>
  <sheetProtection algorithmName="SHA-512" hashValue="Z3/iUBZIg+W9SBZ7iaS23BlkJsfwWk1B3wt8ZO94FPq2TvB0+BIJml8U6ylqEGwLCm+C2KuX65p+VmFKlEahfg==" saltValue="2yZXPCoANtu8maxxi9SErQ==" spinCount="100000" sheet="1" objects="1" scenarios="1"/>
  <protectedRanges>
    <protectedRange sqref="H13:H14" name="Obseg5"/>
    <protectedRange sqref="C24" name="Obseg3"/>
    <protectedRange sqref="C5:C6" name="Obseg2"/>
    <protectedRange sqref="C24" name="Range2"/>
    <protectedRange sqref="B13:B14" name="Obseg4"/>
  </protectedRanges>
  <mergeCells count="4">
    <mergeCell ref="C15:F15"/>
    <mergeCell ref="C11:F11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1EFC2-7157-4789-B34E-6591FDE88797}">
  <dimension ref="A1:N35"/>
  <sheetViews>
    <sheetView topLeftCell="A7" zoomScaleNormal="100" workbookViewId="0">
      <selection activeCell="H15" sqref="H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B1" s="44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B2" s="45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 t="s">
        <v>42</v>
      </c>
      <c r="B3" s="45"/>
      <c r="C3" s="46"/>
      <c r="D3" s="46"/>
      <c r="E3" s="46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4"/>
      <c r="B4" s="45"/>
      <c r="C4" s="46"/>
      <c r="D4" s="46"/>
      <c r="E4" s="4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4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5">
      <c r="H8" s="6" t="s">
        <v>840</v>
      </c>
      <c r="I8" s="6"/>
      <c r="J8" s="6"/>
      <c r="K8" s="7"/>
      <c r="L8" s="7"/>
      <c r="M8" s="7"/>
      <c r="N8" s="7"/>
    </row>
    <row r="9" spans="1:14" s="5" customFormat="1" ht="12.75" customHeight="1" x14ac:dyDescent="0.35">
      <c r="H9" s="6" t="s">
        <v>793</v>
      </c>
      <c r="I9" s="6"/>
      <c r="J9" s="6"/>
      <c r="K9" s="7"/>
      <c r="L9" s="7"/>
      <c r="M9" s="7"/>
      <c r="N9" s="7"/>
    </row>
    <row r="10" spans="1:14" ht="12.75" customHeight="1" x14ac:dyDescent="0.4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5">
      <c r="A11" s="166" t="s">
        <v>2</v>
      </c>
      <c r="B11" s="167" t="s">
        <v>3</v>
      </c>
      <c r="C11" s="199" t="s">
        <v>4</v>
      </c>
      <c r="D11" s="200"/>
      <c r="E11" s="200"/>
      <c r="F11" s="201"/>
      <c r="G11" s="168" t="s">
        <v>5</v>
      </c>
      <c r="H11" s="169" t="s">
        <v>6</v>
      </c>
      <c r="I11" s="170" t="s">
        <v>7</v>
      </c>
      <c r="J11" s="170" t="s">
        <v>8</v>
      </c>
      <c r="K11" s="170" t="s">
        <v>9</v>
      </c>
      <c r="L11" s="170" t="s">
        <v>10</v>
      </c>
      <c r="M11" s="170" t="s">
        <v>11</v>
      </c>
      <c r="N11" s="170" t="s">
        <v>22</v>
      </c>
    </row>
    <row r="12" spans="1:14" s="1" customFormat="1" ht="12.75" customHeight="1" x14ac:dyDescent="0.35">
      <c r="A12" s="171"/>
      <c r="B12" s="172" t="s">
        <v>834</v>
      </c>
      <c r="C12" s="173"/>
      <c r="D12" s="174"/>
      <c r="E12" s="174"/>
      <c r="F12" s="175"/>
      <c r="G12" s="176"/>
      <c r="H12" s="177"/>
      <c r="I12" s="178"/>
      <c r="J12" s="178"/>
      <c r="K12" s="178"/>
      <c r="L12" s="178"/>
      <c r="M12" s="178"/>
      <c r="N12" s="178" t="s">
        <v>23</v>
      </c>
    </row>
    <row r="13" spans="1:14" ht="25" customHeight="1" x14ac:dyDescent="0.4">
      <c r="A13" s="32">
        <v>1</v>
      </c>
      <c r="B13" s="59"/>
      <c r="C13" s="209" t="s">
        <v>857</v>
      </c>
      <c r="D13" s="210"/>
      <c r="E13" s="210"/>
      <c r="F13" s="211"/>
      <c r="G13" s="62" t="s">
        <v>110</v>
      </c>
      <c r="H13" s="61"/>
      <c r="I13" s="56">
        <v>200</v>
      </c>
      <c r="J13" s="152">
        <v>0</v>
      </c>
      <c r="K13" s="29">
        <v>9.5</v>
      </c>
      <c r="L13" s="30">
        <f t="shared" ref="L13:L20" si="0">PRODUCT(J13,1.095)</f>
        <v>0</v>
      </c>
      <c r="M13" s="31">
        <f>PRODUCT(I13,L13)</f>
        <v>0</v>
      </c>
      <c r="N13" s="31">
        <f>PRODUCT(I13,J13)</f>
        <v>0</v>
      </c>
    </row>
    <row r="14" spans="1:14" ht="25" customHeight="1" x14ac:dyDescent="0.4">
      <c r="A14" s="32">
        <f t="shared" ref="A14:A20" si="1">A13+1</f>
        <v>2</v>
      </c>
      <c r="B14" s="59"/>
      <c r="C14" s="209" t="s">
        <v>784</v>
      </c>
      <c r="D14" s="210"/>
      <c r="E14" s="210"/>
      <c r="F14" s="211"/>
      <c r="G14" s="62" t="s">
        <v>110</v>
      </c>
      <c r="H14" s="61"/>
      <c r="I14" s="56">
        <v>200</v>
      </c>
      <c r="J14" s="152">
        <v>0</v>
      </c>
      <c r="K14" s="29">
        <v>9.5</v>
      </c>
      <c r="L14" s="30">
        <f t="shared" si="0"/>
        <v>0</v>
      </c>
      <c r="M14" s="31">
        <f t="shared" ref="M14:M20" si="2">PRODUCT(I14,L14)</f>
        <v>0</v>
      </c>
      <c r="N14" s="31">
        <f t="shared" ref="N14:N20" si="3">PRODUCT(I14,J14)</f>
        <v>0</v>
      </c>
    </row>
    <row r="15" spans="1:14" ht="25" customHeight="1" x14ac:dyDescent="0.4">
      <c r="A15" s="32">
        <f t="shared" si="1"/>
        <v>3</v>
      </c>
      <c r="B15" s="59"/>
      <c r="C15" s="209" t="s">
        <v>785</v>
      </c>
      <c r="D15" s="210"/>
      <c r="E15" s="210"/>
      <c r="F15" s="211"/>
      <c r="G15" s="62" t="s">
        <v>110</v>
      </c>
      <c r="H15" s="61"/>
      <c r="I15" s="56">
        <v>200</v>
      </c>
      <c r="J15" s="152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25" customHeight="1" x14ac:dyDescent="0.4">
      <c r="A16" s="32">
        <f t="shared" si="1"/>
        <v>4</v>
      </c>
      <c r="B16" s="59"/>
      <c r="C16" s="209" t="s">
        <v>786</v>
      </c>
      <c r="D16" s="210" t="s">
        <v>787</v>
      </c>
      <c r="E16" s="210" t="s">
        <v>787</v>
      </c>
      <c r="F16" s="211" t="s">
        <v>787</v>
      </c>
      <c r="G16" s="62" t="s">
        <v>110</v>
      </c>
      <c r="H16" s="61"/>
      <c r="I16" s="56">
        <v>200</v>
      </c>
      <c r="J16" s="152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25" customHeight="1" x14ac:dyDescent="0.4">
      <c r="A17" s="32">
        <f t="shared" si="1"/>
        <v>5</v>
      </c>
      <c r="B17" s="59"/>
      <c r="C17" s="209" t="s">
        <v>788</v>
      </c>
      <c r="D17" s="210"/>
      <c r="E17" s="210"/>
      <c r="F17" s="211"/>
      <c r="G17" s="62" t="s">
        <v>110</v>
      </c>
      <c r="H17" s="61"/>
      <c r="I17" s="56">
        <v>200</v>
      </c>
      <c r="J17" s="152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25" customHeight="1" x14ac:dyDescent="0.4">
      <c r="A18" s="32">
        <f t="shared" si="1"/>
        <v>6</v>
      </c>
      <c r="B18" s="59"/>
      <c r="C18" s="209" t="s">
        <v>789</v>
      </c>
      <c r="D18" s="210" t="s">
        <v>790</v>
      </c>
      <c r="E18" s="210" t="s">
        <v>790</v>
      </c>
      <c r="F18" s="211" t="s">
        <v>790</v>
      </c>
      <c r="G18" s="62" t="s">
        <v>110</v>
      </c>
      <c r="H18" s="61"/>
      <c r="I18" s="56">
        <v>200</v>
      </c>
      <c r="J18" s="152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25" customHeight="1" x14ac:dyDescent="0.4">
      <c r="A19" s="32">
        <f t="shared" si="1"/>
        <v>7</v>
      </c>
      <c r="B19" s="59"/>
      <c r="C19" s="209" t="s">
        <v>791</v>
      </c>
      <c r="D19" s="210"/>
      <c r="E19" s="210"/>
      <c r="F19" s="211"/>
      <c r="G19" s="62" t="s">
        <v>110</v>
      </c>
      <c r="H19" s="61"/>
      <c r="I19" s="56">
        <v>200</v>
      </c>
      <c r="J19" s="152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25" customHeight="1" x14ac:dyDescent="0.4">
      <c r="A20" s="32">
        <f t="shared" si="1"/>
        <v>8</v>
      </c>
      <c r="B20" s="59"/>
      <c r="C20" s="209" t="s">
        <v>792</v>
      </c>
      <c r="D20" s="210"/>
      <c r="E20" s="210"/>
      <c r="F20" s="211"/>
      <c r="G20" s="62" t="s">
        <v>110</v>
      </c>
      <c r="H20" s="61"/>
      <c r="I20" s="56">
        <v>200</v>
      </c>
      <c r="J20" s="152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2.75" customHeight="1" x14ac:dyDescent="0.4">
      <c r="A21" s="180"/>
      <c r="B21" s="180"/>
      <c r="C21" s="192" t="s">
        <v>794</v>
      </c>
      <c r="D21" s="192"/>
      <c r="E21" s="192"/>
      <c r="F21" s="192"/>
      <c r="G21" s="181"/>
      <c r="H21" s="181"/>
      <c r="I21" s="181"/>
      <c r="J21" s="182"/>
      <c r="K21" s="181"/>
      <c r="L21" s="183"/>
      <c r="M21" s="184">
        <f>SUM(M13:M20)</f>
        <v>0</v>
      </c>
      <c r="N21" s="184">
        <f>SUM(N13:N20)</f>
        <v>0</v>
      </c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415</v>
      </c>
      <c r="B26" s="3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39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4">
      <c r="B32" s="40"/>
      <c r="C32" s="40"/>
    </row>
    <row r="33" spans="2:3" ht="12.75" customHeight="1" x14ac:dyDescent="0.4">
      <c r="B33" s="40"/>
      <c r="C33" s="40"/>
    </row>
    <row r="34" spans="2:3" ht="12.75" customHeight="1" x14ac:dyDescent="0.4">
      <c r="B34" s="40"/>
      <c r="C34" s="40"/>
    </row>
    <row r="35" spans="2:3" ht="12.75" customHeight="1" x14ac:dyDescent="0.4">
      <c r="B35" s="40"/>
      <c r="C35" s="40"/>
    </row>
  </sheetData>
  <sheetProtection algorithmName="SHA-512" hashValue="uQAMPEG7sTtXW5cVOgobaBtZ6ZtdpNUq7a4hRACiRyzJ8nCOFViYKdNohHWvmBP8us80z4d92GqCzQpJFT+mUg==" saltValue="uJZH44+U4rTqs8onYFqNTA==" spinCount="100000" sheet="1" objects="1" scenarios="1"/>
  <protectedRanges>
    <protectedRange sqref="H13:H20" name="Obseg5"/>
    <protectedRange sqref="B13:B20" name="Obseg4"/>
    <protectedRange sqref="C29" name="Range2"/>
    <protectedRange sqref="C5:C6" name="Obseg2"/>
    <protectedRange sqref="C29" name="Obseg3"/>
  </protectedRanges>
  <mergeCells count="10">
    <mergeCell ref="C21:F21"/>
    <mergeCell ref="C18:F18"/>
    <mergeCell ref="C19:F19"/>
    <mergeCell ref="C20:F20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18</vt:i4>
      </vt:variant>
    </vt:vector>
  </HeadingPairs>
  <TitlesOfParts>
    <vt:vector size="38" baseType="lpstr">
      <vt:lpstr>1. Meso in mesni izdelki</vt:lpstr>
      <vt:lpstr>2. Eko meso</vt:lpstr>
      <vt:lpstr>3. Perutninsko meso</vt:lpstr>
      <vt:lpstr>4. Zamrznjene ribe</vt:lpstr>
      <vt:lpstr>5. Mleko in mlečni izdelki</vt:lpstr>
      <vt:lpstr>6. Eko mleko</vt:lpstr>
      <vt:lpstr>7. Kruh in krušni izdelki</vt:lpstr>
      <vt:lpstr>8. Pekovski izdelki</vt:lpstr>
      <vt:lpstr>9. Eko krušni izdelki</vt:lpstr>
      <vt:lpstr>10. Zamrznjeni izdelki iz testa</vt:lpstr>
      <vt:lpstr>11. Žita in mlevski izdelki</vt:lpstr>
      <vt:lpstr>12. Sveže sadje in zelenjava</vt:lpstr>
      <vt:lpstr>13. Bio sadje in zelenjava</vt:lpstr>
      <vt:lpstr>14. Zamrznjeno sadje in zelenja</vt:lpstr>
      <vt:lpstr>15. Sadni sokovi</vt:lpstr>
      <vt:lpstr>16. Sirupi za avtomate</vt:lpstr>
      <vt:lpstr>17. Splošno prehrambeno blago</vt:lpstr>
      <vt:lpstr>18. Konzervirana živila</vt:lpstr>
      <vt:lpstr>19.  Eko konzervirana živila</vt:lpstr>
      <vt:lpstr>20. Žitno sadne rezine</vt:lpstr>
      <vt:lpstr>'1. Meso in mesni izdelki'!Tiskanje_naslovov</vt:lpstr>
      <vt:lpstr>'10. Zamrznjeni izdelki iz testa'!Tiskanje_naslovov</vt:lpstr>
      <vt:lpstr>'11. Žita in mlevski izdelki'!Tiskanje_naslovov</vt:lpstr>
      <vt:lpstr>'14. Zamrznjeno sadje in zelenja'!Tiskanje_naslovov</vt:lpstr>
      <vt:lpstr>'15. Sadni sokovi'!Tiskanje_naslovov</vt:lpstr>
      <vt:lpstr>'16. Sirupi za avtomate'!Tiskanje_naslovov</vt:lpstr>
      <vt:lpstr>'17. Splošno prehrambeno blago'!Tiskanje_naslovov</vt:lpstr>
      <vt:lpstr>'18. Konzervirana živila'!Tiskanje_naslovov</vt:lpstr>
      <vt:lpstr>'19.  Eko konzervirana živila'!Tiskanje_naslovov</vt:lpstr>
      <vt:lpstr>'2. Eko meso'!Tiskanje_naslovov</vt:lpstr>
      <vt:lpstr>'20. Žitno sadne rezine'!Tiskanje_naslovov</vt:lpstr>
      <vt:lpstr>'3. Perutninsko meso'!Tiskanje_naslovov</vt:lpstr>
      <vt:lpstr>'4. Zamrznjene ribe'!Tiskanje_naslovov</vt:lpstr>
      <vt:lpstr>'5. Mleko in mlečni izdelki'!Tiskanje_naslovov</vt:lpstr>
      <vt:lpstr>'6. Eko mleko'!Tiskanje_naslovov</vt:lpstr>
      <vt:lpstr>'7. Kruh in krušni izdelki'!Tiskanje_naslovov</vt:lpstr>
      <vt:lpstr>'8. Pekovski izdelki'!Tiskanje_naslovov</vt:lpstr>
      <vt:lpstr>'9. Eko krušni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2026-03-19T10:30:13Z</dcterms:modified>
</cp:coreProperties>
</file>