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eles-my.sharepoint.com/personal/dejana_knezevic_eles_si/Documents/Delo/ZAHTEVKI SSZ 2026/JN/"/>
    </mc:Choice>
  </mc:AlternateContent>
  <xr:revisionPtr revIDLastSave="0" documentId="8_{9E732800-2CC1-49E8-AE08-14DBD2932502}" xr6:coauthVersionLast="47" xr6:coauthVersionMax="47" xr10:uidLastSave="{00000000-0000-0000-0000-000000000000}"/>
  <bookViews>
    <workbookView xWindow="25974" yWindow="-109" windowWidth="26301" windowHeight="14169" activeTab="4" xr2:uid="{00000000-000D-0000-FFFF-FFFF00000000}"/>
  </bookViews>
  <sheets>
    <sheet name="Rakapitulacija" sheetId="4" r:id="rId1"/>
    <sheet name="Specifikacije1" sheetId="1" r:id="rId2"/>
    <sheet name="Specifikacije2" sheetId="2" r:id="rId3"/>
    <sheet name="Specifikacije3" sheetId="3" r:id="rId4"/>
    <sheet name="Cenik dodatnih storit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G18" i="2"/>
  <c r="G3" i="3" l="1"/>
  <c r="G4" i="3"/>
  <c r="G5" i="3"/>
  <c r="G6" i="3"/>
  <c r="G7" i="3"/>
  <c r="G8" i="3"/>
  <c r="G10" i="1"/>
  <c r="G11" i="1"/>
  <c r="G9" i="1"/>
  <c r="G6" i="1"/>
  <c r="G7" i="1"/>
  <c r="G8" i="1"/>
  <c r="G5" i="1"/>
  <c r="G3" i="1"/>
  <c r="G4" i="1"/>
  <c r="G3" i="2"/>
  <c r="G4" i="2"/>
  <c r="G5" i="2"/>
  <c r="G6" i="2"/>
  <c r="G7" i="2"/>
  <c r="G8" i="2"/>
  <c r="G9" i="2"/>
  <c r="G11" i="2"/>
  <c r="G12" i="2"/>
  <c r="G13" i="2"/>
  <c r="G14" i="2"/>
  <c r="G15" i="2"/>
  <c r="G16" i="2"/>
  <c r="G17" i="2"/>
  <c r="G19" i="2"/>
  <c r="G20" i="2"/>
  <c r="G2" i="3" l="1"/>
  <c r="G2" i="2"/>
  <c r="G9" i="3" l="1"/>
  <c r="B6" i="4" s="1"/>
  <c r="G21" i="2"/>
  <c r="B5" i="4" s="1"/>
  <c r="G2" i="1"/>
  <c r="G12" i="1" s="1"/>
  <c r="B4" i="4" s="1"/>
  <c r="B7" i="4" l="1"/>
</calcChain>
</file>

<file path=xl/sharedStrings.xml><?xml version="1.0" encoding="utf-8"?>
<sst xmlns="http://schemas.openxmlformats.org/spreadsheetml/2006/main" count="194" uniqueCount="124">
  <si>
    <t>Količina</t>
  </si>
  <si>
    <t>Enota</t>
  </si>
  <si>
    <t>m</t>
  </si>
  <si>
    <t>kg</t>
  </si>
  <si>
    <t>Poz.</t>
  </si>
  <si>
    <t>Cena na enoto (€)</t>
  </si>
  <si>
    <t>Vrednost (€)</t>
  </si>
  <si>
    <t>Opis opreme ali storitve</t>
  </si>
  <si>
    <t>Specifikacije</t>
  </si>
  <si>
    <t>Znesek</t>
  </si>
  <si>
    <t>Rekapitulacija ponudbe JN:</t>
  </si>
  <si>
    <t>ODPADEK (klasifikacijska številka)</t>
  </si>
  <si>
    <t>Mešanice gradbeni odpadkov in odpadkov iz rušenja objektov, ki niso navedene v 17 09 01, 17 09 02 in 17 09 03</t>
  </si>
  <si>
    <t>17 09 04</t>
  </si>
  <si>
    <t>Beton</t>
  </si>
  <si>
    <t>17 01 01</t>
  </si>
  <si>
    <t>Material, izkopan pri poglabljanju dna z bagranjem, ki ni naveden v 17 05 05</t>
  </si>
  <si>
    <t>17 05 06</t>
  </si>
  <si>
    <t>Kabli, ki niso navedeni v 17 04 10</t>
  </si>
  <si>
    <t>17 04 11</t>
  </si>
  <si>
    <t>Ploščice in keramika</t>
  </si>
  <si>
    <t>17 01 03</t>
  </si>
  <si>
    <t>Mešanice betona, opeke, ploščic in keramike, ki niso navedene v 17 01 06</t>
  </si>
  <si>
    <t>17 01 07</t>
  </si>
  <si>
    <t>Les</t>
  </si>
  <si>
    <t>17 02 01</t>
  </si>
  <si>
    <t>Steklo</t>
  </si>
  <si>
    <t>17 02 02</t>
  </si>
  <si>
    <t>Bitumenske mešanice, ki niso navedene v 17 03 01</t>
  </si>
  <si>
    <t>17 03 02</t>
  </si>
  <si>
    <t>Izolirni materiali, ki niso navedeni v 17 06 01 in 17 06 03</t>
  </si>
  <si>
    <t>17 06 04</t>
  </si>
  <si>
    <t>Odpadne barve in laki, ki vsebujejo organska topila ali druge nevarne snovi</t>
  </si>
  <si>
    <t>Odpadni tiskarski tonerji, ki niso navedeni v 08 03 17</t>
  </si>
  <si>
    <t>Prah in delci barvnih kovin</t>
  </si>
  <si>
    <t>Mineralna neklorirana hidravlična olja</t>
  </si>
  <si>
    <t>Mineralna neklorirana motorna olja, olja prestavnih mehanizmov in mazalna olja</t>
  </si>
  <si>
    <t>Mineralna neklorirana olja za izolacijo in prenos toplote</t>
  </si>
  <si>
    <t>Embalaža, ki vsebuje ostanke nevarnih snovi ali je onesnažena z nevarnimi snovmi (zaoljena kovinska in plastična embalaža ter embalaža drugih nevarnih kemikalij in sprejev)</t>
  </si>
  <si>
    <t>Absorbenti, filtrirna sredstva, čistilne krpe, zaščitna oblačila, onesnažene z nevarnimi snovmi</t>
  </si>
  <si>
    <t>Odvoz in uničenje izolatorjev</t>
  </si>
  <si>
    <t>Nevarne sestavine, odstranjene iz zavržene opreme</t>
  </si>
  <si>
    <t>Odvoz in uničenje odpadnih akumulatorjev (Pb) in baterij</t>
  </si>
  <si>
    <t>Alkalne baterije (razen 16 06 03)</t>
  </si>
  <si>
    <t>Odvoz in uničenje odpadnih akumulatorjev in baterij</t>
  </si>
  <si>
    <t>Fluorescentne cevi in drugi odpadki, ki vsebujejo živo srebro</t>
  </si>
  <si>
    <t>Baterije in akumulatorji, ki so navedeni pod 16 06 01*, 16 06 02* ali 16 06 03* ter nesortirane baterije in akumulatorji</t>
  </si>
  <si>
    <t>Zavržena električna in elektronska oprema, ki ni navedena v 20 01 21, 20 01 23 in 20 01 35</t>
  </si>
  <si>
    <t>Tekočine proti zmrzovanju, ki vsebujejo nevarne snovi</t>
  </si>
  <si>
    <t>08 01 11*</t>
  </si>
  <si>
    <t>08 03 18</t>
  </si>
  <si>
    <t>12 01 04</t>
  </si>
  <si>
    <t>13 01 10*</t>
  </si>
  <si>
    <t>13 02 05*</t>
  </si>
  <si>
    <t>13 03 07*</t>
  </si>
  <si>
    <t>15 01 10*</t>
  </si>
  <si>
    <t>15 02 02*</t>
  </si>
  <si>
    <t>16 02 13*</t>
  </si>
  <si>
    <t>16 02 15*</t>
  </si>
  <si>
    <t>16 06 01*</t>
  </si>
  <si>
    <t>16 06 04</t>
  </si>
  <si>
    <t>16 06 05</t>
  </si>
  <si>
    <t>20 01 21*</t>
  </si>
  <si>
    <t>20 01 33*</t>
  </si>
  <si>
    <t>20 01 36</t>
  </si>
  <si>
    <t>16 01 14*</t>
  </si>
  <si>
    <t>Črpanje mulja iz oljnih jam in naprav za ločevanje olja in vode (mulj do 5 mm iz lovilcev olj) z odvozom in uničenjem</t>
  </si>
  <si>
    <t>Mulji iz lovilcev olj</t>
  </si>
  <si>
    <t>Z oljem onesnažena voda iz naprav za ločevanje olja in vode</t>
  </si>
  <si>
    <t>Mešanica odpadkov iz naprav za ločevanje olja in vode</t>
  </si>
  <si>
    <t>13 05 02*</t>
  </si>
  <si>
    <t>13 05 03*</t>
  </si>
  <si>
    <t>13 05 07*</t>
  </si>
  <si>
    <t>13 05 08*</t>
  </si>
  <si>
    <t>20 03 04</t>
  </si>
  <si>
    <t>19 08 02</t>
  </si>
  <si>
    <t>Pranje objektov ali fasad</t>
  </si>
  <si>
    <t>Pranje pohodnih površin in tras</t>
  </si>
  <si>
    <t>Čiščenje kanalov (kuhinjskih odtokov, hišnih priključkov, kanalizacije)</t>
  </si>
  <si>
    <t>Pregled cevi in kanalov s kamero</t>
  </si>
  <si>
    <t>Pregled zračnikov in ventilacijskih naprav</t>
  </si>
  <si>
    <t>Čiščenje čistilnih naprav</t>
  </si>
  <si>
    <t>Preizkušanje tesnosti kanalizacij in vodovodov</t>
  </si>
  <si>
    <t>m2</t>
  </si>
  <si>
    <t>SKUPAJ VREDNOST NENEVARNI ODPADKI v (EUR brez DDV) za eno leto</t>
  </si>
  <si>
    <t>SKUPAJ VREDNOST NEVARNI ODPADKI v (EUR brez DDV) za eno leto</t>
  </si>
  <si>
    <t>Greznični mulj</t>
  </si>
  <si>
    <t xml:space="preserve">Odpadki iz peskolovov </t>
  </si>
  <si>
    <t>Maščobnik</t>
  </si>
  <si>
    <t>19 08 09</t>
  </si>
  <si>
    <t>SKUPAJ VREDNOST ODPADKI IZ OLJNIH JAM, OLJNIH LOVILCEV, GREZNIC IN PESKOLOVOV v (EUR brez DDV) za eno leto</t>
  </si>
  <si>
    <t>Opis dodatnih komunalnih storitev</t>
  </si>
  <si>
    <t>ME</t>
  </si>
  <si>
    <t>Cena v EUR brez DDV na ME</t>
  </si>
  <si>
    <t>Strojno pometanje površin z veliko pometalko</t>
  </si>
  <si>
    <t>h</t>
  </si>
  <si>
    <t>Preizkušanje tesnosti jaškov</t>
  </si>
  <si>
    <t>kom</t>
  </si>
  <si>
    <t>Poročilo preizkušanja tesnosti jaškov in kanalizacije</t>
  </si>
  <si>
    <t>kpl</t>
  </si>
  <si>
    <t>Preizkušanje tesnosti lovilcev olj</t>
  </si>
  <si>
    <t xml:space="preserve">Čiščenje rezervoarjev za goriva in surovine </t>
  </si>
  <si>
    <t>Kemična analiza odpadne vode, ki se lahko obdela na čistilni napravi</t>
  </si>
  <si>
    <t>Kemična analiza odpadkov za deponiranje</t>
  </si>
  <si>
    <t>Mnenje kemijskega inštituta o načinu ravnanja z odpadki</t>
  </si>
  <si>
    <t>Črpanje vode ali mulja iz oljnih jam</t>
  </si>
  <si>
    <t>Čiščenje oljnih lovilcev</t>
  </si>
  <si>
    <t>Deponiranje mulja z analizo na deponiji za tovrstne odpadke</t>
  </si>
  <si>
    <t>t</t>
  </si>
  <si>
    <t>Sežig zaoljenega mulja</t>
  </si>
  <si>
    <t>Čiščenje peskolovov</t>
  </si>
  <si>
    <t>Čiščenje ponikovalnic</t>
  </si>
  <si>
    <t xml:space="preserve">Čiščenje črpališč </t>
  </si>
  <si>
    <t>Skupna vrednost ponudbe v (EUR brez DDV) za eno leto:</t>
  </si>
  <si>
    <t>km</t>
  </si>
  <si>
    <t>kilometrina</t>
  </si>
  <si>
    <t>Odpadne vodne raztopine, ki niso naveden pod 16 10 01</t>
  </si>
  <si>
    <t>Mešani komunalni odpadki</t>
  </si>
  <si>
    <t>20 03 01</t>
  </si>
  <si>
    <t>16 10 01</t>
  </si>
  <si>
    <t>mes</t>
  </si>
  <si>
    <t>Izposoja kontejnerja za odpadke 5 m3</t>
  </si>
  <si>
    <t>Izposoja kontejnerja za odpadke 10 m3</t>
  </si>
  <si>
    <t>Pometanje z veliko pometalko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</si>
</sst>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3" fontId="0" fillId="3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 applyProtection="1">
      <alignment vertical="center"/>
      <protection locked="0"/>
    </xf>
    <xf numFmtId="4" fontId="0" fillId="3" borderId="1" xfId="0" applyNumberFormat="1" applyFill="1" applyBorder="1" applyAlignment="1">
      <alignment vertical="center"/>
    </xf>
    <xf numFmtId="4" fontId="1" fillId="2" borderId="3" xfId="0" applyNumberFormat="1" applyFont="1" applyFill="1" applyBorder="1"/>
    <xf numFmtId="4" fontId="1" fillId="2" borderId="1" xfId="0" applyNumberFormat="1" applyFont="1" applyFill="1" applyBorder="1"/>
    <xf numFmtId="4" fontId="1" fillId="2" borderId="3" xfId="0" applyNumberFormat="1" applyFont="1" applyFill="1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A16" sqref="A16"/>
    </sheetView>
  </sheetViews>
  <sheetFormatPr defaultRowHeight="14.3" x14ac:dyDescent="0.25"/>
  <cols>
    <col min="1" max="1" width="70.375" customWidth="1"/>
    <col min="2" max="2" width="25.125" customWidth="1"/>
  </cols>
  <sheetData>
    <row r="1" spans="1:2" x14ac:dyDescent="0.25">
      <c r="A1" s="22" t="s">
        <v>10</v>
      </c>
      <c r="B1" s="23"/>
    </row>
    <row r="3" spans="1:2" x14ac:dyDescent="0.25">
      <c r="A3" s="1" t="s">
        <v>8</v>
      </c>
      <c r="B3" s="1" t="s">
        <v>9</v>
      </c>
    </row>
    <row r="4" spans="1:2" x14ac:dyDescent="0.25">
      <c r="A4" s="2" t="s">
        <v>84</v>
      </c>
      <c r="B4" s="20">
        <f>Specifikacije1!G12</f>
        <v>0</v>
      </c>
    </row>
    <row r="5" spans="1:2" x14ac:dyDescent="0.25">
      <c r="A5" s="2" t="s">
        <v>85</v>
      </c>
      <c r="B5" s="20">
        <f>Specifikacije2!G21</f>
        <v>0</v>
      </c>
    </row>
    <row r="6" spans="1:2" ht="28.55" x14ac:dyDescent="0.25">
      <c r="A6" s="19" t="s">
        <v>90</v>
      </c>
      <c r="B6" s="20">
        <f>Specifikacije3!G9</f>
        <v>0</v>
      </c>
    </row>
    <row r="7" spans="1:2" x14ac:dyDescent="0.25">
      <c r="A7" s="3" t="s">
        <v>113</v>
      </c>
      <c r="B7" s="21">
        <f>SUM(B4:B6)</f>
        <v>0</v>
      </c>
    </row>
  </sheetData>
  <sheetProtection selectLockedCells="1" selectUnlockedCells="1"/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G12"/>
  <sheetViews>
    <sheetView workbookViewId="0">
      <selection activeCell="E17" sqref="E17"/>
    </sheetView>
  </sheetViews>
  <sheetFormatPr defaultRowHeight="14.3" x14ac:dyDescent="0.25"/>
  <cols>
    <col min="2" max="2" width="45" customWidth="1"/>
    <col min="3" max="3" width="14.875" customWidth="1"/>
    <col min="4" max="4" width="10" customWidth="1"/>
    <col min="6" max="6" width="17" bestFit="1" customWidth="1"/>
    <col min="7" max="7" width="16" customWidth="1"/>
    <col min="10" max="10" width="19.5" bestFit="1" customWidth="1"/>
  </cols>
  <sheetData>
    <row r="1" spans="1:7" ht="42.8" x14ac:dyDescent="0.25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42.8" x14ac:dyDescent="0.25">
      <c r="A2" s="7">
        <v>1</v>
      </c>
      <c r="B2" s="8" t="s">
        <v>12</v>
      </c>
      <c r="C2" s="9" t="s">
        <v>13</v>
      </c>
      <c r="D2" s="7" t="s">
        <v>3</v>
      </c>
      <c r="E2" s="10">
        <v>8422</v>
      </c>
      <c r="F2" s="11">
        <v>0</v>
      </c>
      <c r="G2" s="12">
        <f>ROUND(E2*F2,2)</f>
        <v>0</v>
      </c>
    </row>
    <row r="3" spans="1:7" x14ac:dyDescent="0.25">
      <c r="A3" s="7">
        <v>2</v>
      </c>
      <c r="B3" s="8" t="s">
        <v>14</v>
      </c>
      <c r="C3" s="9" t="s">
        <v>15</v>
      </c>
      <c r="D3" s="7" t="s">
        <v>3</v>
      </c>
      <c r="E3" s="10">
        <v>10541</v>
      </c>
      <c r="F3" s="11">
        <v>0</v>
      </c>
      <c r="G3" s="12">
        <f t="shared" ref="G3:G4" si="0">ROUND(E3*F3,2)</f>
        <v>0</v>
      </c>
    </row>
    <row r="4" spans="1:7" ht="28.55" x14ac:dyDescent="0.25">
      <c r="A4" s="7">
        <v>3</v>
      </c>
      <c r="B4" s="8" t="s">
        <v>16</v>
      </c>
      <c r="C4" s="9" t="s">
        <v>17</v>
      </c>
      <c r="D4" s="7" t="s">
        <v>3</v>
      </c>
      <c r="E4" s="10">
        <v>2478</v>
      </c>
      <c r="F4" s="11">
        <v>0</v>
      </c>
      <c r="G4" s="12">
        <f t="shared" si="0"/>
        <v>0</v>
      </c>
    </row>
    <row r="5" spans="1:7" x14ac:dyDescent="0.25">
      <c r="A5" s="7">
        <v>4</v>
      </c>
      <c r="B5" s="8" t="s">
        <v>18</v>
      </c>
      <c r="C5" s="9" t="s">
        <v>19</v>
      </c>
      <c r="D5" s="7" t="s">
        <v>3</v>
      </c>
      <c r="E5" s="10">
        <v>1674</v>
      </c>
      <c r="F5" s="11">
        <v>0</v>
      </c>
      <c r="G5" s="12">
        <f>ROUND(E5*F5,2)</f>
        <v>0</v>
      </c>
    </row>
    <row r="6" spans="1:7" x14ac:dyDescent="0.25">
      <c r="A6" s="7">
        <v>5</v>
      </c>
      <c r="B6" s="8" t="s">
        <v>20</v>
      </c>
      <c r="C6" s="9" t="s">
        <v>21</v>
      </c>
      <c r="D6" s="7" t="s">
        <v>3</v>
      </c>
      <c r="E6" s="7">
        <v>863</v>
      </c>
      <c r="F6" s="11">
        <v>0</v>
      </c>
      <c r="G6" s="12">
        <f>ROUND(E6*F6,2)</f>
        <v>0</v>
      </c>
    </row>
    <row r="7" spans="1:7" ht="28.55" x14ac:dyDescent="0.25">
      <c r="A7" s="7">
        <v>6</v>
      </c>
      <c r="B7" s="8" t="s">
        <v>22</v>
      </c>
      <c r="C7" s="9" t="s">
        <v>23</v>
      </c>
      <c r="D7" s="7" t="s">
        <v>3</v>
      </c>
      <c r="E7" s="7">
        <v>914</v>
      </c>
      <c r="F7" s="11">
        <v>0</v>
      </c>
      <c r="G7" s="12">
        <f t="shared" ref="G7:G8" si="1">ROUND(E7*F7,2)</f>
        <v>0</v>
      </c>
    </row>
    <row r="8" spans="1:7" x14ac:dyDescent="0.25">
      <c r="A8" s="7">
        <v>7</v>
      </c>
      <c r="B8" s="8" t="s">
        <v>24</v>
      </c>
      <c r="C8" s="9" t="s">
        <v>25</v>
      </c>
      <c r="D8" s="7" t="s">
        <v>3</v>
      </c>
      <c r="E8" s="7">
        <v>1078</v>
      </c>
      <c r="F8" s="11">
        <v>0</v>
      </c>
      <c r="G8" s="12">
        <f t="shared" si="1"/>
        <v>0</v>
      </c>
    </row>
    <row r="9" spans="1:7" x14ac:dyDescent="0.25">
      <c r="A9" s="7">
        <v>8</v>
      </c>
      <c r="B9" s="8" t="s">
        <v>26</v>
      </c>
      <c r="C9" s="9" t="s">
        <v>27</v>
      </c>
      <c r="D9" s="7" t="s">
        <v>3</v>
      </c>
      <c r="E9" s="7">
        <v>915</v>
      </c>
      <c r="F9" s="11">
        <v>0</v>
      </c>
      <c r="G9" s="12">
        <f>ROUND(E9*F9,2)</f>
        <v>0</v>
      </c>
    </row>
    <row r="10" spans="1:7" x14ac:dyDescent="0.25">
      <c r="A10" s="7">
        <v>9</v>
      </c>
      <c r="B10" s="8" t="s">
        <v>28</v>
      </c>
      <c r="C10" s="9" t="s">
        <v>29</v>
      </c>
      <c r="D10" s="7" t="s">
        <v>3</v>
      </c>
      <c r="E10" s="7">
        <v>528</v>
      </c>
      <c r="F10" s="11">
        <v>0</v>
      </c>
      <c r="G10" s="12">
        <f>ROUND(E10*F10,2)</f>
        <v>0</v>
      </c>
    </row>
    <row r="11" spans="1:7" ht="28.55" x14ac:dyDescent="0.25">
      <c r="A11" s="7">
        <v>10</v>
      </c>
      <c r="B11" s="8" t="s">
        <v>30</v>
      </c>
      <c r="C11" s="9" t="s">
        <v>31</v>
      </c>
      <c r="D11" s="7" t="s">
        <v>3</v>
      </c>
      <c r="E11" s="7">
        <v>808</v>
      </c>
      <c r="F11" s="11">
        <v>0</v>
      </c>
      <c r="G11" s="12">
        <f t="shared" ref="G11" si="2">ROUND(E11*F11,2)</f>
        <v>0</v>
      </c>
    </row>
    <row r="12" spans="1:7" x14ac:dyDescent="0.25">
      <c r="A12" s="24" t="s">
        <v>84</v>
      </c>
      <c r="B12" s="24"/>
      <c r="C12" s="24"/>
      <c r="D12" s="24"/>
      <c r="E12" s="24"/>
      <c r="F12" s="24"/>
      <c r="G12" s="13">
        <f>SUM(G2:G11)</f>
        <v>0</v>
      </c>
    </row>
  </sheetData>
  <sheetProtection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F2:F11" xr:uid="{00000000-0002-0000-01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"/>
  <sheetViews>
    <sheetView workbookViewId="0">
      <selection activeCell="E6" sqref="E6"/>
    </sheetView>
  </sheetViews>
  <sheetFormatPr defaultRowHeight="14.3" x14ac:dyDescent="0.25"/>
  <cols>
    <col min="2" max="2" width="50.5" customWidth="1"/>
    <col min="3" max="3" width="15.625" customWidth="1"/>
    <col min="4" max="4" width="10" customWidth="1"/>
    <col min="6" max="6" width="17" bestFit="1" customWidth="1"/>
    <col min="7" max="7" width="16" customWidth="1"/>
    <col min="10" max="10" width="19.5" bestFit="1" customWidth="1"/>
  </cols>
  <sheetData>
    <row r="1" spans="1:7" ht="42.8" x14ac:dyDescent="0.25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28.55" x14ac:dyDescent="0.25">
      <c r="A2" s="7">
        <v>1</v>
      </c>
      <c r="B2" s="8" t="s">
        <v>32</v>
      </c>
      <c r="C2" s="8" t="s">
        <v>49</v>
      </c>
      <c r="D2" s="7" t="s">
        <v>3</v>
      </c>
      <c r="E2" s="10">
        <v>3754</v>
      </c>
      <c r="F2" s="11">
        <v>0</v>
      </c>
      <c r="G2" s="12">
        <f>ROUND(E2*F2,2)</f>
        <v>0</v>
      </c>
    </row>
    <row r="3" spans="1:7" x14ac:dyDescent="0.25">
      <c r="A3" s="7">
        <v>2</v>
      </c>
      <c r="B3" s="8" t="s">
        <v>33</v>
      </c>
      <c r="C3" s="8" t="s">
        <v>50</v>
      </c>
      <c r="D3" s="7" t="s">
        <v>3</v>
      </c>
      <c r="E3" s="10">
        <v>3512</v>
      </c>
      <c r="F3" s="11">
        <v>0</v>
      </c>
      <c r="G3" s="12">
        <f t="shared" ref="G3:G20" si="0">ROUND(E3*F3,2)</f>
        <v>0</v>
      </c>
    </row>
    <row r="4" spans="1:7" x14ac:dyDescent="0.25">
      <c r="A4" s="7">
        <v>3</v>
      </c>
      <c r="B4" s="8" t="s">
        <v>34</v>
      </c>
      <c r="C4" s="8" t="s">
        <v>51</v>
      </c>
      <c r="D4" s="7" t="s">
        <v>3</v>
      </c>
      <c r="E4" s="7">
        <v>458</v>
      </c>
      <c r="F4" s="11">
        <v>0</v>
      </c>
      <c r="G4" s="12">
        <f t="shared" si="0"/>
        <v>0</v>
      </c>
    </row>
    <row r="5" spans="1:7" x14ac:dyDescent="0.25">
      <c r="A5" s="7">
        <v>4</v>
      </c>
      <c r="B5" s="8" t="s">
        <v>35</v>
      </c>
      <c r="C5" s="8" t="s">
        <v>52</v>
      </c>
      <c r="D5" s="7" t="s">
        <v>3</v>
      </c>
      <c r="E5" s="10">
        <v>1544</v>
      </c>
      <c r="F5" s="11">
        <v>0</v>
      </c>
      <c r="G5" s="12">
        <f t="shared" si="0"/>
        <v>0</v>
      </c>
    </row>
    <row r="6" spans="1:7" ht="28.55" x14ac:dyDescent="0.25">
      <c r="A6" s="7">
        <v>5</v>
      </c>
      <c r="B6" s="8" t="s">
        <v>36</v>
      </c>
      <c r="C6" s="8" t="s">
        <v>53</v>
      </c>
      <c r="D6" s="7" t="s">
        <v>3</v>
      </c>
      <c r="E6" s="10">
        <v>2455</v>
      </c>
      <c r="F6" s="11">
        <v>0</v>
      </c>
      <c r="G6" s="12">
        <f t="shared" si="0"/>
        <v>0</v>
      </c>
    </row>
    <row r="7" spans="1:7" x14ac:dyDescent="0.25">
      <c r="A7" s="7">
        <v>6</v>
      </c>
      <c r="B7" s="8" t="s">
        <v>37</v>
      </c>
      <c r="C7" s="8" t="s">
        <v>54</v>
      </c>
      <c r="D7" s="7" t="s">
        <v>3</v>
      </c>
      <c r="E7" s="10">
        <v>2652</v>
      </c>
      <c r="F7" s="11">
        <v>0</v>
      </c>
      <c r="G7" s="12">
        <f t="shared" si="0"/>
        <v>0</v>
      </c>
    </row>
    <row r="8" spans="1:7" ht="57.1" x14ac:dyDescent="0.25">
      <c r="A8" s="7">
        <v>7</v>
      </c>
      <c r="B8" s="8" t="s">
        <v>38</v>
      </c>
      <c r="C8" s="8" t="s">
        <v>55</v>
      </c>
      <c r="D8" s="7" t="s">
        <v>3</v>
      </c>
      <c r="E8" s="10">
        <v>4845</v>
      </c>
      <c r="F8" s="11">
        <v>0</v>
      </c>
      <c r="G8" s="12">
        <f t="shared" si="0"/>
        <v>0</v>
      </c>
    </row>
    <row r="9" spans="1:7" ht="28.55" x14ac:dyDescent="0.25">
      <c r="A9" s="7">
        <v>8</v>
      </c>
      <c r="B9" s="8" t="s">
        <v>39</v>
      </c>
      <c r="C9" s="8" t="s">
        <v>56</v>
      </c>
      <c r="D9" s="7" t="s">
        <v>3</v>
      </c>
      <c r="E9" s="10">
        <v>4745</v>
      </c>
      <c r="F9" s="11">
        <v>0</v>
      </c>
      <c r="G9" s="12">
        <f t="shared" si="0"/>
        <v>0</v>
      </c>
    </row>
    <row r="10" spans="1:7" x14ac:dyDescent="0.25">
      <c r="A10" s="7">
        <v>9</v>
      </c>
      <c r="B10" s="8" t="s">
        <v>116</v>
      </c>
      <c r="C10" s="8" t="s">
        <v>119</v>
      </c>
      <c r="D10" s="7" t="s">
        <v>3</v>
      </c>
      <c r="E10" s="10">
        <v>2485</v>
      </c>
      <c r="F10" s="11">
        <v>0</v>
      </c>
      <c r="G10" s="12">
        <f t="shared" ref="G10" si="1">ROUND(E10*F10,2)</f>
        <v>0</v>
      </c>
    </row>
    <row r="11" spans="1:7" x14ac:dyDescent="0.25">
      <c r="A11" s="7">
        <v>10</v>
      </c>
      <c r="B11" s="8" t="s">
        <v>40</v>
      </c>
      <c r="C11" s="8" t="s">
        <v>57</v>
      </c>
      <c r="D11" s="7" t="s">
        <v>3</v>
      </c>
      <c r="E11" s="10">
        <v>3477</v>
      </c>
      <c r="F11" s="11">
        <v>0</v>
      </c>
      <c r="G11" s="12">
        <f t="shared" si="0"/>
        <v>0</v>
      </c>
    </row>
    <row r="12" spans="1:7" x14ac:dyDescent="0.25">
      <c r="A12" s="7">
        <v>11</v>
      </c>
      <c r="B12" s="8" t="s">
        <v>41</v>
      </c>
      <c r="C12" s="8" t="s">
        <v>58</v>
      </c>
      <c r="D12" s="7" t="s">
        <v>3</v>
      </c>
      <c r="E12" s="10">
        <v>5124</v>
      </c>
      <c r="F12" s="11">
        <v>0</v>
      </c>
      <c r="G12" s="12">
        <f t="shared" si="0"/>
        <v>0</v>
      </c>
    </row>
    <row r="13" spans="1:7" x14ac:dyDescent="0.25">
      <c r="A13" s="7">
        <v>12</v>
      </c>
      <c r="B13" s="8" t="s">
        <v>42</v>
      </c>
      <c r="C13" s="8" t="s">
        <v>59</v>
      </c>
      <c r="D13" s="7" t="s">
        <v>3</v>
      </c>
      <c r="E13" s="7">
        <v>655</v>
      </c>
      <c r="F13" s="11">
        <v>0</v>
      </c>
      <c r="G13" s="12">
        <f t="shared" si="0"/>
        <v>0</v>
      </c>
    </row>
    <row r="14" spans="1:7" x14ac:dyDescent="0.25">
      <c r="A14" s="7">
        <v>13</v>
      </c>
      <c r="B14" s="8" t="s">
        <v>43</v>
      </c>
      <c r="C14" s="8" t="s">
        <v>60</v>
      </c>
      <c r="D14" s="7" t="s">
        <v>3</v>
      </c>
      <c r="E14" s="10">
        <v>4102</v>
      </c>
      <c r="F14" s="11">
        <v>0</v>
      </c>
      <c r="G14" s="12">
        <f t="shared" si="0"/>
        <v>0</v>
      </c>
    </row>
    <row r="15" spans="1:7" x14ac:dyDescent="0.25">
      <c r="A15" s="7">
        <v>14</v>
      </c>
      <c r="B15" s="8" t="s">
        <v>44</v>
      </c>
      <c r="C15" s="8" t="s">
        <v>61</v>
      </c>
      <c r="D15" s="7" t="s">
        <v>3</v>
      </c>
      <c r="E15" s="10">
        <v>3159</v>
      </c>
      <c r="F15" s="11">
        <v>0</v>
      </c>
      <c r="G15" s="12">
        <f t="shared" si="0"/>
        <v>0</v>
      </c>
    </row>
    <row r="16" spans="1:7" ht="28.55" x14ac:dyDescent="0.25">
      <c r="A16" s="7">
        <v>15</v>
      </c>
      <c r="B16" s="8" t="s">
        <v>45</v>
      </c>
      <c r="C16" s="8" t="s">
        <v>62</v>
      </c>
      <c r="D16" s="7" t="s">
        <v>3</v>
      </c>
      <c r="E16" s="10">
        <v>8512</v>
      </c>
      <c r="F16" s="11">
        <v>0</v>
      </c>
      <c r="G16" s="12">
        <f t="shared" si="0"/>
        <v>0</v>
      </c>
    </row>
    <row r="17" spans="1:7" ht="28.55" x14ac:dyDescent="0.25">
      <c r="A17" s="7">
        <v>16</v>
      </c>
      <c r="B17" s="8" t="s">
        <v>46</v>
      </c>
      <c r="C17" s="8" t="s">
        <v>63</v>
      </c>
      <c r="D17" s="7" t="s">
        <v>3</v>
      </c>
      <c r="E17" s="10">
        <v>2458</v>
      </c>
      <c r="F17" s="11">
        <v>0</v>
      </c>
      <c r="G17" s="12">
        <f t="shared" si="0"/>
        <v>0</v>
      </c>
    </row>
    <row r="18" spans="1:7" x14ac:dyDescent="0.25">
      <c r="A18" s="7">
        <v>17</v>
      </c>
      <c r="B18" s="8" t="s">
        <v>117</v>
      </c>
      <c r="C18" s="8" t="s">
        <v>118</v>
      </c>
      <c r="D18" s="7" t="s">
        <v>3</v>
      </c>
      <c r="E18" s="10">
        <v>1412</v>
      </c>
      <c r="F18" s="11">
        <v>0</v>
      </c>
      <c r="G18" s="12">
        <f t="shared" ref="G18" si="2">ROUND(E18*F18,2)</f>
        <v>0</v>
      </c>
    </row>
    <row r="19" spans="1:7" ht="28.55" x14ac:dyDescent="0.25">
      <c r="A19" s="7">
        <v>18</v>
      </c>
      <c r="B19" s="8" t="s">
        <v>47</v>
      </c>
      <c r="C19" s="8" t="s">
        <v>64</v>
      </c>
      <c r="D19" s="7" t="s">
        <v>3</v>
      </c>
      <c r="E19" s="10">
        <v>1211</v>
      </c>
      <c r="F19" s="11">
        <v>0</v>
      </c>
      <c r="G19" s="12">
        <f t="shared" si="0"/>
        <v>0</v>
      </c>
    </row>
    <row r="20" spans="1:7" x14ac:dyDescent="0.25">
      <c r="A20" s="7">
        <v>19</v>
      </c>
      <c r="B20" s="8" t="s">
        <v>48</v>
      </c>
      <c r="C20" s="8" t="s">
        <v>65</v>
      </c>
      <c r="D20" s="7" t="s">
        <v>3</v>
      </c>
      <c r="E20" s="7">
        <v>245</v>
      </c>
      <c r="F20" s="11">
        <v>0</v>
      </c>
      <c r="G20" s="12">
        <f t="shared" si="0"/>
        <v>0</v>
      </c>
    </row>
    <row r="21" spans="1:7" x14ac:dyDescent="0.25">
      <c r="A21" s="25" t="s">
        <v>85</v>
      </c>
      <c r="B21" s="26"/>
      <c r="C21" s="26"/>
      <c r="D21" s="26"/>
      <c r="E21" s="26"/>
      <c r="F21" s="26"/>
      <c r="G21" s="14">
        <f>SUM(G2:G20)</f>
        <v>0</v>
      </c>
    </row>
  </sheetData>
  <sheetProtection selectLockedCells="1"/>
  <dataConsolidate/>
  <mergeCells count="1">
    <mergeCell ref="A21:F21"/>
  </mergeCells>
  <dataValidations count="1">
    <dataValidation type="custom" showErrorMessage="1" errorTitle="Nepravilen vnos cene" error="Cena mora biti nenegativno število z največ dvema decimalkama!" sqref="F2:F20" xr:uid="{00000000-0002-0000-02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activeCell="E2" sqref="E2"/>
    </sheetView>
  </sheetViews>
  <sheetFormatPr defaultRowHeight="14.3" x14ac:dyDescent="0.25"/>
  <cols>
    <col min="2" max="2" width="35.125" customWidth="1"/>
    <col min="3" max="3" width="18.5" customWidth="1"/>
    <col min="4" max="4" width="10" customWidth="1"/>
    <col min="6" max="6" width="17" bestFit="1" customWidth="1"/>
    <col min="7" max="7" width="16" customWidth="1"/>
    <col min="10" max="10" width="19.5" bestFit="1" customWidth="1"/>
  </cols>
  <sheetData>
    <row r="1" spans="1:7" ht="42.8" x14ac:dyDescent="0.25">
      <c r="A1" s="4" t="s">
        <v>4</v>
      </c>
      <c r="B1" s="4" t="s">
        <v>7</v>
      </c>
      <c r="C1" s="5" t="s">
        <v>11</v>
      </c>
      <c r="D1" s="4" t="s">
        <v>1</v>
      </c>
      <c r="E1" s="4" t="s">
        <v>0</v>
      </c>
      <c r="F1" s="6" t="s">
        <v>5</v>
      </c>
      <c r="G1" s="6" t="s">
        <v>6</v>
      </c>
    </row>
    <row r="2" spans="1:7" ht="42.8" x14ac:dyDescent="0.25">
      <c r="A2" s="7">
        <v>1</v>
      </c>
      <c r="B2" s="8" t="s">
        <v>66</v>
      </c>
      <c r="C2" s="9" t="s">
        <v>70</v>
      </c>
      <c r="D2" s="7" t="s">
        <v>3</v>
      </c>
      <c r="E2" s="10">
        <v>6455</v>
      </c>
      <c r="F2" s="11">
        <v>0</v>
      </c>
      <c r="G2" s="12">
        <f>ROUND(E2*F2,2)</f>
        <v>0</v>
      </c>
    </row>
    <row r="3" spans="1:7" x14ac:dyDescent="0.25">
      <c r="A3" s="7">
        <v>2</v>
      </c>
      <c r="B3" s="8" t="s">
        <v>67</v>
      </c>
      <c r="C3" s="9" t="s">
        <v>71</v>
      </c>
      <c r="D3" s="7" t="s">
        <v>3</v>
      </c>
      <c r="E3" s="10">
        <v>6985</v>
      </c>
      <c r="F3" s="11">
        <v>0</v>
      </c>
      <c r="G3" s="12">
        <f t="shared" ref="G3:G8" si="0">ROUND(E3*F3,2)</f>
        <v>0</v>
      </c>
    </row>
    <row r="4" spans="1:7" ht="28.55" x14ac:dyDescent="0.25">
      <c r="A4" s="7">
        <v>3</v>
      </c>
      <c r="B4" s="8" t="s">
        <v>68</v>
      </c>
      <c r="C4" s="9" t="s">
        <v>72</v>
      </c>
      <c r="D4" s="7" t="s">
        <v>3</v>
      </c>
      <c r="E4" s="10">
        <v>3051</v>
      </c>
      <c r="F4" s="11">
        <v>0</v>
      </c>
      <c r="G4" s="12">
        <f t="shared" si="0"/>
        <v>0</v>
      </c>
    </row>
    <row r="5" spans="1:7" ht="28.55" x14ac:dyDescent="0.25">
      <c r="A5" s="7">
        <v>4</v>
      </c>
      <c r="B5" s="8" t="s">
        <v>69</v>
      </c>
      <c r="C5" s="9" t="s">
        <v>73</v>
      </c>
      <c r="D5" s="7" t="s">
        <v>3</v>
      </c>
      <c r="E5" s="10">
        <v>2542</v>
      </c>
      <c r="F5" s="11">
        <v>0</v>
      </c>
      <c r="G5" s="12">
        <f t="shared" si="0"/>
        <v>0</v>
      </c>
    </row>
    <row r="6" spans="1:7" x14ac:dyDescent="0.25">
      <c r="A6" s="7">
        <v>5</v>
      </c>
      <c r="B6" s="8" t="s">
        <v>86</v>
      </c>
      <c r="C6" s="9" t="s">
        <v>74</v>
      </c>
      <c r="D6" s="7" t="s">
        <v>3</v>
      </c>
      <c r="E6" s="10">
        <v>2784</v>
      </c>
      <c r="F6" s="11">
        <v>0</v>
      </c>
      <c r="G6" s="12">
        <f t="shared" si="0"/>
        <v>0</v>
      </c>
    </row>
    <row r="7" spans="1:7" x14ac:dyDescent="0.25">
      <c r="A7" s="7">
        <v>6</v>
      </c>
      <c r="B7" s="8" t="s">
        <v>87</v>
      </c>
      <c r="C7" s="9" t="s">
        <v>75</v>
      </c>
      <c r="D7" s="7" t="s">
        <v>3</v>
      </c>
      <c r="E7" s="7">
        <v>923</v>
      </c>
      <c r="F7" s="11">
        <v>0</v>
      </c>
      <c r="G7" s="12">
        <f t="shared" si="0"/>
        <v>0</v>
      </c>
    </row>
    <row r="8" spans="1:7" x14ac:dyDescent="0.25">
      <c r="A8" s="7">
        <v>7</v>
      </c>
      <c r="B8" s="8" t="s">
        <v>88</v>
      </c>
      <c r="C8" s="9" t="s">
        <v>89</v>
      </c>
      <c r="D8" s="7" t="s">
        <v>3</v>
      </c>
      <c r="E8" s="7">
        <v>475</v>
      </c>
      <c r="F8" s="11">
        <v>0</v>
      </c>
      <c r="G8" s="12">
        <f t="shared" si="0"/>
        <v>0</v>
      </c>
    </row>
    <row r="9" spans="1:7" x14ac:dyDescent="0.25">
      <c r="A9" s="27" t="s">
        <v>90</v>
      </c>
      <c r="B9" s="27"/>
      <c r="C9" s="27"/>
      <c r="D9" s="27"/>
      <c r="E9" s="27"/>
      <c r="F9" s="27"/>
      <c r="G9" s="15">
        <f>SUM(G2:G8)</f>
        <v>0</v>
      </c>
    </row>
  </sheetData>
  <sheetProtection selectLockedCells="1"/>
  <dataConsolidate/>
  <mergeCells count="1">
    <mergeCell ref="A9:F9"/>
  </mergeCells>
  <dataValidations count="1">
    <dataValidation type="custom" showErrorMessage="1" errorTitle="Nepravilen vnos cene" error="Cena mora biti nenegativno število z največ dvema decimalkama!" sqref="F2:F8" xr:uid="{00000000-0002-0000-0300-000000000000}">
      <formula1>AND(ISNUMBER(F2),F2&gt;=0,(F2*100)-INT(F2*100)=0,NOT(ISBLANK(F2)))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7"/>
  <sheetViews>
    <sheetView tabSelected="1" topLeftCell="A10" workbookViewId="0">
      <selection activeCell="H18" sqref="H18"/>
    </sheetView>
  </sheetViews>
  <sheetFormatPr defaultRowHeight="24.65" customHeight="1" x14ac:dyDescent="0.25"/>
  <cols>
    <col min="1" max="1" width="57.25" bestFit="1" customWidth="1"/>
    <col min="2" max="2" width="8.375" customWidth="1"/>
    <col min="3" max="3" width="24.125" bestFit="1" customWidth="1"/>
  </cols>
  <sheetData>
    <row r="1" spans="1:3" ht="24.65" customHeight="1" x14ac:dyDescent="0.25">
      <c r="A1" s="4" t="s">
        <v>91</v>
      </c>
      <c r="B1" s="4" t="s">
        <v>92</v>
      </c>
      <c r="C1" s="4" t="s">
        <v>93</v>
      </c>
    </row>
    <row r="2" spans="1:3" ht="24.65" customHeight="1" x14ac:dyDescent="0.25">
      <c r="A2" s="18" t="s">
        <v>76</v>
      </c>
      <c r="B2" s="17" t="s">
        <v>83</v>
      </c>
      <c r="C2" s="16"/>
    </row>
    <row r="3" spans="1:3" ht="24.65" customHeight="1" x14ac:dyDescent="0.25">
      <c r="A3" s="18" t="s">
        <v>77</v>
      </c>
      <c r="B3" s="17" t="s">
        <v>83</v>
      </c>
      <c r="C3" s="16"/>
    </row>
    <row r="4" spans="1:3" ht="24.65" customHeight="1" x14ac:dyDescent="0.25">
      <c r="A4" s="18" t="s">
        <v>94</v>
      </c>
      <c r="B4" s="17" t="s">
        <v>95</v>
      </c>
      <c r="C4" s="16"/>
    </row>
    <row r="5" spans="1:3" ht="24.65" customHeight="1" x14ac:dyDescent="0.25">
      <c r="A5" s="18" t="s">
        <v>78</v>
      </c>
      <c r="B5" s="17" t="s">
        <v>95</v>
      </c>
      <c r="C5" s="16"/>
    </row>
    <row r="6" spans="1:3" ht="24.65" customHeight="1" x14ac:dyDescent="0.25">
      <c r="A6" s="18" t="s">
        <v>79</v>
      </c>
      <c r="B6" s="17" t="s">
        <v>2</v>
      </c>
      <c r="C6" s="16"/>
    </row>
    <row r="7" spans="1:3" ht="24.65" customHeight="1" x14ac:dyDescent="0.25">
      <c r="A7" s="18" t="s">
        <v>82</v>
      </c>
      <c r="B7" s="17" t="s">
        <v>2</v>
      </c>
      <c r="C7" s="16"/>
    </row>
    <row r="8" spans="1:3" ht="24.65" customHeight="1" x14ac:dyDescent="0.25">
      <c r="A8" s="18" t="s">
        <v>96</v>
      </c>
      <c r="B8" s="17" t="s">
        <v>97</v>
      </c>
      <c r="C8" s="16"/>
    </row>
    <row r="9" spans="1:3" ht="24.65" customHeight="1" x14ac:dyDescent="0.25">
      <c r="A9" s="18" t="s">
        <v>98</v>
      </c>
      <c r="B9" s="17" t="s">
        <v>99</v>
      </c>
      <c r="C9" s="16"/>
    </row>
    <row r="10" spans="1:3" ht="24.65" customHeight="1" x14ac:dyDescent="0.25">
      <c r="A10" s="18" t="s">
        <v>100</v>
      </c>
      <c r="B10" s="17" t="s">
        <v>97</v>
      </c>
      <c r="C10" s="16"/>
    </row>
    <row r="11" spans="1:3" ht="24.65" customHeight="1" x14ac:dyDescent="0.25">
      <c r="A11" s="18" t="s">
        <v>80</v>
      </c>
      <c r="B11" s="17" t="s">
        <v>2</v>
      </c>
      <c r="C11" s="16"/>
    </row>
    <row r="12" spans="1:3" ht="24.65" customHeight="1" x14ac:dyDescent="0.25">
      <c r="A12" s="18" t="s">
        <v>101</v>
      </c>
      <c r="B12" s="17" t="s">
        <v>95</v>
      </c>
      <c r="C12" s="16"/>
    </row>
    <row r="13" spans="1:3" ht="24.65" customHeight="1" x14ac:dyDescent="0.25">
      <c r="A13" s="18" t="s">
        <v>81</v>
      </c>
      <c r="B13" s="17" t="s">
        <v>95</v>
      </c>
      <c r="C13" s="16"/>
    </row>
    <row r="14" spans="1:3" ht="24.65" customHeight="1" x14ac:dyDescent="0.25">
      <c r="A14" s="18" t="s">
        <v>102</v>
      </c>
      <c r="B14" s="17" t="s">
        <v>99</v>
      </c>
      <c r="C14" s="16"/>
    </row>
    <row r="15" spans="1:3" ht="24.65" customHeight="1" x14ac:dyDescent="0.25">
      <c r="A15" s="18" t="s">
        <v>103</v>
      </c>
      <c r="B15" s="17" t="s">
        <v>99</v>
      </c>
      <c r="C15" s="16"/>
    </row>
    <row r="16" spans="1:3" ht="24.65" customHeight="1" x14ac:dyDescent="0.25">
      <c r="A16" s="18" t="s">
        <v>104</v>
      </c>
      <c r="B16" s="17" t="s">
        <v>99</v>
      </c>
      <c r="C16" s="16"/>
    </row>
    <row r="17" spans="1:3" ht="24.65" customHeight="1" x14ac:dyDescent="0.25">
      <c r="A17" s="18" t="s">
        <v>105</v>
      </c>
      <c r="B17" s="17" t="s">
        <v>95</v>
      </c>
      <c r="C17" s="16"/>
    </row>
    <row r="18" spans="1:3" ht="24.65" customHeight="1" x14ac:dyDescent="0.25">
      <c r="A18" s="18" t="s">
        <v>106</v>
      </c>
      <c r="B18" s="17" t="s">
        <v>95</v>
      </c>
      <c r="C18" s="16"/>
    </row>
    <row r="19" spans="1:3" ht="24.65" customHeight="1" x14ac:dyDescent="0.25">
      <c r="A19" s="18" t="s">
        <v>107</v>
      </c>
      <c r="B19" s="17" t="s">
        <v>108</v>
      </c>
      <c r="C19" s="16"/>
    </row>
    <row r="20" spans="1:3" ht="24.65" customHeight="1" x14ac:dyDescent="0.25">
      <c r="A20" s="18" t="s">
        <v>109</v>
      </c>
      <c r="B20" s="17" t="s">
        <v>108</v>
      </c>
      <c r="C20" s="16"/>
    </row>
    <row r="21" spans="1:3" ht="24.65" customHeight="1" x14ac:dyDescent="0.25">
      <c r="A21" s="18" t="s">
        <v>110</v>
      </c>
      <c r="B21" s="17" t="s">
        <v>95</v>
      </c>
      <c r="C21" s="16"/>
    </row>
    <row r="22" spans="1:3" ht="24.65" customHeight="1" x14ac:dyDescent="0.25">
      <c r="A22" s="18" t="s">
        <v>111</v>
      </c>
      <c r="B22" s="17" t="s">
        <v>95</v>
      </c>
      <c r="C22" s="16"/>
    </row>
    <row r="23" spans="1:3" ht="24.65" customHeight="1" x14ac:dyDescent="0.25">
      <c r="A23" s="18" t="s">
        <v>112</v>
      </c>
      <c r="B23" s="17" t="s">
        <v>95</v>
      </c>
      <c r="C23" s="16"/>
    </row>
    <row r="24" spans="1:3" ht="24.65" customHeight="1" x14ac:dyDescent="0.25">
      <c r="A24" s="18" t="s">
        <v>121</v>
      </c>
      <c r="B24" s="17" t="s">
        <v>120</v>
      </c>
      <c r="C24" s="16"/>
    </row>
    <row r="25" spans="1:3" ht="24.65" customHeight="1" x14ac:dyDescent="0.25">
      <c r="A25" s="18" t="s">
        <v>122</v>
      </c>
      <c r="B25" s="17" t="s">
        <v>120</v>
      </c>
      <c r="C25" s="16"/>
    </row>
    <row r="26" spans="1:3" ht="24.65" customHeight="1" x14ac:dyDescent="0.25">
      <c r="A26" s="18" t="s">
        <v>123</v>
      </c>
      <c r="B26" s="17" t="s">
        <v>95</v>
      </c>
      <c r="C26" s="16"/>
    </row>
    <row r="27" spans="1:3" ht="24.65" customHeight="1" x14ac:dyDescent="0.25">
      <c r="A27" s="18" t="s">
        <v>115</v>
      </c>
      <c r="B27" s="17" t="s">
        <v>114</v>
      </c>
      <c r="C2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Rakapitulacija</vt:lpstr>
      <vt:lpstr>Specifikacije1</vt:lpstr>
      <vt:lpstr>Specifikacije2</vt:lpstr>
      <vt:lpstr>Specifikacije3</vt:lpstr>
      <vt:lpstr>Cenik dodatnih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Dejana Knežević</cp:lastModifiedBy>
  <dcterms:created xsi:type="dcterms:W3CDTF">2017-03-27T11:39:43Z</dcterms:created>
  <dcterms:modified xsi:type="dcterms:W3CDTF">2026-02-10T11:23:37Z</dcterms:modified>
</cp:coreProperties>
</file>