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skupinahse-my.sharepoint.com/personal/jerneja_kemperle_rlv_si/Documents/Dokumenti/JAVNO NAROCANJE/JAVNA NAROCILA/2026/NP-0116-2026 JAMSKI LES/"/>
    </mc:Choice>
  </mc:AlternateContent>
  <xr:revisionPtr revIDLastSave="11" documentId="8_{A35B214E-F784-42AA-96BB-89601C7E6966}" xr6:coauthVersionLast="47" xr6:coauthVersionMax="47" xr10:uidLastSave="{9DAED87A-4934-491E-8D7A-1221C561B1C0}"/>
  <bookViews>
    <workbookView xWindow="28690" yWindow="-110" windowWidth="29020" windowHeight="15700" xr2:uid="{00000000-000D-0000-FFFF-FFFF00000000}"/>
  </bookViews>
  <sheets>
    <sheet name="SPECIFIKACIJA PONUDB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36" i="1" l="1"/>
  <c r="G34" i="1"/>
  <c r="G37" i="1" l="1"/>
  <c r="G38" i="1" s="1"/>
  <c r="G39" i="1" l="1"/>
  <c r="G29" i="1"/>
  <c r="G30" i="1" s="1"/>
  <c r="G31" i="1" l="1"/>
</calcChain>
</file>

<file path=xl/sharedStrings.xml><?xml version="1.0" encoding="utf-8"?>
<sst xmlns="http://schemas.openxmlformats.org/spreadsheetml/2006/main" count="94" uniqueCount="65">
  <si>
    <t>PONUDNIK</t>
  </si>
  <si>
    <t>ŠTEVILKA PONUDBE</t>
  </si>
  <si>
    <t>Poz.</t>
  </si>
  <si>
    <t>POSTAVKA</t>
  </si>
  <si>
    <t>NAZIV POSTAVKE</t>
  </si>
  <si>
    <t>EM</t>
  </si>
  <si>
    <t>KOLIČINA</t>
  </si>
  <si>
    <t>CENA/EM    v EUR</t>
  </si>
  <si>
    <t>VREDNOST SKUPAJ v EUR</t>
  </si>
  <si>
    <t>1.</t>
  </si>
  <si>
    <t>VREDNOST brez DDV</t>
  </si>
  <si>
    <t xml:space="preserve"> DDV</t>
  </si>
  <si>
    <t>Cena in vrednost se izpišeta na dve (2) decimalni mesti</t>
  </si>
  <si>
    <t xml:space="preserve">Kraj in datum: …………………….                   Žig                              Ponudnik: ………………………….
</t>
  </si>
  <si>
    <t>SKUPAJ VREDNOST z DDV</t>
  </si>
  <si>
    <t>2.</t>
  </si>
  <si>
    <t>VE</t>
  </si>
  <si>
    <t>EM/vozna enota</t>
  </si>
  <si>
    <t>CENA/EM    v EUR brez DDV</t>
  </si>
  <si>
    <t>CENA/EM    v EUR z DDV</t>
  </si>
  <si>
    <t>Nalaganje vozna enota K7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</si>
  <si>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</si>
  <si>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</si>
  <si>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</si>
  <si>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</si>
  <si>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</si>
  <si>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</si>
  <si>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</si>
  <si>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</si>
  <si>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</si>
  <si>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</si>
  <si>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</si>
  <si>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</si>
  <si>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</si>
  <si>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</si>
  <si>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</si>
  <si>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</si>
  <si>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</si>
  <si>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DESKA IGL.ŽAM.400X 5X22 PARALELNA</t>
  </si>
  <si>
    <t>TRAMIČ IGL. DO 4 M</t>
  </si>
  <si>
    <t>Nalaganje vozna enota P1 z  zalaganjem</t>
  </si>
  <si>
    <t>Nalaganje vozna enota P1</t>
  </si>
  <si>
    <t xml:space="preserve">2. NALAGANJE LESA NA VOZNE ENOTE
</t>
  </si>
  <si>
    <t>1. JAMSKI LES</t>
  </si>
  <si>
    <t xml:space="preserve">V primeru prijave tuje osebe se DDV obračunava skladno z zakonom o DDV.
</t>
  </si>
  <si>
    <r>
      <t>(Ponudniki ne smejo spreminjati vsebine obrazca. V kolikor bo ponudnik spremenil vsebino obrazca, je skladno z ZJN – 3 to takojšni razlog za izključitev</t>
    </r>
    <r>
      <rPr>
        <sz val="9"/>
        <color theme="1"/>
        <rFont val="Tahoma"/>
        <family val="2"/>
        <charset val="238"/>
      </rPr>
      <t>).</t>
    </r>
  </si>
  <si>
    <t>DESKA IGL.ŽAM.200X1X8-14</t>
  </si>
  <si>
    <t>M3</t>
  </si>
  <si>
    <t>DESKA IGL.ŽAM.400X 5X14-30 II.KLASA</t>
  </si>
  <si>
    <t>DESKA IGL.ŽAM.400X2,5 X12-30 III.KLASA</t>
  </si>
  <si>
    <t>DESKA IGL.NEŽ.400X5 X18-30 III.KLASA</t>
  </si>
  <si>
    <t>POLOVICA IGL.250X 8-14</t>
  </si>
  <si>
    <t>HLOD IGL. 400X18-22</t>
  </si>
  <si>
    <t>HLOD IGL. 300X20-30</t>
  </si>
  <si>
    <t>PRAG IGL.NEŽ.300 X12 X 14-26</t>
  </si>
  <si>
    <t>PRAG IGL.NEŽ.400 X12 X 14-26</t>
  </si>
  <si>
    <t>DESKA 400X5X25/45 STO</t>
  </si>
  <si>
    <t>DESKA LIS.NEŽ.100X 4X 20</t>
  </si>
  <si>
    <t>DESKA LIS.NEŽ. 200X3-4X15-25</t>
  </si>
  <si>
    <t>PRAG LIS.NEŽ. 400X12X14-26</t>
  </si>
  <si>
    <t>PRAG LIS.ŽAM.120X7X11-25</t>
  </si>
  <si>
    <t>DESKA PODLOŽNA 150X4 X16-25 Z LUKNJO FI 35</t>
  </si>
  <si>
    <t>LES ŽAGAN AKACIJA 120X5X4</t>
  </si>
  <si>
    <t>PRAG BUKEV ROBLJEN 120X7X11-25</t>
  </si>
  <si>
    <t xml:space="preserve"> SPECIFIKACIJA PONUDBE ZA JN JAMSKI LES NP-0166/2026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</si>
</sst>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8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sz val="9"/>
      <color rgb="FF000000"/>
      <name val="Tahoma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indent="3"/>
    </xf>
    <xf numFmtId="164" fontId="1" fillId="0" borderId="12" xfId="0" applyNumberFormat="1" applyFont="1" applyBorder="1" applyAlignment="1" applyProtection="1">
      <alignment horizontal="center" wrapText="1"/>
      <protection locked="0"/>
    </xf>
    <xf numFmtId="164" fontId="1" fillId="0" borderId="8" xfId="0" applyNumberFormat="1" applyFont="1" applyBorder="1" applyAlignment="1" applyProtection="1">
      <alignment horizontal="center" wrapText="1"/>
      <protection locked="0"/>
    </xf>
    <xf numFmtId="0" fontId="3" fillId="2" borderId="0" xfId="0" applyFont="1" applyFill="1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4" borderId="8" xfId="0" applyFont="1" applyFill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 applyProtection="1">
      <alignment horizontal="center" wrapText="1"/>
      <protection locked="0"/>
    </xf>
    <xf numFmtId="164" fontId="1" fillId="0" borderId="15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center" wrapText="1" inden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 indent="1"/>
    </xf>
    <xf numFmtId="0" fontId="6" fillId="4" borderId="8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left" vertical="center" wrapText="1" inden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 indent="1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4" fillId="2" borderId="0" xfId="0" applyFont="1" applyFill="1" applyAlignment="1">
      <alignment horizontal="left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12" xfId="0" applyFont="1" applyFill="1" applyBorder="1" applyAlignment="1" applyProtection="1">
      <alignment horizontal="left"/>
      <protection locked="0"/>
    </xf>
    <xf numFmtId="0" fontId="1" fillId="2" borderId="14" xfId="0" applyFont="1" applyFill="1" applyBorder="1" applyAlignment="1" applyProtection="1">
      <alignment horizontal="left"/>
      <protection locked="0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2" borderId="8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right" vertical="center" indent="3"/>
    </xf>
    <xf numFmtId="0" fontId="3" fillId="0" borderId="2" xfId="0" applyFont="1" applyBorder="1" applyAlignment="1">
      <alignment horizontal="right" vertical="center" indent="3"/>
    </xf>
    <xf numFmtId="0" fontId="3" fillId="0" borderId="3" xfId="0" applyFont="1" applyBorder="1" applyAlignment="1">
      <alignment horizontal="right" vertical="center" indent="3"/>
    </xf>
    <xf numFmtId="0" fontId="3" fillId="0" borderId="22" xfId="0" applyFont="1" applyBorder="1" applyAlignment="1">
      <alignment horizontal="right" vertical="center" indent="3"/>
    </xf>
    <xf numFmtId="0" fontId="3" fillId="0" borderId="6" xfId="0" applyFont="1" applyBorder="1" applyAlignment="1">
      <alignment horizontal="right" vertical="center" indent="3"/>
    </xf>
    <xf numFmtId="0" fontId="3" fillId="0" borderId="23" xfId="0" applyFont="1" applyBorder="1" applyAlignment="1">
      <alignment horizontal="right" vertical="center" indent="3"/>
    </xf>
    <xf numFmtId="0" fontId="3" fillId="0" borderId="19" xfId="0" applyFont="1" applyBorder="1" applyAlignment="1">
      <alignment horizontal="right" vertical="center" indent="3"/>
    </xf>
    <xf numFmtId="0" fontId="3" fillId="0" borderId="20" xfId="0" applyFont="1" applyBorder="1" applyAlignment="1">
      <alignment horizontal="right" vertical="center" indent="3"/>
    </xf>
    <xf numFmtId="0" fontId="3" fillId="0" borderId="21" xfId="0" applyFont="1" applyBorder="1" applyAlignment="1">
      <alignment horizontal="right" vertical="center" indent="3"/>
    </xf>
    <xf numFmtId="0" fontId="4" fillId="2" borderId="10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"/>
  <sheetViews>
    <sheetView tabSelected="1" zoomScaleNormal="100" workbookViewId="0">
      <selection activeCell="J10" sqref="J10"/>
    </sheetView>
  </sheetViews>
  <sheetFormatPr defaultColWidth="8.90625" defaultRowHeight="11.5" x14ac:dyDescent="0.25"/>
  <cols>
    <col min="1" max="1" width="4.08984375" style="2" customWidth="1"/>
    <col min="2" max="2" width="8.54296875" style="2" customWidth="1"/>
    <col min="3" max="3" width="37.453125" style="2" customWidth="1"/>
    <col min="4" max="5" width="9.36328125" style="2" customWidth="1"/>
    <col min="6" max="6" width="12.54296875" style="2" customWidth="1"/>
    <col min="7" max="7" width="18.08984375" style="2" customWidth="1"/>
    <col min="8" max="11" width="12.08984375" style="2" customWidth="1"/>
    <col min="12" max="16384" width="8.90625" style="2"/>
  </cols>
  <sheetData>
    <row r="1" spans="1:10" x14ac:dyDescent="0.25">
      <c r="A1" s="8" t="s">
        <v>64</v>
      </c>
      <c r="B1" s="8"/>
      <c r="C1" s="8"/>
      <c r="D1" s="1"/>
      <c r="E1" s="1"/>
      <c r="F1" s="1"/>
      <c r="G1" s="1"/>
    </row>
    <row r="2" spans="1:10" x14ac:dyDescent="0.25">
      <c r="A2" s="28" t="s">
        <v>45</v>
      </c>
      <c r="B2" s="1"/>
      <c r="C2" s="1"/>
      <c r="D2" s="1"/>
      <c r="E2" s="1"/>
      <c r="F2" s="1"/>
      <c r="G2" s="1"/>
      <c r="H2" s="3"/>
      <c r="I2" s="3"/>
      <c r="J2" s="3"/>
    </row>
    <row r="3" spans="1:10" x14ac:dyDescent="0.25">
      <c r="A3" s="1"/>
      <c r="B3" s="1"/>
      <c r="C3" s="1"/>
      <c r="D3" s="1"/>
      <c r="E3" s="1"/>
      <c r="F3" s="1"/>
      <c r="G3" s="1"/>
    </row>
    <row r="4" spans="1:10" ht="17.399999999999999" customHeight="1" thickBot="1" x14ac:dyDescent="0.3">
      <c r="A4" s="10"/>
      <c r="C4" s="9"/>
      <c r="D4" s="44"/>
      <c r="E4" s="44"/>
      <c r="F4" s="44"/>
      <c r="G4" s="44"/>
    </row>
    <row r="5" spans="1:10" ht="31.25" customHeight="1" x14ac:dyDescent="0.25">
      <c r="A5" s="45" t="s">
        <v>0</v>
      </c>
      <c r="B5" s="46"/>
      <c r="C5" s="46"/>
      <c r="D5" s="47"/>
      <c r="E5" s="47"/>
      <c r="F5" s="47"/>
      <c r="G5" s="48"/>
    </row>
    <row r="6" spans="1:10" ht="28.75" customHeight="1" thickBot="1" x14ac:dyDescent="0.3">
      <c r="A6" s="49" t="s">
        <v>1</v>
      </c>
      <c r="B6" s="50"/>
      <c r="C6" s="50"/>
      <c r="D6" s="51"/>
      <c r="E6" s="51"/>
      <c r="F6" s="51"/>
      <c r="G6" s="52"/>
    </row>
    <row r="8" spans="1:10" ht="22.25" customHeight="1" thickBot="1" x14ac:dyDescent="0.3">
      <c r="A8" s="42" t="s">
        <v>43</v>
      </c>
      <c r="B8" s="42"/>
    </row>
    <row r="9" spans="1:10" ht="24" customHeight="1" thickBot="1" x14ac:dyDescent="0.3">
      <c r="A9" s="29" t="s">
        <v>2</v>
      </c>
      <c r="B9" s="30" t="s">
        <v>3</v>
      </c>
      <c r="C9" s="30" t="s">
        <v>4</v>
      </c>
      <c r="D9" s="31" t="s">
        <v>5</v>
      </c>
      <c r="E9" s="32" t="s">
        <v>6</v>
      </c>
      <c r="F9" s="33" t="s">
        <v>7</v>
      </c>
      <c r="G9" s="32" t="s">
        <v>8</v>
      </c>
    </row>
    <row r="10" spans="1:10" ht="24" customHeight="1" x14ac:dyDescent="0.25">
      <c r="A10" s="34" t="s">
        <v>9</v>
      </c>
      <c r="B10" s="18">
        <v>541859</v>
      </c>
      <c r="C10" s="19" t="s">
        <v>46</v>
      </c>
      <c r="D10" s="18" t="s">
        <v>47</v>
      </c>
      <c r="E10" s="18">
        <v>83</v>
      </c>
      <c r="F10" s="35"/>
      <c r="G10" s="12">
        <f t="shared" ref="G10:G28" si="0">E10*F10</f>
        <v>0</v>
      </c>
    </row>
    <row r="11" spans="1:10" ht="24" customHeight="1" x14ac:dyDescent="0.25">
      <c r="A11" s="36" t="s">
        <v>15</v>
      </c>
      <c r="B11" s="20">
        <v>541863</v>
      </c>
      <c r="C11" s="21" t="s">
        <v>48</v>
      </c>
      <c r="D11" s="20" t="s">
        <v>47</v>
      </c>
      <c r="E11" s="20">
        <v>441</v>
      </c>
      <c r="F11" s="37"/>
      <c r="G11" s="12">
        <f t="shared" si="0"/>
        <v>0</v>
      </c>
    </row>
    <row r="12" spans="1:10" ht="24" customHeight="1" x14ac:dyDescent="0.25">
      <c r="A12" s="36" t="s">
        <v>21</v>
      </c>
      <c r="B12" s="20">
        <v>541865</v>
      </c>
      <c r="C12" s="21" t="s">
        <v>49</v>
      </c>
      <c r="D12" s="20" t="s">
        <v>47</v>
      </c>
      <c r="E12" s="20">
        <v>38</v>
      </c>
      <c r="F12" s="37"/>
      <c r="G12" s="12">
        <f t="shared" si="0"/>
        <v>0</v>
      </c>
    </row>
    <row r="13" spans="1:10" ht="24" customHeight="1" x14ac:dyDescent="0.25">
      <c r="A13" s="36" t="s">
        <v>22</v>
      </c>
      <c r="B13" s="20">
        <v>541866</v>
      </c>
      <c r="C13" s="21" t="s">
        <v>38</v>
      </c>
      <c r="D13" s="20" t="s">
        <v>47</v>
      </c>
      <c r="E13" s="20">
        <v>6</v>
      </c>
      <c r="F13" s="37"/>
      <c r="G13" s="12">
        <f t="shared" si="0"/>
        <v>0</v>
      </c>
    </row>
    <row r="14" spans="1:10" ht="24" customHeight="1" x14ac:dyDescent="0.25">
      <c r="A14" s="36" t="s">
        <v>23</v>
      </c>
      <c r="B14" s="20">
        <v>541869</v>
      </c>
      <c r="C14" s="21" t="s">
        <v>50</v>
      </c>
      <c r="D14" s="20" t="s">
        <v>47</v>
      </c>
      <c r="E14" s="20">
        <v>610</v>
      </c>
      <c r="F14" s="37"/>
      <c r="G14" s="12">
        <f t="shared" si="0"/>
        <v>0</v>
      </c>
    </row>
    <row r="15" spans="1:10" ht="24" customHeight="1" x14ac:dyDescent="0.25">
      <c r="A15" s="36" t="s">
        <v>24</v>
      </c>
      <c r="B15" s="20">
        <v>541870</v>
      </c>
      <c r="C15" s="21" t="s">
        <v>51</v>
      </c>
      <c r="D15" s="20" t="s">
        <v>47</v>
      </c>
      <c r="E15" s="20">
        <v>21</v>
      </c>
      <c r="F15" s="37"/>
      <c r="G15" s="12">
        <f t="shared" si="0"/>
        <v>0</v>
      </c>
    </row>
    <row r="16" spans="1:10" ht="24" customHeight="1" x14ac:dyDescent="0.25">
      <c r="A16" s="36" t="s">
        <v>25</v>
      </c>
      <c r="B16" s="20">
        <v>541874</v>
      </c>
      <c r="C16" s="21" t="s">
        <v>52</v>
      </c>
      <c r="D16" s="20" t="s">
        <v>47</v>
      </c>
      <c r="E16" s="20">
        <v>1472</v>
      </c>
      <c r="F16" s="37"/>
      <c r="G16" s="12">
        <f t="shared" si="0"/>
        <v>0</v>
      </c>
    </row>
    <row r="17" spans="1:7" ht="24" customHeight="1" x14ac:dyDescent="0.25">
      <c r="A17" s="36" t="s">
        <v>26</v>
      </c>
      <c r="B17" s="20">
        <v>541875</v>
      </c>
      <c r="C17" s="21" t="s">
        <v>53</v>
      </c>
      <c r="D17" s="20" t="s">
        <v>47</v>
      </c>
      <c r="E17" s="20">
        <v>37</v>
      </c>
      <c r="F17" s="37"/>
      <c r="G17" s="12">
        <f t="shared" si="0"/>
        <v>0</v>
      </c>
    </row>
    <row r="18" spans="1:7" ht="24" customHeight="1" x14ac:dyDescent="0.25">
      <c r="A18" s="36" t="s">
        <v>27</v>
      </c>
      <c r="B18" s="20">
        <v>541920</v>
      </c>
      <c r="C18" s="21" t="s">
        <v>54</v>
      </c>
      <c r="D18" s="20" t="s">
        <v>47</v>
      </c>
      <c r="E18" s="20">
        <v>2</v>
      </c>
      <c r="F18" s="37"/>
      <c r="G18" s="12">
        <f t="shared" si="0"/>
        <v>0</v>
      </c>
    </row>
    <row r="19" spans="1:7" ht="24" customHeight="1" x14ac:dyDescent="0.25">
      <c r="A19" s="36" t="s">
        <v>28</v>
      </c>
      <c r="B19" s="20">
        <v>541921</v>
      </c>
      <c r="C19" s="21" t="s">
        <v>55</v>
      </c>
      <c r="D19" s="20" t="s">
        <v>47</v>
      </c>
      <c r="E19" s="20">
        <v>313</v>
      </c>
      <c r="F19" s="37"/>
      <c r="G19" s="12">
        <f t="shared" si="0"/>
        <v>0</v>
      </c>
    </row>
    <row r="20" spans="1:7" ht="24" customHeight="1" x14ac:dyDescent="0.25">
      <c r="A20" s="36" t="s">
        <v>29</v>
      </c>
      <c r="B20" s="20">
        <v>541936</v>
      </c>
      <c r="C20" s="21" t="s">
        <v>39</v>
      </c>
      <c r="D20" s="20" t="s">
        <v>47</v>
      </c>
      <c r="E20" s="20">
        <v>77</v>
      </c>
      <c r="F20" s="37"/>
      <c r="G20" s="12">
        <f t="shared" si="0"/>
        <v>0</v>
      </c>
    </row>
    <row r="21" spans="1:7" ht="24" customHeight="1" x14ac:dyDescent="0.25">
      <c r="A21" s="36" t="s">
        <v>30</v>
      </c>
      <c r="B21" s="20">
        <v>623549</v>
      </c>
      <c r="C21" s="21" t="s">
        <v>56</v>
      </c>
      <c r="D21" s="20" t="s">
        <v>47</v>
      </c>
      <c r="E21" s="20">
        <v>14</v>
      </c>
      <c r="F21" s="37"/>
      <c r="G21" s="12">
        <f t="shared" si="0"/>
        <v>0</v>
      </c>
    </row>
    <row r="22" spans="1:7" ht="24" customHeight="1" x14ac:dyDescent="0.25">
      <c r="A22" s="36" t="s">
        <v>31</v>
      </c>
      <c r="B22" s="20">
        <v>541843</v>
      </c>
      <c r="C22" s="21" t="s">
        <v>57</v>
      </c>
      <c r="D22" s="20" t="s">
        <v>47</v>
      </c>
      <c r="E22" s="20">
        <v>8</v>
      </c>
      <c r="F22" s="37"/>
      <c r="G22" s="12">
        <f t="shared" si="0"/>
        <v>0</v>
      </c>
    </row>
    <row r="23" spans="1:7" ht="24" customHeight="1" x14ac:dyDescent="0.25">
      <c r="A23" s="36" t="s">
        <v>32</v>
      </c>
      <c r="B23" s="20">
        <v>541855</v>
      </c>
      <c r="C23" s="21" t="s">
        <v>58</v>
      </c>
      <c r="D23" s="20" t="s">
        <v>47</v>
      </c>
      <c r="E23" s="20">
        <v>15</v>
      </c>
      <c r="F23" s="37"/>
      <c r="G23" s="12">
        <f t="shared" si="0"/>
        <v>0</v>
      </c>
    </row>
    <row r="24" spans="1:7" ht="24" customHeight="1" x14ac:dyDescent="0.25">
      <c r="A24" s="36" t="s">
        <v>33</v>
      </c>
      <c r="B24" s="20">
        <v>541928</v>
      </c>
      <c r="C24" s="21" t="s">
        <v>59</v>
      </c>
      <c r="D24" s="20" t="s">
        <v>47</v>
      </c>
      <c r="E24" s="20">
        <v>764</v>
      </c>
      <c r="F24" s="37"/>
      <c r="G24" s="12">
        <f t="shared" si="0"/>
        <v>0</v>
      </c>
    </row>
    <row r="25" spans="1:7" ht="24" customHeight="1" x14ac:dyDescent="0.25">
      <c r="A25" s="36" t="s">
        <v>34</v>
      </c>
      <c r="B25" s="20">
        <v>541929</v>
      </c>
      <c r="C25" s="21" t="s">
        <v>60</v>
      </c>
      <c r="D25" s="20" t="s">
        <v>47</v>
      </c>
      <c r="E25" s="20">
        <v>840</v>
      </c>
      <c r="F25" s="37"/>
      <c r="G25" s="12">
        <f t="shared" si="0"/>
        <v>0</v>
      </c>
    </row>
    <row r="26" spans="1:7" ht="24" customHeight="1" x14ac:dyDescent="0.25">
      <c r="A26" s="36" t="s">
        <v>35</v>
      </c>
      <c r="B26" s="20">
        <v>615418</v>
      </c>
      <c r="C26" s="21" t="s">
        <v>61</v>
      </c>
      <c r="D26" s="20" t="s">
        <v>47</v>
      </c>
      <c r="E26" s="20">
        <v>444</v>
      </c>
      <c r="F26" s="37"/>
      <c r="G26" s="12">
        <f t="shared" si="0"/>
        <v>0</v>
      </c>
    </row>
    <row r="27" spans="1:7" ht="24" customHeight="1" x14ac:dyDescent="0.25">
      <c r="A27" s="36" t="s">
        <v>36</v>
      </c>
      <c r="B27" s="20">
        <v>640189</v>
      </c>
      <c r="C27" s="21" t="s">
        <v>62</v>
      </c>
      <c r="D27" s="20" t="s">
        <v>47</v>
      </c>
      <c r="E27" s="20">
        <v>6</v>
      </c>
      <c r="F27" s="37"/>
      <c r="G27" s="12">
        <f t="shared" si="0"/>
        <v>0</v>
      </c>
    </row>
    <row r="28" spans="1:7" s="4" customFormat="1" ht="30" customHeight="1" thickBot="1" x14ac:dyDescent="0.3">
      <c r="A28" s="38" t="s">
        <v>37</v>
      </c>
      <c r="B28" s="22">
        <v>649809</v>
      </c>
      <c r="C28" s="26" t="s">
        <v>63</v>
      </c>
      <c r="D28" s="22" t="s">
        <v>47</v>
      </c>
      <c r="E28" s="22">
        <v>1954</v>
      </c>
      <c r="F28" s="7"/>
      <c r="G28" s="12">
        <f t="shared" si="0"/>
        <v>0</v>
      </c>
    </row>
    <row r="29" spans="1:7" s="4" customFormat="1" ht="24" customHeight="1" x14ac:dyDescent="0.25">
      <c r="A29" s="54" t="s">
        <v>10</v>
      </c>
      <c r="B29" s="55"/>
      <c r="C29" s="55"/>
      <c r="D29" s="55"/>
      <c r="E29" s="55"/>
      <c r="F29" s="56"/>
      <c r="G29" s="16">
        <f>SUM(G28:G28)</f>
        <v>0</v>
      </c>
    </row>
    <row r="30" spans="1:7" s="4" customFormat="1" ht="24" customHeight="1" x14ac:dyDescent="0.25">
      <c r="A30" s="57" t="s">
        <v>11</v>
      </c>
      <c r="B30" s="58"/>
      <c r="C30" s="58"/>
      <c r="D30" s="58"/>
      <c r="E30" s="58"/>
      <c r="F30" s="59"/>
      <c r="G30" s="12">
        <f>G29*0.22</f>
        <v>0</v>
      </c>
    </row>
    <row r="31" spans="1:7" s="4" customFormat="1" ht="24" customHeight="1" thickBot="1" x14ac:dyDescent="0.3">
      <c r="A31" s="60" t="s">
        <v>14</v>
      </c>
      <c r="B31" s="61"/>
      <c r="C31" s="61"/>
      <c r="D31" s="61"/>
      <c r="E31" s="61"/>
      <c r="F31" s="62"/>
      <c r="G31" s="17">
        <f>G29+G30</f>
        <v>0</v>
      </c>
    </row>
    <row r="32" spans="1:7" s="5" customFormat="1" ht="28.25" customHeight="1" thickBot="1" x14ac:dyDescent="0.3">
      <c r="A32" s="43" t="s">
        <v>42</v>
      </c>
      <c r="B32" s="43"/>
      <c r="C32" s="43"/>
      <c r="D32" s="1"/>
      <c r="E32" s="1"/>
      <c r="F32" s="1"/>
      <c r="G32" s="1"/>
    </row>
    <row r="33" spans="1:7" s="5" customFormat="1" ht="24" customHeight="1" thickBot="1" x14ac:dyDescent="0.4">
      <c r="A33" s="64" t="s">
        <v>2</v>
      </c>
      <c r="B33" s="65"/>
      <c r="C33" s="30" t="s">
        <v>4</v>
      </c>
      <c r="D33" s="31" t="s">
        <v>17</v>
      </c>
      <c r="E33" s="31" t="s">
        <v>6</v>
      </c>
      <c r="F33" s="31" t="s">
        <v>18</v>
      </c>
      <c r="G33" s="32" t="s">
        <v>19</v>
      </c>
    </row>
    <row r="34" spans="1:7" s="5" customFormat="1" ht="24" customHeight="1" x14ac:dyDescent="0.25">
      <c r="A34" s="66" t="s">
        <v>9</v>
      </c>
      <c r="B34" s="67"/>
      <c r="C34" s="23" t="s">
        <v>40</v>
      </c>
      <c r="D34" s="24" t="s">
        <v>16</v>
      </c>
      <c r="E34" s="24">
        <v>1572</v>
      </c>
      <c r="F34" s="6"/>
      <c r="G34" s="16">
        <f>E34*F34</f>
        <v>0</v>
      </c>
    </row>
    <row r="35" spans="1:7" s="5" customFormat="1" ht="24" customHeight="1" x14ac:dyDescent="0.25">
      <c r="A35" s="40" t="s">
        <v>15</v>
      </c>
      <c r="B35" s="41"/>
      <c r="C35" s="21" t="s">
        <v>20</v>
      </c>
      <c r="D35" s="25" t="s">
        <v>16</v>
      </c>
      <c r="E35" s="20">
        <v>2291</v>
      </c>
      <c r="F35" s="14"/>
      <c r="G35" s="15">
        <f>E35*F35</f>
        <v>0</v>
      </c>
    </row>
    <row r="36" spans="1:7" s="5" customFormat="1" ht="24" customHeight="1" thickBot="1" x14ac:dyDescent="0.3">
      <c r="A36" s="68" t="s">
        <v>21</v>
      </c>
      <c r="B36" s="69"/>
      <c r="C36" s="26" t="s">
        <v>41</v>
      </c>
      <c r="D36" s="11" t="s">
        <v>16</v>
      </c>
      <c r="E36" s="22">
        <v>2961</v>
      </c>
      <c r="F36" s="7"/>
      <c r="G36" s="13">
        <f>E36*F36</f>
        <v>0</v>
      </c>
    </row>
    <row r="37" spans="1:7" s="5" customFormat="1" ht="24" customHeight="1" x14ac:dyDescent="0.25">
      <c r="A37" s="54" t="s">
        <v>10</v>
      </c>
      <c r="B37" s="55"/>
      <c r="C37" s="55"/>
      <c r="D37" s="55"/>
      <c r="E37" s="55"/>
      <c r="F37" s="56"/>
      <c r="G37" s="12">
        <f>SUM(G34:G36)</f>
        <v>0</v>
      </c>
    </row>
    <row r="38" spans="1:7" s="5" customFormat="1" ht="24" customHeight="1" x14ac:dyDescent="0.25">
      <c r="A38" s="57" t="s">
        <v>11</v>
      </c>
      <c r="B38" s="58"/>
      <c r="C38" s="58"/>
      <c r="D38" s="58"/>
      <c r="E38" s="58"/>
      <c r="F38" s="59"/>
      <c r="G38" s="12">
        <f>G37*0.22</f>
        <v>0</v>
      </c>
    </row>
    <row r="39" spans="1:7" s="5" customFormat="1" ht="24" customHeight="1" thickBot="1" x14ac:dyDescent="0.3">
      <c r="A39" s="60" t="s">
        <v>14</v>
      </c>
      <c r="B39" s="61"/>
      <c r="C39" s="61"/>
      <c r="D39" s="61"/>
      <c r="E39" s="61"/>
      <c r="F39" s="62"/>
      <c r="G39" s="12">
        <f>G37+G38</f>
        <v>0</v>
      </c>
    </row>
    <row r="40" spans="1:7" s="5" customFormat="1" ht="17.399999999999999" customHeight="1" x14ac:dyDescent="0.25">
      <c r="A40" s="63" t="s">
        <v>12</v>
      </c>
      <c r="B40" s="63"/>
      <c r="C40" s="63"/>
      <c r="D40" s="63"/>
      <c r="E40" s="63"/>
      <c r="F40" s="63"/>
      <c r="G40" s="63"/>
    </row>
    <row r="41" spans="1:7" s="5" customFormat="1" ht="22.75" customHeight="1" x14ac:dyDescent="0.25">
      <c r="A41" s="39" t="s">
        <v>44</v>
      </c>
      <c r="B41" s="39"/>
      <c r="C41" s="39"/>
      <c r="D41" s="39"/>
      <c r="E41" s="39"/>
      <c r="F41" s="39"/>
      <c r="G41" s="39"/>
    </row>
    <row r="42" spans="1:7" ht="50.4" customHeight="1" x14ac:dyDescent="0.25">
      <c r="A42" s="1"/>
      <c r="B42" s="1"/>
      <c r="C42" s="1"/>
      <c r="D42" s="1"/>
      <c r="E42" s="1"/>
      <c r="F42" s="1"/>
      <c r="G42" s="1"/>
    </row>
    <row r="43" spans="1:7" ht="36.65" customHeight="1" x14ac:dyDescent="0.25">
      <c r="A43" s="53" t="s">
        <v>13</v>
      </c>
      <c r="B43" s="53"/>
      <c r="C43" s="53"/>
      <c r="D43" s="53"/>
      <c r="E43" s="53"/>
      <c r="F43" s="53"/>
      <c r="G43" s="53"/>
    </row>
    <row r="44" spans="1:7" ht="36.65" customHeight="1" x14ac:dyDescent="0.25">
      <c r="A44" s="27"/>
      <c r="B44" s="27"/>
      <c r="C44" s="27"/>
      <c r="D44" s="27"/>
      <c r="E44" s="27"/>
      <c r="F44" s="27"/>
      <c r="G44" s="27"/>
    </row>
    <row r="46" spans="1:7" ht="21.65" customHeight="1" x14ac:dyDescent="0.25"/>
  </sheetData>
  <sheetProtection selectLockedCells="1"/>
  <mergeCells count="20">
    <mergeCell ref="A43:G43"/>
    <mergeCell ref="A29:F29"/>
    <mergeCell ref="A30:F30"/>
    <mergeCell ref="A31:F31"/>
    <mergeCell ref="A40:G40"/>
    <mergeCell ref="A37:F37"/>
    <mergeCell ref="A38:F38"/>
    <mergeCell ref="A39:F39"/>
    <mergeCell ref="A33:B33"/>
    <mergeCell ref="A34:B34"/>
    <mergeCell ref="A36:B36"/>
    <mergeCell ref="A41:G41"/>
    <mergeCell ref="A35:B35"/>
    <mergeCell ref="A8:B8"/>
    <mergeCell ref="A32:C32"/>
    <mergeCell ref="D4:G4"/>
    <mergeCell ref="A5:C5"/>
    <mergeCell ref="D5:G5"/>
    <mergeCell ref="A6:C6"/>
    <mergeCell ref="D6:G6"/>
  </mergeCells>
  <phoneticPr fontId="5" type="noConversion"/>
  <pageMargins left="0.7" right="0.7" top="0.75" bottom="0.75" header="0.3" footer="0.3"/>
  <pageSetup paperSize="9" scale="68" orientation="portrait" r:id="rId1"/>
</worksheet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Jerneja Kemperle</cp:lastModifiedBy>
  <cp:lastPrinted>2026-02-24T11:25:23Z</cp:lastPrinted>
  <dcterms:created xsi:type="dcterms:W3CDTF">2018-01-06T13:01:32Z</dcterms:created>
  <dcterms:modified xsi:type="dcterms:W3CDTF">2026-02-24T11:25:28Z</dcterms:modified>
</cp:coreProperties>
</file>