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lan.kclj.si\dfs\Medicinsko potrošni material\JN\845080118-029-26 OVO odprti postopek\Razpisna dokumentacija\"/>
    </mc:Choice>
  </mc:AlternateContent>
  <xr:revisionPtr revIDLastSave="0" documentId="13_ncr:1_{2E321AE2-BED1-4D4C-847C-368D1F0707BA}" xr6:coauthVersionLast="36" xr6:coauthVersionMax="36" xr10:uidLastSave="{00000000-0000-0000-0000-000000000000}"/>
  <bookViews>
    <workbookView xWindow="0" yWindow="0" windowWidth="38400" windowHeight="17325" xr2:uid="{00000000-000D-0000-FFFF-FFFF00000000}"/>
  </bookViews>
  <sheets>
    <sheet name="Objava javnega naročila" sheetId="1" r:id="rId1"/>
  </sheets>
  <calcPr calcId="191029"/>
</workbook>
</file>

<file path=xl/calcChain.xml><?xml version="1.0" encoding="utf-8"?>
<calcChain xmlns="http://schemas.openxmlformats.org/spreadsheetml/2006/main">
  <c r="Q6" i="1" l="1"/>
  <c r="Q5" i="1"/>
  <c r="Q4" i="1"/>
  <c r="V5" i="1" l="1"/>
  <c r="S5" i="1"/>
  <c r="S6" i="1"/>
  <c r="T6" i="1" s="1"/>
  <c r="W6" i="1" s="1"/>
  <c r="S7" i="1"/>
  <c r="T7" i="1" s="1"/>
  <c r="W7" i="1" s="1"/>
  <c r="S4" i="1"/>
  <c r="T4" i="1" s="1"/>
  <c r="W4" i="1" s="1"/>
  <c r="V6" i="1"/>
  <c r="Q7" i="1"/>
  <c r="V7" i="1" s="1"/>
  <c r="V4" i="1"/>
  <c r="T5" i="1" l="1"/>
  <c r="W5" i="1" s="1"/>
  <c r="W9" i="1" s="1"/>
  <c r="V9" i="1"/>
</calcChain>
</file>

<file path=xl/sharedStrings.xml><?xml version="1.0" encoding="utf-8"?>
<sst xmlns="http://schemas.openxmlformats.org/spreadsheetml/2006/main" count="52" uniqueCount="49">
  <si>
    <t>Objava javnega naročila 845080118-029-26</t>
  </si>
  <si>
    <t>NAKUP OSEBNE VAROVALNE OPREME</t>
  </si>
  <si>
    <t>Poz</t>
  </si>
  <si>
    <t>Naziv strok.krit. nivo1</t>
  </si>
  <si>
    <t>Naziv strok.krit. nivo2</t>
  </si>
  <si>
    <t>Naziv strok.krit. nivo3</t>
  </si>
  <si>
    <t>Naziv strok.krit. nivo4</t>
  </si>
  <si>
    <t>ATC</t>
  </si>
  <si>
    <t>Naziv postavke</t>
  </si>
  <si>
    <t>Sklop</t>
  </si>
  <si>
    <t>Proizvajalec</t>
  </si>
  <si>
    <t>Kat. ali Del. šif.</t>
  </si>
  <si>
    <t>Enota mere</t>
  </si>
  <si>
    <t>Osnovno pakiranje</t>
  </si>
  <si>
    <t>Količina</t>
  </si>
  <si>
    <t>Cena na EM brez DDV</t>
  </si>
  <si>
    <t>% popusta</t>
  </si>
  <si>
    <t>Vrednost popusta</t>
  </si>
  <si>
    <t>Pon.vrednost brez DDV</t>
  </si>
  <si>
    <t>% DDV</t>
  </si>
  <si>
    <t>Cena na EM z DDV</t>
  </si>
  <si>
    <t>Ponudbena vred. z DDV</t>
  </si>
  <si>
    <t>Datum dobave</t>
  </si>
  <si>
    <t>Pon.vre.sklopa brez DDV</t>
  </si>
  <si>
    <t>KPV pon.vr.sklopa z DDV</t>
  </si>
  <si>
    <t>Pretvornik pakiranja</t>
  </si>
  <si>
    <t>Cena na pakiranje brez DDV</t>
  </si>
  <si>
    <t>Iid postavka jn</t>
  </si>
  <si>
    <t>TEKOČINSKO NEPROPUSTEN PREDPASNIK Z ROKAVI</t>
  </si>
  <si>
    <t>Splošni opis: za enkratno uporabo, nesterilen izdelek, brez lateksa, modre barve, brez DEHP, v celoti narejen iz za tekočine nepropustnega materiala iz 100% polietilena, z zanko okoli vratu, rokavi z odprtinami za palce, trakovi za zavezovanje okoli pasu, popolnim prekrivanjem ramen in odprtim hrbtom.</t>
  </si>
  <si>
    <t>Velikost: dolžina (od rame navzdol) vsaj 120 cm, dolžina rokava  (od aksile do začetka odprtine naprstnika) najmanj 60 cm. Širina rokava (od aksile do vrha rame) najmanj 30,5 cm. Pakiranje: po 1 kos v posameznem zavitku in do 200 kosov v kartonski embalaži, na zunanji embalaži morajo biti prisotni podatki: ime proizvajalca, ime izdelka, kataloška številka, lot, rok uporabe, oznaka za mesto odpiranja, CE oznaka, EN standard.</t>
  </si>
  <si>
    <t>EU norme in standardi oz. zahteve: skladno z uredbo 2017/745, skladno s standardom EN ISO 13485, prisotna oznaka CE.</t>
  </si>
  <si>
    <t>0001</t>
  </si>
  <si>
    <t>KO</t>
  </si>
  <si>
    <t>KIRURŠKA MASKA PROTI ROSENJU Z ELASTIKO (TIP II R)</t>
  </si>
  <si>
    <t>Splošni opis: kirurška maska proti rosenju z elastiko (tip II R) je nesterilen izdelek, za enkratno uporabo. Maska se mora dobro prilegati različnim oblikam obraza ter pokriti nos, usta in brado. Nosna zaponka mora biti učinkovita, ustrezno velika, voljna za oblikovanje in po namestitvi ne sme prepuščati prehod zraka nad koren nosu. Notranja plast maske mora biti prijetna in uporabnikom ne povzročati srbečice ali alergijskih reakcij. Na nosnem predelu ima film ali peno, ki preprečuje rosenje očal ali mikroskopa med kirurškim posegom. Maska se mora pritrditi z elastiko. Elastika uporabniku ne sme povzročati tiščanja za ušesi. Po namestitvi in dihanju se maska ne prilepi na usta, se dobro oprime obraza, zagotavlja čim manjši prost prehoda zraka ob straneh in ne otežuje oziroma ovira dihanja. Med nošenjem maske ob straneh ne nastajajo prazni prostori. Vonj maske mora biti nevtralen.</t>
  </si>
  <si>
    <t>Velikost: dolžina maske je najmanj 17,5 cm, višina nerazpete maske je najmanj 9 cm, višina razpete maske je najmanj 16,5 cm, dolžina nosne zaponke je najmanj 11 cm, dolžina elastike je najmanj 15 cm. Material: iz tehnične dokumentacije mora biti razvidno, da je maska narejena iz netkanega materiala, izdelana iz najmanj štirih slojev, material se ne kosmati, ne odpušča delcev, ne draži kože, je brez vonja, brez DEHP in brez lateksa. Material ne sme prepuščati aerosola, prašnih delcev in mikroorganizmov. Upornost materiala proti kapljičnemu pritisku najmanj 120 mmHg. Pakiranje: do 50 kosov vloženih v primarno kartonsko ovojnino, ki omogoča enostavno odpiranje in enostavno izvlečenje posameznega kosa. Maske so v primarni ovojnini naložene z notranjo stranjo navzdol. Na primarni ovojnini morajo biti prisotni podatki: ime proizvajalca, ime izdelka, kataloška številka, lot, število kosov v osnovnem pakiranju, rok uporabe, oznaka na mestu odpiranja, CE oznaka in EN standard. Več primarnih ovojnin je vloženih v močnejšo sekundarno transportno embalažo.</t>
  </si>
  <si>
    <t>EU norme in standardi oz. zahteve: skladno z  uredbo 2017/745, skladno s standardom EN 14683:2019+AC:2019, skladno s standardom EN ISO 9001, skladno s standardom EN ISO 13485,  prisotna oznaka CE.  Priložiti je potrebno testno poročilo (angl. test report) za standard EN 14683:2019+AC:2019, ki je izdano s strani evropskega laboratorija s sedežem v Evropski uniji, ki pa ima lahko podružnico v tretjih državah akreditiranih v okviru združenja IAF in ILAC. Testno poročilo o skladnosti s standardom EN 14683:2019+AC:2019 mora vsebovati podatke o: učinkovitosti bakterijske filtracije, uporu pri dihanju, upornosti na kapljični pritisk, mikrobiološki čistosti in skladnosti s standardom EN ISO 10993-10, ki definira občutljivost in draženje kože. Priložena navodila za uporabo morajo biti morajo biti skladna z mednarodno priznanimi smernicami uporabe kirurških mask in prevedana v slovenščino.</t>
  </si>
  <si>
    <t>0002</t>
  </si>
  <si>
    <t>ZAŠČITNA MASKA ZA PACIENTE Z ELASTIKO (TIP II )</t>
  </si>
  <si>
    <t>Splošni opis: zaščitna maska z elastiko (tip II) je nesterilen izdelek, za enkratno uporabo. Maska se mora dobro prilegati različnim oblikam obraza ter pokriti nos, usta in brado. Nosna zaponka mora biti učinkovita, ustrezno velika, voljna za oblikovanje in po namestitvi ne sme prepuščati prehod zraka nad koren nosu. Notranja plast maske mora biti prijetna in uporabnikom ne povzročati srbečice ali alergijskih reakcij. Maska se mora pritrditi z elastiko. Elastika uporabniku ne sme povzročati tiščanja za ušesi. Po namestitvi in dihanju se maska ne prilepi na usta, se dobro oprime obraza, zagotavlja čim manjši prost prehoda zraka ob straneh in ne otežuje oziroma ovira dihanja. Med nošenjem maske ob straneh ne nastajajo prazni prostori. Vonj maske mora biti nevtralen. Je bele barve.</t>
  </si>
  <si>
    <t>Velikost: dolžina maske je najmanj 17,5 cm, višina nerazpete maske je najmanj 9 cm, višina razpete maske je najmanj 16,5 cm, dolžina nosne zaponke je najmanj 11 cm, dolžina elastike je najmanj 15 cm. Material: iz tehnične dokumentacije mora biti razvidno, da je maska narejena iz netkanega materiala, izdelana iz najmanj treh slojev, material se ne kosmati, ne odpušča delcev, ne draži kože, je brez vonja, brez DEHP in brez lateksa. Material ne sme prepuščati aerosola, prašnih delcev in mikroorganizmov. Upornost materiala proti kapljičnemu pritisku najmanj 120 mmHg. Pakiranje: do 50 kosov vloženih v primarno kartonsko ovojnino, ki omogoča enostavno odpiranje in enostavno izvlečenje posameznega kosa. Maske so v primarni ovojnini naložene z notranjo stranjo navzdol. Na primarni ovojnini morajo biti prisotni podatki: ime proizvajalca, ime izdelka, kataloška številka, lot, število kosov v osnovnem pakiranju, rok uporabe, oznaka na mestu odpiranja, CE oznaka in EN standard. Več primarnih ovojnin je vloženih v močnejšo sekundarno transportno embalažo.</t>
  </si>
  <si>
    <t>EU norme in standardi oz. zahteve: skladno z  uredbo 2017/745, skladno s standardom EN 14683:2019+AC:2019, skladno s standardom EN ISO 9001, skladno s standardom EN ISO 13485,  prisotna oznaka CE. Priložiti je potrebno testno poročilo (angl. test report) za standard EN 14683:2019+AC:2019, ki je izdano s strani evropskega laboratorija s sedežem v Evropski uniji, ki pa ima lahko podružnico v tretjih državah akreditiranih v okviru združenja IAF in ILAC. Testno poročilo o skladnosti s standardom EN 14683:2019+AC:2019 mora vsebovati podatke o: učinkovitosti bakterijske filtracije, uporu pri dihanju, mikrobiološki čistosti in skladnosti s standardom EN ISO 10993-10, ki definira občutljivost in draženje kože. Priložena navodila za uporabo morajo biti morajo biti skladna z mednarodno priznanimi smernicami uporabe kirurških mask in prevedana v slovenščino.</t>
  </si>
  <si>
    <t>0003</t>
  </si>
  <si>
    <t>PLASTIČEN PREDPASNIK</t>
  </si>
  <si>
    <t>Splošni opis: nesterilen izdelek, za enkratno uporabo, enostavno zavezovanje v pasu zadaj, bele barve .</t>
  </si>
  <si>
    <t>Material: vodo nepropustna PE folija, ne vsebuje lepil in lateksa. Velikost: dolžina najmanj 170 cm. Pakiranje: na primernih nosilcih za pritrjevanje in z možnostjo lahkega trganja posameznega kosa, na notranji in zunanji embalaži morajo biti prisotni podatki: ime proizvajalca, ime izdelka, velikost izdelka, kataloška številka, število kosov v osnovnem pakiranju, CE oznaka, več notranjih embalaž vloženih močnejšo zunanjo transportno embalažo.</t>
  </si>
  <si>
    <t>EU norme in standardi oz. zahteve: skladno z uredbo 2017/745, skladno s standardom EN ISO 13485, skladno s standardom EN ISO 9001,  prisotna oznaka CE.</t>
  </si>
  <si>
    <t>0004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</si>
</sst>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yy;@"/>
    <numFmt numFmtId="165" formatCode="#,##0.0000"/>
  </numFmts>
  <fonts count="23" x14ac:knownFonts="1">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0"/>
      <name val="Arial"/>
    </font>
    <font>
      <b/>
      <sz val="12"/>
      <color indexed="18"/>
      <name val="Arial"/>
    </font>
    <font>
      <sz val="10"/>
      <color indexed="18"/>
      <name val="Arial"/>
    </font>
    <font>
      <sz val="10"/>
      <color indexed="12"/>
      <name val="Arial"/>
    </font>
    <font>
      <b/>
      <sz val="10"/>
      <name val="Arial"/>
      <family val="2"/>
      <charset val="238"/>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E8E8E8"/>
        <bgColor indexed="64"/>
      </patternFill>
    </fill>
    <fill>
      <patternFill patternType="solid">
        <fgColor theme="9" tint="0.79998168889431442"/>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8">
    <xf numFmtId="0" fontId="0" fillId="0" borderId="0" xfId="0"/>
    <xf numFmtId="0" fontId="18" fillId="0" borderId="0" xfId="0" applyFont="1"/>
    <xf numFmtId="0" fontId="18" fillId="0" borderId="0" xfId="0" applyFont="1" applyAlignment="1">
      <alignment horizontal="right"/>
    </xf>
    <xf numFmtId="164" fontId="18" fillId="0" borderId="0" xfId="0" applyNumberFormat="1" applyFont="1"/>
    <xf numFmtId="0" fontId="19" fillId="0" borderId="0" xfId="0" applyFont="1"/>
    <xf numFmtId="0" fontId="20" fillId="0" borderId="0" xfId="0" applyFont="1"/>
    <xf numFmtId="0" fontId="18" fillId="0" borderId="0" xfId="0" applyFont="1" applyAlignment="1">
      <alignment wrapText="1"/>
    </xf>
    <xf numFmtId="4" fontId="22" fillId="0" borderId="0" xfId="0" applyNumberFormat="1" applyFont="1" applyAlignment="1">
      <alignment horizontal="right"/>
    </xf>
    <xf numFmtId="0" fontId="21" fillId="33" borderId="10" xfId="0" applyFont="1" applyFill="1" applyBorder="1" applyAlignment="1">
      <alignment horizontal="right" wrapText="1"/>
    </xf>
    <xf numFmtId="0" fontId="21" fillId="33" borderId="10" xfId="0" applyFont="1" applyFill="1" applyBorder="1" applyAlignment="1">
      <alignment wrapText="1"/>
    </xf>
    <xf numFmtId="0" fontId="18" fillId="0" borderId="10" xfId="0" applyFont="1" applyBorder="1" applyAlignment="1">
      <alignment horizontal="right"/>
    </xf>
    <xf numFmtId="0" fontId="18" fillId="0" borderId="10" xfId="0" applyFont="1" applyBorder="1"/>
    <xf numFmtId="0" fontId="18" fillId="34" borderId="10" xfId="0" applyFont="1" applyFill="1" applyBorder="1" applyAlignment="1">
      <alignment wrapText="1"/>
    </xf>
    <xf numFmtId="165" fontId="18" fillId="0" borderId="10" xfId="0" applyNumberFormat="1" applyFont="1" applyBorder="1" applyAlignment="1">
      <alignment horizontal="right"/>
    </xf>
    <xf numFmtId="4" fontId="18" fillId="0" borderId="10" xfId="0" applyNumberFormat="1" applyFont="1" applyBorder="1" applyAlignment="1">
      <alignment horizontal="right"/>
    </xf>
    <xf numFmtId="164" fontId="18" fillId="0" borderId="10" xfId="0" applyNumberFormat="1" applyFont="1" applyBorder="1"/>
    <xf numFmtId="0" fontId="18" fillId="0" borderId="10" xfId="0" applyFont="1" applyBorder="1" applyAlignment="1">
      <alignment wrapText="1"/>
    </xf>
    <xf numFmtId="165" fontId="18" fillId="34" borderId="10" xfId="0" applyNumberFormat="1" applyFont="1" applyFill="1" applyBorder="1" applyAlignment="1">
      <alignment horizontal="right"/>
    </xf>
  </cellXfs>
  <cellStyles count="42">
    <cellStyle name="20 % – Poudarek1" xfId="19" builtinId="30" customBuiltin="1"/>
    <cellStyle name="20 % – Poudarek2" xfId="23" builtinId="34" customBuiltin="1"/>
    <cellStyle name="20 % – Poudarek3" xfId="27" builtinId="38" customBuiltin="1"/>
    <cellStyle name="20 % – Poudarek4" xfId="31" builtinId="42" customBuiltin="1"/>
    <cellStyle name="20 % – Poudarek5" xfId="35" builtinId="46" customBuiltin="1"/>
    <cellStyle name="20 % – Poudarek6" xfId="39" builtinId="50" customBuiltin="1"/>
    <cellStyle name="40 % – Poudarek1" xfId="20" builtinId="31" customBuiltin="1"/>
    <cellStyle name="40 % – Poudarek2" xfId="24" builtinId="35" customBuiltin="1"/>
    <cellStyle name="40 % – Poudarek3" xfId="28" builtinId="39" customBuiltin="1"/>
    <cellStyle name="40 % – Poudarek4" xfId="32" builtinId="43" customBuiltin="1"/>
    <cellStyle name="40 % – Poudarek5" xfId="36" builtinId="47" customBuiltin="1"/>
    <cellStyle name="40 % – Poudarek6" xfId="40" builtinId="51" customBuiltin="1"/>
    <cellStyle name="60 % – Poudarek1" xfId="21" builtinId="32" customBuiltin="1"/>
    <cellStyle name="60 % – Poudarek2" xfId="25" builtinId="36" customBuiltin="1"/>
    <cellStyle name="60 % – Poudarek3" xfId="29" builtinId="40" customBuiltin="1"/>
    <cellStyle name="60 % – Poudarek4" xfId="33" builtinId="44" customBuiltin="1"/>
    <cellStyle name="60 % – Poudarek5" xfId="37" builtinId="48" customBuiltin="1"/>
    <cellStyle name="60 % – Poudarek6" xfId="41" builtinId="52" customBuiltin="1"/>
    <cellStyle name="Dobro" xfId="6" builtinId="26" customBuiltin="1"/>
    <cellStyle name="Izhod" xfId="10" builtinId="21" customBuiltin="1"/>
    <cellStyle name="Naslov" xfId="1" builtinId="15" customBuiltin="1"/>
    <cellStyle name="Naslov 1" xfId="2" builtinId="16" customBuiltin="1"/>
    <cellStyle name="Naslov 2" xfId="3" builtinId="17" customBuiltin="1"/>
    <cellStyle name="Naslov 3" xfId="4" builtinId="18" customBuiltin="1"/>
    <cellStyle name="Naslov 4" xfId="5" builtinId="19" customBuiltin="1"/>
    <cellStyle name="Navadno" xfId="0" builtinId="0"/>
    <cellStyle name="Nevtralno" xfId="8" builtinId="28" customBuiltin="1"/>
    <cellStyle name="Opomba" xfId="15" builtinId="10" customBuiltin="1"/>
    <cellStyle name="Opozorilo" xfId="14" builtinId="11" customBuiltin="1"/>
    <cellStyle name="Pojasnjevalno besedilo" xfId="16" builtinId="53" customBuiltin="1"/>
    <cellStyle name="Poudarek1" xfId="18" builtinId="29" customBuiltin="1"/>
    <cellStyle name="Poudarek2" xfId="22" builtinId="33" customBuiltin="1"/>
    <cellStyle name="Poudarek3" xfId="26" builtinId="37" customBuiltin="1"/>
    <cellStyle name="Poudarek4" xfId="30" builtinId="41" customBuiltin="1"/>
    <cellStyle name="Poudarek5" xfId="34" builtinId="45" customBuiltin="1"/>
    <cellStyle name="Poudarek6" xfId="38" builtinId="49" customBuiltin="1"/>
    <cellStyle name="Povezana celica" xfId="12" builtinId="24" customBuiltin="1"/>
    <cellStyle name="Preveri celico" xfId="13" builtinId="23" customBuiltin="1"/>
    <cellStyle name="Računanje" xfId="11" builtinId="22" customBuiltin="1"/>
    <cellStyle name="Slabo" xfId="7" builtinId="27" customBuiltin="1"/>
    <cellStyle name="Vnos" xfId="9" builtinId="20" customBuiltin="1"/>
    <cellStyle name="Vsota"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9"/>
  <sheetViews>
    <sheetView tabSelected="1" topLeftCell="C1" workbookViewId="0">
      <pane ySplit="3" topLeftCell="A4" activePane="bottomLeft" state="frozen"/>
      <selection pane="bottomLeft" activeCell="N4" sqref="N4:N7"/>
    </sheetView>
  </sheetViews>
  <sheetFormatPr defaultRowHeight="12.75" x14ac:dyDescent="0.2"/>
  <cols>
    <col min="1" max="1" width="4" style="2" bestFit="1" customWidth="1"/>
    <col min="2" max="2" width="28.85546875" style="1" customWidth="1"/>
    <col min="3" max="3" width="54.42578125" style="1" customWidth="1"/>
    <col min="4" max="4" width="55.42578125" style="1" customWidth="1"/>
    <col min="5" max="5" width="50.42578125" style="1" customWidth="1"/>
    <col min="6" max="6" width="4" style="1" hidden="1" customWidth="1"/>
    <col min="7" max="7" width="13.28515625" style="1" bestFit="1" customWidth="1"/>
    <col min="8" max="8" width="6.42578125" style="1" customWidth="1"/>
    <col min="9" max="9" width="10.7109375" style="1" bestFit="1" customWidth="1"/>
    <col min="10" max="10" width="13.28515625" style="1" bestFit="1" customWidth="1"/>
    <col min="11" max="11" width="10.7109375" style="1" bestFit="1" customWidth="1"/>
    <col min="12" max="12" width="11.5703125" style="1" customWidth="1"/>
    <col min="13" max="13" width="8" style="2" bestFit="1" customWidth="1"/>
    <col min="14" max="14" width="12.5703125" style="2" customWidth="1"/>
    <col min="15" max="15" width="9.28515625" style="2" hidden="1" customWidth="1"/>
    <col min="16" max="16" width="16" style="2" hidden="1" customWidth="1"/>
    <col min="17" max="17" width="12.140625" style="2" customWidth="1"/>
    <col min="18" max="18" width="6.7109375" style="2" bestFit="1" customWidth="1"/>
    <col min="19" max="19" width="11.140625" style="2" customWidth="1"/>
    <col min="20" max="20" width="13.7109375" style="2" customWidth="1"/>
    <col min="21" max="21" width="13.28515625" style="3" hidden="1" customWidth="1"/>
    <col min="22" max="22" width="14.85546875" style="2" customWidth="1"/>
    <col min="23" max="23" width="15.5703125" style="2" customWidth="1"/>
    <col min="24" max="24" width="17.28515625" style="2" hidden="1" customWidth="1"/>
    <col min="25" max="25" width="25.28515625" style="2" hidden="1" customWidth="1"/>
    <col min="26" max="26" width="11.42578125" style="2" customWidth="1"/>
    <col min="27" max="16384" width="9.140625" style="1"/>
  </cols>
  <sheetData>
    <row r="1" spans="1:26" ht="15.75" x14ac:dyDescent="0.25">
      <c r="A1" s="4" t="s">
        <v>0</v>
      </c>
    </row>
    <row r="2" spans="1:26" x14ac:dyDescent="0.2">
      <c r="A2" s="5" t="s">
        <v>1</v>
      </c>
    </row>
    <row r="3" spans="1:26" s="6" customFormat="1" ht="38.25" x14ac:dyDescent="0.2">
      <c r="A3" s="8" t="s">
        <v>2</v>
      </c>
      <c r="B3" s="9" t="s">
        <v>3</v>
      </c>
      <c r="C3" s="9" t="s">
        <v>4</v>
      </c>
      <c r="D3" s="9" t="s">
        <v>5</v>
      </c>
      <c r="E3" s="9" t="s">
        <v>6</v>
      </c>
      <c r="F3" s="9" t="s">
        <v>7</v>
      </c>
      <c r="G3" s="9" t="s">
        <v>8</v>
      </c>
      <c r="H3" s="9" t="s">
        <v>9</v>
      </c>
      <c r="I3" s="9" t="s">
        <v>10</v>
      </c>
      <c r="J3" s="9" t="s">
        <v>11</v>
      </c>
      <c r="K3" s="9" t="s">
        <v>12</v>
      </c>
      <c r="L3" s="9" t="s">
        <v>13</v>
      </c>
      <c r="M3" s="8" t="s">
        <v>14</v>
      </c>
      <c r="N3" s="8" t="s">
        <v>15</v>
      </c>
      <c r="O3" s="8" t="s">
        <v>16</v>
      </c>
      <c r="P3" s="8" t="s">
        <v>17</v>
      </c>
      <c r="Q3" s="8" t="s">
        <v>18</v>
      </c>
      <c r="R3" s="8" t="s">
        <v>19</v>
      </c>
      <c r="S3" s="8" t="s">
        <v>20</v>
      </c>
      <c r="T3" s="8" t="s">
        <v>21</v>
      </c>
      <c r="U3" s="8" t="s">
        <v>22</v>
      </c>
      <c r="V3" s="8" t="s">
        <v>23</v>
      </c>
      <c r="W3" s="8" t="s">
        <v>24</v>
      </c>
      <c r="X3" s="8" t="s">
        <v>25</v>
      </c>
      <c r="Y3" s="8" t="s">
        <v>26</v>
      </c>
      <c r="Z3" s="8" t="s">
        <v>27</v>
      </c>
    </row>
    <row r="4" spans="1:26" ht="102" x14ac:dyDescent="0.2">
      <c r="A4" s="10">
        <v>10</v>
      </c>
      <c r="B4" s="16" t="s">
        <v>28</v>
      </c>
      <c r="C4" s="16" t="s">
        <v>29</v>
      </c>
      <c r="D4" s="16" t="s">
        <v>30</v>
      </c>
      <c r="E4" s="16" t="s">
        <v>31</v>
      </c>
      <c r="F4" s="11"/>
      <c r="G4" s="12"/>
      <c r="H4" s="11" t="s">
        <v>32</v>
      </c>
      <c r="I4" s="12"/>
      <c r="J4" s="12"/>
      <c r="K4" s="11" t="s">
        <v>33</v>
      </c>
      <c r="L4" s="11"/>
      <c r="M4" s="10">
        <v>215000</v>
      </c>
      <c r="N4" s="17"/>
      <c r="O4" s="10"/>
      <c r="P4" s="10"/>
      <c r="Q4" s="14">
        <f>M4*N4</f>
        <v>0</v>
      </c>
      <c r="R4" s="10">
        <v>22</v>
      </c>
      <c r="S4" s="13">
        <f>N4*R4/100+N4</f>
        <v>0</v>
      </c>
      <c r="T4" s="14">
        <f>M4*S4</f>
        <v>0</v>
      </c>
      <c r="U4" s="15"/>
      <c r="V4" s="14">
        <f>Q4</f>
        <v>0</v>
      </c>
      <c r="W4" s="14">
        <f>T4</f>
        <v>0</v>
      </c>
      <c r="X4" s="10"/>
      <c r="Y4" s="10"/>
      <c r="Z4" s="10">
        <v>98686</v>
      </c>
    </row>
    <row r="5" spans="1:26" ht="229.5" x14ac:dyDescent="0.2">
      <c r="A5" s="10">
        <v>20</v>
      </c>
      <c r="B5" s="16" t="s">
        <v>34</v>
      </c>
      <c r="C5" s="16" t="s">
        <v>35</v>
      </c>
      <c r="D5" s="16" t="s">
        <v>36</v>
      </c>
      <c r="E5" s="16" t="s">
        <v>37</v>
      </c>
      <c r="F5" s="11"/>
      <c r="G5" s="12"/>
      <c r="H5" s="11" t="s">
        <v>38</v>
      </c>
      <c r="I5" s="12"/>
      <c r="J5" s="12"/>
      <c r="K5" s="11" t="s">
        <v>33</v>
      </c>
      <c r="L5" s="11"/>
      <c r="M5" s="10">
        <v>450000</v>
      </c>
      <c r="N5" s="17"/>
      <c r="O5" s="10"/>
      <c r="P5" s="10"/>
      <c r="Q5" s="14">
        <f>M5*N5</f>
        <v>0</v>
      </c>
      <c r="R5" s="10">
        <v>22</v>
      </c>
      <c r="S5" s="13">
        <f t="shared" ref="S5:S7" si="0">N5*R5/100+N5</f>
        <v>0</v>
      </c>
      <c r="T5" s="14">
        <f>M5*S5</f>
        <v>0</v>
      </c>
      <c r="U5" s="15"/>
      <c r="V5" s="14">
        <f>Q5</f>
        <v>0</v>
      </c>
      <c r="W5" s="14">
        <f>T5</f>
        <v>0</v>
      </c>
      <c r="X5" s="10"/>
      <c r="Y5" s="10"/>
      <c r="Z5" s="10">
        <v>98687</v>
      </c>
    </row>
    <row r="6" spans="1:26" ht="229.5" x14ac:dyDescent="0.2">
      <c r="A6" s="10">
        <v>30</v>
      </c>
      <c r="B6" s="16" t="s">
        <v>39</v>
      </c>
      <c r="C6" s="16" t="s">
        <v>40</v>
      </c>
      <c r="D6" s="16" t="s">
        <v>41</v>
      </c>
      <c r="E6" s="16" t="s">
        <v>42</v>
      </c>
      <c r="F6" s="11"/>
      <c r="G6" s="12"/>
      <c r="H6" s="11" t="s">
        <v>43</v>
      </c>
      <c r="I6" s="12"/>
      <c r="J6" s="12"/>
      <c r="K6" s="11" t="s">
        <v>33</v>
      </c>
      <c r="L6" s="11"/>
      <c r="M6" s="10">
        <v>27600</v>
      </c>
      <c r="N6" s="17"/>
      <c r="O6" s="10"/>
      <c r="P6" s="10"/>
      <c r="Q6" s="14">
        <f>M6*N6</f>
        <v>0</v>
      </c>
      <c r="R6" s="10">
        <v>22</v>
      </c>
      <c r="S6" s="13">
        <f t="shared" si="0"/>
        <v>0</v>
      </c>
      <c r="T6" s="14">
        <f t="shared" ref="T5:T7" si="1">M6*S6</f>
        <v>0</v>
      </c>
      <c r="U6" s="15"/>
      <c r="V6" s="14">
        <f>Q6</f>
        <v>0</v>
      </c>
      <c r="W6" s="14">
        <f>T6</f>
        <v>0</v>
      </c>
      <c r="X6" s="10"/>
      <c r="Y6" s="10"/>
      <c r="Z6" s="10">
        <v>98688</v>
      </c>
    </row>
    <row r="7" spans="1:26" ht="102" x14ac:dyDescent="0.2">
      <c r="A7" s="10">
        <v>40</v>
      </c>
      <c r="B7" s="16" t="s">
        <v>44</v>
      </c>
      <c r="C7" s="16" t="s">
        <v>45</v>
      </c>
      <c r="D7" s="16" t="s">
        <v>46</v>
      </c>
      <c r="E7" s="16" t="s">
        <v>47</v>
      </c>
      <c r="F7" s="11"/>
      <c r="G7" s="12"/>
      <c r="H7" s="11" t="s">
        <v>48</v>
      </c>
      <c r="I7" s="12"/>
      <c r="J7" s="12"/>
      <c r="K7" s="11" t="s">
        <v>33</v>
      </c>
      <c r="L7" s="11"/>
      <c r="M7" s="10">
        <v>50000</v>
      </c>
      <c r="N7" s="17"/>
      <c r="O7" s="10"/>
      <c r="P7" s="10"/>
      <c r="Q7" s="14">
        <f t="shared" ref="Q5:Q7" si="2">M7*N7</f>
        <v>0</v>
      </c>
      <c r="R7" s="10">
        <v>22</v>
      </c>
      <c r="S7" s="13">
        <f t="shared" si="0"/>
        <v>0</v>
      </c>
      <c r="T7" s="14">
        <f t="shared" si="1"/>
        <v>0</v>
      </c>
      <c r="U7" s="15"/>
      <c r="V7" s="14">
        <f>Q7</f>
        <v>0</v>
      </c>
      <c r="W7" s="14">
        <f>T7</f>
        <v>0</v>
      </c>
      <c r="X7" s="10"/>
      <c r="Y7" s="10"/>
      <c r="Z7" s="10">
        <v>98689</v>
      </c>
    </row>
    <row r="9" spans="1:26" x14ac:dyDescent="0.2">
      <c r="V9" s="7">
        <f>SUM(V4:V8)</f>
        <v>0</v>
      </c>
      <c r="W9" s="7">
        <f>SUM(W4:W8)</f>
        <v>0</v>
      </c>
    </row>
  </sheetData>
  <pageMargins left="0" right="0" top="0.59060000000000001" bottom="0.59060000000000001" header="0" footer="0.47239999999999999"/>
  <pageSetup paperSize="8" scale="54" orientation="landscape" verticalDpi="0" r:id="rId1"/>
  <headerFooter>
    <oddFooter>&amp;L&amp;8 30.03.2026   Uporabnik: KCKS118&amp;C&amp;8 Objava javnega naročila&amp;R&amp;8&amp;P/&amp;N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Objava javnega naročila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Karolina Shukshina</dc:creator>
  <cp:lastModifiedBy>Karolina Shukshina</cp:lastModifiedBy>
  <cp:lastPrinted>2026-03-30T08:32:12Z</cp:lastPrinted>
  <dcterms:created xsi:type="dcterms:W3CDTF">2026-03-30T08:31:56Z</dcterms:created>
  <dcterms:modified xsi:type="dcterms:W3CDTF">2026-03-30T08:46:02Z</dcterms:modified>
</cp:coreProperties>
</file>