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51952\OneDrive - Univerzitetni Klinicni center Ljubljana\Datoteke osebe Ervin Korošec - Zdravila\OP_Razno_kl_05\Nov postopek 2026 prednapolnjene brizgalke\OBJAVA\"/>
    </mc:Choice>
  </mc:AlternateContent>
  <xr:revisionPtr revIDLastSave="36" documentId="13_ncr:40009_{8078F607-CB92-4282-9827-C20E556A221D}" xr6:coauthVersionLast="36" xr6:coauthVersionMax="36" xr10:uidLastSave="{D8C1E76D-78D6-4277-BA01-E671FDEF4786}"/>
  <bookViews>
    <workbookView xWindow="0" yWindow="0" windowWidth="28800" windowHeight="11625" xr2:uid="{00000000-000D-0000-FFFF-FFFF00000000}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V8" i="1" l="1"/>
  <c r="Q5" i="1" l="1"/>
  <c r="Q6" i="1"/>
  <c r="Q7" i="1"/>
  <c r="Q8" i="1"/>
  <c r="Q9" i="1"/>
  <c r="V9" i="1" s="1"/>
  <c r="Q4" i="1"/>
  <c r="S4" i="1"/>
  <c r="T4" i="1" s="1"/>
  <c r="S5" i="1"/>
  <c r="T5" i="1" s="1"/>
  <c r="S6" i="1"/>
  <c r="T6" i="1" s="1"/>
  <c r="V6" i="1"/>
  <c r="T7" i="1"/>
  <c r="T8" i="1"/>
  <c r="T9" i="1"/>
  <c r="W9" i="1" s="1"/>
  <c r="S7" i="1"/>
  <c r="S8" i="1"/>
  <c r="S9" i="1"/>
  <c r="W8" i="1" l="1"/>
  <c r="W6" i="1"/>
</calcChain>
</file>

<file path=xl/sharedStrings.xml><?xml version="1.0" encoding="utf-8"?>
<sst xmlns="http://schemas.openxmlformats.org/spreadsheetml/2006/main" count="64" uniqueCount="40">
  <si>
    <t>Objava javnega naročila 845080118-024-26</t>
  </si>
  <si>
    <t>Nakup prednapolnjenih brizgalk s sterilno fiziološko raztopino (0,9% NaCl)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</si>
  <si>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</si>
  <si>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</si>
  <si>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</si>
  <si>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</si>
  <si>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</si>
  <si>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</si>
  <si>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</si>
  <si>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</si>
  <si>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</si>
  <si>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Enota mere</t>
  </si>
  <si>
    <t>Osnovno pakiranje</t>
  </si>
  <si>
    <t>Cena na EM brez DDV</t>
  </si>
  <si>
    <t>% popusta</t>
  </si>
  <si>
    <t>Vrednost popusta</t>
  </si>
  <si>
    <t>% DDV</t>
  </si>
  <si>
    <t>Cena na EM z DDV</t>
  </si>
  <si>
    <t>Datum dobave</t>
  </si>
  <si>
    <t>Pretvornik pakiranja</t>
  </si>
  <si>
    <t>Cena na pakiranje brez DDV</t>
  </si>
  <si>
    <t>Iid postavka jn</t>
  </si>
  <si>
    <t>PREDNAPOLNJENA BRIZGALKA S STERILNO FIZIOLOŠKO RAZTOPINO (0,9% NaCl)</t>
  </si>
  <si>
    <t>ZA UPORABO NA NESTERILNIH POVRŠINAH</t>
  </si>
  <si>
    <t>10ML</t>
  </si>
  <si>
    <t>PAKIRANJE DO 50 BRIZG</t>
  </si>
  <si>
    <t>0001</t>
  </si>
  <si>
    <t>KO</t>
  </si>
  <si>
    <t>5ML</t>
  </si>
  <si>
    <t>3ML</t>
  </si>
  <si>
    <t>ZA UPORABO NA STERILNIH POVRŠINAH</t>
  </si>
  <si>
    <t>0002</t>
  </si>
  <si>
    <t>20ML</t>
  </si>
  <si>
    <t>0003</t>
  </si>
  <si>
    <t>Kataloška oznaka</t>
  </si>
  <si>
    <t>Količina okvirna štiri (4) letna</t>
  </si>
  <si>
    <t>KPV pon.vr.sklopa z DDV za 4 leta</t>
  </si>
  <si>
    <t>Pon.vre.sklopa brez DDV za 4 leta</t>
  </si>
  <si>
    <t>Ponudbena vred. z DDV za 4 leta</t>
  </si>
  <si>
    <t>Pon.vrednost brez DDV za 4 leta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</si>
</sst>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dd/mm/yyyy;@"/>
    <numFmt numFmtId="165" formatCode="#,##0.0000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2"/>
      <color indexed="18"/>
      <name val="Arial"/>
      <family val="2"/>
      <charset val="238"/>
    </font>
    <font>
      <sz val="10"/>
      <color indexed="18"/>
      <name val="Arial"/>
      <family val="2"/>
      <charset val="238"/>
    </font>
    <font>
      <sz val="10"/>
      <color indexed="12"/>
      <name val="Arial"/>
      <family val="2"/>
      <charset val="238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DFDBF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1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4" fontId="18" fillId="0" borderId="0" xfId="0" applyNumberFormat="1" applyFont="1"/>
    <xf numFmtId="0" fontId="19" fillId="0" borderId="0" xfId="0" applyFont="1"/>
    <xf numFmtId="0" fontId="20" fillId="0" borderId="0" xfId="0" applyFont="1"/>
    <xf numFmtId="0" fontId="18" fillId="0" borderId="10" xfId="0" applyFont="1" applyBorder="1" applyAlignment="1">
      <alignment horizontal="right"/>
    </xf>
    <xf numFmtId="0" fontId="18" fillId="0" borderId="10" xfId="0" applyFont="1" applyBorder="1"/>
    <xf numFmtId="0" fontId="18" fillId="34" borderId="10" xfId="0" applyFont="1" applyFill="1" applyBorder="1"/>
    <xf numFmtId="3" fontId="18" fillId="0" borderId="10" xfId="0" applyNumberFormat="1" applyFont="1" applyBorder="1" applyAlignment="1">
      <alignment horizontal="right"/>
    </xf>
    <xf numFmtId="164" fontId="18" fillId="0" borderId="10" xfId="0" applyNumberFormat="1" applyFont="1" applyBorder="1"/>
    <xf numFmtId="4" fontId="18" fillId="0" borderId="10" xfId="0" applyNumberFormat="1" applyFont="1" applyBorder="1" applyAlignment="1">
      <alignment horizontal="right"/>
    </xf>
    <xf numFmtId="0" fontId="18" fillId="0" borderId="10" xfId="0" applyFont="1" applyBorder="1" applyAlignment="1">
      <alignment wrapText="1"/>
    </xf>
    <xf numFmtId="0" fontId="21" fillId="33" borderId="0" xfId="0" applyFont="1" applyFill="1" applyAlignment="1">
      <alignment horizontal="right" vertical="top" wrapText="1"/>
    </xf>
    <xf numFmtId="0" fontId="18" fillId="0" borderId="0" xfId="0" applyFont="1" applyAlignment="1">
      <alignment vertical="top" wrapText="1"/>
    </xf>
    <xf numFmtId="0" fontId="21" fillId="33" borderId="10" xfId="0" applyFont="1" applyFill="1" applyBorder="1" applyAlignment="1">
      <alignment horizontal="right" vertical="top" wrapText="1"/>
    </xf>
    <xf numFmtId="0" fontId="21" fillId="33" borderId="10" xfId="0" applyFont="1" applyFill="1" applyBorder="1" applyAlignment="1">
      <alignment vertical="top" wrapText="1"/>
    </xf>
    <xf numFmtId="165" fontId="18" fillId="0" borderId="10" xfId="0" applyNumberFormat="1" applyFont="1" applyBorder="1" applyAlignment="1">
      <alignment horizontal="right"/>
    </xf>
    <xf numFmtId="165" fontId="18" fillId="34" borderId="10" xfId="0" applyNumberFormat="1" applyFont="1" applyFill="1" applyBorder="1" applyAlignment="1">
      <alignment horizontal="right"/>
    </xf>
    <xf numFmtId="4" fontId="18" fillId="0" borderId="10" xfId="0" applyNumberFormat="1" applyFont="1" applyFill="1" applyBorder="1" applyAlignment="1">
      <alignment horizontal="right"/>
    </xf>
    <xf numFmtId="1" fontId="18" fillId="35" borderId="10" xfId="0" applyNumberFormat="1" applyFont="1" applyFill="1" applyBorder="1" applyAlignment="1">
      <alignment horizontal="right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FDFDB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Z9"/>
  <sheetViews>
    <sheetView tabSelected="1" topLeftCell="C1" workbookViewId="0">
      <pane ySplit="3" topLeftCell="A4" activePane="bottomLeft" state="frozen"/>
      <selection pane="bottomLeft" activeCell="V13" sqref="V13"/>
    </sheetView>
  </sheetViews>
  <sheetFormatPr defaultRowHeight="12.75" x14ac:dyDescent="0.2"/>
  <cols>
    <col min="1" max="1" width="4" style="2" bestFit="1" customWidth="1"/>
    <col min="2" max="2" width="61.5703125" style="1" customWidth="1"/>
    <col min="3" max="3" width="41.28515625" style="1" bestFit="1" customWidth="1"/>
    <col min="4" max="4" width="14.140625" style="1" customWidth="1"/>
    <col min="5" max="5" width="24" style="1" bestFit="1" customWidth="1"/>
    <col min="6" max="6" width="4.42578125" style="1" hidden="1" customWidth="1"/>
    <col min="7" max="7" width="9.140625" style="1" customWidth="1"/>
    <col min="8" max="8" width="7" style="1" customWidth="1"/>
    <col min="9" max="9" width="10.7109375" style="1" customWidth="1"/>
    <col min="10" max="10" width="9.7109375" style="1" customWidth="1"/>
    <col min="11" max="11" width="7.85546875" style="1" customWidth="1"/>
    <col min="12" max="12" width="8.140625" style="1" customWidth="1"/>
    <col min="13" max="13" width="11.5703125" style="2" customWidth="1"/>
    <col min="14" max="14" width="8.85546875" style="2" customWidth="1"/>
    <col min="15" max="16" width="13.140625" style="2" hidden="1" customWidth="1"/>
    <col min="17" max="17" width="11.5703125" style="2" customWidth="1"/>
    <col min="18" max="18" width="8" style="2" customWidth="1"/>
    <col min="19" max="19" width="11" style="2" customWidth="1"/>
    <col min="20" max="20" width="16" style="2" customWidth="1"/>
    <col min="21" max="21" width="13.28515625" style="3" hidden="1" customWidth="1"/>
    <col min="22" max="23" width="14.5703125" style="2" customWidth="1"/>
    <col min="24" max="24" width="17.28515625" style="2" hidden="1" customWidth="1"/>
    <col min="25" max="25" width="25.28515625" style="2" hidden="1" customWidth="1"/>
    <col min="26" max="26" width="13.28515625" style="2" hidden="1" customWidth="1"/>
    <col min="27" max="16384" width="9.140625" style="1"/>
  </cols>
  <sheetData>
    <row r="1" spans="1:26" ht="15.75" x14ac:dyDescent="0.25">
      <c r="A1" s="4" t="s">
        <v>0</v>
      </c>
    </row>
    <row r="2" spans="1:26" x14ac:dyDescent="0.2">
      <c r="A2" s="5" t="s">
        <v>1</v>
      </c>
    </row>
    <row r="3" spans="1:26" s="14" customFormat="1" ht="42" customHeight="1" x14ac:dyDescent="0.25">
      <c r="A3" s="15" t="s">
        <v>2</v>
      </c>
      <c r="B3" s="16" t="s">
        <v>3</v>
      </c>
      <c r="C3" s="16" t="s">
        <v>4</v>
      </c>
      <c r="D3" s="16" t="s">
        <v>5</v>
      </c>
      <c r="E3" s="16" t="s">
        <v>6</v>
      </c>
      <c r="F3" s="16" t="s">
        <v>7</v>
      </c>
      <c r="G3" s="16" t="s">
        <v>8</v>
      </c>
      <c r="H3" s="16" t="s">
        <v>9</v>
      </c>
      <c r="I3" s="16" t="s">
        <v>10</v>
      </c>
      <c r="J3" s="16" t="s">
        <v>34</v>
      </c>
      <c r="K3" s="16" t="s">
        <v>11</v>
      </c>
      <c r="L3" s="16" t="s">
        <v>12</v>
      </c>
      <c r="M3" s="15" t="s">
        <v>35</v>
      </c>
      <c r="N3" s="15" t="s">
        <v>13</v>
      </c>
      <c r="O3" s="15" t="s">
        <v>14</v>
      </c>
      <c r="P3" s="15" t="s">
        <v>15</v>
      </c>
      <c r="Q3" s="15" t="s">
        <v>39</v>
      </c>
      <c r="R3" s="15" t="s">
        <v>16</v>
      </c>
      <c r="S3" s="15" t="s">
        <v>17</v>
      </c>
      <c r="T3" s="15" t="s">
        <v>38</v>
      </c>
      <c r="U3" s="15" t="s">
        <v>18</v>
      </c>
      <c r="V3" s="15" t="s">
        <v>37</v>
      </c>
      <c r="W3" s="15" t="s">
        <v>36</v>
      </c>
      <c r="X3" s="13" t="s">
        <v>19</v>
      </c>
      <c r="Y3" s="13" t="s">
        <v>20</v>
      </c>
      <c r="Z3" s="13" t="s">
        <v>21</v>
      </c>
    </row>
    <row r="4" spans="1:26" ht="25.5" x14ac:dyDescent="0.2">
      <c r="A4" s="6">
        <v>10</v>
      </c>
      <c r="B4" s="12" t="s">
        <v>22</v>
      </c>
      <c r="C4" s="7" t="s">
        <v>23</v>
      </c>
      <c r="D4" s="7" t="s">
        <v>24</v>
      </c>
      <c r="E4" s="7" t="s">
        <v>25</v>
      </c>
      <c r="F4" s="7"/>
      <c r="G4" s="8"/>
      <c r="H4" s="7" t="s">
        <v>26</v>
      </c>
      <c r="I4" s="8"/>
      <c r="J4" s="8"/>
      <c r="K4" s="7" t="s">
        <v>27</v>
      </c>
      <c r="L4" s="8"/>
      <c r="M4" s="9">
        <v>2800000</v>
      </c>
      <c r="N4" s="18"/>
      <c r="O4" s="11"/>
      <c r="P4" s="6"/>
      <c r="Q4" s="19">
        <f>M4*N4</f>
        <v>0</v>
      </c>
      <c r="R4" s="20">
        <v>22</v>
      </c>
      <c r="S4" s="17">
        <f>(1+(R4/100))*N4</f>
        <v>0</v>
      </c>
      <c r="T4" s="11">
        <f>M4*S4</f>
        <v>0</v>
      </c>
      <c r="U4" s="10"/>
      <c r="V4" s="11"/>
      <c r="W4" s="6"/>
      <c r="X4" s="6"/>
      <c r="Y4" s="6"/>
      <c r="Z4" s="2">
        <v>98425</v>
      </c>
    </row>
    <row r="5" spans="1:26" ht="25.5" x14ac:dyDescent="0.2">
      <c r="A5" s="6">
        <v>20</v>
      </c>
      <c r="B5" s="12" t="s">
        <v>22</v>
      </c>
      <c r="C5" s="7" t="s">
        <v>23</v>
      </c>
      <c r="D5" s="7" t="s">
        <v>28</v>
      </c>
      <c r="E5" s="7" t="s">
        <v>25</v>
      </c>
      <c r="F5" s="7"/>
      <c r="G5" s="8"/>
      <c r="H5" s="7" t="s">
        <v>26</v>
      </c>
      <c r="I5" s="8"/>
      <c r="J5" s="8"/>
      <c r="K5" s="7" t="s">
        <v>27</v>
      </c>
      <c r="L5" s="8"/>
      <c r="M5" s="9">
        <v>2400000</v>
      </c>
      <c r="N5" s="18"/>
      <c r="O5" s="11"/>
      <c r="P5" s="6"/>
      <c r="Q5" s="19">
        <f t="shared" ref="Q5:Q9" si="0">M5*N5</f>
        <v>0</v>
      </c>
      <c r="R5" s="20">
        <v>22</v>
      </c>
      <c r="S5" s="17">
        <f t="shared" ref="S5:S9" si="1">(1+(R5/100))*N5</f>
        <v>0</v>
      </c>
      <c r="T5" s="11">
        <f t="shared" ref="T5:T9" si="2">M5*S5</f>
        <v>0</v>
      </c>
      <c r="U5" s="10"/>
      <c r="V5" s="11"/>
      <c r="W5" s="6"/>
      <c r="X5" s="6"/>
      <c r="Y5" s="6"/>
      <c r="Z5" s="2">
        <v>98426</v>
      </c>
    </row>
    <row r="6" spans="1:26" ht="25.5" x14ac:dyDescent="0.2">
      <c r="A6" s="6">
        <v>30</v>
      </c>
      <c r="B6" s="12" t="s">
        <v>22</v>
      </c>
      <c r="C6" s="7" t="s">
        <v>23</v>
      </c>
      <c r="D6" s="7" t="s">
        <v>29</v>
      </c>
      <c r="E6" s="7" t="s">
        <v>25</v>
      </c>
      <c r="F6" s="7"/>
      <c r="G6" s="8"/>
      <c r="H6" s="7" t="s">
        <v>26</v>
      </c>
      <c r="I6" s="8"/>
      <c r="J6" s="8"/>
      <c r="K6" s="7" t="s">
        <v>27</v>
      </c>
      <c r="L6" s="8"/>
      <c r="M6" s="9">
        <v>580000</v>
      </c>
      <c r="N6" s="18"/>
      <c r="O6" s="11"/>
      <c r="P6" s="6"/>
      <c r="Q6" s="19">
        <f t="shared" si="0"/>
        <v>0</v>
      </c>
      <c r="R6" s="20">
        <v>22</v>
      </c>
      <c r="S6" s="17">
        <f t="shared" si="1"/>
        <v>0</v>
      </c>
      <c r="T6" s="11">
        <f t="shared" si="2"/>
        <v>0</v>
      </c>
      <c r="U6" s="10"/>
      <c r="V6" s="11">
        <f>SUM(Q4:Q6)</f>
        <v>0</v>
      </c>
      <c r="W6" s="11">
        <f>SUM(T4:T6)</f>
        <v>0</v>
      </c>
      <c r="X6" s="6"/>
      <c r="Y6" s="6"/>
      <c r="Z6" s="2">
        <v>98427</v>
      </c>
    </row>
    <row r="7" spans="1:26" ht="25.5" x14ac:dyDescent="0.2">
      <c r="A7" s="6">
        <v>40</v>
      </c>
      <c r="B7" s="12" t="s">
        <v>22</v>
      </c>
      <c r="C7" s="7" t="s">
        <v>30</v>
      </c>
      <c r="D7" s="7" t="s">
        <v>29</v>
      </c>
      <c r="E7" s="7" t="s">
        <v>25</v>
      </c>
      <c r="F7" s="7"/>
      <c r="G7" s="8"/>
      <c r="H7" s="7" t="s">
        <v>31</v>
      </c>
      <c r="I7" s="8"/>
      <c r="J7" s="8"/>
      <c r="K7" s="7" t="s">
        <v>27</v>
      </c>
      <c r="L7" s="8"/>
      <c r="M7" s="9">
        <v>14000</v>
      </c>
      <c r="N7" s="18"/>
      <c r="O7" s="11"/>
      <c r="P7" s="6"/>
      <c r="Q7" s="19">
        <f t="shared" si="0"/>
        <v>0</v>
      </c>
      <c r="R7" s="20">
        <v>22</v>
      </c>
      <c r="S7" s="17">
        <f t="shared" si="1"/>
        <v>0</v>
      </c>
      <c r="T7" s="11">
        <f t="shared" si="2"/>
        <v>0</v>
      </c>
      <c r="U7" s="10"/>
      <c r="V7" s="11"/>
      <c r="W7" s="6"/>
      <c r="X7" s="6"/>
      <c r="Y7" s="6"/>
      <c r="Z7" s="2">
        <v>98428</v>
      </c>
    </row>
    <row r="8" spans="1:26" ht="25.5" x14ac:dyDescent="0.2">
      <c r="A8" s="6">
        <v>50</v>
      </c>
      <c r="B8" s="12" t="s">
        <v>22</v>
      </c>
      <c r="C8" s="7" t="s">
        <v>30</v>
      </c>
      <c r="D8" s="7" t="s">
        <v>24</v>
      </c>
      <c r="E8" s="7" t="s">
        <v>25</v>
      </c>
      <c r="F8" s="7"/>
      <c r="G8" s="8"/>
      <c r="H8" s="7" t="s">
        <v>31</v>
      </c>
      <c r="I8" s="8"/>
      <c r="J8" s="8"/>
      <c r="K8" s="7" t="s">
        <v>27</v>
      </c>
      <c r="L8" s="8"/>
      <c r="M8" s="9">
        <v>640000</v>
      </c>
      <c r="N8" s="18"/>
      <c r="O8" s="11"/>
      <c r="P8" s="6"/>
      <c r="Q8" s="19">
        <f t="shared" si="0"/>
        <v>0</v>
      </c>
      <c r="R8" s="20">
        <v>22</v>
      </c>
      <c r="S8" s="17">
        <f t="shared" si="1"/>
        <v>0</v>
      </c>
      <c r="T8" s="11">
        <f t="shared" si="2"/>
        <v>0</v>
      </c>
      <c r="U8" s="10"/>
      <c r="V8" s="11">
        <f>Q7+Q8</f>
        <v>0</v>
      </c>
      <c r="W8" s="11">
        <f>T7+T8</f>
        <v>0</v>
      </c>
      <c r="X8" s="6"/>
      <c r="Y8" s="6"/>
      <c r="Z8" s="2">
        <v>98429</v>
      </c>
    </row>
    <row r="9" spans="1:26" ht="25.5" x14ac:dyDescent="0.2">
      <c r="A9" s="6">
        <v>60</v>
      </c>
      <c r="B9" s="12" t="s">
        <v>22</v>
      </c>
      <c r="C9" s="7" t="s">
        <v>30</v>
      </c>
      <c r="D9" s="7" t="s">
        <v>32</v>
      </c>
      <c r="E9" s="7" t="s">
        <v>25</v>
      </c>
      <c r="F9" s="7"/>
      <c r="G9" s="8"/>
      <c r="H9" s="7" t="s">
        <v>33</v>
      </c>
      <c r="I9" s="8"/>
      <c r="J9" s="8"/>
      <c r="K9" s="7" t="s">
        <v>27</v>
      </c>
      <c r="L9" s="8"/>
      <c r="M9" s="9">
        <v>360000</v>
      </c>
      <c r="N9" s="18"/>
      <c r="O9" s="11"/>
      <c r="P9" s="6"/>
      <c r="Q9" s="19">
        <f t="shared" si="0"/>
        <v>0</v>
      </c>
      <c r="R9" s="20">
        <v>22</v>
      </c>
      <c r="S9" s="17">
        <f t="shared" si="1"/>
        <v>0</v>
      </c>
      <c r="T9" s="11">
        <f t="shared" si="2"/>
        <v>0</v>
      </c>
      <c r="U9" s="10"/>
      <c r="V9" s="11">
        <f>Q9</f>
        <v>0</v>
      </c>
      <c r="W9" s="11">
        <f>T9</f>
        <v>0</v>
      </c>
      <c r="X9" s="6"/>
      <c r="Y9" s="6"/>
      <c r="Z9" s="2">
        <v>98430</v>
      </c>
    </row>
  </sheetData>
  <pageMargins left="0" right="0" top="0.59060000000000001" bottom="0.59060000000000001" header="0" footer="0.47239999999999999"/>
  <pageSetup paperSize="9" scale="48" fitToHeight="0" orientation="landscape" r:id="rId1"/>
  <headerFooter>
    <oddFooter>&amp;L&amp;8 02.03.2026   Uporabnik: KCKS160&amp;C&amp;8 Objava javnega naročila&amp;R&amp;8&amp;P/&amp;N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73B7C5E0567CD24BA2FDA0935CE4364E" ma:contentTypeVersion="11" ma:contentTypeDescription="Ustvari nov dokument." ma:contentTypeScope="" ma:versionID="13061175b94285c3772716844338e05d">
  <xsd:schema xmlns:xsd="http://www.w3.org/2001/XMLSchema" xmlns:xs="http://www.w3.org/2001/XMLSchema" xmlns:p="http://schemas.microsoft.com/office/2006/metadata/properties" xmlns:ns3="63fb8bd3-7f10-4902-99f4-7adc0dfa08fd" targetNamespace="http://schemas.microsoft.com/office/2006/metadata/properties" ma:root="true" ma:fieldsID="3f0f44b3138126874fb4a597d54c0ac5" ns3:_="">
    <xsd:import namespace="63fb8bd3-7f10-4902-99f4-7adc0dfa08fd"/>
    <xsd:element name="properties">
      <xsd:complexType>
        <xsd:sequence>
          <xsd:element name="documentManagement">
            <xsd:complexType>
              <xsd:all>
                <xsd:element ref="ns3:MediaServiceDateTaken" minOccurs="0"/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_activity" minOccurs="0"/>
                <xsd:element ref="ns3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3fb8bd3-7f10-4902-99f4-7adc0dfa08fd" elementFormDefault="qualified">
    <xsd:import namespace="http://schemas.microsoft.com/office/2006/documentManagement/types"/>
    <xsd:import namespace="http://schemas.microsoft.com/office/infopath/2007/PartnerControls"/>
    <xsd:element name="MediaServiceDateTaken" ma:index="8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_activity" ma:index="17" nillable="true" ma:displayName="_activity" ma:hidden="true" ma:internalName="_activity">
      <xsd:simpleType>
        <xsd:restriction base="dms:Note"/>
      </xsd:simpleType>
    </xsd:element>
    <xsd:element name="MediaServiceLocation" ma:index="18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Vrsta vsebine"/>
        <xsd:element ref="dc:title" minOccurs="0" maxOccurs="1" ma:index="4" ma:displayName="Naslov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63fb8bd3-7f10-4902-99f4-7adc0dfa08fd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0D5D216-1826-428E-A6FB-8437072B014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3fb8bd3-7f10-4902-99f4-7adc0dfa08f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292002DE-256A-45B2-B883-0C584C3A9FC5}">
  <ds:schemaRefs>
    <ds:schemaRef ds:uri="http://purl.org/dc/dcmitype/"/>
    <ds:schemaRef ds:uri="http://schemas.microsoft.com/office/2006/documentManagement/types"/>
    <ds:schemaRef ds:uri="63fb8bd3-7f10-4902-99f4-7adc0dfa08fd"/>
    <ds:schemaRef ds:uri="http://www.w3.org/XML/1998/namespace"/>
    <ds:schemaRef ds:uri="http://purl.org/dc/elements/1.1/"/>
    <ds:schemaRef ds:uri="http://schemas.openxmlformats.org/package/2006/metadata/core-properties"/>
    <ds:schemaRef ds:uri="http://schemas.microsoft.com/office/infopath/2007/PartnerControls"/>
    <ds:schemaRef ds:uri="http://schemas.microsoft.com/office/2006/metadata/properties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14949DC2-71CA-4BE3-91E4-A26C9743E96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Lidija Malnar</dc:creator>
  <cp:lastModifiedBy>Lidija Malnar</cp:lastModifiedBy>
  <cp:lastPrinted>2026-04-08T11:59:28Z</cp:lastPrinted>
  <dcterms:created xsi:type="dcterms:W3CDTF">2026-03-02T10:45:23Z</dcterms:created>
  <dcterms:modified xsi:type="dcterms:W3CDTF">2026-04-08T13:10:27Z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0x01010073B7C5E0567CD24BA2FDA0935CE4364E</vt:lpwstr>
  </property>
</Properties>
</file>