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952\OneDrive - Univerzitetni Klinicni center Ljubljana\Datoteke osebe Ervin Korošec - Zdravila\F_ovojnina sk_PO_12\NOVO\OBJAVA\"/>
    </mc:Choice>
  </mc:AlternateContent>
  <xr:revisionPtr revIDLastSave="37" documentId="13_ncr:40009_{EAB04182-FE66-437B-B38E-4D5B7005E133}" xr6:coauthVersionLast="36" xr6:coauthVersionMax="36" xr10:uidLastSave="{0273C7BD-5432-414A-BFEA-3891C6E75A15}"/>
  <bookViews>
    <workbookView xWindow="0" yWindow="0" windowWidth="28800" windowHeight="116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W55" i="1" l="1"/>
  <c r="W53" i="1"/>
  <c r="W43" i="1"/>
  <c r="W40" i="1"/>
  <c r="W39" i="1"/>
  <c r="W34" i="1"/>
  <c r="W28" i="1"/>
  <c r="W27" i="1"/>
  <c r="W23" i="1"/>
  <c r="W19" i="1"/>
  <c r="W18" i="1"/>
  <c r="W17" i="1"/>
  <c r="W14" i="1"/>
  <c r="W13" i="1"/>
  <c r="W12" i="1"/>
  <c r="W10" i="1"/>
  <c r="W8" i="1"/>
  <c r="W7" i="1"/>
  <c r="W6" i="1"/>
  <c r="V55" i="1"/>
  <c r="V53" i="1"/>
  <c r="V43" i="1"/>
  <c r="V40" i="1"/>
  <c r="V39" i="1"/>
  <c r="V34" i="1"/>
  <c r="V28" i="1"/>
  <c r="V27" i="1"/>
  <c r="V23" i="1"/>
  <c r="V19" i="1"/>
  <c r="V18" i="1"/>
  <c r="V17" i="1"/>
  <c r="V14" i="1"/>
  <c r="V13" i="1"/>
  <c r="V12" i="1"/>
  <c r="V10" i="1"/>
  <c r="V8" i="1"/>
  <c r="V7" i="1"/>
  <c r="V6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4" i="1"/>
  <c r="T4" i="1" s="1"/>
  <c r="W5" i="1" s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4" i="1"/>
  <c r="V5" i="1" s="1"/>
</calcChain>
</file>

<file path=xl/sharedStrings.xml><?xml version="1.0" encoding="utf-8"?>
<sst xmlns="http://schemas.openxmlformats.org/spreadsheetml/2006/main" count="256" uniqueCount="146">
  <si>
    <t>Objava javnega naročila 845080118-031-26</t>
  </si>
  <si>
    <t>Nakup farmacevtskih ovojnin</t>
  </si>
  <si>
    <t>Poz</t>
  </si>
  <si>
    <t>Naziv strok.krit. nivo1</t>
  </si>
  <si>
    <t>Naziv strok.krit. nivo2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</si>
  <si>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</si>
  <si>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</si>
  <si>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</si>
  <si>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</si>
  <si>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</si>
  <si>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</si>
  <si>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</si>
  <si>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</si>
  <si>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</si>
  <si>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</si>
  <si>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</si>
  <si>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</si>
  <si>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</si>
  <si>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</si>
  <si>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</si>
  <si>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</si>
  <si>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</si>
  <si>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</si>
  <si>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</si>
  <si>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</si>
  <si>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</si>
  <si>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</si>
  <si>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PRIMARNA  OVOJNINA STEKLENA:STERILNA ZA FARMACEVTSKE OBLIKE ZA OKO</t>
  </si>
  <si>
    <t>0001</t>
  </si>
  <si>
    <t>KO</t>
  </si>
  <si>
    <t>PRIMARNA  OVOJNINA PLASTIČNA:STERILNA ZA FARMACEVTSKE OBLIKE ZA OKO 20 ML</t>
  </si>
  <si>
    <t>Sterilni, plastični vsebniki  za kapljice za oko, 20ml, galensko pakiranje</t>
  </si>
  <si>
    <t>0002</t>
  </si>
  <si>
    <t>PRIMARNA  OVOJNINA PLASTIČNA:STERILNA ZA FARMACEVTSKE OBLIKE ZA OKO 100 ML</t>
  </si>
  <si>
    <t>Sterilni, plastični vsebniki  za kapljice za oko, 100ml, galensko pakiranje</t>
  </si>
  <si>
    <t>0003</t>
  </si>
  <si>
    <t>PRIMARNA  OVOJNINA PLASTIČNA:STERILNA ZA FARMACEVTSKE OBLIKE ZA OKO 50 ML</t>
  </si>
  <si>
    <t>Sterilni, plastični vsebniki  za kapljice za oko, 50ml, posamezno pakiranje</t>
  </si>
  <si>
    <t>0004</t>
  </si>
  <si>
    <t>STERILNI, VEČODMERNI PLASTIČNI VSEBNIKI ZA KAPLJICE ZA OKO Z VGRAJENIM STERILNIM FILTRILNO-VENTILNI MEHANIZMOM (PODOBNO KOT PUREFLOW) ZA VODNE IN OLJNE RAZTOPINE</t>
  </si>
  <si>
    <t>Sterilni, večodmerni plastični vsebniki  za kapljice za oko za vodne raztopine  z vgrajenim sterilnim filtrilno-ventilnim mehanizmom, 10 ml, posamezno pakiranje</t>
  </si>
  <si>
    <t>0005</t>
  </si>
  <si>
    <t>Sterilni, večodmerni plastični vsebniki  za kapljice za oko, za oljne raztopine  z vgrajenim filtrirnim sistemom, 10 ml, posamezno pakiranje</t>
  </si>
  <si>
    <t>PRIMARNA  OVOJNINA  ALU:STERILNA TUBICA ZA FARMACEVTSKE OBLIKE ZA OKO</t>
  </si>
  <si>
    <t>Sterilne tube za poltrdne farmacevtske  oblike za oko, 13,5 mm x 7,5 mm (7 ml)</t>
  </si>
  <si>
    <t>0006</t>
  </si>
  <si>
    <t>Sterilne tube za poltrdne farmacevtske  oblike za oko, 16 mm x 70-108 mm (15 ml)</t>
  </si>
  <si>
    <t>PRIMARNA OVOJNINA PLASTIČNA: KANTICE ZA TEKOČE FARMACEVTSKE OBLIKE 10L</t>
  </si>
  <si>
    <t>Primarna ovojnina: plastična-kantica za tekoče farmacevtske oblike 10 L</t>
  </si>
  <si>
    <t>0007</t>
  </si>
  <si>
    <t>PRIMARNA OVOJNINA PLASTIČNA: KANTICE ZA TEKOČE FARMACEVTSKE OBLIKE 5L</t>
  </si>
  <si>
    <t>Primarna ovojnina: plastična-kantica za tekoče farmacevtske oblike 5 L</t>
  </si>
  <si>
    <t>0008</t>
  </si>
  <si>
    <t>PRIMARNA  OVOJNINA STEKLENA: ZA TEKOČE FARMACEVTSKE OBLIKE</t>
  </si>
  <si>
    <t>Primarna ovojnina, steklena za tekoče farmacevtske oblike, 1000 ml</t>
  </si>
  <si>
    <t>0009</t>
  </si>
  <si>
    <t>Primarna ovojnina, steklena za tekoče farmacevtske oblike, 100 ml</t>
  </si>
  <si>
    <t>Primarna ovojnina, steklena za tekoče farmacevtske oblike, 50 ml</t>
  </si>
  <si>
    <t>PRIMARNA  OVOJNINA STEKLENA: S KAPALKO ZA TEKOČE FARMACEVTSKE OBLIKE 10 ML</t>
  </si>
  <si>
    <t>Primarna ovojnina, steklena s  pipetno kapalko za tekoče farmacevtske oblike, 10 -15 ml</t>
  </si>
  <si>
    <t>0010</t>
  </si>
  <si>
    <t>PRIMARNA OVOJNINA STEKLENA: S KAPALKO ZA TEKOČE FARMACEVTSKE OBLIKE 30 ML</t>
  </si>
  <si>
    <t>Primarna ovojnina, steklena s pipetno  kapalko za tekoče farmacevtske oblike 30 ml</t>
  </si>
  <si>
    <t>0011</t>
  </si>
  <si>
    <t>PRIMARNA OVOJNINA PLASTIČNA: HDPE PLASTENKE  ZA  TEKOČE FARMACEVTSKE OBLIKE</t>
  </si>
  <si>
    <t>Primarna ovojnina plastenke za tekoče farmacevtske oblike s flip-flop pokrovom,1000 ml</t>
  </si>
  <si>
    <t>0012</t>
  </si>
  <si>
    <t>Primarna ovojnina plastenke za tekoče farmacevtske oblike z dozirno pumpico 500 ml</t>
  </si>
  <si>
    <t>Primarna ovojnina  plastenke za tekoče farmacevtske oblike s flip-flop pokrovom, 500 ml</t>
  </si>
  <si>
    <t>Primarna ovojnina  plastenke za tekoče farmacevtske oblike s kapalnim delom in pokrovom na navoj, 100 ml</t>
  </si>
  <si>
    <t>PRIMARNA OVOJNINA PET: PLASTENKE ZA TEKOČE FARMACEVTSKE OBLIKE</t>
  </si>
  <si>
    <t>Primarna ovojnina PET plastenke za tekoče farmacevtske oblike 500 ml</t>
  </si>
  <si>
    <t>0013</t>
  </si>
  <si>
    <t>Primarna ovojnina PET plastenke za tekoče farmacevtske oblike 200 ml</t>
  </si>
  <si>
    <t>Primarna ovojnina PET plastenke za tekoče farmacevtske oblike 100 ml</t>
  </si>
  <si>
    <t>Primarna ovojnina PET plastenke za tekoče farmacevtske oblike 60 ml</t>
  </si>
  <si>
    <t>PRIMARNA OVOJNINA PLASTIČNA: TUBE ZA POLTRDNE DERMALNE FARMACEVTSKE OBLIKE 100 ML</t>
  </si>
  <si>
    <t>Primarna ovojnina plastična tubica za poltrdne dermalne farmacevtske oblike 100 ml</t>
  </si>
  <si>
    <t>0014</t>
  </si>
  <si>
    <t>PRIMARNA OVOJNINA PLASTIČNA: LONČKI ZA POLTRDNE DERMALNE FARMACEVTSKE OBLIKE</t>
  </si>
  <si>
    <t>Primarna ovojnina plastični lončki na navoj za poltrdne dermalne farmacevtske oblike 10 g / 12 ml</t>
  </si>
  <si>
    <t>0015</t>
  </si>
  <si>
    <t>Primarna ovojnina plastični lončki na navoj za poltrdne dermalne farmacevtske oblike 30 g / 35 ml</t>
  </si>
  <si>
    <t>Primarna ovojnina plastični lončki na navoj za poltrdne dermalne farmacevtske oblike 50 g / 60 ml</t>
  </si>
  <si>
    <t>Primarna ovojnina plastični lončki na navoj za poltrdne dermalne farmacevtske oblike 100 g / 125 ml</t>
  </si>
  <si>
    <t>Primarna ovojnina plastični lončki na navoj za poltrdne dermalne farmacevtske oblike 200 g / 250 ml</t>
  </si>
  <si>
    <t>Primarna ovojnina plastični lončki na navoj za poltrdne dermalne farmacevtske oblike 500 g / 625 ml</t>
  </si>
  <si>
    <t>PRIMARNA OVOJNINA PLASTIČNA: LONČKI  ZA UNGUATOR CITO E/S</t>
  </si>
  <si>
    <t>Lonček za Gako unguator 20 - 30 ml</t>
  </si>
  <si>
    <t>0016</t>
  </si>
  <si>
    <t>Lonček za Gako unguator 50-70 ml</t>
  </si>
  <si>
    <t>Lonček za Gako unguator 100-140 ml</t>
  </si>
  <si>
    <t>Lonček za  Gako unguator 200-280 ml</t>
  </si>
  <si>
    <t>Lonček za Gako unguator 500-600 ml</t>
  </si>
  <si>
    <t>PRIMARNA OVOJNINA PAPIRNATA:  KAPSULE ZA  SHRANJEVANJE PRAŠKOV ŠT. 4</t>
  </si>
  <si>
    <t xml:space="preserve">Papirnata primarna ovojnina: kapsule št. 4 za peroralne praške; š x d : 32 mm x 133 mm </t>
  </si>
  <si>
    <t>0017</t>
  </si>
  <si>
    <t>PRIMARNA OVOJNINA PAPIRNATA: VREČKE ZA  SHRANJEVANJE FARMACEVTSKIH PRAHOV</t>
  </si>
  <si>
    <t>Papirnata primarna ovojnina- vrečka za shranjevanje trdnih farmacevtskih oblik;  št. 1,5 šxd: 6 cm x 9 cm</t>
  </si>
  <si>
    <t>0018</t>
  </si>
  <si>
    <t>Papirnata primarna ovojnina- vrečka za shranjevanje farmacevtskih prahov        št.3 š x d: 8 cm x11 cm</t>
  </si>
  <si>
    <t>Papirnata primarna ovojnina- vrečka za shranjevanje trdnih farmacevtskih oblik;
št 8 š x d: 13,5 cm x 20cm</t>
  </si>
  <si>
    <t>PRIMARNA STERILNA OVOJNINA ZA PRIPRAVKE ZA PARENTERALNO PREHRANO NAMENJENO INTRAVENSKI APLIKACIJI</t>
  </si>
  <si>
    <t>Sterilna, 125 ml EVA vrečka za polnjenje parenteralne prehrane z Baxa Exacta MixTM 2400</t>
  </si>
  <si>
    <t>0019</t>
  </si>
  <si>
    <t>Sterilna, 250 ml EVA vrečka za polnjenje parenteralne prehrane z Baxa Exacta MixTM 2400</t>
  </si>
  <si>
    <t>Sterilna, 500 ml EVA vrečka  za polnjenje parenteralne prehrane  z Baxa Exacta MixTM 2400</t>
  </si>
  <si>
    <t>Sterilna, 1000 ml EVA vrečka za polnjenje parenteralne prehrane z Baxa Exacta MixTM 2400</t>
  </si>
  <si>
    <t>Sterilna, 2000 ml EVA vrečka iz za polnjenje parenteralne prehrane z Baxa Exacta MixTM 2400</t>
  </si>
  <si>
    <t>Sterilna, 250 ml večplastna (multi-layer) vrečka za polnjenje parenteralne prehrane z Baxa Exacta MixTM 2400</t>
  </si>
  <si>
    <t>Sterilna, 500 ml večplastna (multi-layer) vrečka za polnjenje parenteralne prehrane  z Baxa Exacta MixTM 2400</t>
  </si>
  <si>
    <t>Sterilna,1000 ml večplastna (multi-layer) vrečka za polnjenje parenteralne prehrane z Baxa Exacta MixTM 2400</t>
  </si>
  <si>
    <t>Sterilna, 2000 ml večplastna (multi-layer) vrečka za polnjenje parenteralne prehrane z Baxa Exacta MixTM 2400</t>
  </si>
  <si>
    <t>Sterilna, 3000 ml večplastna (multi-layer) vrečka za polnjenje parenteralne prehrane z Baxa Exacta MixTM 2400</t>
  </si>
  <si>
    <t>SEKUNDARNA STERILNA OVOJNINA NAMENJENA ZA UPORABO V ČISTIH PROSTORIH</t>
  </si>
  <si>
    <t>Vrečka sterilna za uporabo v čistem prostoru šxd: 114 mm x 30 5mm</t>
  </si>
  <si>
    <t>0020</t>
  </si>
  <si>
    <t>Vrečka sterilna za uporabo v čistem prostoru šxd: 178 mm x 305 mm</t>
  </si>
  <si>
    <t>Zahtevano pakiranje</t>
  </si>
  <si>
    <t xml:space="preserve"> 50-60 KOS</t>
  </si>
  <si>
    <t>25 KOS </t>
  </si>
  <si>
    <t>10 KOS</t>
  </si>
  <si>
    <t>25-50 KOS</t>
  </si>
  <si>
    <t>10-20 KOS</t>
  </si>
  <si>
    <t>16 KOS</t>
  </si>
  <si>
    <t>30 KOS</t>
  </si>
  <si>
    <t>do 20 KOS</t>
  </si>
  <si>
    <t>do 50 KOS</t>
  </si>
  <si>
    <t>8-10 KOS</t>
  </si>
  <si>
    <t>20 KOS</t>
  </si>
  <si>
    <t>50 KOS</t>
  </si>
  <si>
    <t>35-40 KOS</t>
  </si>
  <si>
    <t>45-50 KOS</t>
  </si>
  <si>
    <t>DO 100 KOS</t>
  </si>
  <si>
    <t>500 KOS</t>
  </si>
  <si>
    <t>100 KOS</t>
  </si>
  <si>
    <t>200 KOS</t>
  </si>
  <si>
    <t>80 KOS</t>
  </si>
  <si>
    <t>do 15 KOS</t>
  </si>
  <si>
    <t>do 12 KOS</t>
  </si>
  <si>
    <t>do 10 KOS</t>
  </si>
  <si>
    <t>do 10 kd</t>
  </si>
  <si>
    <t>do 5 kd</t>
  </si>
  <si>
    <t>30-150 KOS</t>
  </si>
  <si>
    <t>Sterilni, stekleni vsebniki+pokrov za kapljice za oko,10 ml, posamezno pakiranje</t>
  </si>
  <si>
    <t>Sterilni, stekleni vsebniki + pokrov za kapljice za oko, 5ml, posamezno pakiranje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</si>
</sst>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34" borderId="10" xfId="0" applyFont="1" applyFill="1" applyBorder="1"/>
    <xf numFmtId="0" fontId="18" fillId="0" borderId="10" xfId="0" applyFont="1" applyBorder="1"/>
    <xf numFmtId="0" fontId="18" fillId="0" borderId="10" xfId="0" applyFont="1" applyBorder="1" applyAlignment="1">
      <alignment horizontal="right"/>
    </xf>
    <xf numFmtId="164" fontId="18" fillId="0" borderId="10" xfId="0" applyNumberFormat="1" applyFont="1" applyBorder="1"/>
    <xf numFmtId="0" fontId="18" fillId="0" borderId="12" xfId="0" applyFont="1" applyBorder="1" applyAlignment="1">
      <alignment horizontal="right"/>
    </xf>
    <xf numFmtId="164" fontId="18" fillId="0" borderId="12" xfId="0" applyNumberFormat="1" applyFont="1" applyBorder="1"/>
    <xf numFmtId="0" fontId="18" fillId="0" borderId="11" xfId="0" applyFont="1" applyBorder="1" applyAlignment="1">
      <alignment horizontal="right"/>
    </xf>
    <xf numFmtId="0" fontId="18" fillId="0" borderId="11" xfId="0" applyFont="1" applyBorder="1"/>
    <xf numFmtId="0" fontId="18" fillId="34" borderId="11" xfId="0" applyFont="1" applyFill="1" applyBorder="1"/>
    <xf numFmtId="164" fontId="18" fillId="0" borderId="11" xfId="0" applyNumberFormat="1" applyFont="1" applyBorder="1"/>
    <xf numFmtId="0" fontId="18" fillId="0" borderId="13" xfId="0" applyFont="1" applyBorder="1" applyAlignment="1">
      <alignment horizontal="right"/>
    </xf>
    <xf numFmtId="0" fontId="18" fillId="0" borderId="13" xfId="0" applyFont="1" applyBorder="1"/>
    <xf numFmtId="0" fontId="18" fillId="34" borderId="13" xfId="0" applyFont="1" applyFill="1" applyBorder="1"/>
    <xf numFmtId="164" fontId="18" fillId="0" borderId="13" xfId="0" applyNumberFormat="1" applyFont="1" applyBorder="1"/>
    <xf numFmtId="0" fontId="18" fillId="0" borderId="14" xfId="0" applyFont="1" applyBorder="1" applyAlignment="1">
      <alignment horizontal="right"/>
    </xf>
    <xf numFmtId="0" fontId="18" fillId="0" borderId="14" xfId="0" applyFont="1" applyBorder="1"/>
    <xf numFmtId="0" fontId="18" fillId="34" borderId="14" xfId="0" applyFont="1" applyFill="1" applyBorder="1"/>
    <xf numFmtId="164" fontId="18" fillId="0" borderId="14" xfId="0" applyNumberFormat="1" applyFont="1" applyBorder="1"/>
    <xf numFmtId="165" fontId="18" fillId="35" borderId="10" xfId="0" applyNumberFormat="1" applyFont="1" applyFill="1" applyBorder="1" applyAlignment="1">
      <alignment horizontal="right"/>
    </xf>
    <xf numFmtId="165" fontId="18" fillId="35" borderId="11" xfId="0" applyNumberFormat="1" applyFont="1" applyFill="1" applyBorder="1" applyAlignment="1">
      <alignment horizontal="right"/>
    </xf>
    <xf numFmtId="165" fontId="18" fillId="35" borderId="13" xfId="0" applyNumberFormat="1" applyFont="1" applyFill="1" applyBorder="1" applyAlignment="1">
      <alignment horizontal="right"/>
    </xf>
    <xf numFmtId="165" fontId="18" fillId="35" borderId="14" xfId="0" applyNumberFormat="1" applyFont="1" applyFill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4" fontId="18" fillId="0" borderId="11" xfId="0" applyNumberFormat="1" applyFont="1" applyBorder="1" applyAlignment="1">
      <alignment horizontal="right"/>
    </xf>
    <xf numFmtId="4" fontId="18" fillId="0" borderId="13" xfId="0" applyNumberFormat="1" applyFont="1" applyBorder="1" applyAlignment="1">
      <alignment horizontal="right"/>
    </xf>
    <xf numFmtId="165" fontId="18" fillId="35" borderId="15" xfId="0" applyNumberFormat="1" applyFont="1" applyFill="1" applyBorder="1" applyAlignment="1">
      <alignment horizontal="right"/>
    </xf>
    <xf numFmtId="0" fontId="18" fillId="0" borderId="15" xfId="0" applyFont="1" applyBorder="1" applyAlignment="1">
      <alignment horizontal="right"/>
    </xf>
    <xf numFmtId="165" fontId="18" fillId="0" borderId="12" xfId="0" applyNumberFormat="1" applyFont="1" applyBorder="1" applyAlignment="1">
      <alignment horizontal="right"/>
    </xf>
    <xf numFmtId="164" fontId="18" fillId="0" borderId="15" xfId="0" applyNumberFormat="1" applyFont="1" applyBorder="1"/>
    <xf numFmtId="4" fontId="18" fillId="0" borderId="15" xfId="0" applyNumberFormat="1" applyFont="1" applyBorder="1" applyAlignment="1">
      <alignment horizontal="right"/>
    </xf>
    <xf numFmtId="165" fontId="18" fillId="0" borderId="11" xfId="0" applyNumberFormat="1" applyFont="1" applyBorder="1" applyAlignment="1">
      <alignment horizontal="right"/>
    </xf>
    <xf numFmtId="165" fontId="18" fillId="0" borderId="15" xfId="0" applyNumberFormat="1" applyFont="1" applyBorder="1" applyAlignment="1">
      <alignment horizontal="right"/>
    </xf>
    <xf numFmtId="165" fontId="18" fillId="0" borderId="13" xfId="0" applyNumberFormat="1" applyFont="1" applyBorder="1" applyAlignment="1">
      <alignment horizontal="right"/>
    </xf>
    <xf numFmtId="165" fontId="18" fillId="0" borderId="14" xfId="0" applyNumberFormat="1" applyFont="1" applyBorder="1" applyAlignment="1">
      <alignment horizontal="right"/>
    </xf>
    <xf numFmtId="4" fontId="18" fillId="0" borderId="10" xfId="0" applyNumberFormat="1" applyFont="1" applyFill="1" applyBorder="1" applyAlignment="1">
      <alignment horizontal="right"/>
    </xf>
    <xf numFmtId="4" fontId="18" fillId="0" borderId="11" xfId="0" applyNumberFormat="1" applyFont="1" applyFill="1" applyBorder="1" applyAlignment="1">
      <alignment horizontal="right"/>
    </xf>
    <xf numFmtId="4" fontId="18" fillId="0" borderId="15" xfId="0" applyNumberFormat="1" applyFont="1" applyFill="1" applyBorder="1" applyAlignment="1">
      <alignment horizontal="right"/>
    </xf>
    <xf numFmtId="4" fontId="18" fillId="0" borderId="13" xfId="0" applyNumberFormat="1" applyFont="1" applyFill="1" applyBorder="1" applyAlignment="1">
      <alignment horizontal="right"/>
    </xf>
    <xf numFmtId="4" fontId="18" fillId="0" borderId="12" xfId="0" applyNumberFormat="1" applyFont="1" applyFill="1" applyBorder="1" applyAlignment="1">
      <alignment horizontal="right"/>
    </xf>
    <xf numFmtId="4" fontId="18" fillId="0" borderId="14" xfId="0" applyNumberFormat="1" applyFont="1" applyFill="1" applyBorder="1" applyAlignment="1">
      <alignment horizontal="right"/>
    </xf>
    <xf numFmtId="0" fontId="22" fillId="0" borderId="0" xfId="0" applyFont="1"/>
    <xf numFmtId="0" fontId="22" fillId="0" borderId="10" xfId="0" applyFont="1" applyBorder="1"/>
    <xf numFmtId="0" fontId="22" fillId="0" borderId="11" xfId="0" applyFont="1" applyBorder="1"/>
    <xf numFmtId="0" fontId="23" fillId="0" borderId="14" xfId="0" applyFont="1" applyBorder="1"/>
    <xf numFmtId="0" fontId="23" fillId="0" borderId="11" xfId="0" applyFont="1" applyBorder="1"/>
    <xf numFmtId="0" fontId="23" fillId="0" borderId="13" xfId="0" applyFont="1" applyBorder="1"/>
    <xf numFmtId="0" fontId="23" fillId="0" borderId="10" xfId="0" applyFont="1" applyBorder="1"/>
    <xf numFmtId="0" fontId="18" fillId="0" borderId="10" xfId="0" applyFont="1" applyBorder="1" applyAlignment="1">
      <alignment wrapText="1"/>
    </xf>
    <xf numFmtId="0" fontId="18" fillId="0" borderId="11" xfId="0" applyFont="1" applyBorder="1" applyAlignment="1">
      <alignment wrapText="1"/>
    </xf>
    <xf numFmtId="0" fontId="18" fillId="0" borderId="13" xfId="0" applyFont="1" applyBorder="1" applyAlignment="1">
      <alignment wrapText="1"/>
    </xf>
    <xf numFmtId="0" fontId="18" fillId="0" borderId="14" xfId="0" applyFont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5"/>
  <sheetViews>
    <sheetView tabSelected="1" workbookViewId="0">
      <pane ySplit="3" topLeftCell="A4" activePane="bottomLeft" state="frozen"/>
      <selection pane="bottomLeft" activeCell="C11" sqref="C11"/>
    </sheetView>
  </sheetViews>
  <sheetFormatPr defaultRowHeight="12.75" x14ac:dyDescent="0.2"/>
  <cols>
    <col min="1" max="1" width="4" style="2" bestFit="1" customWidth="1"/>
    <col min="2" max="2" width="117" style="1" customWidth="1"/>
    <col min="3" max="3" width="80" style="1" bestFit="1" customWidth="1"/>
    <col min="4" max="4" width="18.7109375" style="1" bestFit="1" customWidth="1"/>
    <col min="5" max="5" width="18.7109375" style="1" hidden="1" customWidth="1"/>
    <col min="6" max="6" width="4" style="1" hidden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118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</row>
    <row r="4" spans="1:26" ht="15.75" x14ac:dyDescent="0.25">
      <c r="A4" s="10">
        <v>10</v>
      </c>
      <c r="B4" s="55" t="s">
        <v>27</v>
      </c>
      <c r="C4" s="9" t="s">
        <v>144</v>
      </c>
      <c r="D4" s="49" t="s">
        <v>119</v>
      </c>
      <c r="E4" s="9"/>
      <c r="F4" s="9"/>
      <c r="G4" s="8"/>
      <c r="H4" s="9" t="s">
        <v>28</v>
      </c>
      <c r="I4" s="8"/>
      <c r="J4" s="8"/>
      <c r="K4" s="9" t="s">
        <v>29</v>
      </c>
      <c r="L4" s="8"/>
      <c r="M4" s="10">
        <v>20000</v>
      </c>
      <c r="N4" s="26"/>
      <c r="O4" s="10"/>
      <c r="P4" s="10"/>
      <c r="Q4" s="42">
        <f>M4*N4</f>
        <v>0</v>
      </c>
      <c r="R4" s="10">
        <v>22</v>
      </c>
      <c r="S4" s="30">
        <f>(1+(R4/100))*N4</f>
        <v>0</v>
      </c>
      <c r="T4" s="42">
        <f>M4*S4</f>
        <v>0</v>
      </c>
      <c r="U4" s="11"/>
      <c r="V4" s="10"/>
      <c r="W4" s="10"/>
      <c r="X4" s="10"/>
      <c r="Y4" s="10"/>
      <c r="Z4" s="2">
        <v>98580</v>
      </c>
    </row>
    <row r="5" spans="1:26" ht="16.5" thickBot="1" x14ac:dyDescent="0.3">
      <c r="A5" s="14">
        <v>20</v>
      </c>
      <c r="B5" s="56"/>
      <c r="C5" s="15" t="s">
        <v>145</v>
      </c>
      <c r="D5" s="50" t="s">
        <v>119</v>
      </c>
      <c r="E5" s="15"/>
      <c r="F5" s="15"/>
      <c r="G5" s="16"/>
      <c r="H5" s="15" t="s">
        <v>28</v>
      </c>
      <c r="I5" s="16"/>
      <c r="J5" s="16"/>
      <c r="K5" s="15" t="s">
        <v>29</v>
      </c>
      <c r="L5" s="16"/>
      <c r="M5" s="14">
        <v>12000</v>
      </c>
      <c r="N5" s="27"/>
      <c r="O5" s="14"/>
      <c r="P5" s="14"/>
      <c r="Q5" s="43">
        <f t="shared" ref="Q5:Q55" si="0">M5*N5</f>
        <v>0</v>
      </c>
      <c r="R5" s="14">
        <v>22</v>
      </c>
      <c r="S5" s="38">
        <f t="shared" ref="S5:S55" si="1">(1+(R5/100))*N5</f>
        <v>0</v>
      </c>
      <c r="T5" s="43">
        <f t="shared" ref="T5:T55" si="2">M5*S5</f>
        <v>0</v>
      </c>
      <c r="U5" s="17"/>
      <c r="V5" s="31">
        <f>Q4+Q5</f>
        <v>0</v>
      </c>
      <c r="W5" s="31">
        <f>T4+T5</f>
        <v>0</v>
      </c>
      <c r="X5" s="14"/>
      <c r="Y5" s="14"/>
      <c r="Z5" s="2">
        <v>98581</v>
      </c>
    </row>
    <row r="6" spans="1:26" ht="16.5" thickBot="1" x14ac:dyDescent="0.3">
      <c r="A6" s="18">
        <v>30</v>
      </c>
      <c r="B6" s="57" t="s">
        <v>30</v>
      </c>
      <c r="C6" s="19" t="s">
        <v>31</v>
      </c>
      <c r="D6" s="48" t="s">
        <v>120</v>
      </c>
      <c r="E6" s="19"/>
      <c r="F6" s="19"/>
      <c r="G6" s="20"/>
      <c r="H6" s="19" t="s">
        <v>32</v>
      </c>
      <c r="I6" s="20"/>
      <c r="J6" s="20"/>
      <c r="K6" s="19" t="s">
        <v>29</v>
      </c>
      <c r="L6" s="20"/>
      <c r="M6" s="18">
        <v>18000</v>
      </c>
      <c r="N6" s="28"/>
      <c r="O6" s="18"/>
      <c r="P6" s="18"/>
      <c r="Q6" s="44">
        <f t="shared" si="0"/>
        <v>0</v>
      </c>
      <c r="R6" s="34">
        <v>22</v>
      </c>
      <c r="S6" s="39">
        <f t="shared" si="1"/>
        <v>0</v>
      </c>
      <c r="T6" s="44">
        <f t="shared" si="2"/>
        <v>0</v>
      </c>
      <c r="U6" s="36"/>
      <c r="V6" s="37">
        <f>Q6</f>
        <v>0</v>
      </c>
      <c r="W6" s="32">
        <f>T6</f>
        <v>0</v>
      </c>
      <c r="X6" s="18"/>
      <c r="Y6" s="18"/>
      <c r="Z6" s="2">
        <v>98582</v>
      </c>
    </row>
    <row r="7" spans="1:26" ht="16.5" thickBot="1" x14ac:dyDescent="0.3">
      <c r="A7" s="18">
        <v>40</v>
      </c>
      <c r="B7" s="57" t="s">
        <v>33</v>
      </c>
      <c r="C7" s="19" t="s">
        <v>34</v>
      </c>
      <c r="D7" s="53" t="s">
        <v>121</v>
      </c>
      <c r="E7" s="19"/>
      <c r="F7" s="19"/>
      <c r="G7" s="20"/>
      <c r="H7" s="19" t="s">
        <v>35</v>
      </c>
      <c r="I7" s="20"/>
      <c r="J7" s="20"/>
      <c r="K7" s="19" t="s">
        <v>29</v>
      </c>
      <c r="L7" s="20"/>
      <c r="M7" s="18">
        <v>12000</v>
      </c>
      <c r="N7" s="33"/>
      <c r="O7" s="34"/>
      <c r="P7" s="34"/>
      <c r="Q7" s="45">
        <f t="shared" si="0"/>
        <v>0</v>
      </c>
      <c r="R7" s="18">
        <v>22</v>
      </c>
      <c r="S7" s="40">
        <f t="shared" si="1"/>
        <v>0</v>
      </c>
      <c r="T7" s="45">
        <f t="shared" si="2"/>
        <v>0</v>
      </c>
      <c r="U7" s="36"/>
      <c r="V7" s="37">
        <f>Q7</f>
        <v>0</v>
      </c>
      <c r="W7" s="32">
        <f>T7</f>
        <v>0</v>
      </c>
      <c r="X7" s="18"/>
      <c r="Y7" s="18"/>
      <c r="Z7" s="2">
        <v>98583</v>
      </c>
    </row>
    <row r="8" spans="1:26" ht="16.5" thickBot="1" x14ac:dyDescent="0.3">
      <c r="A8" s="18">
        <v>50</v>
      </c>
      <c r="B8" s="57" t="s">
        <v>36</v>
      </c>
      <c r="C8" s="19" t="s">
        <v>37</v>
      </c>
      <c r="D8" s="53" t="s">
        <v>121</v>
      </c>
      <c r="E8" s="19"/>
      <c r="F8" s="19"/>
      <c r="G8" s="20"/>
      <c r="H8" s="19" t="s">
        <v>38</v>
      </c>
      <c r="I8" s="20"/>
      <c r="J8" s="20"/>
      <c r="K8" s="19" t="s">
        <v>29</v>
      </c>
      <c r="L8" s="20"/>
      <c r="M8" s="18">
        <v>400</v>
      </c>
      <c r="N8" s="28"/>
      <c r="O8" s="18"/>
      <c r="P8" s="18"/>
      <c r="Q8" s="45">
        <f t="shared" si="0"/>
        <v>0</v>
      </c>
      <c r="R8" s="18">
        <v>22</v>
      </c>
      <c r="S8" s="40">
        <f t="shared" si="1"/>
        <v>0</v>
      </c>
      <c r="T8" s="45">
        <f t="shared" si="2"/>
        <v>0</v>
      </c>
      <c r="U8" s="21"/>
      <c r="V8" s="32">
        <f>Q8</f>
        <v>0</v>
      </c>
      <c r="W8" s="32">
        <f>T8</f>
        <v>0</v>
      </c>
      <c r="X8" s="18"/>
      <c r="Y8" s="18"/>
      <c r="Z8" s="2">
        <v>98584</v>
      </c>
    </row>
    <row r="9" spans="1:26" ht="26.25" x14ac:dyDescent="0.25">
      <c r="A9" s="22">
        <v>60</v>
      </c>
      <c r="B9" s="58" t="s">
        <v>39</v>
      </c>
      <c r="C9" s="23" t="s">
        <v>40</v>
      </c>
      <c r="D9" s="51" t="s">
        <v>122</v>
      </c>
      <c r="E9" s="23"/>
      <c r="F9" s="23"/>
      <c r="G9" s="24"/>
      <c r="H9" s="23" t="s">
        <v>41</v>
      </c>
      <c r="I9" s="24"/>
      <c r="J9" s="24"/>
      <c r="K9" s="23" t="s">
        <v>29</v>
      </c>
      <c r="L9" s="24"/>
      <c r="M9" s="22">
        <v>1000</v>
      </c>
      <c r="N9" s="29"/>
      <c r="O9" s="22"/>
      <c r="P9" s="22"/>
      <c r="Q9" s="46">
        <f t="shared" si="0"/>
        <v>0</v>
      </c>
      <c r="R9" s="12">
        <v>22</v>
      </c>
      <c r="S9" s="35">
        <f t="shared" si="1"/>
        <v>0</v>
      </c>
      <c r="T9" s="46">
        <f t="shared" si="2"/>
        <v>0</v>
      </c>
      <c r="U9" s="25"/>
      <c r="V9" s="22"/>
      <c r="W9" s="22"/>
      <c r="X9" s="22"/>
      <c r="Y9" s="22"/>
      <c r="Z9" s="2">
        <v>98585</v>
      </c>
    </row>
    <row r="10" spans="1:26" ht="16.5" thickBot="1" x14ac:dyDescent="0.3">
      <c r="A10" s="14">
        <v>70</v>
      </c>
      <c r="B10" s="56"/>
      <c r="C10" s="15" t="s">
        <v>42</v>
      </c>
      <c r="D10" s="52" t="s">
        <v>122</v>
      </c>
      <c r="E10" s="15"/>
      <c r="F10" s="15"/>
      <c r="G10" s="16"/>
      <c r="H10" s="15" t="s">
        <v>41</v>
      </c>
      <c r="I10" s="16"/>
      <c r="J10" s="16"/>
      <c r="K10" s="15" t="s">
        <v>29</v>
      </c>
      <c r="L10" s="16"/>
      <c r="M10" s="14">
        <v>400</v>
      </c>
      <c r="N10" s="27"/>
      <c r="O10" s="14"/>
      <c r="P10" s="14"/>
      <c r="Q10" s="43">
        <f t="shared" si="0"/>
        <v>0</v>
      </c>
      <c r="R10" s="14">
        <v>22</v>
      </c>
      <c r="S10" s="38">
        <f t="shared" si="1"/>
        <v>0</v>
      </c>
      <c r="T10" s="43">
        <f t="shared" si="2"/>
        <v>0</v>
      </c>
      <c r="U10" s="17"/>
      <c r="V10" s="31">
        <f>Q9+Q10</f>
        <v>0</v>
      </c>
      <c r="W10" s="31">
        <f>T9+T10</f>
        <v>0</v>
      </c>
      <c r="X10" s="14"/>
      <c r="Y10" s="14"/>
      <c r="Z10" s="2">
        <v>98586</v>
      </c>
    </row>
    <row r="11" spans="1:26" ht="15.75" x14ac:dyDescent="0.25">
      <c r="A11" s="22">
        <v>80</v>
      </c>
      <c r="B11" s="58" t="s">
        <v>43</v>
      </c>
      <c r="C11" s="23" t="s">
        <v>44</v>
      </c>
      <c r="D11" s="51" t="s">
        <v>123</v>
      </c>
      <c r="E11" s="23"/>
      <c r="F11" s="23"/>
      <c r="G11" s="24"/>
      <c r="H11" s="23" t="s">
        <v>45</v>
      </c>
      <c r="I11" s="24"/>
      <c r="J11" s="24"/>
      <c r="K11" s="23" t="s">
        <v>29</v>
      </c>
      <c r="L11" s="24"/>
      <c r="M11" s="22">
        <v>2400</v>
      </c>
      <c r="N11" s="29"/>
      <c r="O11" s="22"/>
      <c r="P11" s="22"/>
      <c r="Q11" s="46">
        <f t="shared" si="0"/>
        <v>0</v>
      </c>
      <c r="R11" s="12">
        <v>22</v>
      </c>
      <c r="S11" s="35">
        <f t="shared" si="1"/>
        <v>0</v>
      </c>
      <c r="T11" s="46">
        <f t="shared" si="2"/>
        <v>0</v>
      </c>
      <c r="U11" s="25"/>
      <c r="V11" s="22"/>
      <c r="W11" s="22"/>
      <c r="X11" s="22"/>
      <c r="Y11" s="22"/>
      <c r="Z11" s="2">
        <v>98587</v>
      </c>
    </row>
    <row r="12" spans="1:26" ht="16.5" thickBot="1" x14ac:dyDescent="0.3">
      <c r="A12" s="14">
        <v>90</v>
      </c>
      <c r="B12" s="56"/>
      <c r="C12" s="15" t="s">
        <v>46</v>
      </c>
      <c r="D12" s="52" t="s">
        <v>123</v>
      </c>
      <c r="E12" s="15"/>
      <c r="F12" s="15"/>
      <c r="G12" s="16"/>
      <c r="H12" s="15" t="s">
        <v>45</v>
      </c>
      <c r="I12" s="16"/>
      <c r="J12" s="16"/>
      <c r="K12" s="15" t="s">
        <v>29</v>
      </c>
      <c r="L12" s="16"/>
      <c r="M12" s="14">
        <v>10000</v>
      </c>
      <c r="N12" s="27"/>
      <c r="O12" s="14"/>
      <c r="P12" s="14"/>
      <c r="Q12" s="43">
        <f t="shared" si="0"/>
        <v>0</v>
      </c>
      <c r="R12" s="14">
        <v>22</v>
      </c>
      <c r="S12" s="38">
        <f t="shared" si="1"/>
        <v>0</v>
      </c>
      <c r="T12" s="43">
        <f t="shared" si="2"/>
        <v>0</v>
      </c>
      <c r="U12" s="17"/>
      <c r="V12" s="31">
        <f>Q11+Q12</f>
        <v>0</v>
      </c>
      <c r="W12" s="31">
        <f>T11+T12</f>
        <v>0</v>
      </c>
      <c r="X12" s="14"/>
      <c r="Y12" s="14"/>
      <c r="Z12" s="2">
        <v>98588</v>
      </c>
    </row>
    <row r="13" spans="1:26" ht="16.5" thickBot="1" x14ac:dyDescent="0.3">
      <c r="A13" s="18">
        <v>100</v>
      </c>
      <c r="B13" s="57" t="s">
        <v>47</v>
      </c>
      <c r="C13" s="19" t="s">
        <v>48</v>
      </c>
      <c r="D13" s="53" t="s">
        <v>124</v>
      </c>
      <c r="E13" s="19"/>
      <c r="F13" s="19"/>
      <c r="G13" s="20"/>
      <c r="H13" s="19" t="s">
        <v>49</v>
      </c>
      <c r="I13" s="20"/>
      <c r="J13" s="20"/>
      <c r="K13" s="19" t="s">
        <v>29</v>
      </c>
      <c r="L13" s="20"/>
      <c r="M13" s="18">
        <v>8000</v>
      </c>
      <c r="N13" s="28"/>
      <c r="O13" s="18"/>
      <c r="P13" s="18"/>
      <c r="Q13" s="45">
        <f t="shared" si="0"/>
        <v>0</v>
      </c>
      <c r="R13" s="18">
        <v>22</v>
      </c>
      <c r="S13" s="40">
        <f t="shared" si="1"/>
        <v>0</v>
      </c>
      <c r="T13" s="45">
        <f t="shared" si="2"/>
        <v>0</v>
      </c>
      <c r="U13" s="21"/>
      <c r="V13" s="32">
        <f>Q13</f>
        <v>0</v>
      </c>
      <c r="W13" s="32">
        <f>T13</f>
        <v>0</v>
      </c>
      <c r="X13" s="18"/>
      <c r="Y13" s="18"/>
      <c r="Z13" s="2">
        <v>98589</v>
      </c>
    </row>
    <row r="14" spans="1:26" ht="16.5" thickBot="1" x14ac:dyDescent="0.3">
      <c r="A14" s="18">
        <v>110</v>
      </c>
      <c r="B14" s="57" t="s">
        <v>50</v>
      </c>
      <c r="C14" s="19" t="s">
        <v>51</v>
      </c>
      <c r="D14" s="53" t="s">
        <v>125</v>
      </c>
      <c r="E14" s="19"/>
      <c r="F14" s="19"/>
      <c r="G14" s="20"/>
      <c r="H14" s="19" t="s">
        <v>52</v>
      </c>
      <c r="I14" s="20"/>
      <c r="J14" s="20"/>
      <c r="K14" s="19" t="s">
        <v>29</v>
      </c>
      <c r="L14" s="20"/>
      <c r="M14" s="18">
        <v>16000</v>
      </c>
      <c r="N14" s="28"/>
      <c r="O14" s="18"/>
      <c r="P14" s="18"/>
      <c r="Q14" s="45">
        <f t="shared" si="0"/>
        <v>0</v>
      </c>
      <c r="R14" s="18">
        <v>22</v>
      </c>
      <c r="S14" s="40">
        <f t="shared" si="1"/>
        <v>0</v>
      </c>
      <c r="T14" s="45">
        <f t="shared" si="2"/>
        <v>0</v>
      </c>
      <c r="U14" s="21"/>
      <c r="V14" s="32">
        <f>Q14</f>
        <v>0</v>
      </c>
      <c r="W14" s="32">
        <f>T14</f>
        <v>0</v>
      </c>
      <c r="X14" s="18"/>
      <c r="Y14" s="18"/>
      <c r="Z14" s="2">
        <v>98590</v>
      </c>
    </row>
    <row r="15" spans="1:26" ht="15.75" x14ac:dyDescent="0.25">
      <c r="A15" s="22">
        <v>120</v>
      </c>
      <c r="B15" s="58" t="s">
        <v>53</v>
      </c>
      <c r="C15" s="23" t="s">
        <v>54</v>
      </c>
      <c r="D15" s="51" t="s">
        <v>126</v>
      </c>
      <c r="E15" s="23"/>
      <c r="F15" s="23"/>
      <c r="G15" s="24"/>
      <c r="H15" s="23" t="s">
        <v>55</v>
      </c>
      <c r="I15" s="24"/>
      <c r="J15" s="24"/>
      <c r="K15" s="23" t="s">
        <v>29</v>
      </c>
      <c r="L15" s="24"/>
      <c r="M15" s="22">
        <v>800</v>
      </c>
      <c r="N15" s="29"/>
      <c r="O15" s="22"/>
      <c r="P15" s="22"/>
      <c r="Q15" s="46">
        <f t="shared" si="0"/>
        <v>0</v>
      </c>
      <c r="R15" s="12">
        <v>22</v>
      </c>
      <c r="S15" s="35">
        <f t="shared" si="1"/>
        <v>0</v>
      </c>
      <c r="T15" s="46">
        <f t="shared" si="2"/>
        <v>0</v>
      </c>
      <c r="U15" s="25"/>
      <c r="V15" s="22"/>
      <c r="W15" s="22"/>
      <c r="X15" s="22"/>
      <c r="Y15" s="22"/>
      <c r="Z15" s="2">
        <v>98591</v>
      </c>
    </row>
    <row r="16" spans="1:26" ht="15.75" x14ac:dyDescent="0.25">
      <c r="A16" s="10">
        <v>130</v>
      </c>
      <c r="B16" s="55"/>
      <c r="C16" s="9" t="s">
        <v>56</v>
      </c>
      <c r="D16" s="54" t="s">
        <v>126</v>
      </c>
      <c r="E16" s="9"/>
      <c r="F16" s="9"/>
      <c r="G16" s="8"/>
      <c r="H16" s="9" t="s">
        <v>55</v>
      </c>
      <c r="I16" s="8"/>
      <c r="J16" s="8"/>
      <c r="K16" s="9" t="s">
        <v>29</v>
      </c>
      <c r="L16" s="8"/>
      <c r="M16" s="10">
        <v>2400</v>
      </c>
      <c r="N16" s="26"/>
      <c r="O16" s="10"/>
      <c r="P16" s="10"/>
      <c r="Q16" s="42">
        <f t="shared" si="0"/>
        <v>0</v>
      </c>
      <c r="R16" s="10">
        <v>22</v>
      </c>
      <c r="S16" s="30">
        <f t="shared" si="1"/>
        <v>0</v>
      </c>
      <c r="T16" s="42">
        <f t="shared" si="2"/>
        <v>0</v>
      </c>
      <c r="U16" s="11"/>
      <c r="V16" s="10"/>
      <c r="W16" s="10"/>
      <c r="X16" s="10"/>
      <c r="Y16" s="10"/>
      <c r="Z16" s="2">
        <v>98592</v>
      </c>
    </row>
    <row r="17" spans="1:26" ht="16.5" thickBot="1" x14ac:dyDescent="0.3">
      <c r="A17" s="14">
        <v>140</v>
      </c>
      <c r="B17" s="56"/>
      <c r="C17" s="15" t="s">
        <v>57</v>
      </c>
      <c r="D17" s="52" t="s">
        <v>126</v>
      </c>
      <c r="E17" s="15"/>
      <c r="F17" s="15"/>
      <c r="G17" s="16"/>
      <c r="H17" s="15" t="s">
        <v>55</v>
      </c>
      <c r="I17" s="16"/>
      <c r="J17" s="16"/>
      <c r="K17" s="15" t="s">
        <v>29</v>
      </c>
      <c r="L17" s="16"/>
      <c r="M17" s="14">
        <v>400</v>
      </c>
      <c r="N17" s="27"/>
      <c r="O17" s="14"/>
      <c r="P17" s="14"/>
      <c r="Q17" s="43">
        <f t="shared" si="0"/>
        <v>0</v>
      </c>
      <c r="R17" s="14">
        <v>22</v>
      </c>
      <c r="S17" s="38">
        <f t="shared" si="1"/>
        <v>0</v>
      </c>
      <c r="T17" s="43">
        <f t="shared" si="2"/>
        <v>0</v>
      </c>
      <c r="U17" s="17"/>
      <c r="V17" s="31">
        <f>Q15+Q16+Q17</f>
        <v>0</v>
      </c>
      <c r="W17" s="31">
        <f>T15+T16+T17</f>
        <v>0</v>
      </c>
      <c r="X17" s="14"/>
      <c r="Y17" s="14"/>
      <c r="Z17" s="2">
        <v>98593</v>
      </c>
    </row>
    <row r="18" spans="1:26" ht="16.5" thickBot="1" x14ac:dyDescent="0.3">
      <c r="A18" s="18">
        <v>150</v>
      </c>
      <c r="B18" s="57" t="s">
        <v>58</v>
      </c>
      <c r="C18" s="19" t="s">
        <v>59</v>
      </c>
      <c r="D18" s="53" t="s">
        <v>127</v>
      </c>
      <c r="E18" s="19"/>
      <c r="F18" s="19"/>
      <c r="G18" s="20"/>
      <c r="H18" s="19" t="s">
        <v>60</v>
      </c>
      <c r="I18" s="20"/>
      <c r="J18" s="20"/>
      <c r="K18" s="19" t="s">
        <v>29</v>
      </c>
      <c r="L18" s="20"/>
      <c r="M18" s="18">
        <v>1200</v>
      </c>
      <c r="N18" s="28"/>
      <c r="O18" s="18"/>
      <c r="P18" s="18"/>
      <c r="Q18" s="45">
        <f t="shared" si="0"/>
        <v>0</v>
      </c>
      <c r="R18" s="18">
        <v>22</v>
      </c>
      <c r="S18" s="40">
        <f t="shared" si="1"/>
        <v>0</v>
      </c>
      <c r="T18" s="45">
        <f t="shared" si="2"/>
        <v>0</v>
      </c>
      <c r="U18" s="21"/>
      <c r="V18" s="32">
        <f>Q18</f>
        <v>0</v>
      </c>
      <c r="W18" s="32">
        <f>T18</f>
        <v>0</v>
      </c>
      <c r="X18" s="18"/>
      <c r="Y18" s="18"/>
      <c r="Z18" s="2">
        <v>98594</v>
      </c>
    </row>
    <row r="19" spans="1:26" ht="16.5" thickBot="1" x14ac:dyDescent="0.3">
      <c r="A19" s="18">
        <v>160</v>
      </c>
      <c r="B19" s="57" t="s">
        <v>61</v>
      </c>
      <c r="C19" s="19" t="s">
        <v>62</v>
      </c>
      <c r="D19" s="53" t="s">
        <v>127</v>
      </c>
      <c r="E19" s="19"/>
      <c r="F19" s="19"/>
      <c r="G19" s="20"/>
      <c r="H19" s="19" t="s">
        <v>63</v>
      </c>
      <c r="I19" s="20"/>
      <c r="J19" s="20"/>
      <c r="K19" s="19" t="s">
        <v>29</v>
      </c>
      <c r="L19" s="20"/>
      <c r="M19" s="18">
        <v>200</v>
      </c>
      <c r="N19" s="28"/>
      <c r="O19" s="18"/>
      <c r="P19" s="18"/>
      <c r="Q19" s="45">
        <f t="shared" si="0"/>
        <v>0</v>
      </c>
      <c r="R19" s="18">
        <v>22</v>
      </c>
      <c r="S19" s="40">
        <f t="shared" si="1"/>
        <v>0</v>
      </c>
      <c r="T19" s="45">
        <f t="shared" si="2"/>
        <v>0</v>
      </c>
      <c r="U19" s="21"/>
      <c r="V19" s="32">
        <f>Q19</f>
        <v>0</v>
      </c>
      <c r="W19" s="32">
        <f>T19</f>
        <v>0</v>
      </c>
      <c r="X19" s="18"/>
      <c r="Y19" s="18"/>
      <c r="Z19" s="2">
        <v>98595</v>
      </c>
    </row>
    <row r="20" spans="1:26" ht="15.75" x14ac:dyDescent="0.25">
      <c r="A20" s="22">
        <v>170</v>
      </c>
      <c r="B20" s="58" t="s">
        <v>64</v>
      </c>
      <c r="C20" s="23" t="s">
        <v>65</v>
      </c>
      <c r="D20" s="51" t="s">
        <v>128</v>
      </c>
      <c r="E20" s="23"/>
      <c r="F20" s="23"/>
      <c r="G20" s="24"/>
      <c r="H20" s="23" t="s">
        <v>66</v>
      </c>
      <c r="I20" s="24"/>
      <c r="J20" s="24"/>
      <c r="K20" s="23" t="s">
        <v>29</v>
      </c>
      <c r="L20" s="24"/>
      <c r="M20" s="22">
        <v>32000</v>
      </c>
      <c r="N20" s="29"/>
      <c r="O20" s="22"/>
      <c r="P20" s="22"/>
      <c r="Q20" s="46">
        <f t="shared" si="0"/>
        <v>0</v>
      </c>
      <c r="R20" s="12">
        <v>22</v>
      </c>
      <c r="S20" s="35">
        <f t="shared" si="1"/>
        <v>0</v>
      </c>
      <c r="T20" s="46">
        <f t="shared" si="2"/>
        <v>0</v>
      </c>
      <c r="U20" s="13"/>
      <c r="V20" s="12"/>
      <c r="W20" s="22"/>
      <c r="X20" s="22"/>
      <c r="Y20" s="22"/>
      <c r="Z20" s="2">
        <v>98596</v>
      </c>
    </row>
    <row r="21" spans="1:26" ht="15.75" x14ac:dyDescent="0.25">
      <c r="A21" s="10">
        <v>180</v>
      </c>
      <c r="B21" s="55"/>
      <c r="C21" s="9" t="s">
        <v>67</v>
      </c>
      <c r="D21" s="54" t="s">
        <v>128</v>
      </c>
      <c r="E21" s="9"/>
      <c r="F21" s="9"/>
      <c r="G21" s="8"/>
      <c r="H21" s="9" t="s">
        <v>66</v>
      </c>
      <c r="I21" s="8"/>
      <c r="J21" s="8"/>
      <c r="K21" s="9" t="s">
        <v>29</v>
      </c>
      <c r="L21" s="8"/>
      <c r="M21" s="10">
        <v>60000</v>
      </c>
      <c r="N21" s="26"/>
      <c r="O21" s="10"/>
      <c r="P21" s="10"/>
      <c r="Q21" s="42">
        <f t="shared" si="0"/>
        <v>0</v>
      </c>
      <c r="R21" s="10">
        <v>22</v>
      </c>
      <c r="S21" s="30">
        <f t="shared" si="1"/>
        <v>0</v>
      </c>
      <c r="T21" s="42">
        <f t="shared" si="2"/>
        <v>0</v>
      </c>
      <c r="U21" s="11"/>
      <c r="V21" s="10"/>
      <c r="W21" s="10"/>
      <c r="X21" s="10"/>
      <c r="Y21" s="10"/>
      <c r="Z21" s="2">
        <v>98597</v>
      </c>
    </row>
    <row r="22" spans="1:26" ht="15.75" x14ac:dyDescent="0.25">
      <c r="A22" s="10">
        <v>190</v>
      </c>
      <c r="B22" s="55"/>
      <c r="C22" s="9" t="s">
        <v>68</v>
      </c>
      <c r="D22" s="54" t="s">
        <v>129</v>
      </c>
      <c r="E22" s="9"/>
      <c r="F22" s="9"/>
      <c r="G22" s="8"/>
      <c r="H22" s="9" t="s">
        <v>66</v>
      </c>
      <c r="I22" s="8"/>
      <c r="J22" s="8"/>
      <c r="K22" s="9" t="s">
        <v>29</v>
      </c>
      <c r="L22" s="8"/>
      <c r="M22" s="10">
        <v>8000</v>
      </c>
      <c r="N22" s="26"/>
      <c r="O22" s="10"/>
      <c r="P22" s="10"/>
      <c r="Q22" s="42">
        <f t="shared" si="0"/>
        <v>0</v>
      </c>
      <c r="R22" s="10">
        <v>22</v>
      </c>
      <c r="S22" s="30">
        <f t="shared" si="1"/>
        <v>0</v>
      </c>
      <c r="T22" s="42">
        <f t="shared" si="2"/>
        <v>0</v>
      </c>
      <c r="U22" s="11"/>
      <c r="V22" s="10"/>
      <c r="W22" s="10"/>
      <c r="X22" s="10"/>
      <c r="Y22" s="10"/>
      <c r="Z22" s="2">
        <v>98598</v>
      </c>
    </row>
    <row r="23" spans="1:26" ht="16.5" thickBot="1" x14ac:dyDescent="0.3">
      <c r="A23" s="14">
        <v>200</v>
      </c>
      <c r="B23" s="56"/>
      <c r="C23" s="15" t="s">
        <v>69</v>
      </c>
      <c r="D23" s="52" t="s">
        <v>130</v>
      </c>
      <c r="E23" s="15"/>
      <c r="F23" s="15"/>
      <c r="G23" s="16"/>
      <c r="H23" s="15" t="s">
        <v>66</v>
      </c>
      <c r="I23" s="16"/>
      <c r="J23" s="16"/>
      <c r="K23" s="15" t="s">
        <v>29</v>
      </c>
      <c r="L23" s="16"/>
      <c r="M23" s="14">
        <v>10000</v>
      </c>
      <c r="N23" s="27"/>
      <c r="O23" s="14"/>
      <c r="P23" s="14"/>
      <c r="Q23" s="43">
        <f t="shared" si="0"/>
        <v>0</v>
      </c>
      <c r="R23" s="14">
        <v>22</v>
      </c>
      <c r="S23" s="38">
        <f t="shared" si="1"/>
        <v>0</v>
      </c>
      <c r="T23" s="43">
        <f t="shared" si="2"/>
        <v>0</v>
      </c>
      <c r="U23" s="17"/>
      <c r="V23" s="31">
        <f>Q20+Q21+Q22+Q23</f>
        <v>0</v>
      </c>
      <c r="W23" s="31">
        <f>T20+T21+T22+T23</f>
        <v>0</v>
      </c>
      <c r="X23" s="14"/>
      <c r="Y23" s="14"/>
      <c r="Z23" s="2">
        <v>98599</v>
      </c>
    </row>
    <row r="24" spans="1:26" ht="16.5" thickBot="1" x14ac:dyDescent="0.3">
      <c r="A24" s="22">
        <v>210</v>
      </c>
      <c r="B24" s="58" t="s">
        <v>70</v>
      </c>
      <c r="C24" s="23" t="s">
        <v>71</v>
      </c>
      <c r="D24" s="51" t="s">
        <v>131</v>
      </c>
      <c r="E24" s="23"/>
      <c r="F24" s="23"/>
      <c r="G24" s="24"/>
      <c r="H24" s="23" t="s">
        <v>72</v>
      </c>
      <c r="I24" s="24"/>
      <c r="J24" s="24"/>
      <c r="K24" s="23" t="s">
        <v>29</v>
      </c>
      <c r="L24" s="24"/>
      <c r="M24" s="22">
        <v>8000</v>
      </c>
      <c r="N24" s="29"/>
      <c r="O24" s="22"/>
      <c r="P24" s="22"/>
      <c r="Q24" s="46">
        <f t="shared" si="0"/>
        <v>0</v>
      </c>
      <c r="R24" s="12">
        <v>22</v>
      </c>
      <c r="S24" s="35">
        <f t="shared" si="1"/>
        <v>0</v>
      </c>
      <c r="T24" s="46">
        <f t="shared" si="2"/>
        <v>0</v>
      </c>
      <c r="U24" s="25"/>
      <c r="V24" s="22"/>
      <c r="W24" s="22"/>
      <c r="X24" s="22"/>
      <c r="Y24" s="22"/>
      <c r="Z24" s="2">
        <v>98600</v>
      </c>
    </row>
    <row r="25" spans="1:26" ht="15.75" x14ac:dyDescent="0.25">
      <c r="A25" s="10">
        <v>220</v>
      </c>
      <c r="B25" s="55"/>
      <c r="C25" s="9" t="s">
        <v>73</v>
      </c>
      <c r="D25" s="51" t="s">
        <v>131</v>
      </c>
      <c r="E25" s="9"/>
      <c r="F25" s="9"/>
      <c r="G25" s="8"/>
      <c r="H25" s="9" t="s">
        <v>72</v>
      </c>
      <c r="I25" s="8"/>
      <c r="J25" s="8"/>
      <c r="K25" s="9" t="s">
        <v>29</v>
      </c>
      <c r="L25" s="8"/>
      <c r="M25" s="10">
        <v>4000</v>
      </c>
      <c r="N25" s="26"/>
      <c r="O25" s="10"/>
      <c r="P25" s="10"/>
      <c r="Q25" s="42">
        <f t="shared" si="0"/>
        <v>0</v>
      </c>
      <c r="R25" s="10">
        <v>22</v>
      </c>
      <c r="S25" s="30">
        <f t="shared" si="1"/>
        <v>0</v>
      </c>
      <c r="T25" s="42">
        <f t="shared" si="2"/>
        <v>0</v>
      </c>
      <c r="U25" s="11"/>
      <c r="V25" s="10"/>
      <c r="W25" s="10"/>
      <c r="X25" s="10"/>
      <c r="Y25" s="10"/>
      <c r="Z25" s="2">
        <v>98601</v>
      </c>
    </row>
    <row r="26" spans="1:26" ht="15.75" x14ac:dyDescent="0.25">
      <c r="A26" s="10">
        <v>230</v>
      </c>
      <c r="B26" s="55"/>
      <c r="C26" s="9" t="s">
        <v>74</v>
      </c>
      <c r="D26" s="54" t="s">
        <v>132</v>
      </c>
      <c r="E26" s="9"/>
      <c r="F26" s="9"/>
      <c r="G26" s="8"/>
      <c r="H26" s="9" t="s">
        <v>72</v>
      </c>
      <c r="I26" s="8"/>
      <c r="J26" s="8"/>
      <c r="K26" s="9" t="s">
        <v>29</v>
      </c>
      <c r="L26" s="8"/>
      <c r="M26" s="10">
        <v>22000</v>
      </c>
      <c r="N26" s="26"/>
      <c r="O26" s="10"/>
      <c r="P26" s="10"/>
      <c r="Q26" s="42">
        <f t="shared" si="0"/>
        <v>0</v>
      </c>
      <c r="R26" s="10">
        <v>22</v>
      </c>
      <c r="S26" s="30">
        <f t="shared" si="1"/>
        <v>0</v>
      </c>
      <c r="T26" s="42">
        <f t="shared" si="2"/>
        <v>0</v>
      </c>
      <c r="U26" s="11"/>
      <c r="V26" s="10"/>
      <c r="W26" s="10"/>
      <c r="X26" s="10"/>
      <c r="Y26" s="10"/>
      <c r="Z26" s="2">
        <v>98602</v>
      </c>
    </row>
    <row r="27" spans="1:26" ht="16.5" thickBot="1" x14ac:dyDescent="0.3">
      <c r="A27" s="14">
        <v>240</v>
      </c>
      <c r="B27" s="56"/>
      <c r="C27" s="15" t="s">
        <v>75</v>
      </c>
      <c r="D27" s="52" t="s">
        <v>133</v>
      </c>
      <c r="E27" s="15"/>
      <c r="F27" s="15"/>
      <c r="G27" s="16"/>
      <c r="H27" s="15" t="s">
        <v>72</v>
      </c>
      <c r="I27" s="16"/>
      <c r="J27" s="16"/>
      <c r="K27" s="15" t="s">
        <v>29</v>
      </c>
      <c r="L27" s="16"/>
      <c r="M27" s="14">
        <v>56000</v>
      </c>
      <c r="N27" s="27"/>
      <c r="O27" s="14"/>
      <c r="P27" s="14"/>
      <c r="Q27" s="43">
        <f t="shared" si="0"/>
        <v>0</v>
      </c>
      <c r="R27" s="14">
        <v>22</v>
      </c>
      <c r="S27" s="38">
        <f t="shared" si="1"/>
        <v>0</v>
      </c>
      <c r="T27" s="43">
        <f t="shared" si="2"/>
        <v>0</v>
      </c>
      <c r="U27" s="17"/>
      <c r="V27" s="31">
        <f>Q24+Q25+Q26+Q27</f>
        <v>0</v>
      </c>
      <c r="W27" s="31">
        <f>T24+T25+T26+T27</f>
        <v>0</v>
      </c>
      <c r="X27" s="14"/>
      <c r="Y27" s="14"/>
      <c r="Z27" s="2">
        <v>98603</v>
      </c>
    </row>
    <row r="28" spans="1:26" ht="16.5" thickBot="1" x14ac:dyDescent="0.3">
      <c r="A28" s="18">
        <v>250</v>
      </c>
      <c r="B28" s="57" t="s">
        <v>76</v>
      </c>
      <c r="C28" s="19" t="s">
        <v>77</v>
      </c>
      <c r="D28" s="53" t="s">
        <v>134</v>
      </c>
      <c r="E28" s="19"/>
      <c r="F28" s="19"/>
      <c r="G28" s="20"/>
      <c r="H28" s="19" t="s">
        <v>78</v>
      </c>
      <c r="I28" s="20"/>
      <c r="J28" s="20"/>
      <c r="K28" s="19" t="s">
        <v>29</v>
      </c>
      <c r="L28" s="20"/>
      <c r="M28" s="18">
        <v>60000</v>
      </c>
      <c r="N28" s="28"/>
      <c r="O28" s="18"/>
      <c r="P28" s="18"/>
      <c r="Q28" s="45">
        <f t="shared" si="0"/>
        <v>0</v>
      </c>
      <c r="R28" s="18">
        <v>22</v>
      </c>
      <c r="S28" s="40">
        <f t="shared" si="1"/>
        <v>0</v>
      </c>
      <c r="T28" s="45">
        <f t="shared" si="2"/>
        <v>0</v>
      </c>
      <c r="U28" s="21"/>
      <c r="V28" s="32">
        <f>Q28</f>
        <v>0</v>
      </c>
      <c r="W28" s="32">
        <f>T28</f>
        <v>0</v>
      </c>
      <c r="X28" s="18"/>
      <c r="Y28" s="18"/>
      <c r="Z28" s="2">
        <v>98604</v>
      </c>
    </row>
    <row r="29" spans="1:26" ht="16.5" thickBot="1" x14ac:dyDescent="0.3">
      <c r="A29" s="22">
        <v>260</v>
      </c>
      <c r="B29" s="58" t="s">
        <v>79</v>
      </c>
      <c r="C29" s="23" t="s">
        <v>80</v>
      </c>
      <c r="D29" s="51" t="s">
        <v>135</v>
      </c>
      <c r="E29" s="23"/>
      <c r="F29" s="23"/>
      <c r="G29" s="24"/>
      <c r="H29" s="23" t="s">
        <v>81</v>
      </c>
      <c r="I29" s="24"/>
      <c r="J29" s="24"/>
      <c r="K29" s="23" t="s">
        <v>29</v>
      </c>
      <c r="L29" s="24"/>
      <c r="M29" s="22">
        <v>10000</v>
      </c>
      <c r="N29" s="29"/>
      <c r="O29" s="22"/>
      <c r="P29" s="22"/>
      <c r="Q29" s="46">
        <f t="shared" si="0"/>
        <v>0</v>
      </c>
      <c r="R29" s="12">
        <v>22</v>
      </c>
      <c r="S29" s="35">
        <f t="shared" si="1"/>
        <v>0</v>
      </c>
      <c r="T29" s="46">
        <f t="shared" si="2"/>
        <v>0</v>
      </c>
      <c r="U29" s="25"/>
      <c r="V29" s="22"/>
      <c r="W29" s="22"/>
      <c r="X29" s="22"/>
      <c r="Y29" s="22"/>
      <c r="Z29" s="2">
        <v>98605</v>
      </c>
    </row>
    <row r="30" spans="1:26" ht="15.75" x14ac:dyDescent="0.25">
      <c r="A30" s="10">
        <v>270</v>
      </c>
      <c r="B30" s="55"/>
      <c r="C30" s="9" t="s">
        <v>82</v>
      </c>
      <c r="D30" s="51" t="s">
        <v>135</v>
      </c>
      <c r="E30" s="9"/>
      <c r="F30" s="9"/>
      <c r="G30" s="8"/>
      <c r="H30" s="9" t="s">
        <v>81</v>
      </c>
      <c r="I30" s="8"/>
      <c r="J30" s="8"/>
      <c r="K30" s="9" t="s">
        <v>29</v>
      </c>
      <c r="L30" s="8"/>
      <c r="M30" s="10">
        <v>1400</v>
      </c>
      <c r="N30" s="26"/>
      <c r="O30" s="10"/>
      <c r="P30" s="10"/>
      <c r="Q30" s="42">
        <f t="shared" si="0"/>
        <v>0</v>
      </c>
      <c r="R30" s="10">
        <v>22</v>
      </c>
      <c r="S30" s="30">
        <f t="shared" si="1"/>
        <v>0</v>
      </c>
      <c r="T30" s="42">
        <f t="shared" si="2"/>
        <v>0</v>
      </c>
      <c r="U30" s="11"/>
      <c r="V30" s="10"/>
      <c r="W30" s="10"/>
      <c r="X30" s="10"/>
      <c r="Y30" s="10"/>
      <c r="Z30" s="2">
        <v>98606</v>
      </c>
    </row>
    <row r="31" spans="1:26" ht="15.75" x14ac:dyDescent="0.25">
      <c r="A31" s="10">
        <v>280</v>
      </c>
      <c r="B31" s="55"/>
      <c r="C31" s="9" t="s">
        <v>83</v>
      </c>
      <c r="D31" s="54" t="s">
        <v>136</v>
      </c>
      <c r="E31" s="9"/>
      <c r="F31" s="9"/>
      <c r="G31" s="8"/>
      <c r="H31" s="9" t="s">
        <v>81</v>
      </c>
      <c r="I31" s="8"/>
      <c r="J31" s="8"/>
      <c r="K31" s="9" t="s">
        <v>29</v>
      </c>
      <c r="L31" s="8"/>
      <c r="M31" s="10">
        <v>80000</v>
      </c>
      <c r="N31" s="26"/>
      <c r="O31" s="10"/>
      <c r="P31" s="10"/>
      <c r="Q31" s="42">
        <v>0</v>
      </c>
      <c r="R31" s="10">
        <v>22</v>
      </c>
      <c r="S31" s="30">
        <f t="shared" si="1"/>
        <v>0</v>
      </c>
      <c r="T31" s="42">
        <f t="shared" si="2"/>
        <v>0</v>
      </c>
      <c r="U31" s="11"/>
      <c r="V31" s="10"/>
      <c r="W31" s="10"/>
      <c r="X31" s="10"/>
      <c r="Y31" s="10"/>
      <c r="Z31" s="2">
        <v>98607</v>
      </c>
    </row>
    <row r="32" spans="1:26" ht="15.75" x14ac:dyDescent="0.25">
      <c r="A32" s="10">
        <v>290</v>
      </c>
      <c r="B32" s="55"/>
      <c r="C32" s="9" t="s">
        <v>84</v>
      </c>
      <c r="D32" s="54" t="s">
        <v>135</v>
      </c>
      <c r="E32" s="9"/>
      <c r="F32" s="9"/>
      <c r="G32" s="8"/>
      <c r="H32" s="9" t="s">
        <v>81</v>
      </c>
      <c r="I32" s="8"/>
      <c r="J32" s="8"/>
      <c r="K32" s="9" t="s">
        <v>29</v>
      </c>
      <c r="L32" s="8"/>
      <c r="M32" s="10">
        <v>40000</v>
      </c>
      <c r="N32" s="26"/>
      <c r="O32" s="10"/>
      <c r="P32" s="10"/>
      <c r="Q32" s="42">
        <f t="shared" si="0"/>
        <v>0</v>
      </c>
      <c r="R32" s="10">
        <v>22</v>
      </c>
      <c r="S32" s="30">
        <f t="shared" si="1"/>
        <v>0</v>
      </c>
      <c r="T32" s="42">
        <f t="shared" si="2"/>
        <v>0</v>
      </c>
      <c r="U32" s="11"/>
      <c r="V32" s="10"/>
      <c r="W32" s="10"/>
      <c r="X32" s="10"/>
      <c r="Y32" s="10"/>
      <c r="Z32" s="2">
        <v>98608</v>
      </c>
    </row>
    <row r="33" spans="1:26" ht="15.75" x14ac:dyDescent="0.25">
      <c r="A33" s="10">
        <v>300</v>
      </c>
      <c r="B33" s="55"/>
      <c r="C33" s="9" t="s">
        <v>85</v>
      </c>
      <c r="D33" s="54" t="s">
        <v>137</v>
      </c>
      <c r="E33" s="9"/>
      <c r="F33" s="9"/>
      <c r="G33" s="8"/>
      <c r="H33" s="9" t="s">
        <v>81</v>
      </c>
      <c r="I33" s="8"/>
      <c r="J33" s="8"/>
      <c r="K33" s="9" t="s">
        <v>29</v>
      </c>
      <c r="L33" s="8"/>
      <c r="M33" s="10">
        <v>8000</v>
      </c>
      <c r="N33" s="26"/>
      <c r="O33" s="10"/>
      <c r="P33" s="10"/>
      <c r="Q33" s="42">
        <f t="shared" si="0"/>
        <v>0</v>
      </c>
      <c r="R33" s="10">
        <v>22</v>
      </c>
      <c r="S33" s="30">
        <f t="shared" si="1"/>
        <v>0</v>
      </c>
      <c r="T33" s="42">
        <f t="shared" si="2"/>
        <v>0</v>
      </c>
      <c r="U33" s="11"/>
      <c r="V33" s="10"/>
      <c r="W33" s="10"/>
      <c r="X33" s="10"/>
      <c r="Y33" s="10"/>
      <c r="Z33" s="2">
        <v>98609</v>
      </c>
    </row>
    <row r="34" spans="1:26" ht="16.5" thickBot="1" x14ac:dyDescent="0.3">
      <c r="A34" s="14">
        <v>310</v>
      </c>
      <c r="B34" s="56"/>
      <c r="C34" s="15" t="s">
        <v>86</v>
      </c>
      <c r="D34" s="52" t="s">
        <v>129</v>
      </c>
      <c r="E34" s="15"/>
      <c r="F34" s="15"/>
      <c r="G34" s="16"/>
      <c r="H34" s="15" t="s">
        <v>81</v>
      </c>
      <c r="I34" s="16"/>
      <c r="J34" s="16"/>
      <c r="K34" s="15" t="s">
        <v>29</v>
      </c>
      <c r="L34" s="16"/>
      <c r="M34" s="14">
        <v>6000</v>
      </c>
      <c r="N34" s="27"/>
      <c r="O34" s="14"/>
      <c r="P34" s="14"/>
      <c r="Q34" s="43">
        <f t="shared" si="0"/>
        <v>0</v>
      </c>
      <c r="R34" s="14">
        <v>22</v>
      </c>
      <c r="S34" s="38">
        <f t="shared" si="1"/>
        <v>0</v>
      </c>
      <c r="T34" s="43">
        <f t="shared" si="2"/>
        <v>0</v>
      </c>
      <c r="U34" s="17"/>
      <c r="V34" s="31">
        <f>Q29+Q30+Q31+Q32+Q33+Q34</f>
        <v>0</v>
      </c>
      <c r="W34" s="31">
        <f>T29+T30+T31+T32+T33+T34</f>
        <v>0</v>
      </c>
      <c r="X34" s="14"/>
      <c r="Y34" s="14"/>
      <c r="Z34" s="2">
        <v>98610</v>
      </c>
    </row>
    <row r="35" spans="1:26" ht="15.75" x14ac:dyDescent="0.25">
      <c r="A35" s="22">
        <v>320</v>
      </c>
      <c r="B35" s="58" t="s">
        <v>87</v>
      </c>
      <c r="C35" s="23" t="s">
        <v>88</v>
      </c>
      <c r="D35" s="51" t="s">
        <v>138</v>
      </c>
      <c r="E35" s="23"/>
      <c r="F35" s="23"/>
      <c r="G35" s="24"/>
      <c r="H35" s="23" t="s">
        <v>89</v>
      </c>
      <c r="I35" s="24"/>
      <c r="J35" s="24"/>
      <c r="K35" s="23" t="s">
        <v>29</v>
      </c>
      <c r="L35" s="24"/>
      <c r="M35" s="22">
        <v>1400</v>
      </c>
      <c r="N35" s="29"/>
      <c r="O35" s="22"/>
      <c r="P35" s="22"/>
      <c r="Q35" s="46">
        <f t="shared" si="0"/>
        <v>0</v>
      </c>
      <c r="R35" s="12">
        <v>22</v>
      </c>
      <c r="S35" s="35">
        <f t="shared" si="1"/>
        <v>0</v>
      </c>
      <c r="T35" s="46">
        <f t="shared" si="2"/>
        <v>0</v>
      </c>
      <c r="U35" s="25"/>
      <c r="V35" s="22"/>
      <c r="W35" s="22"/>
      <c r="X35" s="22"/>
      <c r="Y35" s="22"/>
      <c r="Z35" s="2">
        <v>98611</v>
      </c>
    </row>
    <row r="36" spans="1:26" ht="15.75" x14ac:dyDescent="0.25">
      <c r="A36" s="10">
        <v>330</v>
      </c>
      <c r="B36" s="55"/>
      <c r="C36" s="9" t="s">
        <v>90</v>
      </c>
      <c r="D36" s="54" t="s">
        <v>139</v>
      </c>
      <c r="E36" s="9"/>
      <c r="F36" s="9"/>
      <c r="G36" s="8"/>
      <c r="H36" s="9" t="s">
        <v>89</v>
      </c>
      <c r="I36" s="8"/>
      <c r="J36" s="8"/>
      <c r="K36" s="9" t="s">
        <v>29</v>
      </c>
      <c r="L36" s="8"/>
      <c r="M36" s="10">
        <v>6000</v>
      </c>
      <c r="N36" s="26"/>
      <c r="O36" s="10"/>
      <c r="P36" s="10"/>
      <c r="Q36" s="42">
        <f t="shared" si="0"/>
        <v>0</v>
      </c>
      <c r="R36" s="10">
        <v>22</v>
      </c>
      <c r="S36" s="30">
        <f t="shared" si="1"/>
        <v>0</v>
      </c>
      <c r="T36" s="42">
        <f t="shared" si="2"/>
        <v>0</v>
      </c>
      <c r="U36" s="11"/>
      <c r="V36" s="10"/>
      <c r="W36" s="10"/>
      <c r="X36" s="10"/>
      <c r="Y36" s="10"/>
      <c r="Z36" s="2">
        <v>98612</v>
      </c>
    </row>
    <row r="37" spans="1:26" ht="15.75" x14ac:dyDescent="0.25">
      <c r="A37" s="10">
        <v>340</v>
      </c>
      <c r="B37" s="55"/>
      <c r="C37" s="9" t="s">
        <v>91</v>
      </c>
      <c r="D37" s="54" t="s">
        <v>140</v>
      </c>
      <c r="E37" s="9"/>
      <c r="F37" s="9"/>
      <c r="G37" s="8"/>
      <c r="H37" s="9" t="s">
        <v>89</v>
      </c>
      <c r="I37" s="8"/>
      <c r="J37" s="8"/>
      <c r="K37" s="9" t="s">
        <v>29</v>
      </c>
      <c r="L37" s="8"/>
      <c r="M37" s="10">
        <v>4000</v>
      </c>
      <c r="N37" s="26"/>
      <c r="O37" s="10"/>
      <c r="P37" s="10"/>
      <c r="Q37" s="42">
        <f t="shared" si="0"/>
        <v>0</v>
      </c>
      <c r="R37" s="10">
        <v>22</v>
      </c>
      <c r="S37" s="30">
        <f t="shared" si="1"/>
        <v>0</v>
      </c>
      <c r="T37" s="42">
        <f t="shared" si="2"/>
        <v>0</v>
      </c>
      <c r="U37" s="11"/>
      <c r="V37" s="10"/>
      <c r="W37" s="10"/>
      <c r="X37" s="10"/>
      <c r="Y37" s="10"/>
      <c r="Z37" s="2">
        <v>98613</v>
      </c>
    </row>
    <row r="38" spans="1:26" ht="15.75" x14ac:dyDescent="0.25">
      <c r="A38" s="10">
        <v>350</v>
      </c>
      <c r="B38" s="55"/>
      <c r="C38" s="9" t="s">
        <v>92</v>
      </c>
      <c r="D38" s="54" t="s">
        <v>141</v>
      </c>
      <c r="E38" s="9"/>
      <c r="F38" s="9"/>
      <c r="G38" s="8"/>
      <c r="H38" s="9" t="s">
        <v>89</v>
      </c>
      <c r="I38" s="8"/>
      <c r="J38" s="8"/>
      <c r="K38" s="9" t="s">
        <v>29</v>
      </c>
      <c r="L38" s="8"/>
      <c r="M38" s="10">
        <v>2400</v>
      </c>
      <c r="N38" s="26"/>
      <c r="O38" s="10"/>
      <c r="P38" s="10"/>
      <c r="Q38" s="42">
        <f t="shared" si="0"/>
        <v>0</v>
      </c>
      <c r="R38" s="10">
        <v>22</v>
      </c>
      <c r="S38" s="30">
        <f t="shared" si="1"/>
        <v>0</v>
      </c>
      <c r="T38" s="42">
        <f t="shared" si="2"/>
        <v>0</v>
      </c>
      <c r="U38" s="11"/>
      <c r="V38" s="10"/>
      <c r="W38" s="10"/>
      <c r="X38" s="10"/>
      <c r="Y38" s="10"/>
      <c r="Z38" s="2">
        <v>98614</v>
      </c>
    </row>
    <row r="39" spans="1:26" ht="16.5" thickBot="1" x14ac:dyDescent="0.3">
      <c r="A39" s="14">
        <v>360</v>
      </c>
      <c r="B39" s="56"/>
      <c r="C39" s="15" t="s">
        <v>93</v>
      </c>
      <c r="D39" s="52" t="s">
        <v>142</v>
      </c>
      <c r="E39" s="15"/>
      <c r="F39" s="15"/>
      <c r="G39" s="16"/>
      <c r="H39" s="15" t="s">
        <v>89</v>
      </c>
      <c r="I39" s="16"/>
      <c r="J39" s="16"/>
      <c r="K39" s="15" t="s">
        <v>29</v>
      </c>
      <c r="L39" s="16"/>
      <c r="M39" s="14">
        <v>3000</v>
      </c>
      <c r="N39" s="27"/>
      <c r="O39" s="14"/>
      <c r="P39" s="14"/>
      <c r="Q39" s="43">
        <f t="shared" si="0"/>
        <v>0</v>
      </c>
      <c r="R39" s="14">
        <v>22</v>
      </c>
      <c r="S39" s="38">
        <f t="shared" si="1"/>
        <v>0</v>
      </c>
      <c r="T39" s="43">
        <f t="shared" si="2"/>
        <v>0</v>
      </c>
      <c r="U39" s="17"/>
      <c r="V39" s="31">
        <f>Q35+Q36+Q37+Q38+Q39</f>
        <v>0</v>
      </c>
      <c r="W39" s="31">
        <f>T35+T36+T37+T38+T39</f>
        <v>0</v>
      </c>
      <c r="X39" s="14"/>
      <c r="Y39" s="14"/>
      <c r="Z39" s="2">
        <v>98615</v>
      </c>
    </row>
    <row r="40" spans="1:26" ht="16.5" thickBot="1" x14ac:dyDescent="0.3">
      <c r="A40" s="18">
        <v>370</v>
      </c>
      <c r="B40" s="57" t="s">
        <v>94</v>
      </c>
      <c r="C40" s="19" t="s">
        <v>95</v>
      </c>
      <c r="D40" s="53" t="s">
        <v>135</v>
      </c>
      <c r="E40" s="19"/>
      <c r="F40" s="19"/>
      <c r="G40" s="20"/>
      <c r="H40" s="19" t="s">
        <v>96</v>
      </c>
      <c r="I40" s="20"/>
      <c r="J40" s="20"/>
      <c r="K40" s="19" t="s">
        <v>29</v>
      </c>
      <c r="L40" s="20"/>
      <c r="M40" s="18">
        <v>60000</v>
      </c>
      <c r="N40" s="28"/>
      <c r="O40" s="18"/>
      <c r="P40" s="18"/>
      <c r="Q40" s="45">
        <f t="shared" si="0"/>
        <v>0</v>
      </c>
      <c r="R40" s="18">
        <v>22</v>
      </c>
      <c r="S40" s="40">
        <f t="shared" si="1"/>
        <v>0</v>
      </c>
      <c r="T40" s="45">
        <f t="shared" si="2"/>
        <v>0</v>
      </c>
      <c r="U40" s="21"/>
      <c r="V40" s="32">
        <f>Q40</f>
        <v>0</v>
      </c>
      <c r="W40" s="32">
        <f>T40</f>
        <v>0</v>
      </c>
      <c r="X40" s="18"/>
      <c r="Y40" s="18"/>
      <c r="Z40" s="2">
        <v>98616</v>
      </c>
    </row>
    <row r="41" spans="1:26" ht="15.75" x14ac:dyDescent="0.25">
      <c r="A41" s="22">
        <v>380</v>
      </c>
      <c r="B41" s="58" t="s">
        <v>97</v>
      </c>
      <c r="C41" s="23" t="s">
        <v>98</v>
      </c>
      <c r="D41" s="51" t="s">
        <v>135</v>
      </c>
      <c r="E41" s="23"/>
      <c r="F41" s="23"/>
      <c r="G41" s="24"/>
      <c r="H41" s="23" t="s">
        <v>99</v>
      </c>
      <c r="I41" s="24"/>
      <c r="J41" s="24"/>
      <c r="K41" s="23" t="s">
        <v>29</v>
      </c>
      <c r="L41" s="24"/>
      <c r="M41" s="22">
        <v>180000</v>
      </c>
      <c r="N41" s="29"/>
      <c r="O41" s="22"/>
      <c r="P41" s="22"/>
      <c r="Q41" s="47">
        <f t="shared" si="0"/>
        <v>0</v>
      </c>
      <c r="R41" s="22">
        <v>22</v>
      </c>
      <c r="S41" s="41">
        <f t="shared" si="1"/>
        <v>0</v>
      </c>
      <c r="T41" s="47">
        <f t="shared" si="2"/>
        <v>0</v>
      </c>
      <c r="U41" s="25"/>
      <c r="V41" s="22"/>
      <c r="W41" s="22"/>
      <c r="X41" s="22"/>
      <c r="Y41" s="22"/>
      <c r="Z41" s="2">
        <v>98617</v>
      </c>
    </row>
    <row r="42" spans="1:26" ht="15.75" x14ac:dyDescent="0.25">
      <c r="A42" s="10">
        <v>390</v>
      </c>
      <c r="B42" s="55"/>
      <c r="C42" s="9" t="s">
        <v>100</v>
      </c>
      <c r="D42" s="54" t="s">
        <v>135</v>
      </c>
      <c r="E42" s="9"/>
      <c r="F42" s="9"/>
      <c r="G42" s="8"/>
      <c r="H42" s="9" t="s">
        <v>99</v>
      </c>
      <c r="I42" s="8"/>
      <c r="J42" s="8"/>
      <c r="K42" s="9" t="s">
        <v>29</v>
      </c>
      <c r="L42" s="8"/>
      <c r="M42" s="10">
        <v>8000</v>
      </c>
      <c r="N42" s="26"/>
      <c r="O42" s="10"/>
      <c r="P42" s="10"/>
      <c r="Q42" s="42">
        <f t="shared" si="0"/>
        <v>0</v>
      </c>
      <c r="R42" s="10">
        <v>22</v>
      </c>
      <c r="S42" s="30">
        <f t="shared" si="1"/>
        <v>0</v>
      </c>
      <c r="T42" s="42">
        <f t="shared" si="2"/>
        <v>0</v>
      </c>
      <c r="U42" s="11"/>
      <c r="V42" s="10"/>
      <c r="W42" s="10"/>
      <c r="X42" s="10"/>
      <c r="Y42" s="10"/>
      <c r="Z42" s="2">
        <v>98618</v>
      </c>
    </row>
    <row r="43" spans="1:26" ht="16.5" thickBot="1" x14ac:dyDescent="0.3">
      <c r="A43" s="14">
        <v>400</v>
      </c>
      <c r="B43" s="56"/>
      <c r="C43" s="15" t="s">
        <v>101</v>
      </c>
      <c r="D43" s="52" t="s">
        <v>135</v>
      </c>
      <c r="E43" s="15"/>
      <c r="F43" s="15"/>
      <c r="G43" s="16"/>
      <c r="H43" s="15" t="s">
        <v>99</v>
      </c>
      <c r="I43" s="16"/>
      <c r="J43" s="16"/>
      <c r="K43" s="15" t="s">
        <v>29</v>
      </c>
      <c r="L43" s="16"/>
      <c r="M43" s="14">
        <v>16000</v>
      </c>
      <c r="N43" s="27"/>
      <c r="O43" s="14"/>
      <c r="P43" s="14"/>
      <c r="Q43" s="43">
        <f t="shared" si="0"/>
        <v>0</v>
      </c>
      <c r="R43" s="14">
        <v>22</v>
      </c>
      <c r="S43" s="38">
        <f t="shared" si="1"/>
        <v>0</v>
      </c>
      <c r="T43" s="43">
        <f t="shared" si="2"/>
        <v>0</v>
      </c>
      <c r="U43" s="17"/>
      <c r="V43" s="31">
        <f>Q41+Q42+Q43</f>
        <v>0</v>
      </c>
      <c r="W43" s="31">
        <f>T41+T42+T43</f>
        <v>0</v>
      </c>
      <c r="X43" s="14"/>
      <c r="Y43" s="14"/>
      <c r="Z43" s="2">
        <v>98619</v>
      </c>
    </row>
    <row r="44" spans="1:26" ht="16.5" thickBot="1" x14ac:dyDescent="0.3">
      <c r="A44" s="22">
        <v>410</v>
      </c>
      <c r="B44" s="58" t="s">
        <v>102</v>
      </c>
      <c r="C44" s="23" t="s">
        <v>103</v>
      </c>
      <c r="D44" s="51" t="s">
        <v>143</v>
      </c>
      <c r="E44" s="23"/>
      <c r="F44" s="23"/>
      <c r="G44" s="24"/>
      <c r="H44" s="23" t="s">
        <v>104</v>
      </c>
      <c r="I44" s="24"/>
      <c r="J44" s="24"/>
      <c r="K44" s="23" t="s">
        <v>29</v>
      </c>
      <c r="L44" s="24"/>
      <c r="M44" s="22">
        <v>10000</v>
      </c>
      <c r="N44" s="29"/>
      <c r="O44" s="22"/>
      <c r="P44" s="22"/>
      <c r="Q44" s="47">
        <f t="shared" si="0"/>
        <v>0</v>
      </c>
      <c r="R44" s="22">
        <v>22</v>
      </c>
      <c r="S44" s="41">
        <f t="shared" si="1"/>
        <v>0</v>
      </c>
      <c r="T44" s="47">
        <f t="shared" si="2"/>
        <v>0</v>
      </c>
      <c r="U44" s="25"/>
      <c r="V44" s="22"/>
      <c r="W44" s="22"/>
      <c r="X44" s="22"/>
      <c r="Y44" s="22"/>
      <c r="Z44" s="2">
        <v>98620</v>
      </c>
    </row>
    <row r="45" spans="1:26" ht="16.5" thickBot="1" x14ac:dyDescent="0.3">
      <c r="A45" s="10">
        <v>420</v>
      </c>
      <c r="B45" s="55"/>
      <c r="C45" s="9" t="s">
        <v>105</v>
      </c>
      <c r="D45" s="51" t="s">
        <v>143</v>
      </c>
      <c r="E45" s="9"/>
      <c r="F45" s="9"/>
      <c r="G45" s="8"/>
      <c r="H45" s="9" t="s">
        <v>104</v>
      </c>
      <c r="I45" s="8"/>
      <c r="J45" s="8"/>
      <c r="K45" s="9" t="s">
        <v>29</v>
      </c>
      <c r="L45" s="8"/>
      <c r="M45" s="10">
        <v>8000</v>
      </c>
      <c r="N45" s="26"/>
      <c r="O45" s="10"/>
      <c r="P45" s="10"/>
      <c r="Q45" s="42">
        <f t="shared" si="0"/>
        <v>0</v>
      </c>
      <c r="R45" s="10">
        <v>22</v>
      </c>
      <c r="S45" s="30">
        <f t="shared" si="1"/>
        <v>0</v>
      </c>
      <c r="T45" s="42">
        <f t="shared" si="2"/>
        <v>0</v>
      </c>
      <c r="U45" s="11"/>
      <c r="V45" s="10"/>
      <c r="W45" s="10"/>
      <c r="X45" s="10"/>
      <c r="Y45" s="10"/>
      <c r="Z45" s="2">
        <v>98621</v>
      </c>
    </row>
    <row r="46" spans="1:26" ht="16.5" thickBot="1" x14ac:dyDescent="0.3">
      <c r="A46" s="10">
        <v>430</v>
      </c>
      <c r="B46" s="55"/>
      <c r="C46" s="9" t="s">
        <v>106</v>
      </c>
      <c r="D46" s="51" t="s">
        <v>143</v>
      </c>
      <c r="E46" s="9"/>
      <c r="F46" s="9"/>
      <c r="G46" s="8"/>
      <c r="H46" s="9" t="s">
        <v>104</v>
      </c>
      <c r="I46" s="8"/>
      <c r="J46" s="8"/>
      <c r="K46" s="9" t="s">
        <v>29</v>
      </c>
      <c r="L46" s="8"/>
      <c r="M46" s="10">
        <v>8000</v>
      </c>
      <c r="N46" s="26"/>
      <c r="O46" s="10"/>
      <c r="P46" s="10"/>
      <c r="Q46" s="42">
        <f t="shared" si="0"/>
        <v>0</v>
      </c>
      <c r="R46" s="10">
        <v>22</v>
      </c>
      <c r="S46" s="30">
        <f t="shared" si="1"/>
        <v>0</v>
      </c>
      <c r="T46" s="42">
        <f t="shared" si="2"/>
        <v>0</v>
      </c>
      <c r="U46" s="11"/>
      <c r="V46" s="10"/>
      <c r="W46" s="10"/>
      <c r="X46" s="10"/>
      <c r="Y46" s="10"/>
      <c r="Z46" s="2">
        <v>98622</v>
      </c>
    </row>
    <row r="47" spans="1:26" ht="16.5" thickBot="1" x14ac:dyDescent="0.3">
      <c r="A47" s="10">
        <v>440</v>
      </c>
      <c r="B47" s="55"/>
      <c r="C47" s="9" t="s">
        <v>107</v>
      </c>
      <c r="D47" s="51" t="s">
        <v>143</v>
      </c>
      <c r="E47" s="9"/>
      <c r="F47" s="9"/>
      <c r="G47" s="8"/>
      <c r="H47" s="9" t="s">
        <v>104</v>
      </c>
      <c r="I47" s="8"/>
      <c r="J47" s="8"/>
      <c r="K47" s="9" t="s">
        <v>29</v>
      </c>
      <c r="L47" s="8"/>
      <c r="M47" s="10">
        <v>4000</v>
      </c>
      <c r="N47" s="26"/>
      <c r="O47" s="10"/>
      <c r="P47" s="10"/>
      <c r="Q47" s="42">
        <f t="shared" si="0"/>
        <v>0</v>
      </c>
      <c r="R47" s="10">
        <v>22</v>
      </c>
      <c r="S47" s="30">
        <f t="shared" si="1"/>
        <v>0</v>
      </c>
      <c r="T47" s="42">
        <f t="shared" si="2"/>
        <v>0</v>
      </c>
      <c r="U47" s="11"/>
      <c r="V47" s="10"/>
      <c r="W47" s="10"/>
      <c r="X47" s="10"/>
      <c r="Y47" s="10"/>
      <c r="Z47" s="2">
        <v>98623</v>
      </c>
    </row>
    <row r="48" spans="1:26" ht="16.5" thickBot="1" x14ac:dyDescent="0.3">
      <c r="A48" s="10">
        <v>450</v>
      </c>
      <c r="B48" s="55"/>
      <c r="C48" s="9" t="s">
        <v>108</v>
      </c>
      <c r="D48" s="51" t="s">
        <v>143</v>
      </c>
      <c r="E48" s="9"/>
      <c r="F48" s="9"/>
      <c r="G48" s="8"/>
      <c r="H48" s="9" t="s">
        <v>104</v>
      </c>
      <c r="I48" s="8"/>
      <c r="J48" s="8"/>
      <c r="K48" s="9" t="s">
        <v>29</v>
      </c>
      <c r="L48" s="8"/>
      <c r="M48" s="10">
        <v>4000</v>
      </c>
      <c r="N48" s="26"/>
      <c r="O48" s="10"/>
      <c r="P48" s="10"/>
      <c r="Q48" s="42">
        <f t="shared" si="0"/>
        <v>0</v>
      </c>
      <c r="R48" s="10">
        <v>22</v>
      </c>
      <c r="S48" s="30">
        <f t="shared" si="1"/>
        <v>0</v>
      </c>
      <c r="T48" s="42">
        <f t="shared" si="2"/>
        <v>0</v>
      </c>
      <c r="U48" s="11"/>
      <c r="V48" s="10"/>
      <c r="W48" s="10"/>
      <c r="X48" s="10"/>
      <c r="Y48" s="10"/>
      <c r="Z48" s="2">
        <v>98624</v>
      </c>
    </row>
    <row r="49" spans="1:26" ht="16.5" thickBot="1" x14ac:dyDescent="0.3">
      <c r="A49" s="10">
        <v>460</v>
      </c>
      <c r="B49" s="55"/>
      <c r="C49" s="9" t="s">
        <v>109</v>
      </c>
      <c r="D49" s="51" t="s">
        <v>143</v>
      </c>
      <c r="E49" s="9"/>
      <c r="F49" s="9"/>
      <c r="G49" s="8"/>
      <c r="H49" s="9" t="s">
        <v>104</v>
      </c>
      <c r="I49" s="8"/>
      <c r="J49" s="8"/>
      <c r="K49" s="9" t="s">
        <v>29</v>
      </c>
      <c r="L49" s="8"/>
      <c r="M49" s="10">
        <v>6000</v>
      </c>
      <c r="N49" s="26"/>
      <c r="O49" s="10"/>
      <c r="P49" s="10"/>
      <c r="Q49" s="42">
        <f t="shared" si="0"/>
        <v>0</v>
      </c>
      <c r="R49" s="10">
        <v>22</v>
      </c>
      <c r="S49" s="30">
        <f t="shared" si="1"/>
        <v>0</v>
      </c>
      <c r="T49" s="42">
        <f t="shared" si="2"/>
        <v>0</v>
      </c>
      <c r="U49" s="11"/>
      <c r="V49" s="10"/>
      <c r="W49" s="10"/>
      <c r="X49" s="10"/>
      <c r="Y49" s="10"/>
      <c r="Z49" s="2">
        <v>98625</v>
      </c>
    </row>
    <row r="50" spans="1:26" ht="16.5" thickBot="1" x14ac:dyDescent="0.3">
      <c r="A50" s="10">
        <v>470</v>
      </c>
      <c r="B50" s="55"/>
      <c r="C50" s="9" t="s">
        <v>110</v>
      </c>
      <c r="D50" s="51" t="s">
        <v>143</v>
      </c>
      <c r="E50" s="9"/>
      <c r="F50" s="9"/>
      <c r="G50" s="8"/>
      <c r="H50" s="9" t="s">
        <v>104</v>
      </c>
      <c r="I50" s="8"/>
      <c r="J50" s="8"/>
      <c r="K50" s="9" t="s">
        <v>29</v>
      </c>
      <c r="L50" s="8"/>
      <c r="M50" s="10">
        <v>10000</v>
      </c>
      <c r="N50" s="26"/>
      <c r="O50" s="10"/>
      <c r="P50" s="10"/>
      <c r="Q50" s="42">
        <f t="shared" si="0"/>
        <v>0</v>
      </c>
      <c r="R50" s="10">
        <v>22</v>
      </c>
      <c r="S50" s="30">
        <f t="shared" si="1"/>
        <v>0</v>
      </c>
      <c r="T50" s="42">
        <f t="shared" si="2"/>
        <v>0</v>
      </c>
      <c r="U50" s="11"/>
      <c r="V50" s="10"/>
      <c r="W50" s="10"/>
      <c r="X50" s="10"/>
      <c r="Y50" s="10"/>
      <c r="Z50" s="2">
        <v>98626</v>
      </c>
    </row>
    <row r="51" spans="1:26" ht="16.5" thickBot="1" x14ac:dyDescent="0.3">
      <c r="A51" s="10">
        <v>480</v>
      </c>
      <c r="B51" s="55"/>
      <c r="C51" s="9" t="s">
        <v>111</v>
      </c>
      <c r="D51" s="51" t="s">
        <v>143</v>
      </c>
      <c r="E51" s="9"/>
      <c r="F51" s="9"/>
      <c r="G51" s="8"/>
      <c r="H51" s="9" t="s">
        <v>104</v>
      </c>
      <c r="I51" s="8"/>
      <c r="J51" s="8"/>
      <c r="K51" s="9" t="s">
        <v>29</v>
      </c>
      <c r="L51" s="8"/>
      <c r="M51" s="10">
        <v>6000</v>
      </c>
      <c r="N51" s="26"/>
      <c r="O51" s="10"/>
      <c r="P51" s="10"/>
      <c r="Q51" s="42">
        <f t="shared" si="0"/>
        <v>0</v>
      </c>
      <c r="R51" s="10">
        <v>22</v>
      </c>
      <c r="S51" s="30">
        <f t="shared" si="1"/>
        <v>0</v>
      </c>
      <c r="T51" s="42">
        <f t="shared" si="2"/>
        <v>0</v>
      </c>
      <c r="U51" s="11"/>
      <c r="V51" s="10"/>
      <c r="W51" s="10"/>
      <c r="X51" s="10"/>
      <c r="Y51" s="10"/>
      <c r="Z51" s="2">
        <v>98627</v>
      </c>
    </row>
    <row r="52" spans="1:26" ht="15.75" x14ac:dyDescent="0.25">
      <c r="A52" s="10">
        <v>490</v>
      </c>
      <c r="B52" s="55"/>
      <c r="C52" s="9" t="s">
        <v>112</v>
      </c>
      <c r="D52" s="51" t="s">
        <v>143</v>
      </c>
      <c r="E52" s="9"/>
      <c r="F52" s="9"/>
      <c r="G52" s="8"/>
      <c r="H52" s="9" t="s">
        <v>104</v>
      </c>
      <c r="I52" s="8"/>
      <c r="J52" s="8"/>
      <c r="K52" s="9" t="s">
        <v>29</v>
      </c>
      <c r="L52" s="8"/>
      <c r="M52" s="10">
        <v>12000</v>
      </c>
      <c r="N52" s="26"/>
      <c r="O52" s="10"/>
      <c r="P52" s="10"/>
      <c r="Q52" s="42">
        <f t="shared" si="0"/>
        <v>0</v>
      </c>
      <c r="R52" s="10">
        <v>22</v>
      </c>
      <c r="S52" s="30">
        <f t="shared" si="1"/>
        <v>0</v>
      </c>
      <c r="T52" s="42">
        <f t="shared" si="2"/>
        <v>0</v>
      </c>
      <c r="U52" s="11"/>
      <c r="V52" s="10"/>
      <c r="W52" s="10"/>
      <c r="X52" s="10"/>
      <c r="Y52" s="10"/>
      <c r="Z52" s="2">
        <v>98628</v>
      </c>
    </row>
    <row r="53" spans="1:26" ht="16.5" thickBot="1" x14ac:dyDescent="0.3">
      <c r="A53" s="14">
        <v>500</v>
      </c>
      <c r="B53" s="56"/>
      <c r="C53" s="15" t="s">
        <v>113</v>
      </c>
      <c r="D53" s="52" t="s">
        <v>143</v>
      </c>
      <c r="E53" s="15"/>
      <c r="F53" s="15"/>
      <c r="G53" s="16"/>
      <c r="H53" s="15" t="s">
        <v>104</v>
      </c>
      <c r="I53" s="16"/>
      <c r="J53" s="16"/>
      <c r="K53" s="15" t="s">
        <v>29</v>
      </c>
      <c r="L53" s="16"/>
      <c r="M53" s="14">
        <v>4000</v>
      </c>
      <c r="N53" s="27"/>
      <c r="O53" s="14"/>
      <c r="P53" s="14"/>
      <c r="Q53" s="43">
        <f t="shared" si="0"/>
        <v>0</v>
      </c>
      <c r="R53" s="14">
        <v>22</v>
      </c>
      <c r="S53" s="38">
        <f t="shared" si="1"/>
        <v>0</v>
      </c>
      <c r="T53" s="43">
        <f t="shared" si="2"/>
        <v>0</v>
      </c>
      <c r="U53" s="17"/>
      <c r="V53" s="31">
        <f>Q44+Q45+Q46+Q47+Q48+Q49+Q50+Q51+Q52+Q53</f>
        <v>0</v>
      </c>
      <c r="W53" s="31">
        <f>T44+T45+T46+T48+T47+T49+T50+T51+T52+T53</f>
        <v>0</v>
      </c>
      <c r="X53" s="14"/>
      <c r="Y53" s="14"/>
      <c r="Z53" s="2">
        <v>98629</v>
      </c>
    </row>
    <row r="54" spans="1:26" ht="15.75" x14ac:dyDescent="0.25">
      <c r="A54" s="22">
        <v>510</v>
      </c>
      <c r="B54" s="58" t="s">
        <v>114</v>
      </c>
      <c r="C54" s="23" t="s">
        <v>115</v>
      </c>
      <c r="D54" s="51" t="s">
        <v>120</v>
      </c>
      <c r="E54" s="23"/>
      <c r="F54" s="23"/>
      <c r="G54" s="24"/>
      <c r="H54" s="23" t="s">
        <v>116</v>
      </c>
      <c r="I54" s="24"/>
      <c r="J54" s="24"/>
      <c r="K54" s="23" t="s">
        <v>29</v>
      </c>
      <c r="L54" s="24"/>
      <c r="M54" s="22">
        <v>40000</v>
      </c>
      <c r="N54" s="29"/>
      <c r="O54" s="22"/>
      <c r="P54" s="22"/>
      <c r="Q54" s="47">
        <f t="shared" si="0"/>
        <v>0</v>
      </c>
      <c r="R54" s="22">
        <v>22</v>
      </c>
      <c r="S54" s="41">
        <f t="shared" si="1"/>
        <v>0</v>
      </c>
      <c r="T54" s="47">
        <f t="shared" si="2"/>
        <v>0</v>
      </c>
      <c r="U54" s="25"/>
      <c r="V54" s="22"/>
      <c r="W54" s="22"/>
      <c r="X54" s="22"/>
      <c r="Y54" s="22"/>
      <c r="Z54" s="2">
        <v>98630</v>
      </c>
    </row>
    <row r="55" spans="1:26" ht="16.5" thickBot="1" x14ac:dyDescent="0.3">
      <c r="A55" s="14">
        <v>520</v>
      </c>
      <c r="B55" s="56"/>
      <c r="C55" s="15" t="s">
        <v>117</v>
      </c>
      <c r="D55" s="52" t="s">
        <v>120</v>
      </c>
      <c r="E55" s="15"/>
      <c r="F55" s="15"/>
      <c r="G55" s="16"/>
      <c r="H55" s="15" t="s">
        <v>116</v>
      </c>
      <c r="I55" s="16"/>
      <c r="J55" s="16"/>
      <c r="K55" s="15" t="s">
        <v>29</v>
      </c>
      <c r="L55" s="16"/>
      <c r="M55" s="14">
        <v>28000</v>
      </c>
      <c r="N55" s="27"/>
      <c r="O55" s="14"/>
      <c r="P55" s="14"/>
      <c r="Q55" s="43">
        <f t="shared" si="0"/>
        <v>0</v>
      </c>
      <c r="R55" s="14">
        <v>22</v>
      </c>
      <c r="S55" s="38">
        <f t="shared" si="1"/>
        <v>0</v>
      </c>
      <c r="T55" s="43">
        <f t="shared" si="2"/>
        <v>0</v>
      </c>
      <c r="U55" s="17"/>
      <c r="V55" s="31">
        <f>Q54+Q55</f>
        <v>0</v>
      </c>
      <c r="W55" s="31">
        <f>T54+T55</f>
        <v>0</v>
      </c>
      <c r="X55" s="14"/>
      <c r="Y55" s="14"/>
      <c r="Z55" s="2">
        <v>98631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17.03.2026   Uporabnik: KCKS160&amp;C&amp;8 Objava javnega naročila&amp;R&amp;8&amp;P/&amp;N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B7C5E0567CD24BA2FDA0935CE4364E" ma:contentTypeVersion="11" ma:contentTypeDescription="Ustvari nov dokument." ma:contentTypeScope="" ma:versionID="13061175b94285c3772716844338e05d">
  <xsd:schema xmlns:xsd="http://www.w3.org/2001/XMLSchema" xmlns:xs="http://www.w3.org/2001/XMLSchema" xmlns:p="http://schemas.microsoft.com/office/2006/metadata/properties" xmlns:ns3="63fb8bd3-7f10-4902-99f4-7adc0dfa08fd" targetNamespace="http://schemas.microsoft.com/office/2006/metadata/properties" ma:root="true" ma:fieldsID="3f0f44b3138126874fb4a597d54c0ac5" ns3:_="">
    <xsd:import namespace="63fb8bd3-7f10-4902-99f4-7adc0dfa08f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b8bd3-7f10-4902-99f4-7adc0dfa08f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fb8bd3-7f10-4902-99f4-7adc0dfa08fd" xsi:nil="true"/>
  </documentManagement>
</p:properties>
</file>

<file path=customXml/itemProps1.xml><?xml version="1.0" encoding="utf-8"?>
<ds:datastoreItem xmlns:ds="http://schemas.openxmlformats.org/officeDocument/2006/customXml" ds:itemID="{85477D1D-B30D-401F-8743-5C04B150CD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DE1E36-457B-4968-8AF8-C6F4B8DEB4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fb8bd3-7f10-4902-99f4-7adc0dfa08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DF0D929-31E3-465B-934D-86A77FCE9FFA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63fb8bd3-7f10-4902-99f4-7adc0dfa08fd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Malnar</dc:creator>
  <cp:lastModifiedBy>Lidija Malnar</cp:lastModifiedBy>
  <dcterms:created xsi:type="dcterms:W3CDTF">2026-03-17T13:26:33Z</dcterms:created>
  <dcterms:modified xsi:type="dcterms:W3CDTF">2026-04-14T06:52:48Z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0x01010073B7C5E0567CD24BA2FDA0935CE4364E</vt:lpwstr>
  </property>
</Properties>
</file>