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P:\UP\Občina Polzela\OŠ Polzela\prizidava OŠ Polzela\PROJEKT\4.0_PZI\15_Razpis 2.Faza\Popis\"/>
    </mc:Choice>
  </mc:AlternateContent>
  <xr:revisionPtr revIDLastSave="0" documentId="13_ncr:1_{D94E3721-C5EC-4D83-88FE-6D8ECADD8F2B}" xr6:coauthVersionLast="47" xr6:coauthVersionMax="47" xr10:uidLastSave="{00000000-0000-0000-0000-000000000000}"/>
  <bookViews>
    <workbookView xWindow="-120" yWindow="-120" windowWidth="51840" windowHeight="21120" xr2:uid="{1E47FDE4-FCE6-46F0-BED8-4130B625EE6C}"/>
  </bookViews>
  <sheets>
    <sheet name="PRVA STRAN" sheetId="5" r:id="rId1"/>
    <sheet name="REK-FAZA 2" sheetId="6" r:id="rId2"/>
    <sheet name="OŠ POLZELA" sheetId="3" r:id="rId3"/>
  </sheets>
  <definedNames>
    <definedName name="_xlnm._FilterDatabase" localSheetId="2" hidden="1">'OŠ POLZELA'!$A$75:$F$2637</definedName>
    <definedName name="BuiltIn_Print_Area">"$#REF!.$A$6:$#REF!.$B$820"</definedName>
    <definedName name="CAD">#REF!</definedName>
    <definedName name="CAD_3">#REF!</definedName>
    <definedName name="CAD_4">#REF!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0">#REF!</definedName>
    <definedName name="Excel_BuiltIn_Print_Area_1">#REF!</definedName>
    <definedName name="Excel_BuiltIn_Print_Area_8" localSheetId="0">#REF!</definedName>
    <definedName name="Excel_BuiltIn_Print_Area_8">#REF!</definedName>
    <definedName name="Naročnik">#REF!</definedName>
    <definedName name="_xlnm.Print_Titles" localSheetId="2">'OŠ POLZELA'!$75:$76</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3" l="1"/>
  <c r="F963" i="3" l="1"/>
  <c r="F2607" i="3"/>
  <c r="F2589" i="3"/>
  <c r="F2568" i="3"/>
  <c r="F2543" i="3"/>
  <c r="F2529" i="3"/>
  <c r="F2493" i="3"/>
  <c r="F2516" i="3"/>
  <c r="F2471" i="3"/>
  <c r="F2425" i="3"/>
  <c r="F2396" i="3"/>
  <c r="F2382" i="3"/>
  <c r="F2353" i="3"/>
  <c r="F2331" i="3"/>
  <c r="F2316" i="3"/>
  <c r="F2271" i="3"/>
  <c r="F2241" i="3"/>
  <c r="F2232" i="3"/>
  <c r="F2209" i="3"/>
  <c r="F2195" i="3"/>
  <c r="F2166" i="3"/>
  <c r="F2152" i="3"/>
  <c r="F2130" i="3"/>
  <c r="F2103" i="3"/>
  <c r="F2090" i="3"/>
  <c r="F2086" i="3"/>
  <c r="F2074" i="3"/>
  <c r="F2061" i="3"/>
  <c r="F2043" i="3"/>
  <c r="F2030" i="3"/>
  <c r="F1966" i="3"/>
  <c r="F1893" i="3"/>
  <c r="F1886" i="3"/>
  <c r="F1857" i="3"/>
  <c r="F1817" i="3"/>
  <c r="F1811" i="3"/>
  <c r="F1788" i="3"/>
  <c r="F1805" i="3"/>
  <c r="F1767" i="3"/>
  <c r="F1752" i="3"/>
  <c r="F1739" i="3"/>
  <c r="F1659" i="3"/>
  <c r="F1653" i="3"/>
  <c r="F1647" i="3"/>
  <c r="F1618" i="3"/>
  <c r="F1550" i="3"/>
  <c r="F1475" i="3"/>
  <c r="F1446" i="3"/>
  <c r="F1392" i="3"/>
  <c r="F1334" i="3"/>
  <c r="F1312" i="3"/>
  <c r="F1302" i="3"/>
  <c r="F1280" i="3"/>
  <c r="F1239" i="3"/>
  <c r="F1232" i="3"/>
  <c r="F1223" i="3"/>
  <c r="F1212" i="3"/>
  <c r="F1201" i="3"/>
  <c r="F1194" i="3"/>
  <c r="F1188" i="3"/>
  <c r="F1182" i="3"/>
  <c r="F1110" i="3"/>
  <c r="F1094" i="3"/>
  <c r="F1088" i="3"/>
  <c r="F1082" i="3"/>
  <c r="F1076" i="3"/>
  <c r="F1006" i="3"/>
  <c r="F992" i="3"/>
  <c r="F979" i="3"/>
  <c r="F949" i="3"/>
  <c r="F932" i="3"/>
  <c r="F916" i="3"/>
  <c r="F899" i="3"/>
  <c r="F883" i="3"/>
  <c r="F866" i="3"/>
  <c r="F842" i="3"/>
  <c r="F829" i="3"/>
  <c r="F797" i="3"/>
  <c r="F783" i="3"/>
  <c r="F777" i="3"/>
  <c r="F771" i="3"/>
  <c r="F765" i="3"/>
  <c r="F758" i="3"/>
  <c r="F728" i="3"/>
  <c r="F694" i="3"/>
  <c r="F664" i="3"/>
  <c r="F640" i="3"/>
  <c r="F626" i="3"/>
  <c r="F612" i="3"/>
  <c r="F598" i="3"/>
  <c r="F584" i="3"/>
  <c r="F570" i="3"/>
  <c r="F554" i="3"/>
  <c r="F541" i="3"/>
  <c r="F535" i="3"/>
  <c r="F521" i="3"/>
  <c r="F507" i="3"/>
  <c r="F493" i="3"/>
  <c r="F474" i="3"/>
  <c r="F461" i="3"/>
  <c r="F449" i="3"/>
  <c r="F430" i="3"/>
  <c r="F416" i="3"/>
  <c r="F348" i="3"/>
  <c r="F332" i="3"/>
  <c r="F305" i="3"/>
  <c r="F268" i="3"/>
  <c r="F218" i="3"/>
  <c r="F141" i="3"/>
  <c r="F121" i="3"/>
  <c r="F102" i="3"/>
  <c r="F2633" i="3" s="1"/>
  <c r="F2635" i="3" l="1"/>
  <c r="F2637" i="3" s="1"/>
  <c r="E10" i="6"/>
  <c r="E12" i="6" s="1"/>
  <c r="E14" i="6" s="1"/>
  <c r="E16" i="6" s="1"/>
</calcChain>
</file>

<file path=xl/sharedStrings.xml><?xml version="1.0" encoding="utf-8"?>
<sst xmlns="http://schemas.openxmlformats.org/spreadsheetml/2006/main" count="2851" uniqueCount="1382">
  <si>
    <t>1</t>
  </si>
  <si>
    <t xml:space="preserve">INOX TALNA REŠETKA </t>
  </si>
  <si>
    <t>kos</t>
  </si>
  <si>
    <t>EKONOMSKI VHOD</t>
  </si>
  <si>
    <t>2</t>
  </si>
  <si>
    <t>3</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</si>
  <si>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</si>
  <si>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</si>
  <si>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</si>
  <si>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</si>
  <si>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</si>
  <si>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</si>
  <si>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priklop vode: THV 1/2"</t>
  </si>
  <si>
    <t>odtok: Æ50</t>
  </si>
  <si>
    <t>4</t>
  </si>
  <si>
    <t>4.1</t>
  </si>
  <si>
    <t>5</t>
  </si>
  <si>
    <t>ČISTILA V UPORABI</t>
  </si>
  <si>
    <t>INOX IZLIVNO KORITO S SANITARNIM UMIVALNIKOM</t>
  </si>
  <si>
    <t>v celoti izdelano iz AISI 304</t>
  </si>
  <si>
    <t xml:space="preserve">priklop vode: THV 1/2" </t>
  </si>
  <si>
    <t>5.1</t>
  </si>
  <si>
    <t>6.1</t>
  </si>
  <si>
    <t>6</t>
  </si>
  <si>
    <t>7</t>
  </si>
  <si>
    <t>7.1</t>
  </si>
  <si>
    <t>7.2</t>
  </si>
  <si>
    <t>v celoti izdelana iz nerjaveče pločevine AISI 304</t>
  </si>
  <si>
    <t>odlagalna površina inox polna plošča ojačana z "U"</t>
  </si>
  <si>
    <t>profilom, po višini nastavljive inox nogice</t>
  </si>
  <si>
    <t>INOX TALNA PODLOŽKA</t>
  </si>
  <si>
    <t>8</t>
  </si>
  <si>
    <t>9</t>
  </si>
  <si>
    <t>8.1</t>
  </si>
  <si>
    <t>Kvalitetni razred inox pločevine</t>
  </si>
  <si>
    <t>AISI 304</t>
  </si>
  <si>
    <t xml:space="preserve">Delovna površina </t>
  </si>
  <si>
    <t>Konstrukcija</t>
  </si>
  <si>
    <t>Konstrukcija inox AISI 304 cevni profil min. 40x40 mm, debelina stene 1,5mm,  vertikalna obremenitev (min. 2000 N), stranska obremenitev (min. 1000 N). Stranice, hrbet in dno elementa iz inox AISI 304 debeline 1,25 mm</t>
  </si>
  <si>
    <t>Korita</t>
  </si>
  <si>
    <t>Predali</t>
  </si>
  <si>
    <t xml:space="preserve">Vgrajen set treh predalov, Inox  teleskopska popolnoma izvlečna vodila. (kot naprimer FULTERER INOX AISI 430, enakovredno ali boljše).-SOFT zapiranje. </t>
  </si>
  <si>
    <t>Stenski zavih</t>
  </si>
  <si>
    <t>Spodaj</t>
  </si>
  <si>
    <t>Noge</t>
  </si>
  <si>
    <t>Nastavljive noge izdelane iz kakovostne plastike, ki je odporna na praske in kemikalije, in omogoča enostavno čiščenje, razpon nastavitev min. od 25 ÷ -10 mm</t>
  </si>
  <si>
    <t>Priključki</t>
  </si>
  <si>
    <t>Dimenzija</t>
  </si>
  <si>
    <t>Dodatne zahteve</t>
  </si>
  <si>
    <t>NAMIZNA ENOROČNA MEŠALNA BATERIJA Z VISEČIM TUŠEM</t>
  </si>
  <si>
    <t>INOX ZAPRTA VISEČA OMARICA</t>
  </si>
  <si>
    <t>V celoti izdelana iz nerjaveče pločevine AISI 304</t>
  </si>
  <si>
    <t>2x drsna vrata - drsna vrata dvostenske izvedbe in uležajena na PVC koleščkih, minimalna debelina vrat 15 mm, montažni material. Spodnja in vmesna polica izdelana z 20 mm vzdolžnimi robovi in z dvojno stisnjenimi robovi</t>
  </si>
  <si>
    <t>8.2</t>
  </si>
  <si>
    <t>10</t>
  </si>
  <si>
    <t>10.1</t>
  </si>
  <si>
    <t>10.2</t>
  </si>
  <si>
    <t>10.3</t>
  </si>
  <si>
    <t>11</t>
  </si>
  <si>
    <t>11.1</t>
  </si>
  <si>
    <t>12</t>
  </si>
  <si>
    <t>12.1</t>
  </si>
  <si>
    <t>12.2</t>
  </si>
  <si>
    <t>12.3</t>
  </si>
  <si>
    <t>13</t>
  </si>
  <si>
    <t>INOX KONZOLNA POLICA</t>
  </si>
  <si>
    <t>v celoti izdelana iz AISI 304, deb. 1,5 mm</t>
  </si>
  <si>
    <t>v kompletu inox konzole in pritrditveni material</t>
  </si>
  <si>
    <t>14</t>
  </si>
  <si>
    <t>15</t>
  </si>
  <si>
    <t>16</t>
  </si>
  <si>
    <t>16.1</t>
  </si>
  <si>
    <t>17</t>
  </si>
  <si>
    <t>K ponudbi priložiti originalno izjavo proizvajalca opreme, da bo za objekt (navedba javnega naročila) zagotavljal rezervne del v skladu z razpisnimi zahtevami</t>
  </si>
  <si>
    <t>GARDEROBNA OMARA</t>
  </si>
  <si>
    <t>18</t>
  </si>
  <si>
    <t>18.1</t>
  </si>
  <si>
    <t>18.2</t>
  </si>
  <si>
    <t>18.3</t>
  </si>
  <si>
    <t>18.4</t>
  </si>
  <si>
    <t>19</t>
  </si>
  <si>
    <t>20</t>
  </si>
  <si>
    <t>14.1</t>
  </si>
  <si>
    <t>15.1</t>
  </si>
  <si>
    <t>15.2</t>
  </si>
  <si>
    <t>vgrajeni labirint filtri in luči</t>
  </si>
  <si>
    <t>INOX STENSKI  PAROLOV</t>
  </si>
  <si>
    <t>Zaradi vnosa so lahko elementi večji od npr. tovornega dvigala ali širši od vhodnih vrata izdelani iz več segmentov. Te elemente je potrebno pri montaži sestaviti z varjenjem. Izvedbo je potrebno natančno definirati in prikazati v tehničnem listu elementa.</t>
  </si>
  <si>
    <t>kpl.</t>
  </si>
  <si>
    <t xml:space="preserve">TULJAVA </t>
  </si>
  <si>
    <t xml:space="preserve">DEHIDRATOR </t>
  </si>
  <si>
    <t>Montaža hlajenja v prostoru in povezava na skupni hladilni agregat</t>
  </si>
  <si>
    <t>SKLADIŠČE GOMOLJEV</t>
  </si>
  <si>
    <t>INOX TALNA REŠTKA</t>
  </si>
  <si>
    <t>Delovna površina izdelana iz AISI 304 debeline 1,5 mm  z vgrajeno izolacijo za zmanjševanje vibracij in hrupa, delovna površina spredaj zaključena v radij R15 in odkapnim robom 10 mm za preprečevanje zatekanja tekočin debeline 60 mm, profilirana z utorom 3 mm, spodaj zaščitena z inox pl. deb.  min. 1,0 mm.  Debelina zgornjih površin; min. 60mm odkapni rob/  min. 50 mm ostala površina,  z vgrajeno izolacijo za zmanjševanje vibracij in hrupa, vodoodporna  vezana plošča debeline min. 44 mm.</t>
  </si>
  <si>
    <t>Korito poglobljeno 2 mm od delovne površine. Vsi robovi korit so zaokroženi, dno je profilirano, da se zagotovi popolno odvajanje vode.</t>
  </si>
  <si>
    <t>Vgrajena dva  korito 500x500x300 mm z inox navojnim grlom, prelivno cevjo in PVC sifonom</t>
  </si>
  <si>
    <t>dim. 1600 x 400 x 600 mm</t>
  </si>
  <si>
    <t>MANIPULATIVNI HODNIK</t>
  </si>
  <si>
    <t>Certificiran hladilniški termoizolacijski sendvič panel, debelina panela  80 mm, v barvi RAL 9010. Način povezovanja med paneli po sistemu pero/utor, Polnjenje +- 41 kg/m3, Panel namenjen izolacij sten in stopa)</t>
  </si>
  <si>
    <t>Sanitarne zaokrožnice v hladilni komori PVC zaokrožnica s pritrdilno aluminjasto ali plastično letvijo)</t>
  </si>
  <si>
    <t xml:space="preserve">Krivljeni kotniki in obrobe iz pločevine 
U profili </t>
  </si>
  <si>
    <t>Drobni montažni material</t>
  </si>
  <si>
    <t>Montaža izolacije</t>
  </si>
  <si>
    <t>Montaža hladilniških vrat</t>
  </si>
  <si>
    <t>Končno stikalo</t>
  </si>
  <si>
    <t>Svetilka LED</t>
  </si>
  <si>
    <t>PRIPRAVA MOČNATIH JEDI</t>
  </si>
  <si>
    <t>19.1</t>
  </si>
  <si>
    <t>19.2</t>
  </si>
  <si>
    <t>19.3</t>
  </si>
  <si>
    <t>19.4</t>
  </si>
  <si>
    <t>19.5</t>
  </si>
  <si>
    <t>19.6</t>
  </si>
  <si>
    <t>v celoti izdelan iz nerjaveče pločevine AISI 304.</t>
  </si>
  <si>
    <t>Konstrukcija inox AISI 304 cevni profil min. 40x40 mm,  vertikalna obremenitev (min. 2000 N), stranska obremenitev (min. 1000 N).</t>
  </si>
  <si>
    <t>20.1</t>
  </si>
  <si>
    <t>Korito poglobljeno 2 mm od delovne površine. Vsi robovi korit so zaokroženi, dno je profilirano, da se zagotovi popolno odvajanje vode. Vsa korita morajo biti tristransko zaprta</t>
  </si>
  <si>
    <t>20.2</t>
  </si>
  <si>
    <t>20.3</t>
  </si>
  <si>
    <t>V POPISU STROJNIH INSTALACIJ</t>
  </si>
  <si>
    <t>20.4</t>
  </si>
  <si>
    <t>20.5</t>
  </si>
  <si>
    <t>20.6</t>
  </si>
  <si>
    <t>20.7</t>
  </si>
  <si>
    <t>20.8</t>
  </si>
  <si>
    <t>20.9</t>
  </si>
  <si>
    <t>SAMONAVIJALNI KOLUT Z 15M CEVJO ZA VODO, ZA ĆIŠČENJE</t>
  </si>
  <si>
    <t>- samonavijalna cev z nastavkom za čiščenje tal;</t>
  </si>
  <si>
    <t>- zaprta izvedba;</t>
  </si>
  <si>
    <t>- vgrajeno vodilo za cev;</t>
  </si>
  <si>
    <t>- možnost uporabe minimalno 15 m cevi;</t>
  </si>
  <si>
    <t>- v kompletu pribor  priklop na termostatske ventile;</t>
  </si>
  <si>
    <t>- v kompletu dvoslojna cev premera  DN 15;  dolžine minimalno 15 m; primerna za živilsko industrijo;</t>
  </si>
  <si>
    <t>- pribor za vijačenje v steno;</t>
  </si>
  <si>
    <t>- konstrukcija bobna izvedena iz inox pločevine;</t>
  </si>
  <si>
    <t>- vsi uporabljeni materiali odportni na korozijo;</t>
  </si>
  <si>
    <t>20.11</t>
  </si>
  <si>
    <t>20.12</t>
  </si>
  <si>
    <t>21</t>
  </si>
  <si>
    <t>21.1</t>
  </si>
  <si>
    <t>21.2</t>
  </si>
  <si>
    <t>Stenski zavih zadaj 100 /20 mm zaključen v poševni rob (20/20 mm)</t>
  </si>
  <si>
    <t>HITRI OHLAJEVALEC ZAMRZOVALNIK</t>
  </si>
  <si>
    <t>22</t>
  </si>
  <si>
    <t>TERMIČNA PRIPRAVA</t>
  </si>
  <si>
    <t>22.1</t>
  </si>
  <si>
    <t>22.2</t>
  </si>
  <si>
    <t>22.3</t>
  </si>
  <si>
    <t>22.4</t>
  </si>
  <si>
    <t>22.5</t>
  </si>
  <si>
    <t>INOX STROPNI VARČNI PAROLOV</t>
  </si>
  <si>
    <t>23</t>
  </si>
  <si>
    <t>23.1</t>
  </si>
  <si>
    <t>23.2</t>
  </si>
  <si>
    <t>23.3</t>
  </si>
  <si>
    <t>23.4</t>
  </si>
  <si>
    <t>24</t>
  </si>
  <si>
    <t>PRIPRAVA DIET</t>
  </si>
  <si>
    <t>24.1</t>
  </si>
  <si>
    <t>24.2</t>
  </si>
  <si>
    <t>24.3</t>
  </si>
  <si>
    <t>25</t>
  </si>
  <si>
    <t>INOX HLAJEN PULT VGRAJENO KORITO IN SET PREDALOV</t>
  </si>
  <si>
    <t xml:space="preserve">NAMIZNA ENOROČNA MEŠALNA BATERIJA </t>
  </si>
  <si>
    <t>26</t>
  </si>
  <si>
    <t>26.1</t>
  </si>
  <si>
    <t>26.2</t>
  </si>
  <si>
    <t>26.3</t>
  </si>
  <si>
    <t>26.4</t>
  </si>
  <si>
    <t>INOX POSODA ZA ODPADKE</t>
  </si>
  <si>
    <t>Konstrukcija inox AISI 304 cevni profil min. 40x40 mm,  vertikalna obremenitev (min. 2000 N), stranska obremenitev (min. 1000 N). Stranice, hrbet in dno elementa iz inox AISI 304 debeline 1,2 mm</t>
  </si>
  <si>
    <t>Izdelava podkonstrukcije za montažo lesene fasade, vodoodporna vezana plošča debeline 20 mm..</t>
  </si>
  <si>
    <t>IZDAJNA LINIJA</t>
  </si>
  <si>
    <t>Investitor:</t>
  </si>
  <si>
    <t>Objekt:</t>
  </si>
  <si>
    <t>Vrsta projektne dokumentacije:</t>
  </si>
  <si>
    <t>Za gradnjo:</t>
  </si>
  <si>
    <t>Odgovorni projektant tehnologije kuhinje:</t>
  </si>
  <si>
    <t>Številka načrta:</t>
  </si>
  <si>
    <t>ZAHTEVE GLEDE PONUJENEGA PREDMETA JAVNEGA NAROČILA</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</si>
  <si>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</si>
  <si>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</si>
  <si>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</si>
  <si>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</si>
  <si>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</si>
  <si>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</si>
  <si>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</si>
  <si>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14)  Garancija za opremo je minimalno 36 mesecev od primopredajnega zapisnika. Ponudnik mora, pri označenih pozicijah opreme, k ponudbi priložiti izjavo proizvajalca opreme z navedbo pooblaščenega servisa v Sloveniji, ki bo zagotavljal garancijske popravila v skladu z razpisnimi pogoji.</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</si>
  <si>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</si>
  <si>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</si>
  <si>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</si>
  <si>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</si>
  <si>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in projektanti v fazi izvedbe, stroški izdelave popravka projektov za izvedbo (PZI) vse v skladu s pravilnikom o vsebini projektne in tehnične dokumentacije. Izdelava POV projektov, dva (2) tiskana izvoda,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</si>
  <si>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</si>
  <si>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</si>
  <si>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</si>
  <si>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1,25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</si>
  <si>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</si>
  <si>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</si>
  <si>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1,5 mm  vgrajeno izolacijo za zmanjševanje vibracij in hrupa, delovna površina spredaj z odkapnim robom, spodaj zaščitena z inox pločevino deb. 1,0 mm.</t>
  </si>
  <si>
    <t>e)     Debelina delovnih površin min. 61 mm,  z vgrajeno izolacijo za zmanjševanje vibracij in hrupa, vodoodporna  vezana plošča debeline min. 47 mm.</t>
  </si>
  <si>
    <t>f)      Vsi predali morajo imeti vgrajena RF teleskopska popolnoma izvlečna vodila. (kot na primer FULTERER INOX AISI 430, enakovredno ali boljše) in SOFT zapiranje.</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</si>
  <si>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</si>
  <si>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</si>
  <si>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</si>
  <si>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</si>
  <si>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</si>
  <si>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</si>
  <si>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</si>
  <si>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</si>
  <si>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</si>
  <si>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</si>
  <si>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</si>
  <si>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</si>
  <si>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</si>
  <si>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1,5 mm.</t>
  </si>
  <si>
    <t>v)     Dovoljena odstopanja: Dimenzije aparatov 5%, Priključne moči 5%, Moči črpalk in motorjev 5%, Poraba= 5%, Ostale vrednosti= 5%, Kapaciteta 5%. Dovoljena odstopanja inox oprema: dolžina 5%. Višina, globina, debelina delovne površine in debelina inox materiala 0%.</t>
  </si>
  <si>
    <t>7.3</t>
  </si>
  <si>
    <t>7.4</t>
  </si>
  <si>
    <t>8.3</t>
  </si>
  <si>
    <t>14.2</t>
  </si>
  <si>
    <t>14.3</t>
  </si>
  <si>
    <t>14.4</t>
  </si>
  <si>
    <t>14.5</t>
  </si>
  <si>
    <t>14.6</t>
  </si>
  <si>
    <t>14.7</t>
  </si>
  <si>
    <t>14.8</t>
  </si>
  <si>
    <t>14.9</t>
  </si>
  <si>
    <t>16.2</t>
  </si>
  <si>
    <t>Spodnja in vmesna polica</t>
  </si>
  <si>
    <t>dim. 1300 x 400 x 600 mm</t>
  </si>
  <si>
    <t>19.7</t>
  </si>
  <si>
    <t>Vgrajeno korito 400x400x250 mm z inox navojnim grlom, prelivno cevjo in PVC sifonom</t>
  </si>
  <si>
    <t>Za hlajeni pult</t>
  </si>
  <si>
    <t>INOX PULT VGRAJEN SET PREDALOV</t>
  </si>
  <si>
    <t>20.13</t>
  </si>
  <si>
    <t>20.14</t>
  </si>
  <si>
    <t>Spodaj, od leve proti desni: Pod umivalnikom krilna vrata, set predalov, hlajen pult brez površine, pult s spodnjo in vmesno polico</t>
  </si>
  <si>
    <t>dim. 1500 x 400 x 600 mm</t>
  </si>
  <si>
    <t>INOX PULT  NA KOLESIH</t>
  </si>
  <si>
    <t>Granitna delovna površina po izbiri investitorja debeline min. 3 cm</t>
  </si>
  <si>
    <t>Konstrukcija inox AISI 304 cevni profil min. 40x40 mm, debelina stene 1,5mm,  vertikalna obremenitev (min. 2000 N), stranska obremenitev (min. 1000 N). Spodnja polica iz inox AISI 304 debeline 1,25 mm</t>
  </si>
  <si>
    <t>Stenski zavih: brez stenskega zaviha</t>
  </si>
  <si>
    <t>Spodaj:polica</t>
  </si>
  <si>
    <t>štriri gibljiva kolesa z zavoro.</t>
  </si>
  <si>
    <t>dim.900x400x250 mm</t>
  </si>
  <si>
    <t>26.5</t>
  </si>
  <si>
    <t>26.6</t>
  </si>
  <si>
    <t>26.7</t>
  </si>
  <si>
    <t>Brez stenskega priviha</t>
  </si>
  <si>
    <t>dim. 500 x 700 x 850/950 mm</t>
  </si>
  <si>
    <t>PULT VOZIČEK ZA ZAČIMBE NA KOLESIH</t>
  </si>
  <si>
    <t>Delovna površina izdelana iz AISI 304 debeline 1,5 mm  z vgrajeno izolacijo za zmanjševanje vibracij in hrupa, delovna površina spredaj zaključena v radij R15 in odkapnim robom 10 mm za preprečevanje zatekanja tekočin, profilirana z utorom 2 mm, spodaj zaščitena z inox pl. deb.  min. 0,8 mm.</t>
  </si>
  <si>
    <t xml:space="preserve"> Debelina zgornjih površin min. 50 mm,  z vgrajeno izolacijo za zmanjševanje vibracij in hrupa, vodoodporna  vezana plošča debeline min. 48 mm, stenska zaščita izvedena 100 mm ob steni. </t>
  </si>
  <si>
    <t>Delovna površina poglobljena z 2 mm utorom</t>
  </si>
  <si>
    <t>Dva kolesa z zavoro</t>
  </si>
  <si>
    <t>PRIPRAVA Z KONVEKTOMATI</t>
  </si>
  <si>
    <t>ELEMENT ZA PLADNJE IN PRIBOR BREZ GN POSOD</t>
  </si>
  <si>
    <t>(1)     S strani naročnika podana specifikacija zahtevanega predmeta javnega naročila je dokončna in za ponudnike zavezujoča in je v fazi ponujanja ni dovoljeno spreminjati (razen, če jo naročnik spremeni skladno z veljavno zakonodajo).</t>
  </si>
  <si>
    <t xml:space="preserve">(2)    Ponudnik mora ponujen predmet javnega naročila v ponudbi jasno in nedvoumno opredeliti in sicer na način, da pri postavkah, kjer je to predvideno, jasno in nedvoumno opredeli: </t>
  </si>
  <si>
    <t>a.       proizvajalca oziroma dobavitelja opreme,</t>
  </si>
  <si>
    <t>b.       model oziroma tip ponujene opreme,</t>
  </si>
  <si>
    <t>(3)    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Za hladilne in zamrzovalne omare je k ponudbi potrebno priložiti energetske nalepke . Ponudbe brez energetskskih nalepk bo naročnik, brez pozivanja k dopolnitvi, izločil. Naročnik ne sprejema prototipe ponujene opreme, strojev, brez ustreznih certifikatov.</t>
  </si>
  <si>
    <t>(4)    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</si>
  <si>
    <t>(5)    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</si>
  <si>
    <t xml:space="preserve">(6)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</si>
  <si>
    <t>(7)    V kolikor ponudnik ne izpolni obveznosti iz točke 4 bo naročnik ravnal skladno s točko 6 ali 7 glede na omejitve iz petega in šestega odstavka 89. člena ZJN-3.</t>
  </si>
  <si>
    <t>(8)    Obveznost iz točk 3 in 4 ne velja za postavke, v katerih ponudnik ponudi predmet javnega naročila, kot je bil primeroma podan v opisu zadevne postavke.</t>
  </si>
  <si>
    <t>Malteška cesta 28, 3313 Polzela</t>
  </si>
  <si>
    <t>PZI- projektna dokumentacija za izvedbo gradnje</t>
  </si>
  <si>
    <t>NOVOGRADNJA, REKONSTRUKCIJA</t>
  </si>
  <si>
    <t>Datum: Avgust 2024</t>
  </si>
  <si>
    <t>PREVZEM SUROVIN</t>
  </si>
  <si>
    <t>PLATO VOZIČEK</t>
  </si>
  <si>
    <t>Plato voziček namenjen uporabi v profesionalnih kuhinjah</t>
  </si>
  <si>
    <t>V celoti izdelan iz nerjavečega jekla AISI 304</t>
  </si>
  <si>
    <t>Okvir izdelan iz nerjavne cevi 25mm, popolnoma varjena konstrukcija</t>
  </si>
  <si>
    <t>Nosilna površina izdelana iz enega kosa z dvojno stisnjenimi robovi in zvočno izolacijo</t>
  </si>
  <si>
    <t>Nosilna površina zavarjena na cevno konstrukcijo</t>
  </si>
  <si>
    <t>Ročaj izdelan kot podaljšek okvirja nosilne površine</t>
  </si>
  <si>
    <t>Velkost platoja: 900x600mm</t>
  </si>
  <si>
    <t>Spodaj nameščena kolesa</t>
  </si>
  <si>
    <t>4 vrtljiva kolesa Φ125mm, od tega 2 z zavoro.</t>
  </si>
  <si>
    <t>Nosilnost min. 150kg</t>
  </si>
  <si>
    <t>Razdalja od tal do nosilne površine min. 190mm</t>
  </si>
  <si>
    <t>970mm x 600mm x 900mm (ŠxGxV)</t>
  </si>
  <si>
    <t>2.1</t>
  </si>
  <si>
    <t>3-ETAŽNI VOZIČEK</t>
  </si>
  <si>
    <t>2.2</t>
  </si>
  <si>
    <t>Servirni voziček namenjen uporabi v profesionalnih kuhinjah</t>
  </si>
  <si>
    <t>Število polic: 3</t>
  </si>
  <si>
    <t>Razmak med policami min 260mm</t>
  </si>
  <si>
    <t>Police izdelane iz enega kosa z dvojno stisnjenimi robovi in zvočno izolacijo</t>
  </si>
  <si>
    <t>Ročaj izdelan kot podaljšek okvirja</t>
  </si>
  <si>
    <t>Velkost polic: 900x600mm</t>
  </si>
  <si>
    <t>4 vrtljiva kolesa Φ125mm, od tega 2 z zavoro; kolesa opremljena s plastičnimi odbojniki</t>
  </si>
  <si>
    <t>Nosilnost min. 100kg</t>
  </si>
  <si>
    <t>Razdalja od tal do spodnje police min. 220mm</t>
  </si>
  <si>
    <t>995mm x 695mm x 916mm (ŠxGxV)</t>
  </si>
  <si>
    <t>Kot npr. Electrolux Professional STR903WH, enakovredno ali boljše.</t>
  </si>
  <si>
    <t>2.3</t>
  </si>
  <si>
    <t>Kot npr. Electrolux Professional STR901, enakovredno ali boljše.</t>
  </si>
  <si>
    <t>2.4</t>
  </si>
  <si>
    <t>2.5</t>
  </si>
  <si>
    <t>Digitalna kontrolna plošča v skladu s HACCP standardom</t>
  </si>
  <si>
    <t>Ventilacijsko hlajenje</t>
  </si>
  <si>
    <t>Predpripravljeno z RS485 priključkom za integracijo v HACCP sisteme</t>
  </si>
  <si>
    <t>Izdelano v skladu z ISO 9001, ISO 14001, ISO 45001 in ISO 50001 standardi</t>
  </si>
  <si>
    <t>230V/1N/50Hz</t>
  </si>
  <si>
    <t>K ponudbi priložiti origilano izjavo proizvajalca opreme z navedbo pooblaščenega servisa v Sloveniji, ki bo zagotavljal garancijske popravila v skladu z razpisnimi pogoji.</t>
  </si>
  <si>
    <t>GARDEROBA, SANITARIJE ZAPOSLENI KUHINJA</t>
  </si>
  <si>
    <t>PRALNICA PERILA KUHINJA</t>
  </si>
  <si>
    <t>INDUSTRIJSKI PRALNI STROJ</t>
  </si>
  <si>
    <t>Industrijski pralni stroj za uporabo v profesionalnih pralnicah perila, gostinskih obratih, izobraževalnih ustanovah, bolnišničnih objektih ipd.</t>
  </si>
  <si>
    <t>Kapaciteta: 8kg suhega perila</t>
  </si>
  <si>
    <t>Volumen bobna: 75L</t>
  </si>
  <si>
    <t>Faktor polnjenja: 1:9</t>
  </si>
  <si>
    <t>Premer bobna: Φ520mm</t>
  </si>
  <si>
    <t>Centrifuga min.: 1165 obr/min</t>
  </si>
  <si>
    <t>G-faktor min.: 450</t>
  </si>
  <si>
    <t>Ogrevanje: Električno</t>
  </si>
  <si>
    <t>Moč ogrevanja min. 7,5kW</t>
  </si>
  <si>
    <t>Odprtina vrat min. Φ310mm</t>
  </si>
  <si>
    <t>Izdelan iz galvaniziranega jekla odpornega na korozijo in kemikalije</t>
  </si>
  <si>
    <t>Zgornja plošča izdelana iz nerjavnega jekla</t>
  </si>
  <si>
    <t>Notranji in zunanji boben izdelana iz nerjavnega jekla</t>
  </si>
  <si>
    <t>Robustna konstrukcija in najkvalitetnejši industrijski materiali</t>
  </si>
  <si>
    <t>Mikroprocesorski programator s 7'' barvnim zaslonom na dotik</t>
  </si>
  <si>
    <t>Programator v slovenskem jeziku</t>
  </si>
  <si>
    <t>Možnost priklopa do 15 črpalk</t>
  </si>
  <si>
    <t>Slikovni in tekstovni prikaz programov</t>
  </si>
  <si>
    <t>Zaščiteni grelci za preprečevanje nabiranja umazanije</t>
  </si>
  <si>
    <t>Možnost urejanja programov na programatorju</t>
  </si>
  <si>
    <t>Funkcija avtomatskega prihranka – stroj perilo stehta in prilagodi količino vode in elektrike glede na polnitev</t>
  </si>
  <si>
    <t>Sistem merjenja in izravnave neravnotežja v bobnu in prilaganjae G-sile v realnem času za učinkovito ožemanje in zmanjševanje porabe energije</t>
  </si>
  <si>
    <t>Dozirna posoda na vrhu</t>
  </si>
  <si>
    <t>Možnost priklopa na sistem samodejnega doziranja tekočih detergentov</t>
  </si>
  <si>
    <t>Možnost ročnega doziranja tekočih in praškastih pralnih sredstev</t>
  </si>
  <si>
    <t>USB priklop za prenos programov, nastavitev, diagnostike</t>
  </si>
  <si>
    <t>Prikaz napak in sporočil za servis na zaslonu</t>
  </si>
  <si>
    <t>Prostostoječ, brez sidriranja ali pritrjevanja v tla</t>
  </si>
  <si>
    <t>Izpustni ventil</t>
  </si>
  <si>
    <t>Opremljen z regulacijskimi nogami</t>
  </si>
  <si>
    <t>Poraba vode max. 6,2L/kg suhega perila</t>
  </si>
  <si>
    <t>Poraba energije pri programu 60°C; 60min max. 1,3kWh</t>
  </si>
  <si>
    <t>Priklop vode: DN20</t>
  </si>
  <si>
    <t>Priklop vode: 1x hladna; 1x topla voda</t>
  </si>
  <si>
    <t>Izpustni ventil: max Φ75mm</t>
  </si>
  <si>
    <t>Kapaciteta izpusta: max 170L/min</t>
  </si>
  <si>
    <t>Nivo hrupa pri centrifugi: max. 73 dB(A)</t>
  </si>
  <si>
    <t>Proizvedeno v skladu z ISO 9001 in ISO 14001</t>
  </si>
  <si>
    <t>Ergocert certifikat ergonomičnosti</t>
  </si>
  <si>
    <t>380-415V/3N/50Hz</t>
  </si>
  <si>
    <t>Priključna moč max. 7,8 kW</t>
  </si>
  <si>
    <t>720mm x 720mm x 1130mm (ŠxGxV)</t>
  </si>
  <si>
    <t>Kot npr. Electrolux Professional WH6-8 Clarus Vibe, enakovredno ali boljše.</t>
  </si>
  <si>
    <t>5.2</t>
  </si>
  <si>
    <t>INDUSTRIJSKI SUŠILNI STROJ S TOPLOTNO ČRPALKO</t>
  </si>
  <si>
    <t>Industrijski sušilni stroj za uporabo v profesionalnih pralnicah perila, gostinskih obratih, izobraževalnih ustanovah, bolnišničnih objektih ipd.</t>
  </si>
  <si>
    <t>Kapaciteta: 7kg</t>
  </si>
  <si>
    <t>Faktor polnjenja: 1:18</t>
  </si>
  <si>
    <t>Volumen bobna: 135L</t>
  </si>
  <si>
    <t>Premer bobna: 575</t>
  </si>
  <si>
    <t>Ogrevanje: Toplotna črpalka</t>
  </si>
  <si>
    <t>Toplotna črpalka vgrajena v stroj</t>
  </si>
  <si>
    <t>Moč toplotne črpalke: min. 2,3kW</t>
  </si>
  <si>
    <t>Instalacija brez odvoda zraka</t>
  </si>
  <si>
    <t>Izdelano iz galvanizirane pločevine odporne na korozijo in kemična sredstva</t>
  </si>
  <si>
    <t>Boben izdelan iz nerjavnega jekla</t>
  </si>
  <si>
    <t>Elektronska kontrola vlažnosti s samodejno zaustavitvijo programa ob dosegu nastavljene vrednosti vlage</t>
  </si>
  <si>
    <t>Mikroprocesorski programator v slovenskem jeziku</t>
  </si>
  <si>
    <t>Parametri programov prilagodljivi potrebam in željam uporabnika</t>
  </si>
  <si>
    <t>Funkcija vrtenja bobna v obe smeri za preprečevanje mečkanja in enakomerno sušenje</t>
  </si>
  <si>
    <t>Uporabniku prijazen sistem enostavnega čiščenjva za filtre</t>
  </si>
  <si>
    <t>Možnost premontaže smeri odpiranja vrat po želji naročnika</t>
  </si>
  <si>
    <t>Samostoječ sušilni stroj, brez sidriranja ali pritrjevanja v tla</t>
  </si>
  <si>
    <t>Velika steklena vrata z odprtino v višini operaterja</t>
  </si>
  <si>
    <t>Magnetno stikalo za zapiranje vrat</t>
  </si>
  <si>
    <t>HEPA filter</t>
  </si>
  <si>
    <t>Poraba energije pri polni polnitvi: 1,28kW</t>
  </si>
  <si>
    <t>Čas trajanja programa: 42min</t>
  </si>
  <si>
    <t>Izparevanje vode: 73g/min</t>
  </si>
  <si>
    <t>Nivo hrupa pri sušenju max. 63 db(A)</t>
  </si>
  <si>
    <t>Priključna moč max. 2,3kW</t>
  </si>
  <si>
    <t>600mm x 845mm x 1050 mm (ŠxGxV)</t>
  </si>
  <si>
    <t>Kot npr. Electrolux Professional TD6-7HP, enakovredno ali boljše.</t>
  </si>
  <si>
    <t>5.3</t>
  </si>
  <si>
    <t>INDUSTRIJSKA LIKALNA MIZA Z ELEKTRO-PARNIM LIKALNIKOM</t>
  </si>
  <si>
    <t>Likalna miza s profesionalnim elektroparnim likalnikom in parnim generatorjem</t>
  </si>
  <si>
    <t>Ogrevana likalna površina</t>
  </si>
  <si>
    <t>Integriran vakuum v likalno površino</t>
  </si>
  <si>
    <t>V kompletu parno-električno ročni likalnik</t>
  </si>
  <si>
    <t>Zložljiva likalna miza in zložljiv nosilec bojlerja</t>
  </si>
  <si>
    <t>Parni generator iz nerjavnega jekla AISI316</t>
  </si>
  <si>
    <t>Dodatna površina pod likalno mizo oblečena v tkanino</t>
  </si>
  <si>
    <t>Odlagalna površina za likalnik izdelana iz silikona odpornega na visoke temperature</t>
  </si>
  <si>
    <t>Prenosen nožni pedal</t>
  </si>
  <si>
    <t>Dodatna odlagalna površina pod likalno površino</t>
  </si>
  <si>
    <t>Lijak za polnjenje vode v parni generator</t>
  </si>
  <si>
    <t>Delovanje z vodo iz pipe</t>
  </si>
  <si>
    <t>Dvojni termostat – delovni in varnostni</t>
  </si>
  <si>
    <t>Tretji termostat na bojlerju za zaščito pred pregretjem grelca</t>
  </si>
  <si>
    <t>Moč bojlerja min. 1150W</t>
  </si>
  <si>
    <t>Opremljeno s kolesi</t>
  </si>
  <si>
    <t>1420x440x850mm (ŠxGxV)</t>
  </si>
  <si>
    <t>220V; 1N, 50Hz</t>
  </si>
  <si>
    <t>Priključna moč max. 1,6kW</t>
  </si>
  <si>
    <t>Glavne značilnosti</t>
  </si>
  <si>
    <t>• GN 1/1, GN 1/2 in GN 1/3 lahko vstavite v okvir.</t>
  </si>
  <si>
    <t>• Stojala in okvirji polic so v celoti izdelani iz</t>
  </si>
  <si>
    <t>eloksiran aluminij (20 mikronov).</t>
  </si>
  <si>
    <t>• Sekcijske polietilenske police so primerne za pomivanje v pomivalnem stroju.</t>
  </si>
  <si>
    <t>5.4</t>
  </si>
  <si>
    <t>REGAL</t>
  </si>
  <si>
    <t>4 polietilenske rešetke, police, 373x1216 mm</t>
  </si>
  <si>
    <t>Dim.: 1216x373x1700 mm</t>
  </si>
  <si>
    <t>• Celoten sistem polic omogoča hitro in enostavno postavitev</t>
  </si>
  <si>
    <t>• Police sekcijske iz polietilenskih reber.</t>
  </si>
  <si>
    <t>Kot npr. Electrolux Professional FIT1,  enakovredno ali boljše.</t>
  </si>
  <si>
    <t>Kot npr. Electrolux Professional ALS1216, enakovredno ali boljše.</t>
  </si>
  <si>
    <t>PREVZEM</t>
  </si>
  <si>
    <t>6.2</t>
  </si>
  <si>
    <t>Dim.: 1216x475x1700 mm</t>
  </si>
  <si>
    <t>Kot npr. Electrolux Professional BLS1216, enakovredno ali boljše.</t>
  </si>
  <si>
    <t>6.3</t>
  </si>
  <si>
    <t>6.4</t>
  </si>
  <si>
    <t>SKLADIŠČE ORGANSKIH ODPADKOV</t>
  </si>
  <si>
    <t>Hlajenje z din. uparjalnikom  Q =1,2 kW /dT=7°C  T=+10°C Prravljenim za tlake  90 bar in primeren za CO2 R744</t>
  </si>
  <si>
    <t>AKVP10-1 MAX 90BAR -MOPD 35BAR</t>
  </si>
  <si>
    <t>KROGLIČNI VENTIL GBCH 6s CO2 90bar</t>
  </si>
  <si>
    <t>KROGLIČNI VENTIL GBCH 10s CO2 90bar</t>
  </si>
  <si>
    <t>Elektro omarica z močnostnimi in regulacijskimi elementi za plus režim pripravljena za R744, , krmilnik z prikazom temperature in možnostjo priklopa na nadzorni sistem, spremljanje temperature na daljavo in priklopljen senzor za R744</t>
  </si>
  <si>
    <t>Dobava in montaža odtokov kondenza na koto 0.0 in priklop na uparjalnik</t>
  </si>
  <si>
    <t>HLAJENJE CO2 Prostor organskih odpadkov  - temp.režim  +12 °C</t>
  </si>
  <si>
    <t>dim. 400x400x332 mm</t>
  </si>
  <si>
    <t>Kot npr. Electrolux Professional NHWSW40, enakovredno ali boljše.</t>
  </si>
  <si>
    <t>Kot npr. Electrolux Professional MRM15, enakovredno ali boljše.</t>
  </si>
  <si>
    <t>dim. 700x700x150 mm</t>
  </si>
  <si>
    <t>Kot npr. Electrolux Professional NLPD, enakovredno ali boljše.</t>
  </si>
  <si>
    <t>Dim.: 1304x475x1700 mm</t>
  </si>
  <si>
    <t>Kot npr. Electrolux Professional BLS1304, enakovredno ali boljše.</t>
  </si>
  <si>
    <t>10.4</t>
  </si>
  <si>
    <t>STROJ ZA ČIŠČENJE TAL</t>
  </si>
  <si>
    <t>Očisti in posuši v enem samem prehodu, kar omogoča hiter dostop do očiščenih območij. Dve nastavitvi pretoka raztopine za učinkovito čiščenje in rdeča LED lučka za alarme, ko je rezervoar prazen.  Ergonomski ročaj za udobno enoročno ali dvoročno upravljanje.  Enostaven za prenašanje in transport – tehta le 12 kg. Uporablja samo čisto raztopino, ki odstranjuje umazanijo in bakterije. Ravna zasnova zbiralne posode in popoln dostop omogočata hitro in enostavno čiščenje. Prilagodljivo čiščenje z Eco-flow za rahlo čiščenje in dvojnim tokom za točkovno ali močno čiščenje. Vse funkcije stroja se ustavijo v pokončnem položaju, s čimer se prepreči razlitje raztopine in zaščitijo tla. Robustna konstrukcija aluminijastega okvirja zagotavlja visoko zanesljivost in dolgo življenjsko dobo. Pokrovček za doziranje detergenta je priročno nameščen na rezervoarju za raztopino, tako da imate vedno pravilno razmerje raztopine.</t>
  </si>
  <si>
    <t>Kot npr. Nilfisk  SC100 Full Package, enakovredno ali boljše.</t>
  </si>
  <si>
    <t>Potisna ročica omogoča enostavno premikanje vozička, opremljenega z držalom za vreče za ločevanje.</t>
  </si>
  <si>
    <t>Dve 15-litrski vedri za umazano in čisto vodo za večjo higieno in prihranek.</t>
  </si>
  <si>
    <t>30-litrski voziček narejen iz kromastega okvirja. Ima tudi kromasto košaro.</t>
  </si>
  <si>
    <t>Kot npr. Barjans 144323, enakovredno ali boljše.</t>
  </si>
  <si>
    <t>VOZIČEK ZA ČIŠČENJE TAL</t>
  </si>
  <si>
    <t>SKLADIŠČE ČISTIL</t>
  </si>
  <si>
    <t xml:space="preserve">SKLADIŠČE </t>
  </si>
  <si>
    <t>12.4</t>
  </si>
  <si>
    <t>12.5</t>
  </si>
  <si>
    <t>12.6</t>
  </si>
  <si>
    <t>Kot npr. Electrolux Professional BLS1784, enakovredno ali boljše.</t>
  </si>
  <si>
    <t>Dim.: 1784x475x1700 mm</t>
  </si>
  <si>
    <t>Kot npr. Electrolux Professional BLS2224, enakovredno ali boljše.</t>
  </si>
  <si>
    <t>Dim.: 2224x475x1700 mm</t>
  </si>
  <si>
    <t>Kot npr. Electrolux Professional BLS2760, enakovredno ali boljše.</t>
  </si>
  <si>
    <t>Dim.: 2760x475x1700 mm</t>
  </si>
  <si>
    <t>12.7</t>
  </si>
  <si>
    <t>PISARNA VODJA KUHINJE</t>
  </si>
  <si>
    <t>PRIPRAVA ZELENJAVE</t>
  </si>
  <si>
    <t>STROJ ZA LIPLJENJE KROMPIRJA</t>
  </si>
  <si>
    <t>Industrijski stroj za lupljenje krompirja za uporabo v profesionalnih kuhinjah</t>
  </si>
  <si>
    <t>Kapaciteta polnjenja: 15kg</t>
  </si>
  <si>
    <t>Zmogljivost: 240kg/uro</t>
  </si>
  <si>
    <t>Priprava od 80-300 obrokov/postrežbo</t>
  </si>
  <si>
    <t>V celoti izdelano iz nerjavnega jekla AISI 304</t>
  </si>
  <si>
    <t>Opremljeno z abrazivno ploščo in abrazivnim cilindrom</t>
  </si>
  <si>
    <t>Prozoren pokrov iz plastike odporne na poškodbe za vidljivost delovanja med ciklom</t>
  </si>
  <si>
    <t>Plastika pokrova brez vsebnosti BPA</t>
  </si>
  <si>
    <t>Odstranljiva abrazivna plošča</t>
  </si>
  <si>
    <t>Abrazivna plošča iz odpornega abrazivnega materiala – kot npr. silicijev karbid</t>
  </si>
  <si>
    <t>Olupki razrezani na manjše kose za lažje praznjenje in odtok vode</t>
  </si>
  <si>
    <t>Funkcija pulziranja za lažje praznjenje</t>
  </si>
  <si>
    <t>Odstranljiv priklop vode, ki služi kot cev za čiščenje stroja</t>
  </si>
  <si>
    <t>Digitalni časovnik  s funkcijo odštevanja časa</t>
  </si>
  <si>
    <t>Magnetna nadzorna stikala preprečujejo delovanje, če pokrov ali vratca niso zaprta</t>
  </si>
  <si>
    <t>IP55 zaščita kontrolne plošče z gumbi na dotik</t>
  </si>
  <si>
    <t>Integriran odtok v podstavek min 70mm od tal</t>
  </si>
  <si>
    <t>440mm x 690mm x 1390/1750mm (ŠxGxV) s podstavkom</t>
  </si>
  <si>
    <t>400V/3N/50Hz</t>
  </si>
  <si>
    <t>Priključna moč max. 0,37kW</t>
  </si>
  <si>
    <t>STROJ ZA PRANJE ZELENJAVE</t>
  </si>
  <si>
    <t>Industrijski stroj za pranje zelenjave</t>
  </si>
  <si>
    <t>Kapaciteta 2-6kg zelenjave</t>
  </si>
  <si>
    <t>Uporabni volumen posode: 30L</t>
  </si>
  <si>
    <t>Hitrost centrifuge pri pranju zelenjave: 60 obr/min</t>
  </si>
  <si>
    <t>Hitrost centrifuge pri sušenju zelenjave: 270 obr/min</t>
  </si>
  <si>
    <t>Vitalni deli in zunanjost v celoti iz nerjavnega jekla AISI 304</t>
  </si>
  <si>
    <t>Vgrajeno mikrostikalo za preprečevanje delovanja z odprtim pokrovom</t>
  </si>
  <si>
    <t>Vgrajeno elektromagnetno stikalo za izklop delovanja po 2 sekundah, če se odpre pokrov</t>
  </si>
  <si>
    <t>Enostaven za čiščenje</t>
  </si>
  <si>
    <t>IPX5 zaščita</t>
  </si>
  <si>
    <t>Učinkovit filtrirni sistem</t>
  </si>
  <si>
    <t>Samodejni način delovanja</t>
  </si>
  <si>
    <t>3 cikli pranja z ali brez samodejnega dezinficiranja zelenjave</t>
  </si>
  <si>
    <t>Nastavljiva hitrost črpalke dezinficiranja in izključitev vrtenja v primeru težje zelenjave</t>
  </si>
  <si>
    <t>Samodejni cikel čiščenja notranjosti</t>
  </si>
  <si>
    <t>Dve stopnji turbolence – mehka za lahko zelenjavo in močna za težjo zelenjavo</t>
  </si>
  <si>
    <t>Črpalka z dvema stopnjama hitrosti</t>
  </si>
  <si>
    <t>Potopno pranje ali pranje s pršenjem</t>
  </si>
  <si>
    <t>Izpust z elektromagnetnim ventilom</t>
  </si>
  <si>
    <t>Peristaltični razpršilnik za dezinficiranje pri potopnem pranju</t>
  </si>
  <si>
    <t>Vključena košara iz nerjavnega jekla AISI304 z majhnimi luknjami 5x5mm</t>
  </si>
  <si>
    <t>Ročni način delovanja</t>
  </si>
  <si>
    <t>Možnost neprekinjenega delovanja</t>
  </si>
  <si>
    <t>500ml posoda nameščena na sprednji strani za dezinficirno sredstvo</t>
  </si>
  <si>
    <t>230V/1ph/50Hz</t>
  </si>
  <si>
    <t>Dimenzije: 700x700x1000mm (ŠxGxV)</t>
  </si>
  <si>
    <t>INOX PULT VGRAJENO DVODELNO KORITO IN SET PREDALOV "L" OBLIKE</t>
  </si>
  <si>
    <t>Stenski zavih zadaj in desno  bočno 100 /20 mm zaključen v poševni rob (20/20 mm)</t>
  </si>
  <si>
    <t>Spodaj polica in prostor za posodo za odpadke.</t>
  </si>
  <si>
    <t xml:space="preserve">dim. Æ380x605 mm </t>
  </si>
  <si>
    <t>Izdelana iz nerjaveče pločevine AISI 304, snemljiv inox pokrov, dva ročaja, 4x kolesa, volumen posode min. 50l, vodotesna posoda, odpiranje pokrova ročno</t>
  </si>
  <si>
    <t>Kot npr. Electrolux Professional  NCVR50, enakovredno ali boljše.</t>
  </si>
  <si>
    <t>dim.830x400x250 mm</t>
  </si>
  <si>
    <t>14.10</t>
  </si>
  <si>
    <t>TRANSPORTNI VOZIČEK</t>
  </si>
  <si>
    <t>Transportni voziček za prevoz GN 1/1, GN 1/2 in GN 1/3  posod</t>
  </si>
  <si>
    <t>Kapaciteta 17 GN 1/1</t>
  </si>
  <si>
    <t>Konstrukcija v celoti iz nerjavnega jekla AISI304</t>
  </si>
  <si>
    <t>Okvir izdelan iz kvadratnega profila 25x25mm</t>
  </si>
  <si>
    <t>Razmik med vodili 75mm</t>
  </si>
  <si>
    <t>Vodila za GN posode iz C profila z zavihom za vsaki strani za preprečevanje nagibanja posode</t>
  </si>
  <si>
    <t>4 vrtljiva kolesa Φ125mm od tega 2 z zavoro</t>
  </si>
  <si>
    <t>Nad kolesi nameščeni plastični odbijači za preprečevanje poškodb</t>
  </si>
  <si>
    <t>Dimenzije: 452mmx617mmx1590mm (ŠxGxV)</t>
  </si>
  <si>
    <t>Kot npr. Electrolux Professional MDNT171GN, enakovredno ali boljše.</t>
  </si>
  <si>
    <t>14.11</t>
  </si>
  <si>
    <t>STROJ ZA REZANJE ZELENJAVE</t>
  </si>
  <si>
    <t>14.12</t>
  </si>
  <si>
    <t>14.13</t>
  </si>
  <si>
    <t>HLADILNA KOMORA ZA SADJE IN ZELENJAVO</t>
  </si>
  <si>
    <t>krilna vrata 800/2000 mm LEVA PLUS  za panel d=80</t>
  </si>
  <si>
    <t>Kot npr. Electrolux Professional BLS2935, enakovredno ali boljše.</t>
  </si>
  <si>
    <t>4 polietilenske rešetke, police, 475x2935 mm</t>
  </si>
  <si>
    <t>Dim.: 2935x475x1700 mm</t>
  </si>
  <si>
    <t>4 polietilenske rešetke, police, 475x1216 mm</t>
  </si>
  <si>
    <t>4 polietilenske rešetke, police, 373x1216</t>
  </si>
  <si>
    <t>4 polietilenske rešetke, police, 475x1304 mm</t>
  </si>
  <si>
    <t>4 polietilenske rešetke, police, 475x1784 mm</t>
  </si>
  <si>
    <t>4 polietilenske rešetke, police, 475x2224 mm</t>
  </si>
  <si>
    <t>4 polietilenske rešetke, police, 475x2760 mm</t>
  </si>
  <si>
    <t>4 polietilenske rešetke, police, 475x1304</t>
  </si>
  <si>
    <t xml:space="preserve">Hladilna komora za mleko in mlečne izdelke - temp.režim  +2°C do 4°C zunanjih dimenzij: 1,8 m x 2,99m x 2,5 m (komoro prilagoditi gabaritom pstavljenega zida) </t>
  </si>
  <si>
    <t>Kot npr. Electrolux Professional ALS2760, enakovredno ali boljše.</t>
  </si>
  <si>
    <t>4 polietilenske rešetke, police,373x2760 mm</t>
  </si>
  <si>
    <t>ZAMRZOVALNA KOMORA</t>
  </si>
  <si>
    <t xml:space="preserve">zamrzovalna komorae - temp.režim  -24°C  zunanjih dimenzij: 1,8 m x 1,8 m x 2,5 m (komoro prilagoditi gabaritom pstavljenega zida) </t>
  </si>
  <si>
    <t>Certificiran hladilniški termoizolacijski sendvič panel, debelina panela  100 mm, v barvi RAL 9010. Način povezovanja med paneli po sistemu pero/utor, Polnjenje +- 51 kg/m3, Panel namenjen izolacij sten in stopa)</t>
  </si>
  <si>
    <t>Kot npr. Electrolux Professional ALS1569, enakovredno ali boljše.</t>
  </si>
  <si>
    <t>4 polietilenske rešetke, police, 373x1569 mm</t>
  </si>
  <si>
    <t>Kot npr. Electrolux Professional ALS772, enakovredno ali boljše.</t>
  </si>
  <si>
    <t>Dim.: 772x373x1700 mm</t>
  </si>
  <si>
    <t>4 polietilenske rešetke, police, 373x772 mm</t>
  </si>
  <si>
    <t>Dim.: 1569x373x1700 mm</t>
  </si>
  <si>
    <t>Dim.: 2760x373x1700 mm</t>
  </si>
  <si>
    <t>4 polietilenske rešetke, police 475x1216 mm</t>
  </si>
  <si>
    <t>PRIPRAVA MESA</t>
  </si>
  <si>
    <t>Industrijski hladilni pult namenjen uporabi v profesionalnih kuhinjah in živilskih obratih</t>
  </si>
  <si>
    <t>Zadnja plošča izdelana iz galvaniziranega jekla</t>
  </si>
  <si>
    <t>Volumen: 290L</t>
  </si>
  <si>
    <t>Uporabni neto volumen min. 198L</t>
  </si>
  <si>
    <t>Na regulacijskih nogah iz nerjavnega jekla AISI 304, nastavljivimi -5/+50mm</t>
  </si>
  <si>
    <t>Temperaturno območje -2/+10°C</t>
  </si>
  <si>
    <t>Notranjost izdelana iz enega kosa z zaobljenimi robovi za lažje čiščenje</t>
  </si>
  <si>
    <t>Prikaz kode napak</t>
  </si>
  <si>
    <t>Tehnologija kroženja zraka za optimalno razporeditev temperature po celotni notranjosti</t>
  </si>
  <si>
    <t>Zvočni signal ob presegu kritične temperature</t>
  </si>
  <si>
    <t>Shranjevanje podatkov v vgrajen spomin min. za 2 meseca nazaj</t>
  </si>
  <si>
    <t>Priloženi 2 mrežasti polici GN 1/1 z 2 paroma vodil</t>
  </si>
  <si>
    <t>15 pozicij za vodila</t>
  </si>
  <si>
    <t>Enostavno odstranljiva vodila, police in ostale notranje komponente za lažje čiščenje</t>
  </si>
  <si>
    <t>220V/1N/50Hz</t>
  </si>
  <si>
    <t>18.5</t>
  </si>
  <si>
    <t>18.6</t>
  </si>
  <si>
    <t>18.7</t>
  </si>
  <si>
    <t>18.8</t>
  </si>
  <si>
    <t>HLADNA KUHINJA, PRIPRAVA MALIC</t>
  </si>
  <si>
    <t>INOX HLAJEN PULT VGRAJENO KORITO IN SET PREDALOV "L" OBLIKE</t>
  </si>
  <si>
    <t>Volumen: 440L</t>
  </si>
  <si>
    <t>Uporabni neto volumen min. 310L</t>
  </si>
  <si>
    <t>Skupna dolžina dim. 2100/3680 x 700 x 850/950 mm</t>
  </si>
  <si>
    <t>dim. 1690 x 400 x 600 mm</t>
  </si>
  <si>
    <t>dim. 1080x400x250 mm</t>
  </si>
  <si>
    <t>14.14</t>
  </si>
  <si>
    <t>Izdelano iz nerjavnega jekla AISI 304</t>
  </si>
  <si>
    <t>Varnostni ventil</t>
  </si>
  <si>
    <t>Spodaj odprto s spodnjo odlagalno površino</t>
  </si>
  <si>
    <t>PLINSKI ŠTEDILNIK , ODPRT PODSTAVEK</t>
  </si>
  <si>
    <t>PLINSKI KOTEL</t>
  </si>
  <si>
    <t>Večfunkcijski plinski nagibni kotel</t>
  </si>
  <si>
    <t>Namenjen praženju, parjenju, vretju in kuhanju</t>
  </si>
  <si>
    <t>Vgrajena pršilna pištola za vodo</t>
  </si>
  <si>
    <t>Uporabna kapaciteta: 300L</t>
  </si>
  <si>
    <t>Izdelano iz nerjavnega jekla AISI304</t>
  </si>
  <si>
    <t>Kuhalna posoda in plašč izdelana iz nerjavnega jekla AISI316L</t>
  </si>
  <si>
    <t>Konstrukcija izvedena na način, da vsebuje minimalno stikov med elementi za preprečevanje zatekanja in lažje čiščenje</t>
  </si>
  <si>
    <t>Indirektno ogrevanje s samodejnim odzračevanjem plašča</t>
  </si>
  <si>
    <t>Premer kotla min. Φ900mm</t>
  </si>
  <si>
    <t>Globina kota max. 570mm</t>
  </si>
  <si>
    <t>Motoriziran nagib ponve z variabilnim nadzorom hitrosti nagiba</t>
  </si>
  <si>
    <t>Funkcija mehke zaustavitve nagiba ponve</t>
  </si>
  <si>
    <t>Nagib ponve več kot 90° za lažje praznjenje in čiščenje</t>
  </si>
  <si>
    <t>Delovno območje 50°C-110°C</t>
  </si>
  <si>
    <t>Enakomerna razporeditev toplote z več plinskimi gorilniki</t>
  </si>
  <si>
    <t>Plinski gorilniki električno zagnani in krmiljeni</t>
  </si>
  <si>
    <t>Indirektno ogrevanje</t>
  </si>
  <si>
    <t>Vgrajen temperaturni senzor za natančen nadzor poteka dela</t>
  </si>
  <si>
    <t>Oblika in velikost posode primerna za vstavljanje GN posod</t>
  </si>
  <si>
    <t>Dvojno izoliran in uravnotežen pokrov iz nerjavnega jekla AISI304 z zaustavitvijo odpiranja na poljubnem kotu</t>
  </si>
  <si>
    <t>Ogrevanje s paro v plašču s temperaturo min. 125°C</t>
  </si>
  <si>
    <t>Visoko učinkovita termična izolacija celotnega kotla</t>
  </si>
  <si>
    <t>Elektronski nadzor delovanja z zaslonom na dotik s prikazom vseh parametrov kuhanja</t>
  </si>
  <si>
    <t>Zaslon z visoko svetilnostjo in vidljivostjo s prikazom napak in diagnostiko</t>
  </si>
  <si>
    <t>Opomnik za vzdrževanje</t>
  </si>
  <si>
    <t>Zaslon nameščen v konstrukciji aparata</t>
  </si>
  <si>
    <t>Robustni gorilniki</t>
  </si>
  <si>
    <t>Možnost shranjevanja programov z več koraki priprave in več različnimi temperaturami</t>
  </si>
  <si>
    <t>Vgrajen pomočnik za pripravo različnih vrst hrane glede na izbor uporabnika</t>
  </si>
  <si>
    <t>Vgrajen varnostni ventil proti previsokemu pritisku v plašču</t>
  </si>
  <si>
    <t>Dodaten varnostni termostat za zaščito pred prenizkim nivojem vode v plašču</t>
  </si>
  <si>
    <t>9 stopenj nastavitve moči delovanja</t>
  </si>
  <si>
    <t>Popolno prileganje aparata z drugimi elementi kuhinjskega bloka</t>
  </si>
  <si>
    <t>Vgrajena USB povezava za izpis HACCP podatov, posodobitev programske opreme in izvoz/uvoz receptur</t>
  </si>
  <si>
    <t>Predpriprava za integracijo v HACCP sisteme</t>
  </si>
  <si>
    <t>IPX6 zaščita</t>
  </si>
  <si>
    <t>Priključna moč elektrike max. 0,2kW</t>
  </si>
  <si>
    <t>1500mm x 1000mm x 700/900mm (ŠxGxV)</t>
  </si>
  <si>
    <t>dim. 3100 x 1300 x 400 mm</t>
  </si>
  <si>
    <t>dim. 1800 x 500 X 850/900 mm</t>
  </si>
  <si>
    <t>dim. 1800 x 700 X 850/900 mm</t>
  </si>
  <si>
    <t>PLINSKI KIPER</t>
  </si>
  <si>
    <t>Namenjen pečenju, praženju, parjenju, vretju in kuhanju</t>
  </si>
  <si>
    <t>V kompletu z vrtljivo pipo za doziranje tople in hladne vode v kotel</t>
  </si>
  <si>
    <t>Zaprto z zadnje strani z dodatnim panelom</t>
  </si>
  <si>
    <t>Uporabni volumen: 170L</t>
  </si>
  <si>
    <t>Samostoječa izvedba</t>
  </si>
  <si>
    <t>Kuhalna površina debeline 18mm sestavljena iz 2 delov</t>
  </si>
  <si>
    <t>Kuhalna površina, ki pride v stik s hrano, izdelana iz nerjavnega jekla AISI316L debeline 3mm varjena na podlogo iz jekla debeline 15mm</t>
  </si>
  <si>
    <t>Dimenzije kotla min. 1050x326x558mm (ŠxGxV)</t>
  </si>
  <si>
    <t>Delovno območje 50°C-250°C</t>
  </si>
  <si>
    <t>Vgrajen temperaturni senzor</t>
  </si>
  <si>
    <t>V kompletu s temperaturno sondo s 6 merilnimi točkami z natančnostjo 0,5°C</t>
  </si>
  <si>
    <t>Dvojno izoliran in uravnotežen pokrov</t>
  </si>
  <si>
    <t>Vgrajen tečaj pokrova, ki omogoča prost kot odprtja pokrova</t>
  </si>
  <si>
    <t>Pokrov opremljen s ključavnico za preprečevanje odpiranja med delovanjem pod pritiskom</t>
  </si>
  <si>
    <t>Temperaturno odporen in nedrseč ročaj</t>
  </si>
  <si>
    <t>Zaslon z visoko svetilnostjo in vidljivostjo</t>
  </si>
  <si>
    <t>9 nastavitev moči delovanja</t>
  </si>
  <si>
    <t>Prikaz napak in diagnostike</t>
  </si>
  <si>
    <t>V kompletu z vrtljivo pipo na površini za dotakanje tople in/ali hladne vode in pršilno pištolo za čiščenje</t>
  </si>
  <si>
    <t>Na regulacijskih nogah</t>
  </si>
  <si>
    <t>Vgrajena USB povezava za posodobitev programske opreme, izpis HACCP podatkov in prenos receptur</t>
  </si>
  <si>
    <t>Priključna moč plina max. 29kW</t>
  </si>
  <si>
    <t>1600mm x 900mm x 700/900mm (ŠxGxV)</t>
  </si>
  <si>
    <t>29.10</t>
  </si>
  <si>
    <t>KOTEL PLINSKI</t>
  </si>
  <si>
    <t>Kot npr. Electrolux Professional PUET17LLCS, enakovredno ali boljše.</t>
  </si>
  <si>
    <t>dim. 3500 x 2700 x 600 mm</t>
  </si>
  <si>
    <t>PLINSKA PARNOKONVEKCIJSKA PEČ 6 1/1 GN</t>
  </si>
  <si>
    <t>Spodaj, od leve proti desni: Pod umivalnikom krilna vrata, set predalov, pult s spodnjo in vmesno polico</t>
  </si>
  <si>
    <t>Skupna dolžina dim. 1080/2430 x 700 x 850/950 mm</t>
  </si>
  <si>
    <t>dim. 1680 x 400 x 600 mm</t>
  </si>
  <si>
    <t>dim.700x400x250 mm</t>
  </si>
  <si>
    <t>22.6</t>
  </si>
  <si>
    <t>22.7</t>
  </si>
  <si>
    <t>PODSTAVEK ZA PLINSKO PARNOKONVEKCIJSKO PEČ 6 1/1 GN</t>
  </si>
  <si>
    <t>Kot npr. Electrolux Professional OPBA61011+TRSU61011D , enakovredno ali boljše.</t>
  </si>
  <si>
    <t>vodila za GN posodo</t>
  </si>
  <si>
    <t>dim: 867x707x670 mm</t>
  </si>
  <si>
    <t>46x687x440 mm</t>
  </si>
  <si>
    <t>22.8</t>
  </si>
  <si>
    <t>dim. 1100 x 1300 x 400 mm</t>
  </si>
  <si>
    <t>22.9</t>
  </si>
  <si>
    <t>INOX  PULT VGRAJENO KORITO IN SET PREDALOV "L" OBLIKE</t>
  </si>
  <si>
    <t xml:space="preserve">INOX  PULT VGRAJENO KORITO IN SET PREDALOV </t>
  </si>
  <si>
    <t>Skupna dolžina dim. 1500 x 700 x 850/950 mm</t>
  </si>
  <si>
    <t>dim. 1600 x 700 x 850</t>
  </si>
  <si>
    <t>23.5</t>
  </si>
  <si>
    <t>PLANETARNI MEŠALEC 60L</t>
  </si>
  <si>
    <t>Industrijski planetarni mešalec namenjen uporabi v profesionalnih kuhinjah, pekovskih obratih in živilski industriji</t>
  </si>
  <si>
    <t>Volumen osnovne posode: 60L</t>
  </si>
  <si>
    <t>V kompletu s spiralnim kavljem, lopatico in ojačano metlico</t>
  </si>
  <si>
    <t>Mehanski hitrostni variator z dvema nastavitvama</t>
  </si>
  <si>
    <t>Kapaciteta polnjena ca. 20kg</t>
  </si>
  <si>
    <t>Primerno za 400-800 obrokov</t>
  </si>
  <si>
    <t>Stepanje do 100 beljakov naenkrat</t>
  </si>
  <si>
    <t>Posodi izdelani iz nerjavnega jekla AISI 302</t>
  </si>
  <si>
    <t>Dodaten priključek pogona motorja spredaj za namestitev dodatnih orodij za delo</t>
  </si>
  <si>
    <t>Možnost dokupa dodatnih orodij za delo kot npr. rezalnik, mlin za meso ipd.</t>
  </si>
  <si>
    <t>Asinhron industrijski motor z ojačanim prenosom moči</t>
  </si>
  <si>
    <t>10 nastavljivih hitrosti: od 20 do 180 obr/min</t>
  </si>
  <si>
    <t>Samomazajoči ležaji brez možnosti puščanja</t>
  </si>
  <si>
    <t>Zaščita pred preobremenjenostjo</t>
  </si>
  <si>
    <t>Ojačana konstrukcija za intenzivno uporabo</t>
  </si>
  <si>
    <t>Sistem zaznavanja posode omogoča uporabo le takrat, ko sta posoda in varnostna zaščita pravilno nameščeni</t>
  </si>
  <si>
    <t>Zaščitna mreža iz nerjavnega jekla z dodatno platično zaščito brez BPA nad posodo</t>
  </si>
  <si>
    <t>Dodatna plastična zaščita nad mrežo za preprečevanje izmeta moke in drugih suhih sestavin</t>
  </si>
  <si>
    <t>Nadzor dviga in spusta posode z ročico</t>
  </si>
  <si>
    <t>Samodejni sistem zaklepa, ko je posoda na pravilni višini</t>
  </si>
  <si>
    <t>Varnostna zaustavitev delovanja ob spustu posode</t>
  </si>
  <si>
    <t>IP23 zaščita celotne naprave</t>
  </si>
  <si>
    <t>IP55 zaščita elektronske nadzorne plošče</t>
  </si>
  <si>
    <t>Opremljeno z nastavljivimi nogami</t>
  </si>
  <si>
    <t>V skladu z ISO 9001 in ISO 14001</t>
  </si>
  <si>
    <t>Priključna moč max. 1,54kW</t>
  </si>
  <si>
    <t>685x1087x1445mm (ŠxGxV)</t>
  </si>
  <si>
    <t xml:space="preserve">INOX  PULT </t>
  </si>
  <si>
    <t>23.6</t>
  </si>
  <si>
    <t>Skupna dolžina dim. 2000 x 700 x 850/950 mm</t>
  </si>
  <si>
    <t>23.7</t>
  </si>
  <si>
    <t>23.8</t>
  </si>
  <si>
    <t>dim. 2000 x 400 x 600 mm</t>
  </si>
  <si>
    <t>23.9</t>
  </si>
  <si>
    <t>23.10</t>
  </si>
  <si>
    <t>HITRO OHLAJEVANJE-ZAMRZOVANJE</t>
  </si>
  <si>
    <t>POČITEK OSEBJA</t>
  </si>
  <si>
    <t>spodnja in vmesna polica, zaprto s krilnimi vrati, vrata izdelana iz dvoslojne pločevine, debeline min. 30 mm, skriti panti.</t>
  </si>
  <si>
    <t>INOX IZDAJNI PULT, NEPRAVILNE OBLIKE</t>
  </si>
  <si>
    <t>dim. 2830 x 800 x 900 mm</t>
  </si>
  <si>
    <t>INOX IZDAJNI PULT, NEPRAVILNE OBLIKE, SPODAJ OGREVAN</t>
  </si>
  <si>
    <t>spodnja in vmesna polica, ogrevano, delno neutralno</t>
  </si>
  <si>
    <t>2x Izrez za vgradnjo toplovodne kopeli</t>
  </si>
  <si>
    <t>dim. 2950 x 800 x 900 mm</t>
  </si>
  <si>
    <t>DROP-IN BAZEN Z NADGRADNJO 3GN/1</t>
  </si>
  <si>
    <t>Topla kopel z nadgradnjo po sistemu drop-in</t>
  </si>
  <si>
    <t>Za vgradnjo v kuhinjski pult</t>
  </si>
  <si>
    <t>Kapaciteta: 3GN 1/1 150mm</t>
  </si>
  <si>
    <t>Ventilacijsko ogrevanje – brez uporabe vode</t>
  </si>
  <si>
    <t>Notranja kopel izdelana iz nerjavnega jekla AISI304 z zaobljenimi robovi za lažje čiščenje</t>
  </si>
  <si>
    <t>Odtočna luknja na dnu bazena</t>
  </si>
  <si>
    <t>Natančno uravnavanje temperature na 0,1°C natančno</t>
  </si>
  <si>
    <t>Delovno območje +75/+85°C</t>
  </si>
  <si>
    <t>Izolacija iz kamene volne za zagotavljanje temperature in zmanjšanje odvajanje toplote</t>
  </si>
  <si>
    <t>Digitalno nadzorovan teromstat v skladu s HACCP standardi s prikazom temeprature</t>
  </si>
  <si>
    <t>Vizualni alarm ob nepravilni temperaturi</t>
  </si>
  <si>
    <t>Ojačani grelni elementi in močni radialni ventilatorji za optimalno razporeditev toplote in hitro ogrevanje</t>
  </si>
  <si>
    <t>A-tip nadgradnja iz nerjavnega jekla AISI304 z vgrajenimi halogenskmi ogrevalnimi lučmi</t>
  </si>
  <si>
    <t>Steklena površina na nadgradnji</t>
  </si>
  <si>
    <t>Nivo hrupa pri delovanju max 59db(A)</t>
  </si>
  <si>
    <t>IPX4 zaščita</t>
  </si>
  <si>
    <t>Priključna moč max. 1,06kW</t>
  </si>
  <si>
    <t>1100mm x 620mm x 680mm (ŠxGxV)</t>
  </si>
  <si>
    <t>Kot npr. Electrolux Professional D03C2, enakovredno ali boljše.</t>
  </si>
  <si>
    <t>dim. dimenzije: 800x700x580 mm</t>
  </si>
  <si>
    <t>26.4.a</t>
  </si>
  <si>
    <t>GRELNI VOZIČEK ZA KROŽNIKE</t>
  </si>
  <si>
    <t>Industrijski ogrevan voziček za krožnike</t>
  </si>
  <si>
    <t>Izdelano v celoti iz nerjavnega jekla AISI 304</t>
  </si>
  <si>
    <t>Vgrajena 2 spustna cilindra</t>
  </si>
  <si>
    <t>Primerno za krožnike Φ180mm – Φ300mm</t>
  </si>
  <si>
    <t>Vodila v notranjosti omogočajo nalaganje različnih oblik krožnikov ali posod</t>
  </si>
  <si>
    <t>Vzmeteni cilindri omogočajo nalaganje krožnikov z različno težo</t>
  </si>
  <si>
    <t>4 vrtljiva kolesa od tega 2 z zavoro</t>
  </si>
  <si>
    <t>Integriran ročaj</t>
  </si>
  <si>
    <t>Odbojniki na robovih za preprečevanje poškodb</t>
  </si>
  <si>
    <t>Vgrajen električni kabel s SCHUKO priključkom dolžine min. 1,8m</t>
  </si>
  <si>
    <t>Priključna moč: 1,62kW</t>
  </si>
  <si>
    <t>Dimenzije: 820mm x 495mm x 1090mm (ŠxGxV)</t>
  </si>
  <si>
    <t>Kot npr. Electrolux Professional F33HA, enakovredno ali boljše.</t>
  </si>
  <si>
    <t>dim. 2100 x 800 x 900 mm</t>
  </si>
  <si>
    <t>Zgoraj</t>
  </si>
  <si>
    <t>Vgradna hlajena vitrina</t>
  </si>
  <si>
    <t>26.6a</t>
  </si>
  <si>
    <t>VGRADNA  HLAJENA VITRINA</t>
  </si>
  <si>
    <t>Vgradna vitrina po sistemu drop-in</t>
  </si>
  <si>
    <t>Kapaciteta: 4GN1/1 200mm</t>
  </si>
  <si>
    <t>Sistem samodejnega odmrzovanja</t>
  </si>
  <si>
    <t>Notranji bazen izdelan iz nerjavnega jekla AISI304 z zaobljenimi robovi za lažje čiščenje</t>
  </si>
  <si>
    <t>Dvojni hladilni sistem – spodaj statično hlajen bazen, zgoraj ventilacijsko hlajeno</t>
  </si>
  <si>
    <t>Spodnji bazen prilagojen za hlajenje GN posod ali hlajenje plastenk/pločevink</t>
  </si>
  <si>
    <t>Zaščita iz pleksi stekla z odpiranjem vrat navzgor na obeh straneh vitrine</t>
  </si>
  <si>
    <t>Stranska steklena površina iz stekla debeline 18mm s povečano toplotno izolacijo</t>
  </si>
  <si>
    <t>Vgrajena LED osvetlitev</t>
  </si>
  <si>
    <t>V kompletu z 2 odstranljivima policama</t>
  </si>
  <si>
    <t>Police nastavljive po višini</t>
  </si>
  <si>
    <t>Odtočna luknja v bazenu spodaj</t>
  </si>
  <si>
    <t>Polieuretanska izolacija</t>
  </si>
  <si>
    <t>Priklop za zunjanjo hladilno enoto Φ12,7mm</t>
  </si>
  <si>
    <t>Območje delovanja: +4/+8°C</t>
  </si>
  <si>
    <t>1420mm x 620mm x 950mm (ŠxGxV)</t>
  </si>
  <si>
    <t>dim. 2510 x 800 x 900 mm</t>
  </si>
  <si>
    <t>Večnamenski plinski nagibni kotel</t>
  </si>
  <si>
    <t>Namenjen poširanju, parjenju, vretju in kuhanju</t>
  </si>
  <si>
    <t>Solenoidni ventil za dotakanje tople in/ali hladne vode</t>
  </si>
  <si>
    <t>Ogrevanje: plinsko</t>
  </si>
  <si>
    <t>Dvojni izoliran pokrov iz nerjavnega jekla AISI316L debeline 2mm s funkcijo avtoklav</t>
  </si>
  <si>
    <t>Kapaciteta: 150L</t>
  </si>
  <si>
    <t>Zunanjost izdelana iz nerjavnega jekla</t>
  </si>
  <si>
    <t>Konstrukcija omogoča spajanje na druge elemente brez zatekanja</t>
  </si>
  <si>
    <t>Notranji kotel izdelan iz enega kosa nerjavnega jekla AISI316L</t>
  </si>
  <si>
    <t>Indirektno ogrevanje s paro v dvojnem plašču kotla</t>
  </si>
  <si>
    <t>Zunanji ventil za ročno odzračevanje plašča kotla</t>
  </si>
  <si>
    <t>Nadzor delovanja z manometrom</t>
  </si>
  <si>
    <t>Poraba energije nadzorovana s kontrolnim gumbom</t>
  </si>
  <si>
    <t>Vgrajen varnostni termostat proti prenizkemu nivoju vode</t>
  </si>
  <si>
    <t>Spredaj nameščena velika iztočna pipa enostavna za vzdrževanje in čiščenje</t>
  </si>
  <si>
    <t>Ergonomska globina kotla za lažje mešanje hrane</t>
  </si>
  <si>
    <t>Posebno oblikovani gumbi za preprečevanje zatekanja tekočin</t>
  </si>
  <si>
    <t>Robustni gorilniki iz nerjavnega jekla z zaščito pilotnega plamena</t>
  </si>
  <si>
    <t>Premer notranje posode Φ600mm</t>
  </si>
  <si>
    <t>Opremljeno z regulacijskimi nogami</t>
  </si>
  <si>
    <t>Priključna moč plina: max. 24kW</t>
  </si>
  <si>
    <t>Priključna moč elektrike max. 0,1kW</t>
  </si>
  <si>
    <t>800x900x850/900mm (ŠxGxV)</t>
  </si>
  <si>
    <t>Kot npr. Electrolux Professional E9BSGHIRFC, enakovredno ali boljše.</t>
  </si>
  <si>
    <t>27</t>
  </si>
  <si>
    <t>DESERVIRANJE UČENCI</t>
  </si>
  <si>
    <t>Delovna površina izdelana iz AISI 304 debeline min 1,5 mm  z vgrajeno izolacijo za zmanjševanje vibracij in hrupa, kortia profilirana z utorom 12 mm, spodaj zaščitena z inox pl. deb.  min. 0,6 mm.</t>
  </si>
  <si>
    <t xml:space="preserve"> Debelina zgornjih površin min. 50 mm,  z vgrajeno izolacijo za zmanjševanje vibracij in hrupa, vodoodporna  vezana plošča debeline min. 46 mm.</t>
  </si>
  <si>
    <t>prostor za posodo za odpadke, levo in desno bočno zaprt</t>
  </si>
  <si>
    <t>Stenski zavih zadaj indesno bočno 100 /20 mm zaključen v poševni rob (20/20 mm)</t>
  </si>
  <si>
    <t>27.1</t>
  </si>
  <si>
    <t>INOX PULT ZA DESERVIRANJE "L" OBLIKE</t>
  </si>
  <si>
    <t>Vgrajene 4 odprtine FI= 200 mm za odpadke.</t>
  </si>
  <si>
    <t>frontno zaprt</t>
  </si>
  <si>
    <t>FASADA IN  POLICA  pozicija interierja.</t>
  </si>
  <si>
    <t>dim. 4400/1700 x 1100 x 900 mm</t>
  </si>
  <si>
    <t>27.2</t>
  </si>
  <si>
    <t>28</t>
  </si>
  <si>
    <t>POMIVANJE JEDILNE POSODE</t>
  </si>
  <si>
    <t>Vgrajena dva  korita 600x450x300 mm z inox navojnim grlom, prelivno cevjo in PVC sifonom. Vodila za košare pomivalnega stroja</t>
  </si>
  <si>
    <t>Stenski zavih zadaj 300 /20 mm zaključen v poševni rob (20/20 mm)</t>
  </si>
  <si>
    <t>Polica, prostor za posodo za odpadke</t>
  </si>
  <si>
    <t>dim. 2500 x 880 x 900/1200 mm</t>
  </si>
  <si>
    <t>Vgrajen avtomatski podajalnik košar za pomivalni stroj</t>
  </si>
  <si>
    <t>28.1</t>
  </si>
  <si>
    <t>28.2</t>
  </si>
  <si>
    <t>28.3</t>
  </si>
  <si>
    <t>KOŠARNI POMIVALNI STROJ</t>
  </si>
  <si>
    <t>Industrijski košarni pomivalni stroj s sušilno cono in integriranim sistemom za varčevanje z energijo</t>
  </si>
  <si>
    <t>Zmogljivost: 100 košar/uro</t>
  </si>
  <si>
    <t>Sestava: Pralno-izpiralna cona in sušilna cona</t>
  </si>
  <si>
    <t>Vitalne komponente in zunanjost izdelana iz nerjavnega jekla AISI304</t>
  </si>
  <si>
    <t>Nastavljiva hitrost pomika košar</t>
  </si>
  <si>
    <t>Enostavno upravljanje in nadzor delovanja s intuitivnim zaslonom na dotik</t>
  </si>
  <si>
    <t>Električno ogrevanje</t>
  </si>
  <si>
    <t>Prikaz napak in diagnostike na zaslonu</t>
  </si>
  <si>
    <t>Zaslon nameščen na vrh naprave</t>
  </si>
  <si>
    <t>Notranje komponente in zavese odstranljive za lažje čiščenje</t>
  </si>
  <si>
    <t>Uravnotežena in temperaturno ter zvočno izolirana vrata za dostop v notranjost naprave</t>
  </si>
  <si>
    <t>IP25 zaščita z zaščito proti trdnim delcem in manjšim živalim večjim od 6mm</t>
  </si>
  <si>
    <t>V kompletu z regulacijskimi nogami</t>
  </si>
  <si>
    <t>Vgrajen USB priklop za izvoz podatkov o delovanju, posodobitev programske oprema in uvoz/izvoz nastavitev</t>
  </si>
  <si>
    <t>Pralna komora izdelana po tehnologiji globokega vleka s popolnoma zaobljenimi robovi za lažje čiščenje</t>
  </si>
  <si>
    <t>Konstrukcija izdelana iz kvadratnih jeklenih profilov 50x50mm</t>
  </si>
  <si>
    <t>Elektronske komponente nameščene v vodoodpornem ohišju z IP65 zaščito</t>
  </si>
  <si>
    <t>Pralne roke nameščene po celotni dožini stroja</t>
  </si>
  <si>
    <t>Pranje s temperaturo 55-65°C</t>
  </si>
  <si>
    <t>Zadnje izpiranje s temperaturo 85°C</t>
  </si>
  <si>
    <t>Stabiliziran tlačni ventil za zagotavljanje konstantnega tlaka pri izpiranju</t>
  </si>
  <si>
    <t>Samodejni zagon/zaustavitev delovanja cone glede na pozicijo košare</t>
  </si>
  <si>
    <t>Samodejni odvod vode iz vertikalnih pralnih rok za zagotavljanje higiene</t>
  </si>
  <si>
    <t>Sušenje na način mešanja notranjega in zunanjega zraka za pravilne rezultate sušenja in optimalno temperaturo posode za varno ravnanje</t>
  </si>
  <si>
    <t>Avtomatski vklop nadomestnega delovanja ob pojavu napake</t>
  </si>
  <si>
    <t>Vgrajena obvestila o napakah in vodič za odpravljanje napak</t>
  </si>
  <si>
    <t>Možnost spremembe smeri poti košar na lokaciji</t>
  </si>
  <si>
    <t>Modularni dizajn z možnostjo dodajanja komponent</t>
  </si>
  <si>
    <t>Vgrajen sistem za varčevanje z energijo</t>
  </si>
  <si>
    <t>Volumen pralne komore: 70L</t>
  </si>
  <si>
    <t>Poraba vode pri maksimalni hitrosti pomika košar: max. 1,5L/košaro</t>
  </si>
  <si>
    <t>Moč vgrajenega bojlerja: min. 12kW</t>
  </si>
  <si>
    <t>Moč pralne črpalke: min. 1,18kW</t>
  </si>
  <si>
    <t>Nivo hrupa med delovanjem: max. 62 dB(A)</t>
  </si>
  <si>
    <t>Priključna moč: max. 30kW</t>
  </si>
  <si>
    <t>1680mm x 920mm x 1785mm</t>
  </si>
  <si>
    <t>IZHODNA MIZA Z VALČKI</t>
  </si>
  <si>
    <t>Na sprednji strani prirejeno za spajanje s pomivalnim strojem</t>
  </si>
  <si>
    <t>Spodaj polica po celotni dolžini</t>
  </si>
  <si>
    <t>Izvedba: ravna miza</t>
  </si>
  <si>
    <t>Valjčki po celotni dolžini</t>
  </si>
  <si>
    <t>Stenska zaščita 100 mm</t>
  </si>
  <si>
    <t>28.4</t>
  </si>
  <si>
    <t>Izdelan iz nerjavečega jekla 304 AISI. Bazen s poševnim dnom in odtokom. Dolgi plastični valji. Kvadratne  noge 40x40 mm z nastavljivo višino noge. Zasnovan za košare za pomivanje posode 500x500 mm.</t>
  </si>
  <si>
    <t>Dum: 1500x620x910 mm</t>
  </si>
  <si>
    <t>Kot npr. Electrolux Professional HSLRC15+HSAEPCT+HSAELSLR7+HSAPUS15, enakovredno ali boljše.</t>
  </si>
  <si>
    <t>28.5</t>
  </si>
  <si>
    <t>28.6</t>
  </si>
  <si>
    <t>dim. 2500 x 1000 x 400 mm</t>
  </si>
  <si>
    <t>28.7</t>
  </si>
  <si>
    <t>28.8</t>
  </si>
  <si>
    <t>29</t>
  </si>
  <si>
    <t>POMIVANJE KUHINJSKE  IN TRANSPORTNE  POSODE</t>
  </si>
  <si>
    <t xml:space="preserve">INOX MIZA VGRAJENO KORITO </t>
  </si>
  <si>
    <t>Polica IN PROSTOR ZA POSODO ZA ODPADKE</t>
  </si>
  <si>
    <t>dim. 1900 x 800 x 900/1200 mm</t>
  </si>
  <si>
    <t>29.1</t>
  </si>
  <si>
    <t>Vgrajena   korito 1000 x 600 x 350 mm z inox navojnim grlom, prelivno cevjo in PVC sifonom. Vodila za košare pomivalnega stroja</t>
  </si>
  <si>
    <t>29.2</t>
  </si>
  <si>
    <t>29.3</t>
  </si>
  <si>
    <t>29.4</t>
  </si>
  <si>
    <t>POMIVALNI STROJ ZA KUHINJSKO POSODO</t>
  </si>
  <si>
    <t>Industrijski pomivalni stroj za pomivanje kuhinjske posode</t>
  </si>
  <si>
    <t>Sprednje polnjenje</t>
  </si>
  <si>
    <t>Povečana izvedba</t>
  </si>
  <si>
    <t>Dimenzija pralne komore min. 1340 x 710 x 570mm (ŠxGxV)</t>
  </si>
  <si>
    <t>Volumen pralne komore min. 150L</t>
  </si>
  <si>
    <t>Kapaciteta polnjenja: 12x GN1/1 pladenj ali 6x GN 2/1 pladenj</t>
  </si>
  <si>
    <t>Moč pralne črpalke min. 5kW</t>
  </si>
  <si>
    <t>Vgrajen atmosferski parni generator iz nerjavnega jekla AISI 304 kapacitete min 18L in močjo min. 10,5kW</t>
  </si>
  <si>
    <t>Temperatura pranja 55-65°C</t>
  </si>
  <si>
    <t>Temperatura izpiranja min. 84°C</t>
  </si>
  <si>
    <t>Poraba vode na cikel ca. 12L</t>
  </si>
  <si>
    <t>Bojler varjen za dodatno odpornost proti koroziji</t>
  </si>
  <si>
    <t>Sprednja plošča in stranske plošče izdelane iz nerjavnega jekla AISI 304</t>
  </si>
  <si>
    <t>Dvoslojna vrata s 180° odpiranjem razdeljena na 2 dela za lažje rokovanje s strojem</t>
  </si>
  <si>
    <t>Vgrajeni črpalki za doziranje pralnega in izpiralnega sredstva</t>
  </si>
  <si>
    <t>Vgrajena odtočna črpalka</t>
  </si>
  <si>
    <t>Svetlobni indikator po opravljenem programu sporoči ali je bilo opravljeno izpiranje s pravilno temperaturo</t>
  </si>
  <si>
    <t>Filter nad nivojem vode za enostavno odstranitev in čiščenje</t>
  </si>
  <si>
    <t>Visoko učinkovita zračna zapora (razred A)</t>
  </si>
  <si>
    <t>Integrirani 4 tovarniški programi pranja</t>
  </si>
  <si>
    <t>Čas trajanja programa od 180-540 sekund</t>
  </si>
  <si>
    <t>Vgrajen program pranja za delovanje brez prekinitve</t>
  </si>
  <si>
    <t>Elektronska nadzorna plošča na sprednji strani preprosta za uporabo</t>
  </si>
  <si>
    <t>LED indikator na vrhu stroja za prikaz stanja delovanja</t>
  </si>
  <si>
    <t>Samočistilni cikel</t>
  </si>
  <si>
    <t>Sistem samodejne diagnostike in prepoznave napak</t>
  </si>
  <si>
    <t>Vse vitalne komponente dostopne iz sprednje strani</t>
  </si>
  <si>
    <t>Notranji pralna komora in filter izdelana iz nerjavnega jekla AISI 304</t>
  </si>
  <si>
    <t>Izpiralne in pralne roke izdelane iz nerjavnega jekla AISI 304</t>
  </si>
  <si>
    <t>Pralne roke vgrajene spodaj, zgoraj in na straneh</t>
  </si>
  <si>
    <t>Predpriprava za priklop na sistem za varčevanje z energijo</t>
  </si>
  <si>
    <t>Predpriprava za priklop samodejnega doziranja pralnih sredstev</t>
  </si>
  <si>
    <t>Priložena 1 košara iz nerjavnega jekla in 2 košari za pladnje in posode</t>
  </si>
  <si>
    <t>V skladu z ISO 9001, ISO 14001, CE, IEC, IECEE in WRAS</t>
  </si>
  <si>
    <t>Priključna moč max 17kW</t>
  </si>
  <si>
    <t>1552 x 900 x 1791mm (ŠxGxV)</t>
  </si>
  <si>
    <t>Kot npr. Electrolux Professional EPPWELG, enakovredno ali boljše.</t>
  </si>
  <si>
    <t>INOX MIZA POMIVALNEGA STROJA</t>
  </si>
  <si>
    <t>Stenski zavih zadaj  in levo bočno 300 /20 mm zaključen v poševni rob (20/20 mm)</t>
  </si>
  <si>
    <t>Spodaj polica</t>
  </si>
  <si>
    <t>29.5</t>
  </si>
  <si>
    <t>dim. 1500 x 800 x 900/1200 mm</t>
  </si>
  <si>
    <t>29.6</t>
  </si>
  <si>
    <t>dim. 2150 x 1500 x 400 mm</t>
  </si>
  <si>
    <t>INOX REGAL</t>
  </si>
  <si>
    <t>Inox regal za shranjevanje, ki omogoča naknadno spreminjanje sestave;</t>
  </si>
  <si>
    <t>v celoti izdelan iz AISI 304 nerjavečega jekla</t>
  </si>
  <si>
    <t>Namen:</t>
  </si>
  <si>
    <t>shranjevanje suhih živil; pakiranih izdelkov; zabojev;</t>
  </si>
  <si>
    <t>Splošne zahteve:</t>
  </si>
  <si>
    <t>zgornja in spodnja polici sta fiksni;</t>
  </si>
  <si>
    <t>ostale police  morajo biti prestavljive brez uporabe orodja in jih lahko izvede sam uporabnik oz. osebje kuhinje med vsakodnevnim delom;</t>
  </si>
  <si>
    <t>minimalna nosilnost posamezne police mora biti 150 kg/meter posamezne police in min. 500 kg/tm regala;</t>
  </si>
  <si>
    <t>Konstrukcija:</t>
  </si>
  <si>
    <t>nosilni stojni elementi iz inox  cevi fi 40 mm z rastrom nastavitve 100 mm</t>
  </si>
  <si>
    <t>nosilni stojni elementi morajo biti izdelani brez odprtin oz. lukenj;</t>
  </si>
  <si>
    <t>zgoraj morajo biti zaprti s plastičnim pokrovom ali zavarjenim inox pokrovčkom;</t>
  </si>
  <si>
    <t>spodaj morajo biti opremljeni s plastično nastavljivo nogico; višina se lahko nastavlja brez uporabe orodja;</t>
  </si>
  <si>
    <t>Polica:</t>
  </si>
  <si>
    <t>police naj bodo izdelane iz nerjaveče pločevine debeline min. 1 mm s primernimi U ojačitvami, za zagotavljanja nosilnosti;</t>
  </si>
  <si>
    <t>police morajo biti obvezno izdelane s prekritimi robovi, ki preprečujejo poškodbe pri delu;</t>
  </si>
  <si>
    <t>če ni opisano drugače pri posamezni poziciji je potrebno pri vsakem segmentu regalu upoštevati 5x polno polico ustrezne dimenzije glede na celotno dolžino; zgornja in spodnja polici sta fiksni, ostale pa prestavljive</t>
  </si>
  <si>
    <t>4x "L" kotnik za fiksacijo v steno</t>
  </si>
  <si>
    <t>29.7</t>
  </si>
  <si>
    <t>skupna dolžina 1500 x 700 x 2400 mm</t>
  </si>
  <si>
    <t>29.8</t>
  </si>
  <si>
    <t>29.9</t>
  </si>
  <si>
    <t>29.11</t>
  </si>
  <si>
    <t>29.12</t>
  </si>
  <si>
    <t>OŠ POLZELA</t>
  </si>
  <si>
    <t>OBČINA POLZELA</t>
  </si>
  <si>
    <t>30</t>
  </si>
  <si>
    <t xml:space="preserve">SOLATNI BAR </t>
  </si>
  <si>
    <t>ZUNANJI HLADILNI AGREGATI</t>
  </si>
  <si>
    <t>17.1</t>
  </si>
  <si>
    <t>17.2</t>
  </si>
  <si>
    <t>17.3</t>
  </si>
  <si>
    <t>31</t>
  </si>
  <si>
    <t>DODATNA OPREMA</t>
  </si>
  <si>
    <t>32</t>
  </si>
  <si>
    <t>32.5</t>
  </si>
  <si>
    <t>INOX KOTNA ZAŠČITA VOGALOV V1-V26</t>
  </si>
  <si>
    <t>V POPISU KERAMIČNIH DEL</t>
  </si>
  <si>
    <t>22% DDV</t>
  </si>
  <si>
    <t>SKUPAJ OPREMA BREZ 22% DDV</t>
  </si>
  <si>
    <t>SKUPAJ Z 22% DDV</t>
  </si>
  <si>
    <t>VGRADNI HLAJENI BAZEN Z NADGRADNJO, LED LUČ. KAPACITETA 4 X GN 1/1</t>
  </si>
  <si>
    <t>30.1</t>
  </si>
  <si>
    <t>Industrijski rezalnik zelenjave namenjen uporabi v profesionalnih kuhinjah ter prehrambenih obratih</t>
  </si>
  <si>
    <t>Namenjeno rezanju, sekljanju, rezanju na kocke, ribanju, strganju in rezanju krompirja za ocvrt krompirček</t>
  </si>
  <si>
    <t>Model za delo brez prekinitve</t>
  </si>
  <si>
    <t>Zmogljivost: 700kg/uro</t>
  </si>
  <si>
    <t>1 fiksna hitrost delovanja</t>
  </si>
  <si>
    <t>Hitrost: min. 330 obr/min</t>
  </si>
  <si>
    <t>Moč motorja: min. 1500W</t>
  </si>
  <si>
    <t>Digitalni nadzor delovanja z zaslonom na dotik</t>
  </si>
  <si>
    <t>IP65 zaščita nadzorne plošče</t>
  </si>
  <si>
    <t>Funkcija pulziranja</t>
  </si>
  <si>
    <t>Premer rezalnega diska min. Φ300mm</t>
  </si>
  <si>
    <t>Varnostni mehanizem brez sproščanja napetosti</t>
  </si>
  <si>
    <t>Ohišje motorja izdelano iz nerjavnega jekla</t>
  </si>
  <si>
    <t>Samozavirajoč motor</t>
  </si>
  <si>
    <t>Magnetni varnostni sistem in zavora motorja preprečujeta delovanje ob premiku ročice oz. odprti ročici</t>
  </si>
  <si>
    <t>Vhodni lijak v obliki polmeseca z ročico in vhodni okrogel lijak za dolgo zelenjavo</t>
  </si>
  <si>
    <t>Dobavljeno skupaj z mobilnim podstavkom na kolesih iz nerjavnega jekla z vgrajenim nosilcem za rezalne diske</t>
  </si>
  <si>
    <t>Višina podstavka: min. 730mm</t>
  </si>
  <si>
    <t>Kolesa podstavka: 4, od tega 4 z zavoro in prosto gibljiva</t>
  </si>
  <si>
    <t>V kompletu: disk za ribanje iz nerjavnega jekla 2mm, disk za ribanje iz nerjavnega jekla 3mm, disk za rezanje 2mm, disk za rezanje 3mm, pladenj za polnjenje, lijak za obdelavo dolge zelenjave</t>
  </si>
  <si>
    <t>Možnost nakupa dodatnih diskov za rezanje od 1-16mm, strganje, ribanje, rezanje na kocke in namenskih dodatkov za obdelavo svežih glav zelja</t>
  </si>
  <si>
    <t>Električni priključek: 220V, 1N, 50Hz</t>
  </si>
  <si>
    <t>Priključna moč: max. 1,5kW</t>
  </si>
  <si>
    <t>Dimenzije: 610mm x 830mm x 1400mm (ŠxGxV)</t>
  </si>
  <si>
    <t>Kot npr. Electrolux Professional TR260FL1VS, , enakovredno ali boljše.</t>
  </si>
  <si>
    <t>V ceni opreme:</t>
  </si>
  <si>
    <t>37.1</t>
  </si>
  <si>
    <t>Hladilni sistem hl.moči  Q=6,37 kW / -12°C / +45°C</t>
  </si>
  <si>
    <t>Varovalna in delovna avtomatika, regulacijski element, krmilnik z prikazom temperature in možnostjo priklopa na nadzorni sistem, spremljanje temperature na daljavo</t>
  </si>
  <si>
    <t>Sesalni filter</t>
  </si>
  <si>
    <t>Tlačni filter</t>
  </si>
  <si>
    <t>Protivibracijske cevi</t>
  </si>
  <si>
    <t>Ročni sesalni zaporni ventili</t>
  </si>
  <si>
    <t>Ročni tlačni ventilventili</t>
  </si>
  <si>
    <t>Nepovratni ventil</t>
  </si>
  <si>
    <t>Rezervoar hladiva z varovalnim ventilom</t>
  </si>
  <si>
    <t>Zračni kondenzator z priključnimi kanali in  kanalske izvedbe maksimalni nivo hrupa 43 dB kondenzatorji so računani na ekstremne pogoje, dT= 8°C, kondenzacije pri Tc=50°C , Podstavek za kondenzator</t>
  </si>
  <si>
    <t>Elektroomara za napajanje agregata, močnostno in regulacijsko</t>
  </si>
  <si>
    <t>Zarprt v ohišji</t>
  </si>
  <si>
    <t>Protihrupna zaščita max 43 dB tip A</t>
  </si>
  <si>
    <t>37.2</t>
  </si>
  <si>
    <t>Hladilni sistem hl.moči  Q=1,2 kW / -38°C / +45°C</t>
  </si>
  <si>
    <t>Polnjenje s plinom R449A, zagon hladilnega sistema</t>
  </si>
  <si>
    <t>Dokumentacija po Slovenski zakonodaji</t>
  </si>
  <si>
    <t>K ponudbi priložiti energetsko nalepko za ponujen hladilnik</t>
  </si>
  <si>
    <t>K ponudbi priložiti energetsko nalepko za ponujeno hlajeno mizo</t>
  </si>
  <si>
    <t>OZN</t>
  </si>
  <si>
    <t>OPIS</t>
  </si>
  <si>
    <t>EN</t>
  </si>
  <si>
    <t>KOL</t>
  </si>
  <si>
    <t>CENA/ENOTO</t>
  </si>
  <si>
    <t>SKUPAJ</t>
  </si>
  <si>
    <t>Vgrajen kompresor na levi strani</t>
  </si>
  <si>
    <t>R290 hladilni plin</t>
  </si>
  <si>
    <t>Sestava: 3x box s krilnimi vrati; odpiranje vrat 1x levo in 2x desno</t>
  </si>
  <si>
    <t>Integrirana delovna površina debeline 50mm z vgrajeno zvočno izolacijo</t>
  </si>
  <si>
    <t>Zavih zadaj 100mm, debeline 13mm</t>
  </si>
  <si>
    <t>Samodejni proces odmrzovanja in izparevanja</t>
  </si>
  <si>
    <t>Velik digitalni zaslon z belimi znaki za nastavitev temperature, vlažnosti ter vklop funkcije turbo hlajenja in ročnega odmrzovanja</t>
  </si>
  <si>
    <t>Stolpna konfiguracija kompresorja omogoča postavitev tik ob zid ali ob druge kuhinjske stroje – funkcija sprednje ventilacije kompresorja</t>
  </si>
  <si>
    <t>Odstranljiv kompresor brez odstranjevanja celotnega hladilnega pulta</t>
  </si>
  <si>
    <t>Enostaven dostop do vseh komponent s sprednje strani</t>
  </si>
  <si>
    <t>Priložene 3 mrežaste police GN 1/1 z 2 paroma vodil za vsako polico</t>
  </si>
  <si>
    <t>15 pozicij za vodila z razmikom max. 3cm</t>
  </si>
  <si>
    <t>Energijski razred: A</t>
  </si>
  <si>
    <t>Delovanje do 40°C zunanje temperature in 40% vlage (Climate Class 5 – Heavy duty)</t>
  </si>
  <si>
    <t>Schuko električni priključek</t>
  </si>
  <si>
    <t>Priključna moč max. 0,25 kW</t>
  </si>
  <si>
    <t>1799x700x1000mm (ŠxGxV)</t>
  </si>
  <si>
    <t>Sestava: 2x box s krilnimi vrati; odpiranje vrat 1x levo in 1x desno</t>
  </si>
  <si>
    <t>Priključna moč max. 0,22 kW</t>
  </si>
  <si>
    <t>1345x700x900mm (ŠxGxV)</t>
  </si>
  <si>
    <t>Delovna površina iz nerjavnega jekla AISI 304 debeline 3mm</t>
  </si>
  <si>
    <t>Večfunkcijski plinski nagibni kiper</t>
  </si>
  <si>
    <t>Dostava in vnos opreme, montaža opreme na pripravljene priključke, zagon opreme in izdelava ustreznih poročil, šolanje osebja in testno kuhanje, izdelava dokumentacije za tehnični pregled, izdelava pid v skaldu z zakonodajo in pregled strojev in naprav - poročilo pooblaščenega preglednika.</t>
  </si>
  <si>
    <t>Kot npr. Electrolux Professional D19C4, enakovredno ali boljše.</t>
  </si>
  <si>
    <t>Vgrajen kompresor</t>
  </si>
  <si>
    <t>Priključna moč: 1,12 kW</t>
  </si>
  <si>
    <t>Ponudnik mora v dokaz izpolnjevanja tehničnih zahtev predmeta javnega naročila za to postavko, k ponudbi predložiti dokazilo, da je za ponujen model pridobljen CE certifikat.</t>
  </si>
  <si>
    <t>Kot npr. Electrolux Professional EH2H7AA, enakovredno ali boljše</t>
  </si>
  <si>
    <t>Kot npr. Electrolux Professional EH3H7AAA, enakovredno ali boljše.</t>
  </si>
  <si>
    <t xml:space="preserve">VHODNA MIZA POMIVALNEGA STROJA </t>
  </si>
  <si>
    <t>HLADILNA KOMORA ZA MLEKO IN MLEČNI IZDELKE</t>
  </si>
  <si>
    <t>Predali: 1 x GN 1/1-150, 1 x GN 1/1-150, 1 x GN 1/1-240 - inox vodila teleskopska Fulterer</t>
  </si>
  <si>
    <t>PLINSKA PARNOKONVEKCIJSKA PEČ  20GN1/1</t>
  </si>
  <si>
    <t xml:space="preserve">Ponudnik mora v dokaz izpolnjevanja tehničnih zahtev predmeta javnega naročila za to postavko k ponudbi predložiti ustrezna dokazila oziroma dokumentacijo, kot je katalog ali tehnični list, pri čemer mora ponudnik v ponudbi (katalogu ali tehničnem listu) jasno označiti kateri dokumenti se nanašajo na posamezno tehnično zahtevo. </t>
  </si>
  <si>
    <t>Postavka je ovrednotena v strojnih instalacij</t>
  </si>
  <si>
    <t>0</t>
  </si>
  <si>
    <t>Postavka je ovrednotena pri notranji opremi</t>
  </si>
  <si>
    <t>HLADILNA KOMORA ZA MLEKO IN MLEČNE IZDELKE</t>
  </si>
  <si>
    <t>T05-2025</t>
  </si>
  <si>
    <t>Milan Hari, univ.dipl.inž.živ.tehnol.</t>
  </si>
  <si>
    <t>Identifikacijska številka: T-0691</t>
  </si>
  <si>
    <t>Ponudnik mora v dokaz izpolnjevanja tehničnih zahtev predmeta javnega naročila za to postavko k ponudbi predložiti ustrezna dokazila oziroma dokumentacijo, kot je skica ali risba ponujenega inox elementa.</t>
  </si>
  <si>
    <t>trokadero dim mm 400 x 400 x 250h</t>
  </si>
  <si>
    <t>Sanitarni umivalnik dim. mm390x285x126h</t>
  </si>
  <si>
    <t>500x70Ox900 mm</t>
  </si>
  <si>
    <t>vgrajena mešalna baterija HTV, odtok</t>
  </si>
  <si>
    <t>nastavljive noge kvadratnega profila (40 x 40 mm)</t>
  </si>
  <si>
    <t>Korito z dušenjem zvoka, vtisnjeno, z zaobljenimi koti in robom po obodu za preprečevanje razlitja.</t>
  </si>
  <si>
    <t>Opomba</t>
  </si>
  <si>
    <t>Glede na izbrano opremo, je ponudnik dolžan prilagoditi moč hladilnega agregata.</t>
  </si>
  <si>
    <t>Enotna delovna površina. Iz priložene skice ali risbe  mora biti jasno razvidno, da ponudnik ponuja enotno delovno površino.</t>
  </si>
  <si>
    <t>Enotna delovna površina poz. 18.3 + 19.1. Iz priložene skice ali risbe  mora biti jasno razvidno, da ponudnik ponuja enotno delovno površino.</t>
  </si>
  <si>
    <t>Enotna delovna površina poz. 18.3 + 19.1.  Iz priložene skice ali risbe  mora biti jasno razvidno, da ponudnik ponuja enotno delovno površino.</t>
  </si>
  <si>
    <t>Enotna delovna površina.  Iz priložene skice ali risbe  mora biti jasno razvidno, da ponudnik ponuja enotno delovno površino.</t>
  </si>
  <si>
    <t>Podstavek z odstranljivo posodo za olupke</t>
  </si>
  <si>
    <t>Sušilna košara</t>
  </si>
  <si>
    <t>Kot npr. Electrolux Professional T15E324C+AP15+FTSHAVP+DB15, enakovredno ali boljše.</t>
  </si>
  <si>
    <t>Štririje plinski gorilci, električni vžig, debelina delovne površine 3 mm</t>
  </si>
  <si>
    <t>Za namestitev na podstavek ali konzolni sistem. Na gorilnikih je vgrajeno varovalo za ugasnitev plamena. Elektronsko vžiganje gorilnikov. Zunanji paneli iz nerjavnega jekla s Scotch Brite zaključkom. Delovna površina iz 3 mm nerjavnega jekla. Pravokotni stranski robovi omogočajo tesno povezavo med enotami. Štirje 10 kW gorilniki premera 100 mm z regulacijo moči od 2,2 kW do 10 kW.  Inox rešetke z dolgimi sredinskimi rebrami, ki omogočajo uporabo največjih do najmanjših ponv.  Sistem za zaznavo ugašanja plamena na vsakem gorilniku ščiti pred uhajanjem plina ob nenamernem ugasnitvi plamena.  Zasnova sistema krmilnih gumbov, ki zagotavlja zaščito pred vdorom vode.  Zaščita proti vodi IPX5.  Enota je 930 mm globoka za večjo delovno površino.  Prednja gorilca pokrita z polno ploščo. Vsi zunanji paneli iz nerjavnega jekla s Scotch Brite zaključkom.  Model ima pravokotni stranski rob za tesno povezavo med enotami, kar odpravi reže in morebitna zbirališča umazanije. Zunanje dimenzije, širina: 800 mm Zunanje dimenzije, globina: 930 mm Zunanje dimenzije, višina: 250 mm.  Moč sprednjih gorilnikov: 2x10 kW. Moč zadnjih gorilnikov: 10 - 10 kW. Dimenzije zadnjih gorilnikov - 100 mm,  Dimenzije sprednjih gorilnikov –100 mm.</t>
  </si>
  <si>
    <t xml:space="preserve">BLOK PULT </t>
  </si>
  <si>
    <t>Izdelano iz nerjavnega jekla s Scotch Brite zaključkom. Delovna plošča 3 mm iz 20/10 nerjavnega jekla. Pravokotni stranski robovi odpravljajo reže in morebitna zbirališča umazanije med enotami. Odprt podstavek</t>
  </si>
  <si>
    <t>Dim 400x930x850 mm</t>
  </si>
  <si>
    <t>Kot npr. Electrolux Professional E9SSAGAOMCE + E9BAND00O0 , enakovredno ali boljše.</t>
  </si>
  <si>
    <t xml:space="preserve">Enojna podalšana mešalna baterija z raztegljivim podaljškom, zvezdastim ročajem in dvočlenično vrtljivo šobo, cev "D" ø24x400 + cev "S" ø18x320. </t>
  </si>
  <si>
    <t>Višina 625 cm, izteg 400+320 mm.</t>
  </si>
  <si>
    <t>Kot npr. Monolith OLIMPO002, enakovredno ali boljše.</t>
  </si>
  <si>
    <t>BLOK PIPA, PODALJŠAN IZLIV</t>
  </si>
  <si>
    <t>Vgrajena vtičnica 400V, 32A, IP67 (CEE 32A), Vgrajena vtičnica 230V, 16A, IP67 (CEE)</t>
  </si>
  <si>
    <t>Vgrajen sistem za avtomatsko dolivanje vode (hladna/topla) preko zaslona na dotik. Količina s korakom 1 liter.</t>
  </si>
  <si>
    <t>V kompletu z vrtljivo pipo za doziranje tople in hladne vode v kotel vgrajeno na površini.</t>
  </si>
  <si>
    <t>Dodatna manjša posoda volumna 40L v kompletu s spiralnim kavljem, ojačano metlico in lopatico</t>
  </si>
  <si>
    <t>Nastavek strgalo za 60l posodo.</t>
  </si>
  <si>
    <t>Voziček za poosod 40 in 60l</t>
  </si>
  <si>
    <t>Zunanji aluminijast nosilec za mlinček za meso 82 mm (vključuje pladenj in potiskalo) - H HUB - kombinirati s kompletom za mlinček za meso. Komplet mlinčka za meso iz nerjavnega jekla 82 mm - Enterprise rez, vključeni trije noži ( Ø 4,5 - 6 in 8 mm).</t>
  </si>
  <si>
    <t>Kot npr. Electrolux ProfessionalBMXM60AB3+KR40XB6080+ELX653442+ELX653585+ELX653724+ELX653725, enakovredno ali boljše.</t>
  </si>
  <si>
    <t>Hladilni plin R290, najnižji okoljski vpliv (GWP = 3) — brez CFC in HCFC. Bazen iz AISI 304 nerjavnega jekla z zaobljenimi robovi za lažje čiščenje. Bazen je opremljeno tudi z odtokom. Samodejno odtaljevanje korita. Visokodenzitetna ekspandirana poliuretanska pena  Konstantni pretok hladnega zraka, ki kroži skozi posode, zagotavlja pravilne temperature hrane.</t>
  </si>
  <si>
    <t>Enakomerna temperatura in hitro ohlajanje sta zagotovljena s pomočjo zmogljivih radialnih ventilatorjev. Cilindrični nerjavni zračni difuzorji zagotavljajo stalno cirkulacijo zraka. 84 % hitrejši čas hlajenja (v primerjavi s statičnim hladilnim koritom) zmanjša porabo energije, saj se naprava vklopi le po potrebi. Dno je opremljeno s bakrenimi cevmi za zagotovitev ustreznega hlajenja. Ohlajen zrak se razprši z radialnimi ventilatorji.</t>
  </si>
  <si>
    <t>Stilna A-tip nadgradna polica, zasnovana za povečano vidnost izdelkov. Polica je opremljena z LED osvetlitvijo. Primerno za GN 1/1 posode z največjo višino 150 mm.  Natančen nadzor in nastavitev temperature s korakom 0,1 °C.</t>
  </si>
  <si>
    <t>Vgradni bazen je opremljen z digitalno krmiljeno termostatsko enoto, ki je skladna z HACCP normami in daje vizualno alarmno opozorilo ob naraščanju ali padcu temperature.</t>
  </si>
  <si>
    <t>Električna napetost: 220-240 V/1N ph/50 Hz</t>
  </si>
  <si>
    <t>Priključna moč, maks.: 0,57 kW</t>
  </si>
  <si>
    <t>Voda: Premer odtočne priključke: fi 50</t>
  </si>
  <si>
    <t>Dimenzije, širina: 1420 mm, globina: 620 mm, višina: 999 mm</t>
  </si>
  <si>
    <t>Nastavljena temperatura: -10 / 0 °C</t>
  </si>
  <si>
    <t>Hladilno sredstvo: R290</t>
  </si>
  <si>
    <t>Nivo hrupa: 62 dB</t>
  </si>
  <si>
    <t>Kot npr. Electrolux Professional D11C4O</t>
  </si>
  <si>
    <t>TALNA TEHTNICA</t>
  </si>
  <si>
    <t>Tehtnica - digitalna skladiščna tehtnica 150 kg s tehtalno površino 52 x 42 cm.</t>
  </si>
  <si>
    <t>Platforma tehtnice 52 x 42cm</t>
  </si>
  <si>
    <t>Razdelek 5 g</t>
  </si>
  <si>
    <t>Odstranljiva tehtalna plošča</t>
  </si>
  <si>
    <t>Pregleden LCD display 20mm</t>
  </si>
  <si>
    <t>Vodoodporna tipkovnica</t>
  </si>
  <si>
    <t>Števna funkcija</t>
  </si>
  <si>
    <t>Funkcija TARE 100%</t>
  </si>
  <si>
    <t>Osvetlitev</t>
  </si>
  <si>
    <t>Ničliranje</t>
  </si>
  <si>
    <t>Indikator baterije</t>
  </si>
  <si>
    <t>Nastavljive nogice</t>
  </si>
  <si>
    <t>Snemljivo stebriček tehtnice</t>
  </si>
  <si>
    <t>RS232 konektor</t>
  </si>
  <si>
    <t>Območje tehtanja 150kg</t>
  </si>
  <si>
    <t>Napajanje 230V ali baterija</t>
  </si>
  <si>
    <t>Kot npr. Tehnonet  TC150KA 150kg/5g, enakovredno ali boljše.</t>
  </si>
  <si>
    <t>2/1 GN rešetke ali police na vodilih.</t>
  </si>
  <si>
    <t>Delovna temperatura:  od -2 do +10 °C.</t>
  </si>
  <si>
    <t>Prisilno kroženje zraka od zadnje proti sprednji strani za enakomerno porazdelitev temperature in hitro hlajenje v vseh pogojih.</t>
  </si>
  <si>
    <t>60 mm debela izolacija, ki pokriva izparilnik.</t>
  </si>
  <si>
    <t>90 mm debelina izolacije komore (toplotna prevodnost: 0,020 W/m*K).</t>
  </si>
  <si>
    <t>Zagotovljena zmogljivost pri sobni temperaturi +40 °C (podnebni razred 5).</t>
  </si>
  <si>
    <t>Tropska izvedba.</t>
  </si>
  <si>
    <t>Dno komore z zaobljenimi koti, stisnjena iz enega kosa pločevine.</t>
  </si>
  <si>
    <t>Zaklepna vrata.</t>
  </si>
  <si>
    <t>Izdelano iz AISI 304 nerjaveče jeklo.</t>
  </si>
  <si>
    <t>Enostaven dostop do glavnih komponent za vzdrževanje.</t>
  </si>
  <si>
    <t>Vodila izdelana iz nerjavečega jekla.</t>
  </si>
  <si>
    <t>Proti-korozijski spodnji material preprečuje poškodbe omare zaradi agresivnih čistil, uporabljenih za čiščenje tal.</t>
  </si>
  <si>
    <t>Povezljivost pripravljena za dostop v realnem času do povezanih aparatov na daljavo in spremljanje podatkov (zahteva dodatno opremo).</t>
  </si>
  <si>
    <t>Digitalni HACCP nadzor: ob preseganju kritičnih temperaturnih meja se sprožijo zvočni in vizualni alarmi.</t>
  </si>
  <si>
    <t>Velik digitalni zaslon z belimi številkami prikazuje temperaturo omare in nastavitve ter možnost izbire želenih ravni vlažnosti.</t>
  </si>
  <si>
    <t>Vključena Bluetooth tehnologija omogoča shranjevanje zgodovine HACCP podatkov in prenos skozi aplikacijo.</t>
  </si>
  <si>
    <t>Izolacija brez CFC in HCFC.</t>
  </si>
  <si>
    <t>Samodejno izhlapevanje vode odtaljevanja z uporabo vročega plina.</t>
  </si>
  <si>
    <t>Hladilno sredstvo R290.</t>
  </si>
  <si>
    <t>Kondenzator brez potrebe po čiščenju: konstrukcija žične mreže preprečuje nabiranje prahu in maščob, s čimer se izognemo periodičnemu čiščenju in zmanjšamo porabo energije.</t>
  </si>
  <si>
    <t>Notranja LED osvetlitev.</t>
  </si>
  <si>
    <t>Stikalo na vratih zaustavi ventilator ob odpiranju vrat.</t>
  </si>
  <si>
    <t>Odstranljiv magnetni tesnilni trak s tremi komorami.</t>
  </si>
  <si>
    <t>Način odtaljevanja se spreminja glede na nastavljeno temperaturo</t>
  </si>
  <si>
    <t>Avtomatski sistem odtaljevanja. Začne se le, ko se na izparilniku dejansko tvori led, in prilagodi dolžino odtaljevanja za popolno odstranjevanje ledu ob optimizirani porabi energije.</t>
  </si>
  <si>
    <t>Brez CFC in HCFC, hladilno sredstvo: R290 (ekološki plin v peni: ciklopentan). Hidrokarbonski hladilni plin R290, okoljskim vplivom (GWP=3).</t>
  </si>
  <si>
    <t>Hladilna omara certificirana kot razred A za zahtevne delovne pogoje (40 °C / 40 % vlažnost) na podlagi evropske direktive Ecodesign.</t>
  </si>
  <si>
    <t>Energetska nalepka skladna z delegirano uredbo (EU) 2015/1094 Komisije z dne 5. maja 2015.</t>
  </si>
  <si>
    <t>Število in tip rešetk (vključeno): 4 (GN 2/1)</t>
  </si>
  <si>
    <t>Napetost napajanja: 220–240 V/1N/50 Hz</t>
  </si>
  <si>
    <t>Največja električna moč: 0,19 kW</t>
  </si>
  <si>
    <t>Netto volumen: 503 l</t>
  </si>
  <si>
    <t>Zunanje dimenzije, širina: 740 mm</t>
  </si>
  <si>
    <t>Zunanje dimenzije, globina: 885 mm</t>
  </si>
  <si>
    <t>Zunanje dimenzije, globina z odprtimi vrati: 1507 mm</t>
  </si>
  <si>
    <t>Zunanje dimenzije, višina: 2080 mm</t>
  </si>
  <si>
    <t>Število in tip vrat: 1 polna vrata</t>
  </si>
  <si>
    <t>Zunanji material: AISI 304</t>
  </si>
  <si>
    <t>Notranji material: AISI 304</t>
  </si>
  <si>
    <t>Material notranjih panelov: AISI 304</t>
  </si>
  <si>
    <t>Število položajev &amp; razmik: 44; 30 mm</t>
  </si>
  <si>
    <t>Bruto prostornina: 670 l</t>
  </si>
  <si>
    <t>Tip upravljanja: Digitalno</t>
  </si>
  <si>
    <t>Hladilna moč pri temperaturi izhlapevanja -10 °C:</t>
  </si>
  <si>
    <t>Minimalna delovna temperatura: -2 °C</t>
  </si>
  <si>
    <t>Maksimalna delovna temperatura: 10 °C</t>
  </si>
  <si>
    <t>Moč kompresorja: 1/4 hp</t>
  </si>
  <si>
    <t>Način delovanja: Ventilirano</t>
  </si>
  <si>
    <t>Tip hladilnega sredstva: R290</t>
  </si>
  <si>
    <t>GWP indeks: 3</t>
  </si>
  <si>
    <t>Hladilna moč: 320 W</t>
  </si>
  <si>
    <t>Masa hladilnega sredstva: 110 g</t>
  </si>
  <si>
    <t>Razred energetske učinkovitosti (Uredba EU 2015/1094): A</t>
  </si>
  <si>
    <t>Podnebni razred: 5</t>
  </si>
  <si>
    <t>Letna in dnevna poraba energije (Uredba EU 2015/1094): 299 kWh/leto - 0,82 kWh/24 h</t>
  </si>
  <si>
    <t>Indeks energetske učinkovitosti - EEI (Uredba EU 2015/1094): 22,30</t>
  </si>
  <si>
    <t>ISO certifikati. ISO standardi: ISO 9001; ISO 14001; ISO 45001; ISO 50001</t>
  </si>
  <si>
    <t>Pedal za odpiranje hladilne omare za omare</t>
  </si>
  <si>
    <t>Kot npr. Electrolux Professional ESP71FRCAA + 880324 + 881298, enakovredno ali boljše.</t>
  </si>
  <si>
    <t>Kot npr. Electrolux Professional  LVA100N, enakovredno ali boljše.</t>
  </si>
  <si>
    <t>Vgrajen generator pare (S/S 316L) z nadzorom resnične vlažnosti na podlagi Lambda senzorja</t>
  </si>
  <si>
    <t>sistem porazdelitve zraka za maksimalno zmogljivost s 7 hitrostmi ventilatorja</t>
  </si>
  <si>
    <t>samodejni vgrajeni sistem čiščenja z vgrajenim odstranjevanjem vodnega kamna iz generatorja pare. 4 samodejni cikli (kratek, srednji, intenziven, izpiranje) in zelene funkcije za varčevanje z energijo, vodo, detergentom in sredstvom za izpiranje</t>
  </si>
  <si>
    <t>Načini kuhanja: Samodejni (9 skupin živil z več kot 100 prednastavljenimi različicami); Programi (do 1000 receptov, organiziranih v 16 kategorijah); Ročni (paro, kombi in konvekcijski cikli); Strokovni cikli (regeneracija, kuhanje pri nizki temperaturi, vzhajanje, EcoDelta, Sous-Vide, Static-Combi, pasterizacija testenin, dehidriranje, Food Safe Control in Advanced Food Safe Control)</t>
  </si>
  <si>
    <t>USB vmesnik za prenos HACCP podatkov, programov in nastavitev. Povezljivost pripravljena</t>
  </si>
  <si>
    <t>6-točkovna večsenzorska sonda za notranjo temperaturo jedi</t>
  </si>
  <si>
    <t>Trojno stekleno vrata z dvojno LED osvetlitvijo</t>
  </si>
  <si>
    <t>Celotna konstrukcija iz nerjavečega jekla</t>
  </si>
  <si>
    <t>1X vozičkom za rešetke 1/1 GN, razmak 63 mm</t>
  </si>
  <si>
    <t>Nastavljive noge za nivelacijo</t>
  </si>
  <si>
    <t>Vgrajen generator pare za zelo natančen nadzor vlažnosti in temperature glede na izbrane nastavitve.</t>
  </si>
  <si>
    <t>Nadzor realne vlažnosti na osnovi Lambda senzorja, ki samodejno prepozna količino in velikost hrane za dosledne rezultate kakovosti.</t>
  </si>
  <si>
    <t>sistem porazdelitve zraka za največjo zmogljivost pri enakomernem hlajenju/ogrevanju in nadzoru temperature zahvaljujoč posebni zasnovi komore.</t>
  </si>
  <si>
    <t>6-točkovna večsenzorska sonda za jedrno temperaturo za največjo natančnost in varnost hrane.</t>
  </si>
  <si>
    <t>Ventilator z 7 hitrostmi od 300 do 1500 RPM in obratno vrtenje za optimalno enakomernost. Ventilator se ustavi v manj kot 5 sekundah ob odpiranju vrat.</t>
  </si>
  <si>
    <t>Suh, vroč konvekcijski cikel (25 °C – 300 °C): idealen za kuhanje z nizko vlažnostjo.</t>
  </si>
  <si>
    <t>Kombiniran cikel (25 °C – 300 °C): kombinacija konvekcijske toplote in pare za vlažnostno nadzorovano okolje kuhanja, pospešitev procesa in zmanjšanje izgube mase.</t>
  </si>
  <si>
    <t>Samodejni vgrajeni sistem čiščenja s 4 samodejnimi cikli (kratek, srednji, intenziven, izpiranje) in integriranim odstranjevanjem vodnega kamna iz generatorja pare.</t>
  </si>
  <si>
    <t>Cikel pare pri nizki temperaturi (25 °C – 99 °C): idealen za sous-vide, ponoven segrevanje in občutljivo kuhanje.</t>
  </si>
  <si>
    <t>Parni cikel (100 °C): morski sadeži in zelenjava. Visokotemperaturna para (101 °C – 130 °C).</t>
  </si>
  <si>
    <t>Kratek cikel čiščenja: optimiziran cikel čiščenja z 33-minutno trajanje, kar izboljša učinkovitost in zmanjša nedelovno stanje.</t>
  </si>
  <si>
    <t>Samodejni način z 9 skupinami živil (meso, perutnina, ribe, zelenjava, testenine/riž, jajca, slani in sladki pekovski izdelki, kruh, sladica) s preko 100 vnaprej nameščenimi različicami. S fazo samodejnega zaznavanja pečica optimizira proces glede na velikost, količino in tip naložene hrane za dosego izbranega rezultata. Pregled parametrov kuhanja v realnem času. Možnost personalizacije in shranjevanja do 70 različic na skupino.</t>
  </si>
  <si>
    <t>Cikli:</t>
  </si>
  <si>
    <t>Regeneracija (idealno za postrežbo na krožniku ali ponovno segrevanje na pladnju),</t>
  </si>
  <si>
    <t>Kuhanje pri nizki temperaturi (za minimiziranje izgube mase in maksimalno kakovost hrane) — patentirano US7750272B2 in sorodna družina,</t>
  </si>
  <si>
    <t>Vzhajanje,</t>
  </si>
  <si>
    <t>Kuhanje s sondo za hrano, ki vzdržuje prednastavljeno temperaturno razliko med jedrno temperaturo in komoro,</t>
  </si>
  <si>
    <t>Sous-vide kuhanje,</t>
  </si>
  <si>
    <t>Static Combi (za reprodukcijo tradicionalnega kuhanja iz statične pečice),</t>
  </si>
  <si>
    <t>Pasterizacija testenin,</t>
  </si>
  <si>
    <t>Dehidracijski cikel (idealno za sušenje sadja, zelenjave, mesa, morskih sadežev),</t>
  </si>
  <si>
    <t>Food Safe Control (za samodejno spremljanje varnosti postopka kuhanja v skladu s HACCP higienskimi standardi)</t>
  </si>
  <si>
    <t>Program za nadzor in vodenje postopkov kuhanja z faktorjem pasterizacije.</t>
  </si>
  <si>
    <t>Način Programi: v spomin pečice je mogoče shraniti do 1000 receptov za natančno ponovitev vsakega recepta. Recepti se lahko razvrstijo v 16 kategorij. Na voljo tudi 16-stopenjski kuharski programi.</t>
  </si>
  <si>
    <t>Funkcija MultiTimer za upravljanje do 60 različnih kuharskih ciklov hkrati, kar povečuje prilagodljivost in zagotavlja odlične rezultate. Možnost shranjevanja do 200 MultiTimer programov.</t>
  </si>
  <si>
    <t>Samodejno hitro ohlajevanje in funkcija predgretja.</t>
  </si>
  <si>
    <t>Rezervni način z samodiagnostiko se samodejno vključi ob napaki, da se prepreči izpad.</t>
  </si>
  <si>
    <t>Integrirana pršilna pištola z avtomatskim navijanjem za hitro izpiranje.</t>
  </si>
  <si>
    <t>Trojno termosteklena vrata z 2 notranjima premičnima paneloma za enostavno čiščenje in dvojno LED osvetlitvijo.</t>
  </si>
  <si>
    <t>Higienska notranja komora z vsemi zaobljenimi koti za enostavno čiščenje.</t>
  </si>
  <si>
    <t>Konstrukcija iz nerjavečega jekla AISI 304 po celotni napravi.</t>
  </si>
  <si>
    <t>Sprednji dostop do krmilne plošče za enostavno servisiranje.</t>
  </si>
  <si>
    <t>Bojler iz AISI 316L za zaščito pred korozijo.</t>
  </si>
  <si>
    <t>Certifikat IPX5 za zaščito pred škropljeno vodo za enostavno čiščenje.</t>
  </si>
  <si>
    <t>Uporabniški vmesnik in upravljanje podatkov</t>
  </si>
  <si>
    <t>Visoko ločljiv zaslon na dotik (v slovenskem jeziku) – panel prijazen do barvno slepih uporabnikov.</t>
  </si>
  <si>
    <t>Program  za popolno personalizacijo ali zaklepanje uporabniškega vmesnika.</t>
  </si>
  <si>
    <t xml:space="preserve">lot modul za povezavo pečice in blast chillerja ter komunicirata za vodenje uporabnika skozi proces cook&amp;chill, optimizacijo časa in učinkovitosti </t>
  </si>
  <si>
    <t>USB vmesnik za prenos HACCP podatkov, deljenje programov in konfiguracij. USB omogoča tudi priklop sous-vide sonde (opcijski dodatek).</t>
  </si>
  <si>
    <t xml:space="preserve">lot modul za povezljivost oddaljenega dostopa v realnem času, enostavno upravljanje HACCP, povečanje razpoložljivosti opreme, spremljanje porabe in upravljanje energije </t>
  </si>
  <si>
    <t>Možnost nalaganja slik za popolno prilagoditev kuharskih ciklov.</t>
  </si>
  <si>
    <t>Ročaj v obliki krila z ergonomsko zasnovo in odpiranjem brez rok (z komolcem), kar olajša rokovanje s pladnji.</t>
  </si>
  <si>
    <t>Izdelek certificiran Energy Star 2.0.</t>
  </si>
  <si>
    <t>Funkcija zmanjšane moči za prilagojene počasne kuharske cikle.</t>
  </si>
  <si>
    <t>Električno Napetost napajanja: 220–240 V/1 ph/50 Hz Največja električna moč: 1,8 kW Privzeta električna moč: 1,8 kW</t>
  </si>
  <si>
    <t>Plin Skupna toplotna obremenitev: 217.344 BTU (54 kW) Plinska moč: 54 kW Standardna dobava plina: zemeljski plin G20 Povezava plina ISO 7/1 premera: 1" MNPT</t>
  </si>
  <si>
    <t>Voda Maks. temperatura dovodne vode: 30 °C Premer dovodne cevi (CWI1, CWI2): 3/4" Tlak, min–maks: 1–6 bar Kloridi: &lt;17 ppm Vodivost: 0 μS/cm Odtok "D": 50 mm</t>
  </si>
  <si>
    <t>Kapaciteta Tip pladnjev: 20 (GN 1/1) Maks. nosilnost: 100 kg</t>
  </si>
  <si>
    <t>Širina: 911 mm, Globina: 864 mm, Višina: 1794 mm</t>
  </si>
  <si>
    <t>ISO certifikati ISO standardi: ISO 9001; ISO 14001; ISO 45001; ISO 50001</t>
  </si>
  <si>
    <t>DIGITALNI HLADILNIK 670 L, (-2 °C DO +10 °C), R290, ENERGETSKI RAZRED A</t>
  </si>
  <si>
    <t>Električna napetost: 220–240 V/1 ph/50 Hz</t>
  </si>
  <si>
    <t>Priključnamoč: 1,1 kW</t>
  </si>
  <si>
    <t>Skupna toplotna obremenitev: 76.429 BTU (19 kW)</t>
  </si>
  <si>
    <t>Plinska priključna moč: 19 kW</t>
  </si>
  <si>
    <t>Standardna dobava plina: zemeljski plin G20</t>
  </si>
  <si>
    <t>Povezava plina ISO 7/1, premer: 1/2" MNPT</t>
  </si>
  <si>
    <t>Maks. temperatura dovodne vode: 30 °C</t>
  </si>
  <si>
    <t>Premer dovodne cevi (CWI1, CWI2): 3/4"</t>
  </si>
  <si>
    <t>Tlak, min–maks: 1–6 bar</t>
  </si>
  <si>
    <t>Kloridi: &lt;17 ppm</t>
  </si>
  <si>
    <t>Vodivost: 0 μS/cm</t>
  </si>
  <si>
    <t>Odtok "D": 50 mm</t>
  </si>
  <si>
    <t>Tip pladnjev: 6 (GN 1/1)</t>
  </si>
  <si>
    <t>Širina: 867 mm</t>
  </si>
  <si>
    <t>Globina: 775 mm</t>
  </si>
  <si>
    <t>Višina: 808 mm</t>
  </si>
  <si>
    <t>ISO standardi: ISO 9001; ISO 14001</t>
  </si>
  <si>
    <t>Usmerjevalnik za povezljivost (WiFi in LAN)</t>
  </si>
  <si>
    <t>Kot npr. Electrolux Professional ESP71FRCAA + 922421 + 922421 + 922382 + 922653, enakovredno ali boljše.</t>
  </si>
  <si>
    <t>Kot npr. Electrolux Professional ECOG201T3V31 + 922421 + 922435  enakovredno ali boljše.</t>
  </si>
  <si>
    <t>Za 10 GN 1/1 ali pladnje 600x400 mm. Do 14 posod za sladoled (360x250x80 mm).</t>
  </si>
  <si>
    <t>Kapaciteta: hlajenje 50 kg; zamrzovanje 50 kg.</t>
  </si>
  <si>
    <t>Sistem porazdelitve zraka z 7 stopnjami hitrosti ventilatorja.</t>
  </si>
  <si>
    <t>Načini hlajenja/zamrzovanja: Samodejni (10 skupin živil s 100+ vnaprej nameščenimi različicami); Programi (do 1000 programov, razvrščenih v 16 kategorij); Ročni (soft chilling, hard chilling, freezing, holding, turbo cooling, lite hot); Strokovni cikli (Cruise chilling, proving, retarded proving, fast thawing, Sushi &amp; Sashimi, Sous‑Vide chilling, sladoled, jogurt in čokolada).</t>
  </si>
  <si>
    <t>Posebne funkcije: MultiTimer za hlajenje/zamrzovanje, Make‑it‑Mine za prilagoditev vmesnika, SkyHub za prilagoditev domače strani, agenda MyPlanner, SkyDuo povezava s SkyLine pečicami.</t>
  </si>
  <si>
    <t>Ocena preostalega časa za cikle s sondo na podlagi AI tehnik (ARTE 2.0).</t>
  </si>
  <si>
    <t>Samodejno in ročno odtaljevanje ter sušenje.</t>
  </si>
  <si>
    <t>USB vmesnik za prenos HACCP podatkov, programov in nastavitev. Povezljivost pripravljena.</t>
  </si>
  <si>
    <t>3-točkovna večsenzorska sonda za jedrno temperaturo.</t>
  </si>
  <si>
    <t>Celotna konstrukcija iz nerjavečega jekla.</t>
  </si>
  <si>
    <t>Zaobljeni notranji koti.</t>
  </si>
  <si>
    <t>Vgrajena hladilna enota.</t>
  </si>
  <si>
    <t>Zagotovljena zmogljivost pri okoliški temperaturi +43 °C (podnebni razred 5).</t>
  </si>
  <si>
    <t>Povezljivost: omogoča dostop v realnem času, deljenje receptov, spremljanje stanja, statistike, HACCP podatkov in porab ter prejemanje servisnih opozoril.</t>
  </si>
  <si>
    <t>Cikel ohlajevanje: 50 kg od +90 °C do +3 °C.</t>
  </si>
  <si>
    <t>Cikel zamrzovanja: 50 kg od +90 °C do -41 °C.</t>
  </si>
  <si>
    <t>Hiter cikel: idealen za hitro zamrzovanje vseh vrst živil (surovih, polpečenih ali popolnoma pečenih).Lite-Hot cikel: idealen za nežno segrevanje pripravkov.</t>
  </si>
  <si>
    <t>Vzdrževanje pri +3 °C za hlajenje ali -22 °C za zamrzovanje, samodejno aktivirano ob koncu</t>
  </si>
  <si>
    <t>sakega cikla za varčevanje z energijo in ohranjanje ciljne temperature (možna tudi ročna aktivacija).</t>
  </si>
  <si>
    <t>Večnamenska notranja struktura, primerna za gastronorm, pekovske pladnje ali posode za sladoled.</t>
  </si>
  <si>
    <t>Turbo cooling: chiller deluje neprekinjeno na želeni temperaturi; idealno za kontinuirano proizvodnjo.</t>
  </si>
  <si>
    <t>Samodejni način z 10 skupinami živil (meso, perutnina, ribe, omake in juhe, zelenjava, testenine/riž, kruh, slani in sladki pekovski izdelki, sladica, hitro hlajenje) s 100+ vnaprej nameščenimi različicami. S fazo samodejnega zaznavanja blast chiller optimizira postopek hlajenja glede na velikost, količino in vrsto naložene hrane za dosego izbranega rezultata. Pregled parametrov hlajenja v realnem času. Možnost personalizacije in shranjevanja do 70 različic na skupino.</t>
  </si>
  <si>
    <t>Program za samodejno nastavi parametre za najhitrejše in najboljše hlajenje (deluje s sondo)</t>
  </si>
  <si>
    <t>Program za vzhajanje</t>
  </si>
  <si>
    <t>Program za začasno odloženo vzhajanje)</t>
  </si>
  <si>
    <t>Program za hitro odtaljevanje)</t>
  </si>
  <si>
    <t>Sushi &amp; Sashimi (živila brez anisakisa)</t>
  </si>
  <si>
    <t>Chill Sous‑vide</t>
  </si>
  <si>
    <t>Program sladoled</t>
  </si>
  <si>
    <t>Program  jogurt</t>
  </si>
  <si>
    <t>Program čokolada ·</t>
  </si>
  <si>
    <t>V spomin chillerja je mogoče shraniti do 1000 programov za natančno ponovitev postopkov.</t>
  </si>
  <si>
    <t>Programi se lahko razvrstijo v 16 kategorij.</t>
  </si>
  <si>
    <t>3‑točkovna večsenzorska sonda za jedrno temperaturo za visoko natančnost in varnost hrane. · Prilagodljive funkcije predhlajenja in predgretja. ·</t>
  </si>
  <si>
    <t>Elektromagnetni ventil za samodejno upravljanje plinskega tlaka v termodinamičnem krogu.</t>
  </si>
  <si>
    <t>Glavne komponente iz nerjavečega jekla AISI 304.</t>
  </si>
  <si>
    <t>Izparilnik z zaščito proti rji.</t>
  </si>
  <si>
    <t>Motorji in ventilator z zaščito pred vodo IP54.</t>
  </si>
  <si>
    <t>Odstranljiv magnetni tesnilni trak vrat z higiensko zasnovo.</t>
  </si>
  <si>
    <t>Vrtljiv pokrov ventilatorja za dostop do izparilnika za čiščenje.</t>
  </si>
  <si>
    <t>Ustavljalec vrat za držanje vrat v odprtem položaju, da se prepreči nastanek neprijetnih vonjav (komplet na voljo za montažo na mestu, glede na izbrano stran tečaja).</t>
  </si>
  <si>
    <t>Samodejno ogrevano vratno ogrodje.</t>
  </si>
  <si>
    <t>Zaslon na dotik visoke ločljivosti (v Slovenskem jeziku) – panel prijazen za barvno slepe uporabnike.</t>
  </si>
  <si>
    <t>Možnost nalaganja slik za popolno prilagoditev ciklov.</t>
  </si>
  <si>
    <t>Funkcija Make‑it‑mine za popolno personalizacijo ali zaklepanje uporabniškega vmesnika.</t>
  </si>
  <si>
    <t>Program za povezavo parnokonvekcijske peči in  in blast chiller. Vodenje uporabnika skozi proces cook&amp;chill in optimizacijo časa ter učinkovitosti (zahteva opcijski dodatek).</t>
  </si>
  <si>
    <t>USB vmesnik za prenos HACCP podatkov, deljenje programov hlajenja in konfiguracij.</t>
  </si>
  <si>
    <t>Povezljivost pripravljena za dostop v realnem času do povezanih aparatov na daljavo in spremljanje HACCP (zahteva opcijski dodatek).</t>
  </si>
  <si>
    <t>Kot npr. Electrolux Professional EBFA11E + 922421  + 922435 , enakovredno ali boljše.</t>
  </si>
  <si>
    <t xml:space="preserve">Ventilator se ustavi v manj kot 5 sekundah ob odpiranju vrat. </t>
  </si>
  <si>
    <t>Kot npr. Electrolux Professional E9GCGHTC0M + E9BANH00O0 , enakovredno ali boljše.</t>
  </si>
  <si>
    <t>Kot npr. Electrolux Professional PBOT30GDCS + 912469 + 912471, enakovredno ali boljše.</t>
  </si>
  <si>
    <t>Kot npr. Electrolux Professional ESR10E5ED+NMHSDRE56, enakovredno ali boljše.</t>
  </si>
  <si>
    <t xml:space="preserve">Hladilna komora za sadje in zelenjavo izdelke - temp.režim  +2°C do 4°C zunanjih dimenzij: 2,5 m x 3,15m x 2,5 m (komoro prilagoditi gabaritom postavljenega zida) </t>
  </si>
  <si>
    <t>Hlajenje z dinamičnim uparjalnikom.</t>
  </si>
  <si>
    <t xml:space="preserve">Hlajenje z dinamičnim uparjalnikom </t>
  </si>
  <si>
    <t xml:space="preserve">Kompresor hermtični ali polhermetični </t>
  </si>
  <si>
    <t>V primeru, da se popisi oziroma tehnične specifikacije sklicujejo na posamezno znamko ali vir se pri takem sklicevanju skladno s 68. členom ZJN-3 upošteva, da lahko ponudnik ponudi »enakovreden« predmet oziroma artikel.</t>
  </si>
  <si>
    <t>Skupna dolžina dim. 3700 x 700 x 850/950 mm</t>
  </si>
  <si>
    <t>dim. 2900/2430  x 700 x 850/950 mm</t>
  </si>
  <si>
    <t>Marec 2026</t>
  </si>
  <si>
    <t>DATUM:</t>
  </si>
  <si>
    <t>3313 Polzela</t>
  </si>
  <si>
    <t>Savinjska cesta 117</t>
  </si>
  <si>
    <t>UNIprojekt d.o.o.</t>
  </si>
  <si>
    <t>PROJEKTANT:</t>
  </si>
  <si>
    <t>UP-025/2020</t>
  </si>
  <si>
    <t>ŠTEVILKA PROJEKTA:</t>
  </si>
  <si>
    <t>FAZA 2</t>
  </si>
  <si>
    <t>PZI</t>
  </si>
  <si>
    <t>FAZA:</t>
  </si>
  <si>
    <t>PRIZIDAVA UČILNIC IN SPREMLJEVALNIH PROSTOROV OŠ POLZELA</t>
  </si>
  <si>
    <t>OBJEKT:</t>
  </si>
  <si>
    <t>3316 Polzela</t>
  </si>
  <si>
    <t>Malteška cesta 28</t>
  </si>
  <si>
    <t>Občina Polzela</t>
  </si>
  <si>
    <t>INVESTITOR:</t>
  </si>
  <si>
    <t>PROJEKTANTSKI POPIS MATERIALA IN DEL</t>
  </si>
  <si>
    <t>žig in podpis:</t>
  </si>
  <si>
    <t>Datum ponudbe:</t>
  </si>
  <si>
    <t>Številka ponudbe:</t>
  </si>
  <si>
    <t>E-pošta kontaktne osebe:</t>
  </si>
  <si>
    <t>Telefon kontaktne osebe:</t>
  </si>
  <si>
    <t>Kontaktna oseba za obrazložitev ponudbe:</t>
  </si>
  <si>
    <t>Davčna številka:</t>
  </si>
  <si>
    <t>Odgovorna oseba za podpis pogodbe:</t>
  </si>
  <si>
    <t>Ponudnik:</t>
  </si>
  <si>
    <t>SKUPAJ Z DDV</t>
  </si>
  <si>
    <t>DDV 22 %</t>
  </si>
  <si>
    <t>VREDNOST DEL</t>
  </si>
  <si>
    <t>VRSTA DEL</t>
  </si>
  <si>
    <t>zap.št</t>
  </si>
  <si>
    <t>REKAPITULACIJA</t>
  </si>
  <si>
    <t>Investicija:</t>
  </si>
  <si>
    <t>TEHNOLOŠKA OPREMA KUHINJE 
OŠ POLZELA</t>
  </si>
  <si>
    <t>IV.</t>
  </si>
  <si>
    <t>TEHNOLOŠKA OPREMA KUHINJE</t>
  </si>
  <si>
    <t>PRIZIDAVA UČILNIC IN SPREMLJEVALNIH PROSTOROV 
OŠ POLZELA - TEHNOLOŠKA OPREMA KUHINJE OŠ POLZELA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</si>
</sst>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7" x14ac:knownFonts="1">
    <font>
      <sz val="11"/>
      <color theme="1"/>
      <name val="Calibri"/>
      <family val="2"/>
      <charset val="238"/>
      <scheme val="minor"/>
    </font>
    <font>
      <sz val="10"/>
      <color theme="1"/>
      <name val="Calibri Light"/>
      <family val="2"/>
      <charset val="238"/>
      <scheme val="major"/>
    </font>
    <font>
      <sz val="11"/>
      <color theme="1"/>
      <name val="Calibri Light"/>
      <family val="2"/>
      <charset val="238"/>
      <scheme val="major"/>
    </font>
    <font>
      <b/>
      <sz val="11"/>
      <color theme="1"/>
      <name val="Calibri Light"/>
      <family val="2"/>
      <charset val="238"/>
      <scheme val="major"/>
    </font>
    <font>
      <b/>
      <sz val="16"/>
      <name val="Calibri Light"/>
      <family val="2"/>
      <charset val="238"/>
      <scheme val="major"/>
    </font>
    <font>
      <b/>
      <sz val="12"/>
      <name val="Calibri Light"/>
      <family val="2"/>
      <charset val="238"/>
      <scheme val="major"/>
    </font>
    <font>
      <sz val="11"/>
      <name val="Calibri Light"/>
      <family val="2"/>
      <charset val="238"/>
      <scheme val="major"/>
    </font>
    <font>
      <sz val="10"/>
      <name val="Calibri Light"/>
      <family val="2"/>
      <charset val="238"/>
      <scheme val="major"/>
    </font>
    <font>
      <b/>
      <sz val="11"/>
      <name val="Calibri Light"/>
      <family val="2"/>
      <charset val="238"/>
      <scheme val="major"/>
    </font>
    <font>
      <b/>
      <sz val="11"/>
      <name val="Calibri Light"/>
      <family val="2"/>
      <charset val="238"/>
    </font>
    <font>
      <b/>
      <sz val="14"/>
      <name val="Calibri Light"/>
      <family val="2"/>
      <charset val="238"/>
      <scheme val="major"/>
    </font>
    <font>
      <sz val="10"/>
      <name val="Arial"/>
      <family val="2"/>
      <charset val="238"/>
    </font>
    <font>
      <i/>
      <sz val="9"/>
      <name val="Calibri Light"/>
      <family val="2"/>
      <charset val="238"/>
    </font>
    <font>
      <i/>
      <sz val="10"/>
      <name val="Calibri Light"/>
      <family val="2"/>
      <charset val="238"/>
    </font>
    <font>
      <b/>
      <sz val="11"/>
      <color theme="1"/>
      <name val="Calibri Light"/>
      <family val="2"/>
      <charset val="238"/>
    </font>
    <font>
      <sz val="11"/>
      <color theme="1"/>
      <name val="Calibri Light"/>
      <family val="2"/>
      <charset val="238"/>
    </font>
    <font>
      <sz val="16"/>
      <name val="Calibri Light"/>
      <family val="2"/>
      <charset val="238"/>
      <scheme val="major"/>
    </font>
    <font>
      <sz val="14"/>
      <name val="Calibri Light"/>
      <family val="2"/>
      <charset val="238"/>
      <scheme val="major"/>
    </font>
    <font>
      <sz val="12"/>
      <name val="Calibri Light"/>
      <family val="2"/>
      <charset val="238"/>
      <scheme val="major"/>
    </font>
    <font>
      <b/>
      <u/>
      <sz val="10"/>
      <color theme="1"/>
      <name val="Calibri Light"/>
      <family val="2"/>
      <charset val="238"/>
    </font>
    <font>
      <b/>
      <sz val="11"/>
      <color theme="1"/>
      <name val="Calibri"/>
      <family val="2"/>
      <charset val="238"/>
      <scheme val="minor"/>
    </font>
    <font>
      <sz val="11"/>
      <name val="Calibri Light"/>
      <family val="2"/>
      <charset val="238"/>
    </font>
    <font>
      <sz val="10"/>
      <color theme="1"/>
      <name val="Arial"/>
      <family val="2"/>
      <charset val="238"/>
    </font>
    <font>
      <sz val="11"/>
      <color rgb="FFFF0000"/>
      <name val="Calibri Light"/>
      <family val="2"/>
      <charset val="238"/>
      <scheme val="major"/>
    </font>
    <font>
      <b/>
      <sz val="12"/>
      <color theme="1"/>
      <name val="Calibri Light"/>
      <family val="2"/>
      <charset val="238"/>
      <scheme val="major"/>
    </font>
    <font>
      <b/>
      <sz val="11"/>
      <name val="Calibri"/>
      <family val="2"/>
      <charset val="238"/>
      <scheme val="minor"/>
    </font>
    <font>
      <sz val="11"/>
      <name val="Calibri"/>
      <family val="2"/>
      <charset val="238"/>
      <scheme val="minor"/>
    </font>
    <font>
      <sz val="9"/>
      <color theme="1"/>
      <name val="Calibri"/>
      <family val="2"/>
      <charset val="238"/>
      <scheme val="minor"/>
    </font>
    <font>
      <b/>
      <sz val="12"/>
      <color theme="0"/>
      <name val="Calibri Light"/>
      <family val="2"/>
      <charset val="238"/>
      <scheme val="major"/>
    </font>
    <font>
      <sz val="12"/>
      <color theme="1"/>
      <name val="Calibri Light"/>
      <family val="2"/>
      <charset val="238"/>
      <scheme val="major"/>
    </font>
    <font>
      <sz val="11"/>
      <color rgb="FFFF0000"/>
      <name val="Calibri"/>
      <family val="2"/>
      <charset val="238"/>
      <scheme val="minor"/>
    </font>
    <font>
      <sz val="8"/>
      <name val="Calibri"/>
      <family val="2"/>
      <charset val="238"/>
      <scheme val="minor"/>
    </font>
    <font>
      <sz val="8"/>
      <color theme="5" tint="-0.249977111117893"/>
      <name val="Calibri"/>
      <family val="2"/>
      <charset val="238"/>
      <scheme val="minor"/>
    </font>
    <font>
      <sz val="8"/>
      <color theme="9" tint="-0.249977111117893"/>
      <name val="Calibri"/>
      <family val="2"/>
      <charset val="238"/>
      <scheme val="minor"/>
    </font>
    <font>
      <b/>
      <sz val="8"/>
      <color theme="9" tint="-0.249977111117893"/>
      <name val="Calibri"/>
      <family val="2"/>
      <charset val="238"/>
      <scheme val="minor"/>
    </font>
    <font>
      <i/>
      <u/>
      <sz val="10"/>
      <name val="Calibri Light"/>
      <family val="2"/>
      <charset val="238"/>
    </font>
    <font>
      <b/>
      <sz val="12"/>
      <color theme="1"/>
      <name val="Calibri Light"/>
      <family val="2"/>
      <charset val="238"/>
    </font>
    <font>
      <sz val="8"/>
      <color theme="1"/>
      <name val="Calibri Light"/>
      <family val="2"/>
      <charset val="238"/>
      <scheme val="major"/>
    </font>
    <font>
      <sz val="10"/>
      <color theme="1"/>
      <name val="Calibri Light"/>
      <family val="2"/>
      <charset val="238"/>
    </font>
    <font>
      <sz val="11"/>
      <color theme="1"/>
      <name val="Arial Narrow"/>
      <family val="2"/>
      <charset val="238"/>
    </font>
    <font>
      <sz val="12"/>
      <color theme="1"/>
      <name val="Arial Narrow"/>
      <family val="2"/>
      <charset val="238"/>
    </font>
    <font>
      <b/>
      <sz val="12"/>
      <color theme="1"/>
      <name val="Arial Narrow"/>
      <family val="2"/>
      <charset val="238"/>
    </font>
    <font>
      <sz val="11"/>
      <color theme="1"/>
      <name val="Swis721 BT"/>
      <family val="2"/>
    </font>
    <font>
      <sz val="11"/>
      <color rgb="FFFF000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s>
  <fills count="7">
    <fill>
      <patternFill patternType="none"/>
    </fill>
    <fill>
      <patternFill patternType="gray125"/>
    </fill>
    <fill>
      <patternFill patternType="solid">
        <fgColor theme="4" tint="-0.49998474074526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C000"/>
        <bgColor indexed="64"/>
      </patternFill>
    </fill>
  </fills>
  <borders count="18">
    <border>
      <left/>
      <right/>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auto="1"/>
      </right>
      <top/>
      <bottom style="dotted">
        <color auto="1"/>
      </bottom>
      <diagonal/>
    </border>
    <border>
      <left/>
      <right/>
      <top/>
      <bottom style="dotted">
        <color indexed="64"/>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style="dotted">
        <color auto="1"/>
      </right>
      <top style="dotted">
        <color auto="1"/>
      </top>
      <bottom/>
      <diagonal/>
    </border>
    <border>
      <left/>
      <right/>
      <top style="dotted">
        <color indexed="64"/>
      </top>
      <bottom/>
      <diagonal/>
    </border>
    <border>
      <left style="dotted">
        <color auto="1"/>
      </left>
      <right/>
      <top style="dotted">
        <color auto="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xf numFmtId="0" fontId="11" fillId="0" borderId="0"/>
  </cellStyleXfs>
  <cellXfs count="165">
    <xf numFmtId="0" fontId="0" fillId="0" borderId="0" xfId="0"/>
    <xf numFmtId="49" fontId="2" fillId="0" borderId="0" xfId="0" applyNumberFormat="1" applyFont="1" applyAlignment="1">
      <alignment horizontal="center" vertical="top"/>
    </xf>
    <xf numFmtId="0" fontId="2" fillId="0" borderId="0" xfId="0" applyFont="1" applyAlignment="1">
      <alignment horizontal="center"/>
    </xf>
    <xf numFmtId="2" fontId="2" fillId="0" borderId="0" xfId="0" applyNumberFormat="1" applyFont="1" applyAlignment="1">
      <alignment horizontal="center"/>
    </xf>
    <xf numFmtId="0" fontId="2" fillId="0" borderId="0" xfId="0" applyFont="1"/>
    <xf numFmtId="49" fontId="2" fillId="0" borderId="0" xfId="0" applyNumberFormat="1" applyFont="1" applyAlignment="1">
      <alignment horizontal="center"/>
    </xf>
    <xf numFmtId="0" fontId="2" fillId="0" borderId="0" xfId="0" applyFont="1" applyAlignment="1">
      <alignment vertical="distributed"/>
    </xf>
    <xf numFmtId="0" fontId="5" fillId="0" borderId="0" xfId="0" applyFont="1" applyAlignment="1">
      <alignment vertical="distributed"/>
    </xf>
    <xf numFmtId="2" fontId="6" fillId="0" borderId="0" xfId="0" applyNumberFormat="1" applyFont="1" applyAlignment="1">
      <alignment horizontal="center"/>
    </xf>
    <xf numFmtId="49" fontId="3" fillId="0" borderId="0" xfId="0" applyNumberFormat="1" applyFont="1" applyAlignment="1">
      <alignment horizontal="center"/>
    </xf>
    <xf numFmtId="49" fontId="1" fillId="0" borderId="0" xfId="0" applyNumberFormat="1" applyFont="1" applyAlignment="1">
      <alignment horizontal="center"/>
    </xf>
    <xf numFmtId="0" fontId="1" fillId="0" borderId="0" xfId="0" applyFont="1" applyAlignment="1">
      <alignment vertical="distributed"/>
    </xf>
    <xf numFmtId="2" fontId="1" fillId="0" borderId="0" xfId="0" applyNumberFormat="1" applyFont="1" applyAlignment="1">
      <alignment horizontal="center"/>
    </xf>
    <xf numFmtId="0" fontId="8" fillId="0" borderId="0" xfId="0" applyFont="1" applyAlignment="1">
      <alignment vertical="distributed"/>
    </xf>
    <xf numFmtId="0" fontId="6" fillId="0" borderId="0" xfId="0" applyFont="1" applyAlignment="1">
      <alignment horizontal="center" vertical="distributed"/>
    </xf>
    <xf numFmtId="0" fontId="6" fillId="0" borderId="0" xfId="0" applyFont="1" applyAlignment="1">
      <alignment horizontal="center" vertical="top"/>
    </xf>
    <xf numFmtId="2" fontId="6" fillId="0" borderId="0" xfId="0" applyNumberFormat="1" applyFont="1" applyAlignment="1">
      <alignment horizontal="center" vertical="top"/>
    </xf>
    <xf numFmtId="49" fontId="3" fillId="0" borderId="0" xfId="0" applyNumberFormat="1" applyFont="1" applyAlignment="1">
      <alignment horizontal="center" vertical="top"/>
    </xf>
    <xf numFmtId="0" fontId="9" fillId="0" borderId="0" xfId="0" applyFont="1" applyAlignment="1">
      <alignment vertical="distributed"/>
    </xf>
    <xf numFmtId="0" fontId="6" fillId="0" borderId="0" xfId="0" applyFont="1" applyAlignment="1">
      <alignment vertical="top" wrapText="1"/>
    </xf>
    <xf numFmtId="49" fontId="12" fillId="0" borderId="0" xfId="0" applyNumberFormat="1" applyFont="1" applyAlignment="1">
      <alignment vertical="distributed"/>
    </xf>
    <xf numFmtId="0" fontId="13" fillId="0" borderId="0" xfId="0" applyFont="1" applyAlignment="1">
      <alignment horizontal="justify" vertical="center"/>
    </xf>
    <xf numFmtId="49" fontId="14" fillId="0" borderId="0" xfId="0" applyNumberFormat="1" applyFont="1" applyAlignment="1">
      <alignment horizontal="center"/>
    </xf>
    <xf numFmtId="0" fontId="2" fillId="0" borderId="0" xfId="0" applyFont="1" applyAlignment="1">
      <alignment horizontal="center" vertical="distributed"/>
    </xf>
    <xf numFmtId="0" fontId="15" fillId="0" borderId="0" xfId="0" applyFont="1" applyAlignment="1">
      <alignment horizontal="center"/>
    </xf>
    <xf numFmtId="164" fontId="15" fillId="0" borderId="0" xfId="0" applyNumberFormat="1" applyFont="1"/>
    <xf numFmtId="0" fontId="8" fillId="0" borderId="0" xfId="0" applyFont="1" applyAlignment="1">
      <alignment vertical="top"/>
    </xf>
    <xf numFmtId="49" fontId="4" fillId="0" borderId="0" xfId="1" applyNumberFormat="1" applyFont="1" applyAlignment="1">
      <alignment vertical="distributed"/>
    </xf>
    <xf numFmtId="0" fontId="16" fillId="0" borderId="0" xfId="1" applyFont="1" applyAlignment="1">
      <alignment horizontal="left" vertical="distributed"/>
    </xf>
    <xf numFmtId="0" fontId="16" fillId="0" borderId="0" xfId="1" applyFont="1" applyAlignment="1">
      <alignment vertical="distributed"/>
    </xf>
    <xf numFmtId="49" fontId="16" fillId="0" borderId="0" xfId="1" applyNumberFormat="1" applyFont="1" applyAlignment="1">
      <alignment vertical="distributed" wrapText="1"/>
    </xf>
    <xf numFmtId="0" fontId="4" fillId="0" borderId="0" xfId="1" applyFont="1" applyAlignment="1">
      <alignment vertical="distributed"/>
    </xf>
    <xf numFmtId="0" fontId="17" fillId="0" borderId="0" xfId="1" applyFont="1" applyAlignment="1">
      <alignment vertical="distributed"/>
    </xf>
    <xf numFmtId="0" fontId="18" fillId="0" borderId="0" xfId="1" applyFont="1" applyAlignment="1">
      <alignment vertical="distributed"/>
    </xf>
    <xf numFmtId="0" fontId="15" fillId="0" borderId="0" xfId="1" applyFont="1" applyAlignment="1">
      <alignment horizontal="justify" vertical="center"/>
    </xf>
    <xf numFmtId="0" fontId="10" fillId="0" borderId="0" xfId="1" applyFont="1"/>
    <xf numFmtId="49" fontId="8" fillId="0" borderId="0" xfId="0" applyNumberFormat="1" applyFont="1" applyAlignment="1">
      <alignment horizontal="center" vertical="top"/>
    </xf>
    <xf numFmtId="0" fontId="19" fillId="0" borderId="0" xfId="0" applyFont="1" applyAlignment="1">
      <alignment wrapText="1"/>
    </xf>
    <xf numFmtId="0" fontId="20" fillId="0" borderId="0" xfId="0" applyFont="1"/>
    <xf numFmtId="0" fontId="20" fillId="0" borderId="0" xfId="0" applyFont="1" applyAlignment="1">
      <alignment wrapText="1"/>
    </xf>
    <xf numFmtId="164" fontId="7" fillId="0" borderId="0" xfId="0" applyNumberFormat="1" applyFont="1" applyAlignment="1">
      <alignment horizontal="right" vertical="top"/>
    </xf>
    <xf numFmtId="0" fontId="1" fillId="0" borderId="0" xfId="0" applyFont="1" applyAlignment="1">
      <alignment wrapText="1"/>
    </xf>
    <xf numFmtId="164" fontId="2" fillId="0" borderId="0" xfId="0" applyNumberFormat="1" applyFont="1" applyAlignment="1">
      <alignment vertical="top"/>
    </xf>
    <xf numFmtId="0" fontId="0" fillId="0" borderId="0" xfId="0" applyAlignment="1">
      <alignment vertical="top"/>
    </xf>
    <xf numFmtId="164" fontId="0" fillId="0" borderId="0" xfId="0" applyNumberFormat="1" applyAlignment="1">
      <alignment vertical="top"/>
    </xf>
    <xf numFmtId="49" fontId="1" fillId="0" borderId="0" xfId="0" applyNumberFormat="1" applyFont="1" applyAlignment="1">
      <alignment horizontal="center" vertical="top"/>
    </xf>
    <xf numFmtId="49" fontId="15" fillId="0" borderId="0" xfId="0" applyNumberFormat="1" applyFont="1" applyAlignment="1">
      <alignment vertical="top"/>
    </xf>
    <xf numFmtId="0" fontId="8" fillId="0" borderId="0" xfId="0" applyFont="1" applyAlignment="1">
      <alignment vertical="top" wrapText="1"/>
    </xf>
    <xf numFmtId="164" fontId="6" fillId="0" borderId="0" xfId="0" applyNumberFormat="1" applyFont="1" applyAlignment="1">
      <alignment horizontal="right" vertical="top"/>
    </xf>
    <xf numFmtId="164" fontId="2" fillId="0" borderId="0" xfId="0" applyNumberFormat="1" applyFont="1" applyAlignment="1" applyProtection="1">
      <alignment vertical="top"/>
      <protection locked="0"/>
    </xf>
    <xf numFmtId="49" fontId="22" fillId="0" borderId="0" xfId="0" applyNumberFormat="1" applyFont="1" applyAlignment="1">
      <alignment horizontal="center"/>
    </xf>
    <xf numFmtId="0" fontId="22" fillId="0" borderId="0" xfId="0" applyFont="1" applyAlignment="1">
      <alignment horizontal="center"/>
    </xf>
    <xf numFmtId="4" fontId="22" fillId="0" borderId="0" xfId="0" applyNumberFormat="1" applyFont="1" applyAlignment="1">
      <alignment horizontal="right"/>
    </xf>
    <xf numFmtId="49" fontId="8" fillId="0" borderId="0" xfId="0" applyNumberFormat="1" applyFont="1" applyAlignment="1">
      <alignment horizontal="center"/>
    </xf>
    <xf numFmtId="49" fontId="6" fillId="0" borderId="0" xfId="0" applyNumberFormat="1" applyFont="1" applyAlignment="1">
      <alignment horizontal="center"/>
    </xf>
    <xf numFmtId="49" fontId="23" fillId="0" borderId="0" xfId="0" applyNumberFormat="1" applyFont="1" applyAlignment="1">
      <alignment horizontal="center"/>
    </xf>
    <xf numFmtId="0" fontId="23" fillId="0" borderId="0" xfId="0" applyFont="1" applyAlignment="1">
      <alignment horizontal="center" vertical="distributed"/>
    </xf>
    <xf numFmtId="2" fontId="23" fillId="0" borderId="0" xfId="0" applyNumberFormat="1" applyFont="1" applyAlignment="1">
      <alignment horizontal="center"/>
    </xf>
    <xf numFmtId="49" fontId="9" fillId="0" borderId="0" xfId="0" applyNumberFormat="1" applyFont="1" applyAlignment="1">
      <alignment horizontal="center"/>
    </xf>
    <xf numFmtId="0" fontId="21" fillId="0" borderId="0" xfId="0" applyFont="1" applyAlignment="1">
      <alignment horizontal="center"/>
    </xf>
    <xf numFmtId="164" fontId="21" fillId="0" borderId="0" xfId="0" applyNumberFormat="1" applyFont="1"/>
    <xf numFmtId="0" fontId="8" fillId="0" borderId="0" xfId="0" applyFont="1" applyAlignment="1" applyProtection="1">
      <alignment horizontal="justify" vertical="distributed" wrapText="1"/>
      <protection locked="0"/>
    </xf>
    <xf numFmtId="0" fontId="15" fillId="0" borderId="0" xfId="0" applyFont="1"/>
    <xf numFmtId="0" fontId="9" fillId="0" borderId="0" xfId="0" applyFont="1"/>
    <xf numFmtId="0" fontId="24" fillId="0" borderId="0" xfId="0" applyFont="1"/>
    <xf numFmtId="164" fontId="24" fillId="0" borderId="0" xfId="0" applyNumberFormat="1" applyFont="1" applyAlignment="1">
      <alignment vertical="top"/>
    </xf>
    <xf numFmtId="0" fontId="24" fillId="0" borderId="3" xfId="0" applyFont="1" applyBorder="1"/>
    <xf numFmtId="164" fontId="24" fillId="0" borderId="3" xfId="0" applyNumberFormat="1" applyFont="1" applyBorder="1" applyAlignment="1">
      <alignment vertical="top"/>
    </xf>
    <xf numFmtId="0" fontId="24" fillId="0" borderId="2" xfId="0" applyFont="1" applyBorder="1"/>
    <xf numFmtId="164" fontId="24" fillId="0" borderId="2" xfId="0" applyNumberFormat="1" applyFont="1" applyBorder="1" applyAlignment="1">
      <alignment vertical="top"/>
    </xf>
    <xf numFmtId="49" fontId="0" fillId="0" borderId="0" xfId="0" applyNumberFormat="1" applyAlignment="1">
      <alignment vertical="top"/>
    </xf>
    <xf numFmtId="49" fontId="8" fillId="0" borderId="0" xfId="0" applyNumberFormat="1" applyFont="1" applyAlignment="1">
      <alignment vertical="distributed"/>
    </xf>
    <xf numFmtId="0" fontId="25" fillId="0" borderId="0" xfId="0" applyFont="1"/>
    <xf numFmtId="0" fontId="26" fillId="0" borderId="0" xfId="0" applyFont="1"/>
    <xf numFmtId="0" fontId="25" fillId="0" borderId="0" xfId="0" applyFont="1" applyAlignment="1">
      <alignment wrapText="1"/>
    </xf>
    <xf numFmtId="164" fontId="0" fillId="0" borderId="0" xfId="0" applyNumberFormat="1"/>
    <xf numFmtId="0" fontId="27" fillId="0" borderId="0" xfId="0" applyFont="1" applyAlignment="1">
      <alignment vertical="top" wrapText="1"/>
    </xf>
    <xf numFmtId="164" fontId="6" fillId="4" borderId="0" xfId="0" applyNumberFormat="1" applyFont="1" applyFill="1" applyAlignment="1">
      <alignment horizontal="right" vertical="top"/>
    </xf>
    <xf numFmtId="0" fontId="3" fillId="0" borderId="0" xfId="0" applyFont="1" applyAlignment="1">
      <alignment horizontal="center"/>
    </xf>
    <xf numFmtId="0" fontId="7" fillId="0" borderId="0" xfId="0" applyFont="1" applyAlignment="1" applyProtection="1">
      <alignment horizontal="center" vertical="distributed" wrapText="1"/>
      <protection locked="0"/>
    </xf>
    <xf numFmtId="0" fontId="28" fillId="2" borderId="1" xfId="0" applyFont="1" applyFill="1" applyBorder="1" applyAlignment="1">
      <alignment horizontal="left" vertical="center" wrapText="1"/>
    </xf>
    <xf numFmtId="0" fontId="28" fillId="2" borderId="1" xfId="0" applyFont="1" applyFill="1" applyBorder="1" applyAlignment="1">
      <alignment horizontal="center" vertical="center" wrapText="1"/>
    </xf>
    <xf numFmtId="2" fontId="28" fillId="2" borderId="1" xfId="0" applyNumberFormat="1" applyFont="1" applyFill="1" applyBorder="1" applyAlignment="1">
      <alignment horizontal="center" vertical="center" wrapText="1"/>
    </xf>
    <xf numFmtId="0" fontId="29" fillId="0" borderId="0" xfId="0" applyFont="1" applyAlignment="1">
      <alignment horizontal="center" vertical="center"/>
    </xf>
    <xf numFmtId="0" fontId="28" fillId="2" borderId="1" xfId="0" applyFont="1" applyFill="1" applyBorder="1" applyAlignment="1">
      <alignment vertical="center" wrapText="1"/>
    </xf>
    <xf numFmtId="164" fontId="28" fillId="2" borderId="1" xfId="0" applyNumberFormat="1" applyFont="1" applyFill="1" applyBorder="1" applyAlignment="1" applyProtection="1">
      <alignment horizontal="center" vertical="center"/>
      <protection locked="0"/>
    </xf>
    <xf numFmtId="164" fontId="28" fillId="2" borderId="1" xfId="0" applyNumberFormat="1" applyFont="1" applyFill="1" applyBorder="1" applyAlignment="1">
      <alignment horizontal="center" vertical="center"/>
    </xf>
    <xf numFmtId="49" fontId="5" fillId="3" borderId="2" xfId="0" applyNumberFormat="1" applyFont="1" applyFill="1" applyBorder="1" applyAlignment="1">
      <alignment horizontal="center" vertical="top"/>
    </xf>
    <xf numFmtId="0" fontId="5" fillId="3" borderId="2" xfId="0" applyFont="1" applyFill="1" applyBorder="1" applyAlignment="1">
      <alignment vertical="distributed"/>
    </xf>
    <xf numFmtId="0" fontId="5" fillId="3" borderId="2" xfId="0" applyFont="1" applyFill="1" applyBorder="1" applyAlignment="1">
      <alignment horizontal="center" vertical="distributed"/>
    </xf>
    <xf numFmtId="164" fontId="29" fillId="3" borderId="2" xfId="0" applyNumberFormat="1" applyFont="1" applyFill="1" applyBorder="1" applyAlignment="1" applyProtection="1">
      <alignment vertical="top"/>
      <protection locked="0"/>
    </xf>
    <xf numFmtId="164" fontId="29" fillId="3" borderId="2" xfId="0" applyNumberFormat="1" applyFont="1" applyFill="1" applyBorder="1" applyAlignment="1">
      <alignment vertical="top"/>
    </xf>
    <xf numFmtId="0" fontId="29" fillId="0" borderId="0" xfId="0" applyFont="1"/>
    <xf numFmtId="0" fontId="26" fillId="0" borderId="0" xfId="0" applyFont="1" applyAlignment="1">
      <alignment vertical="top"/>
    </xf>
    <xf numFmtId="2" fontId="2" fillId="0" borderId="0" xfId="0" applyNumberFormat="1" applyFont="1" applyAlignment="1">
      <alignment horizontal="center" vertical="top"/>
    </xf>
    <xf numFmtId="2" fontId="5" fillId="3" borderId="2" xfId="0" applyNumberFormat="1" applyFont="1" applyFill="1" applyBorder="1" applyAlignment="1">
      <alignment horizontal="center" vertical="top"/>
    </xf>
    <xf numFmtId="0" fontId="2" fillId="0" borderId="0" xfId="0" applyFont="1" applyAlignment="1">
      <alignment vertical="top"/>
    </xf>
    <xf numFmtId="0" fontId="24" fillId="0" borderId="3" xfId="0" applyFont="1" applyBorder="1" applyAlignment="1">
      <alignment vertical="top"/>
    </xf>
    <xf numFmtId="0" fontId="24" fillId="0" borderId="0" xfId="0" applyFont="1" applyAlignment="1">
      <alignment vertical="top"/>
    </xf>
    <xf numFmtId="0" fontId="24" fillId="0" borderId="2" xfId="0" applyFont="1" applyBorder="1" applyAlignment="1">
      <alignment vertical="top"/>
    </xf>
    <xf numFmtId="0" fontId="30" fillId="0" borderId="0" xfId="0" applyFont="1"/>
    <xf numFmtId="49" fontId="31" fillId="0" borderId="0" xfId="0" applyNumberFormat="1" applyFont="1" applyAlignment="1">
      <alignment vertical="distributed"/>
    </xf>
    <xf numFmtId="49" fontId="32" fillId="0" borderId="0" xfId="0" applyNumberFormat="1" applyFont="1" applyAlignment="1">
      <alignment vertical="distributed"/>
    </xf>
    <xf numFmtId="49" fontId="33" fillId="0" borderId="0" xfId="0" applyNumberFormat="1" applyFont="1" applyAlignment="1">
      <alignment vertical="distributed"/>
    </xf>
    <xf numFmtId="49" fontId="34" fillId="0" borderId="0" xfId="0" applyNumberFormat="1" applyFont="1" applyAlignment="1">
      <alignment vertical="distributed"/>
    </xf>
    <xf numFmtId="0" fontId="35" fillId="0" borderId="0" xfId="0" applyFont="1" applyAlignment="1">
      <alignment vertical="center" wrapText="1"/>
    </xf>
    <xf numFmtId="49" fontId="6" fillId="0" borderId="0" xfId="0" applyNumberFormat="1" applyFont="1" applyAlignment="1">
      <alignment horizontal="center" vertical="top"/>
    </xf>
    <xf numFmtId="0" fontId="7" fillId="0" borderId="0" xfId="0" applyFont="1" applyAlignment="1">
      <alignment wrapText="1"/>
    </xf>
    <xf numFmtId="0" fontId="37" fillId="0" borderId="0" xfId="0" applyFont="1" applyAlignment="1">
      <alignment wrapText="1"/>
    </xf>
    <xf numFmtId="0" fontId="36" fillId="0" borderId="0" xfId="1" applyFont="1" applyAlignment="1">
      <alignment vertical="center" wrapText="1"/>
    </xf>
    <xf numFmtId="0" fontId="38" fillId="0" borderId="0" xfId="1" applyFont="1" applyAlignment="1">
      <alignment horizontal="justify" vertical="center"/>
    </xf>
    <xf numFmtId="0" fontId="39" fillId="0" borderId="0" xfId="0" applyFont="1"/>
    <xf numFmtId="0" fontId="40" fillId="0" borderId="0" xfId="0" applyFont="1"/>
    <xf numFmtId="17" fontId="41" fillId="0" borderId="0" xfId="0" quotePrefix="1" applyNumberFormat="1" applyFont="1"/>
    <xf numFmtId="0" fontId="41" fillId="0" borderId="0" xfId="0" applyFont="1"/>
    <xf numFmtId="0" fontId="41" fillId="0" borderId="0" xfId="0" applyFont="1" applyAlignment="1">
      <alignment horizontal="left"/>
    </xf>
    <xf numFmtId="0" fontId="41" fillId="0" borderId="0" xfId="0" applyFont="1" applyAlignment="1">
      <alignment wrapText="1"/>
    </xf>
    <xf numFmtId="0" fontId="40" fillId="0" borderId="0" xfId="0" applyFont="1" applyAlignment="1">
      <alignment vertical="top"/>
    </xf>
    <xf numFmtId="0" fontId="40" fillId="0" borderId="0" xfId="0" applyFont="1" applyAlignment="1">
      <alignment horizontal="left"/>
    </xf>
    <xf numFmtId="0" fontId="40" fillId="0" borderId="3" xfId="0" applyFont="1" applyBorder="1" applyAlignment="1">
      <alignment horizontal="left"/>
    </xf>
    <xf numFmtId="0" fontId="40" fillId="0" borderId="3" xfId="0" applyFont="1" applyBorder="1" applyAlignment="1">
      <alignment horizontal="left" wrapText="1"/>
    </xf>
    <xf numFmtId="0" fontId="40" fillId="0" borderId="3" xfId="0" applyFont="1" applyBorder="1"/>
    <xf numFmtId="10" fontId="42" fillId="0" borderId="0" xfId="0" applyNumberFormat="1" applyFont="1" applyAlignment="1">
      <alignment horizontal="center" vertical="center"/>
    </xf>
    <xf numFmtId="164" fontId="39" fillId="0" borderId="0" xfId="0" applyNumberFormat="1" applyFont="1"/>
    <xf numFmtId="0" fontId="43" fillId="0" borderId="0" xfId="0" applyFont="1"/>
    <xf numFmtId="4" fontId="44" fillId="0" borderId="0" xfId="0" applyNumberFormat="1" applyFont="1" applyAlignment="1">
      <alignment horizontal="center"/>
    </xf>
    <xf numFmtId="0" fontId="44" fillId="0" borderId="0" xfId="0" applyFont="1"/>
    <xf numFmtId="4" fontId="44" fillId="5" borderId="4" xfId="0" applyNumberFormat="1" applyFont="1" applyFill="1" applyBorder="1" applyAlignment="1">
      <alignment horizontal="center"/>
    </xf>
    <xf numFmtId="0" fontId="44" fillId="5" borderId="5" xfId="0" applyFont="1" applyFill="1" applyBorder="1" applyProtection="1">
      <protection locked="0"/>
    </xf>
    <xf numFmtId="10" fontId="0" fillId="0" borderId="0" xfId="0" applyNumberFormat="1"/>
    <xf numFmtId="164" fontId="42" fillId="0" borderId="0" xfId="0" applyNumberFormat="1" applyFont="1" applyAlignment="1">
      <alignment horizontal="center" vertical="center"/>
    </xf>
    <xf numFmtId="4" fontId="44" fillId="5" borderId="1" xfId="0" applyNumberFormat="1" applyFont="1" applyFill="1" applyBorder="1" applyAlignment="1">
      <alignment horizontal="center"/>
    </xf>
    <xf numFmtId="0" fontId="44" fillId="5" borderId="1" xfId="0" applyFont="1" applyFill="1" applyBorder="1"/>
    <xf numFmtId="0" fontId="45" fillId="5" borderId="1" xfId="0" applyFont="1" applyFill="1" applyBorder="1"/>
    <xf numFmtId="4" fontId="0" fillId="0" borderId="0" xfId="0" applyNumberFormat="1"/>
    <xf numFmtId="4" fontId="43" fillId="0" borderId="0" xfId="0" applyNumberFormat="1" applyFont="1"/>
    <xf numFmtId="4" fontId="45" fillId="5" borderId="14" xfId="0" applyNumberFormat="1" applyFont="1" applyFill="1" applyBorder="1" applyAlignment="1">
      <alignment horizontal="center"/>
    </xf>
    <xf numFmtId="0" fontId="44" fillId="5" borderId="15" xfId="0" applyFont="1" applyFill="1" applyBorder="1"/>
    <xf numFmtId="4" fontId="45" fillId="0" borderId="16" xfId="0" applyNumberFormat="1" applyFont="1" applyBorder="1" applyAlignment="1">
      <alignment horizontal="center"/>
    </xf>
    <xf numFmtId="0" fontId="45" fillId="0" borderId="0" xfId="0" applyFont="1"/>
    <xf numFmtId="0" fontId="45" fillId="0" borderId="0" xfId="0" applyFont="1" applyAlignment="1">
      <alignment horizontal="center"/>
    </xf>
    <xf numFmtId="0" fontId="44" fillId="0" borderId="17" xfId="0" applyFont="1" applyBorder="1" applyAlignment="1">
      <alignment horizontal="center" vertical="center"/>
    </xf>
    <xf numFmtId="4" fontId="45" fillId="6" borderId="16" xfId="0" applyNumberFormat="1" applyFont="1" applyFill="1" applyBorder="1" applyAlignment="1">
      <alignment horizontal="center"/>
    </xf>
    <xf numFmtId="0" fontId="45" fillId="6" borderId="0" xfId="0" applyFont="1" applyFill="1"/>
    <xf numFmtId="0" fontId="45" fillId="6" borderId="0" xfId="0" applyFont="1" applyFill="1" applyAlignment="1">
      <alignment horizontal="center"/>
    </xf>
    <xf numFmtId="4" fontId="44" fillId="0" borderId="16" xfId="0" applyNumberFormat="1" applyFont="1" applyBorder="1" applyAlignment="1">
      <alignment horizontal="center"/>
    </xf>
    <xf numFmtId="4" fontId="44" fillId="0" borderId="14" xfId="0" applyNumberFormat="1" applyFont="1" applyBorder="1" applyAlignment="1">
      <alignment horizontal="center"/>
    </xf>
    <xf numFmtId="0" fontId="44" fillId="0" borderId="1" xfId="0" applyFont="1" applyBorder="1"/>
    <xf numFmtId="0" fontId="44" fillId="0" borderId="1" xfId="0" applyFont="1" applyBorder="1" applyAlignment="1">
      <alignment horizontal="center"/>
    </xf>
    <xf numFmtId="0" fontId="44" fillId="0" borderId="15" xfId="0" applyFont="1" applyBorder="1"/>
    <xf numFmtId="0" fontId="46" fillId="0" borderId="0" xfId="0" applyFont="1" applyAlignment="1">
      <alignment horizontal="left" wrapText="1"/>
    </xf>
    <xf numFmtId="4" fontId="45" fillId="0" borderId="0" xfId="0" applyNumberFormat="1" applyFont="1" applyAlignment="1">
      <alignment horizontal="center"/>
    </xf>
    <xf numFmtId="0" fontId="45" fillId="0" borderId="0" xfId="0" applyFont="1" applyAlignment="1">
      <alignment horizontal="left"/>
    </xf>
    <xf numFmtId="0" fontId="45" fillId="0" borderId="0" xfId="0" applyFont="1" applyAlignment="1">
      <alignment horizontal="left" wrapText="1"/>
    </xf>
    <xf numFmtId="164" fontId="0" fillId="0" borderId="3" xfId="0" applyNumberFormat="1" applyBorder="1" applyAlignment="1">
      <alignment vertical="top"/>
    </xf>
    <xf numFmtId="0" fontId="41" fillId="0" borderId="0" xfId="0" applyFont="1" applyAlignment="1">
      <alignment horizontal="left"/>
    </xf>
    <xf numFmtId="0" fontId="44" fillId="5" borderId="13" xfId="0" applyFont="1" applyFill="1" applyBorder="1" applyAlignment="1" applyProtection="1">
      <alignment horizontal="left"/>
      <protection locked="0"/>
    </xf>
    <xf numFmtId="0" fontId="44" fillId="5" borderId="12" xfId="0" applyFont="1" applyFill="1" applyBorder="1" applyAlignment="1" applyProtection="1">
      <alignment horizontal="left"/>
      <protection locked="0"/>
    </xf>
    <xf numFmtId="0" fontId="44" fillId="5" borderId="11" xfId="0" applyFont="1" applyFill="1" applyBorder="1" applyAlignment="1" applyProtection="1">
      <alignment horizontal="left"/>
      <protection locked="0"/>
    </xf>
    <xf numFmtId="0" fontId="44" fillId="5" borderId="10" xfId="0" applyFont="1" applyFill="1" applyBorder="1" applyAlignment="1" applyProtection="1">
      <alignment horizontal="left"/>
      <protection locked="0"/>
    </xf>
    <xf numFmtId="0" fontId="44" fillId="5" borderId="0" xfId="0" applyFont="1" applyFill="1" applyAlignment="1" applyProtection="1">
      <alignment horizontal="left"/>
      <protection locked="0"/>
    </xf>
    <xf numFmtId="0" fontId="44" fillId="5" borderId="9" xfId="0" applyFont="1" applyFill="1" applyBorder="1" applyAlignment="1" applyProtection="1">
      <alignment horizontal="left"/>
      <protection locked="0"/>
    </xf>
    <xf numFmtId="0" fontId="44" fillId="5" borderId="8" xfId="0" applyFont="1" applyFill="1" applyBorder="1" applyAlignment="1" applyProtection="1">
      <alignment horizontal="left"/>
      <protection locked="0"/>
    </xf>
    <xf numFmtId="0" fontId="44" fillId="5" borderId="7" xfId="0" applyFont="1" applyFill="1" applyBorder="1" applyAlignment="1" applyProtection="1">
      <alignment horizontal="left"/>
      <protection locked="0"/>
    </xf>
    <xf numFmtId="0" fontId="44" fillId="5" borderId="6" xfId="0" applyFont="1" applyFill="1" applyBorder="1" applyAlignment="1" applyProtection="1">
      <alignment horizontal="left"/>
      <protection locked="0"/>
    </xf>
  </cellXfs>
  <cellStyles count="2">
    <cellStyle name="Navadno" xfId="0" builtinId="0"/>
    <cellStyle name="Navadno 8" xfId="1" xr:uid="{A5293CC3-128B-4070-9EC3-EAF67E298492}"/>
  </cellStyles>
  <dxfs count="0"/>
  <tableStyles count="0" defaultTableStyle="TableStyleMedium2" defaultPivotStyle="PivotStyleLight16"/>
  <colors>
    <mruColors>
      <color rgb="FFFEE2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7C2A5-6E87-4B5B-9075-67FF8C43C72A}">
  <sheetPr>
    <tabColor theme="2" tint="-0.499984740745262"/>
    <pageSetUpPr fitToPage="1"/>
  </sheetPr>
  <dimension ref="A2:H43"/>
  <sheetViews>
    <sheetView tabSelected="1" view="pageBreakPreview" zoomScaleNormal="100" zoomScaleSheetLayoutView="100" workbookViewId="0"/>
  </sheetViews>
  <sheetFormatPr defaultColWidth="8.85546875" defaultRowHeight="16.5" x14ac:dyDescent="0.3"/>
  <cols>
    <col min="1" max="1" width="8.7109375" style="112" customWidth="1"/>
    <col min="2" max="2" width="25.140625" style="112" customWidth="1"/>
    <col min="3" max="3" width="35.28515625" style="112" bestFit="1" customWidth="1"/>
    <col min="4" max="4" width="7.42578125" style="112" customWidth="1"/>
    <col min="5" max="5" width="8.85546875" style="112"/>
    <col min="6" max="8" width="8.85546875" style="111"/>
  </cols>
  <sheetData>
    <row r="2" spans="1:5" x14ac:dyDescent="0.3">
      <c r="B2" s="155" t="s">
        <v>1361</v>
      </c>
      <c r="C2" s="155"/>
      <c r="D2" s="155"/>
      <c r="E2" s="155"/>
    </row>
    <row r="3" spans="1:5" x14ac:dyDescent="0.3">
      <c r="A3" s="121"/>
      <c r="B3" s="119"/>
      <c r="C3" s="120"/>
      <c r="D3" s="119"/>
      <c r="E3" s="119"/>
    </row>
    <row r="4" spans="1:5" x14ac:dyDescent="0.3">
      <c r="B4" s="118"/>
      <c r="C4" s="118"/>
      <c r="D4" s="118"/>
      <c r="E4" s="118"/>
    </row>
    <row r="5" spans="1:5" x14ac:dyDescent="0.3">
      <c r="B5" s="118"/>
      <c r="C5" s="118"/>
      <c r="D5" s="118"/>
      <c r="E5" s="118"/>
    </row>
    <row r="6" spans="1:5" x14ac:dyDescent="0.3">
      <c r="B6" s="118"/>
      <c r="C6" s="118"/>
      <c r="D6" s="118"/>
      <c r="E6" s="118"/>
    </row>
    <row r="10" spans="1:5" x14ac:dyDescent="0.3">
      <c r="B10" s="117" t="s">
        <v>1360</v>
      </c>
      <c r="C10" s="116" t="s">
        <v>1359</v>
      </c>
      <c r="D10" s="114"/>
    </row>
    <row r="11" spans="1:5" x14ac:dyDescent="0.3">
      <c r="C11" s="114" t="s">
        <v>1358</v>
      </c>
      <c r="D11" s="114"/>
    </row>
    <row r="12" spans="1:5" x14ac:dyDescent="0.3">
      <c r="C12" s="114" t="s">
        <v>1357</v>
      </c>
      <c r="D12" s="114"/>
    </row>
    <row r="13" spans="1:5" x14ac:dyDescent="0.3">
      <c r="C13" s="114"/>
      <c r="D13" s="114"/>
    </row>
    <row r="14" spans="1:5" x14ac:dyDescent="0.3">
      <c r="C14" s="114"/>
      <c r="D14" s="114"/>
    </row>
    <row r="15" spans="1:5" x14ac:dyDescent="0.3">
      <c r="C15" s="114"/>
      <c r="D15" s="114"/>
    </row>
    <row r="16" spans="1:5" x14ac:dyDescent="0.3">
      <c r="C16" s="114"/>
      <c r="D16" s="114"/>
    </row>
    <row r="17" spans="2:4" x14ac:dyDescent="0.3">
      <c r="C17" s="114"/>
      <c r="D17" s="114"/>
    </row>
    <row r="18" spans="2:4" ht="48" x14ac:dyDescent="0.3">
      <c r="B18" s="112" t="s">
        <v>1356</v>
      </c>
      <c r="C18" s="116" t="s">
        <v>1355</v>
      </c>
      <c r="D18" s="114"/>
    </row>
    <row r="19" spans="2:4" ht="32.25" x14ac:dyDescent="0.3">
      <c r="C19" s="116" t="s">
        <v>1378</v>
      </c>
      <c r="D19" s="114"/>
    </row>
    <row r="20" spans="2:4" x14ac:dyDescent="0.3">
      <c r="C20" s="114"/>
      <c r="D20" s="114"/>
    </row>
    <row r="21" spans="2:4" x14ac:dyDescent="0.3">
      <c r="C21" s="114"/>
      <c r="D21" s="114"/>
    </row>
    <row r="22" spans="2:4" x14ac:dyDescent="0.3">
      <c r="C22" s="114"/>
      <c r="D22" s="114"/>
    </row>
    <row r="23" spans="2:4" x14ac:dyDescent="0.3">
      <c r="C23" s="114"/>
      <c r="D23" s="114"/>
    </row>
    <row r="24" spans="2:4" x14ac:dyDescent="0.3">
      <c r="B24" s="112" t="s">
        <v>1354</v>
      </c>
      <c r="C24" s="115" t="s">
        <v>1353</v>
      </c>
      <c r="D24" s="114"/>
    </row>
    <row r="25" spans="2:4" x14ac:dyDescent="0.3">
      <c r="C25" s="114" t="s">
        <v>1352</v>
      </c>
      <c r="D25" s="114"/>
    </row>
    <row r="26" spans="2:4" ht="32.25" x14ac:dyDescent="0.3">
      <c r="C26" s="116" t="s">
        <v>1378</v>
      </c>
      <c r="D26" s="114"/>
    </row>
    <row r="27" spans="2:4" x14ac:dyDescent="0.3">
      <c r="C27" s="114"/>
      <c r="D27" s="114"/>
    </row>
    <row r="28" spans="2:4" x14ac:dyDescent="0.3">
      <c r="C28" s="114"/>
      <c r="D28" s="114"/>
    </row>
    <row r="29" spans="2:4" x14ac:dyDescent="0.3">
      <c r="C29" s="114"/>
      <c r="D29" s="114"/>
    </row>
    <row r="30" spans="2:4" x14ac:dyDescent="0.3">
      <c r="B30" s="112" t="s">
        <v>1351</v>
      </c>
      <c r="C30" s="114" t="s">
        <v>1350</v>
      </c>
      <c r="D30" s="114"/>
    </row>
    <row r="31" spans="2:4" x14ac:dyDescent="0.3">
      <c r="C31" s="114"/>
      <c r="D31" s="114"/>
    </row>
    <row r="32" spans="2:4" x14ac:dyDescent="0.3">
      <c r="C32" s="114"/>
      <c r="D32" s="114"/>
    </row>
    <row r="33" spans="2:4" x14ac:dyDescent="0.3">
      <c r="C33" s="114"/>
      <c r="D33" s="114"/>
    </row>
    <row r="34" spans="2:4" x14ac:dyDescent="0.3">
      <c r="C34" s="114"/>
      <c r="D34" s="114"/>
    </row>
    <row r="35" spans="2:4" x14ac:dyDescent="0.3">
      <c r="C35" s="114"/>
      <c r="D35" s="114"/>
    </row>
    <row r="36" spans="2:4" x14ac:dyDescent="0.3">
      <c r="B36" s="112" t="s">
        <v>1349</v>
      </c>
      <c r="C36" s="114" t="s">
        <v>1348</v>
      </c>
      <c r="D36" s="114"/>
    </row>
    <row r="37" spans="2:4" x14ac:dyDescent="0.3">
      <c r="C37" s="114" t="s">
        <v>1347</v>
      </c>
      <c r="D37" s="114"/>
    </row>
    <row r="38" spans="2:4" x14ac:dyDescent="0.3">
      <c r="C38" s="114" t="s">
        <v>1346</v>
      </c>
      <c r="D38" s="114"/>
    </row>
    <row r="39" spans="2:4" x14ac:dyDescent="0.3">
      <c r="C39" s="114"/>
      <c r="D39" s="114"/>
    </row>
    <row r="43" spans="2:4" x14ac:dyDescent="0.3">
      <c r="B43" s="112" t="s">
        <v>1345</v>
      </c>
      <c r="C43" s="113" t="s">
        <v>1344</v>
      </c>
    </row>
  </sheetData>
  <mergeCells count="1">
    <mergeCell ref="B2:E2"/>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B600-6716-4F6A-9759-1026584E7F42}">
  <sheetPr>
    <tabColor rgb="FFFFC000"/>
    <pageSetUpPr fitToPage="1"/>
  </sheetPr>
  <dimension ref="A2:M33"/>
  <sheetViews>
    <sheetView view="pageBreakPreview" zoomScaleNormal="100" zoomScaleSheetLayoutView="100" workbookViewId="0"/>
  </sheetViews>
  <sheetFormatPr defaultColWidth="8.85546875" defaultRowHeight="16.5" x14ac:dyDescent="0.3"/>
  <cols>
    <col min="1" max="1" width="2.7109375" style="126" customWidth="1"/>
    <col min="2" max="2" width="16" style="126" bestFit="1" customWidth="1"/>
    <col min="3" max="3" width="45.42578125" style="126" customWidth="1"/>
    <col min="4" max="4" width="8.85546875" style="126"/>
    <col min="5" max="5" width="14.7109375" style="125" bestFit="1" customWidth="1"/>
    <col min="6" max="6" width="11.28515625" style="124" bestFit="1" customWidth="1"/>
    <col min="7" max="7" width="12.7109375" style="123" bestFit="1" customWidth="1"/>
    <col min="8" max="8" width="11.85546875" style="111" bestFit="1" customWidth="1"/>
    <col min="9" max="9" width="12.42578125" style="122" bestFit="1" customWidth="1"/>
    <col min="256" max="256" width="11.28515625" bestFit="1" customWidth="1"/>
    <col min="257" max="257" width="50.42578125" customWidth="1"/>
    <col min="259" max="259" width="10.42578125" bestFit="1" customWidth="1"/>
    <col min="512" max="512" width="11.28515625" bestFit="1" customWidth="1"/>
    <col min="513" max="513" width="50.42578125" customWidth="1"/>
    <col min="515" max="515" width="10.42578125" bestFit="1" customWidth="1"/>
    <col min="768" max="768" width="11.28515625" bestFit="1" customWidth="1"/>
    <col min="769" max="769" width="50.42578125" customWidth="1"/>
    <col min="771" max="771" width="10.42578125" bestFit="1" customWidth="1"/>
    <col min="1024" max="1024" width="11.28515625" bestFit="1" customWidth="1"/>
    <col min="1025" max="1025" width="50.42578125" customWidth="1"/>
    <col min="1027" max="1027" width="10.42578125" bestFit="1" customWidth="1"/>
    <col min="1280" max="1280" width="11.28515625" bestFit="1" customWidth="1"/>
    <col min="1281" max="1281" width="50.42578125" customWidth="1"/>
    <col min="1283" max="1283" width="10.42578125" bestFit="1" customWidth="1"/>
    <col min="1536" max="1536" width="11.28515625" bestFit="1" customWidth="1"/>
    <col min="1537" max="1537" width="50.42578125" customWidth="1"/>
    <col min="1539" max="1539" width="10.42578125" bestFit="1" customWidth="1"/>
    <col min="1792" max="1792" width="11.28515625" bestFit="1" customWidth="1"/>
    <col min="1793" max="1793" width="50.42578125" customWidth="1"/>
    <col min="1795" max="1795" width="10.42578125" bestFit="1" customWidth="1"/>
    <col min="2048" max="2048" width="11.28515625" bestFit="1" customWidth="1"/>
    <col min="2049" max="2049" width="50.42578125" customWidth="1"/>
    <col min="2051" max="2051" width="10.42578125" bestFit="1" customWidth="1"/>
    <col min="2304" max="2304" width="11.28515625" bestFit="1" customWidth="1"/>
    <col min="2305" max="2305" width="50.42578125" customWidth="1"/>
    <col min="2307" max="2307" width="10.42578125" bestFit="1" customWidth="1"/>
    <col min="2560" max="2560" width="11.28515625" bestFit="1" customWidth="1"/>
    <col min="2561" max="2561" width="50.42578125" customWidth="1"/>
    <col min="2563" max="2563" width="10.42578125" bestFit="1" customWidth="1"/>
    <col min="2816" max="2816" width="11.28515625" bestFit="1" customWidth="1"/>
    <col min="2817" max="2817" width="50.42578125" customWidth="1"/>
    <col min="2819" max="2819" width="10.42578125" bestFit="1" customWidth="1"/>
    <col min="3072" max="3072" width="11.28515625" bestFit="1" customWidth="1"/>
    <col min="3073" max="3073" width="50.42578125" customWidth="1"/>
    <col min="3075" max="3075" width="10.42578125" bestFit="1" customWidth="1"/>
    <col min="3328" max="3328" width="11.28515625" bestFit="1" customWidth="1"/>
    <col min="3329" max="3329" width="50.42578125" customWidth="1"/>
    <col min="3331" max="3331" width="10.42578125" bestFit="1" customWidth="1"/>
    <col min="3584" max="3584" width="11.28515625" bestFit="1" customWidth="1"/>
    <col min="3585" max="3585" width="50.42578125" customWidth="1"/>
    <col min="3587" max="3587" width="10.42578125" bestFit="1" customWidth="1"/>
    <col min="3840" max="3840" width="11.28515625" bestFit="1" customWidth="1"/>
    <col min="3841" max="3841" width="50.42578125" customWidth="1"/>
    <col min="3843" max="3843" width="10.42578125" bestFit="1" customWidth="1"/>
    <col min="4096" max="4096" width="11.28515625" bestFit="1" customWidth="1"/>
    <col min="4097" max="4097" width="50.42578125" customWidth="1"/>
    <col min="4099" max="4099" width="10.42578125" bestFit="1" customWidth="1"/>
    <col min="4352" max="4352" width="11.28515625" bestFit="1" customWidth="1"/>
    <col min="4353" max="4353" width="50.42578125" customWidth="1"/>
    <col min="4355" max="4355" width="10.42578125" bestFit="1" customWidth="1"/>
    <col min="4608" max="4608" width="11.28515625" bestFit="1" customWidth="1"/>
    <col min="4609" max="4609" width="50.42578125" customWidth="1"/>
    <col min="4611" max="4611" width="10.42578125" bestFit="1" customWidth="1"/>
    <col min="4864" max="4864" width="11.28515625" bestFit="1" customWidth="1"/>
    <col min="4865" max="4865" width="50.42578125" customWidth="1"/>
    <col min="4867" max="4867" width="10.42578125" bestFit="1" customWidth="1"/>
    <col min="5120" max="5120" width="11.28515625" bestFit="1" customWidth="1"/>
    <col min="5121" max="5121" width="50.42578125" customWidth="1"/>
    <col min="5123" max="5123" width="10.42578125" bestFit="1" customWidth="1"/>
    <col min="5376" max="5376" width="11.28515625" bestFit="1" customWidth="1"/>
    <col min="5377" max="5377" width="50.42578125" customWidth="1"/>
    <col min="5379" max="5379" width="10.42578125" bestFit="1" customWidth="1"/>
    <col min="5632" max="5632" width="11.28515625" bestFit="1" customWidth="1"/>
    <col min="5633" max="5633" width="50.42578125" customWidth="1"/>
    <col min="5635" max="5635" width="10.42578125" bestFit="1" customWidth="1"/>
    <col min="5888" max="5888" width="11.28515625" bestFit="1" customWidth="1"/>
    <col min="5889" max="5889" width="50.42578125" customWidth="1"/>
    <col min="5891" max="5891" width="10.42578125" bestFit="1" customWidth="1"/>
    <col min="6144" max="6144" width="11.28515625" bestFit="1" customWidth="1"/>
    <col min="6145" max="6145" width="50.42578125" customWidth="1"/>
    <col min="6147" max="6147" width="10.42578125" bestFit="1" customWidth="1"/>
    <col min="6400" max="6400" width="11.28515625" bestFit="1" customWidth="1"/>
    <col min="6401" max="6401" width="50.42578125" customWidth="1"/>
    <col min="6403" max="6403" width="10.42578125" bestFit="1" customWidth="1"/>
    <col min="6656" max="6656" width="11.28515625" bestFit="1" customWidth="1"/>
    <col min="6657" max="6657" width="50.42578125" customWidth="1"/>
    <col min="6659" max="6659" width="10.42578125" bestFit="1" customWidth="1"/>
    <col min="6912" max="6912" width="11.28515625" bestFit="1" customWidth="1"/>
    <col min="6913" max="6913" width="50.42578125" customWidth="1"/>
    <col min="6915" max="6915" width="10.42578125" bestFit="1" customWidth="1"/>
    <col min="7168" max="7168" width="11.28515625" bestFit="1" customWidth="1"/>
    <col min="7169" max="7169" width="50.42578125" customWidth="1"/>
    <col min="7171" max="7171" width="10.42578125" bestFit="1" customWidth="1"/>
    <col min="7424" max="7424" width="11.28515625" bestFit="1" customWidth="1"/>
    <col min="7425" max="7425" width="50.42578125" customWidth="1"/>
    <col min="7427" max="7427" width="10.42578125" bestFit="1" customWidth="1"/>
    <col min="7680" max="7680" width="11.28515625" bestFit="1" customWidth="1"/>
    <col min="7681" max="7681" width="50.42578125" customWidth="1"/>
    <col min="7683" max="7683" width="10.42578125" bestFit="1" customWidth="1"/>
    <col min="7936" max="7936" width="11.28515625" bestFit="1" customWidth="1"/>
    <col min="7937" max="7937" width="50.42578125" customWidth="1"/>
    <col min="7939" max="7939" width="10.42578125" bestFit="1" customWidth="1"/>
    <col min="8192" max="8192" width="11.28515625" bestFit="1" customWidth="1"/>
    <col min="8193" max="8193" width="50.42578125" customWidth="1"/>
    <col min="8195" max="8195" width="10.42578125" bestFit="1" customWidth="1"/>
    <col min="8448" max="8448" width="11.28515625" bestFit="1" customWidth="1"/>
    <col min="8449" max="8449" width="50.42578125" customWidth="1"/>
    <col min="8451" max="8451" width="10.42578125" bestFit="1" customWidth="1"/>
    <col min="8704" max="8704" width="11.28515625" bestFit="1" customWidth="1"/>
    <col min="8705" max="8705" width="50.42578125" customWidth="1"/>
    <col min="8707" max="8707" width="10.42578125" bestFit="1" customWidth="1"/>
    <col min="8960" max="8960" width="11.28515625" bestFit="1" customWidth="1"/>
    <col min="8961" max="8961" width="50.42578125" customWidth="1"/>
    <col min="8963" max="8963" width="10.42578125" bestFit="1" customWidth="1"/>
    <col min="9216" max="9216" width="11.28515625" bestFit="1" customWidth="1"/>
    <col min="9217" max="9217" width="50.42578125" customWidth="1"/>
    <col min="9219" max="9219" width="10.42578125" bestFit="1" customWidth="1"/>
    <col min="9472" max="9472" width="11.28515625" bestFit="1" customWidth="1"/>
    <col min="9473" max="9473" width="50.42578125" customWidth="1"/>
    <col min="9475" max="9475" width="10.42578125" bestFit="1" customWidth="1"/>
    <col min="9728" max="9728" width="11.28515625" bestFit="1" customWidth="1"/>
    <col min="9729" max="9729" width="50.42578125" customWidth="1"/>
    <col min="9731" max="9731" width="10.42578125" bestFit="1" customWidth="1"/>
    <col min="9984" max="9984" width="11.28515625" bestFit="1" customWidth="1"/>
    <col min="9985" max="9985" width="50.42578125" customWidth="1"/>
    <col min="9987" max="9987" width="10.42578125" bestFit="1" customWidth="1"/>
    <col min="10240" max="10240" width="11.28515625" bestFit="1" customWidth="1"/>
    <col min="10241" max="10241" width="50.42578125" customWidth="1"/>
    <col min="10243" max="10243" width="10.42578125" bestFit="1" customWidth="1"/>
    <col min="10496" max="10496" width="11.28515625" bestFit="1" customWidth="1"/>
    <col min="10497" max="10497" width="50.42578125" customWidth="1"/>
    <col min="10499" max="10499" width="10.42578125" bestFit="1" customWidth="1"/>
    <col min="10752" max="10752" width="11.28515625" bestFit="1" customWidth="1"/>
    <col min="10753" max="10753" width="50.42578125" customWidth="1"/>
    <col min="10755" max="10755" width="10.42578125" bestFit="1" customWidth="1"/>
    <col min="11008" max="11008" width="11.28515625" bestFit="1" customWidth="1"/>
    <col min="11009" max="11009" width="50.42578125" customWidth="1"/>
    <col min="11011" max="11011" width="10.42578125" bestFit="1" customWidth="1"/>
    <col min="11264" max="11264" width="11.28515625" bestFit="1" customWidth="1"/>
    <col min="11265" max="11265" width="50.42578125" customWidth="1"/>
    <col min="11267" max="11267" width="10.42578125" bestFit="1" customWidth="1"/>
    <col min="11520" max="11520" width="11.28515625" bestFit="1" customWidth="1"/>
    <col min="11521" max="11521" width="50.42578125" customWidth="1"/>
    <col min="11523" max="11523" width="10.42578125" bestFit="1" customWidth="1"/>
    <col min="11776" max="11776" width="11.28515625" bestFit="1" customWidth="1"/>
    <col min="11777" max="11777" width="50.42578125" customWidth="1"/>
    <col min="11779" max="11779" width="10.42578125" bestFit="1" customWidth="1"/>
    <col min="12032" max="12032" width="11.28515625" bestFit="1" customWidth="1"/>
    <col min="12033" max="12033" width="50.42578125" customWidth="1"/>
    <col min="12035" max="12035" width="10.42578125" bestFit="1" customWidth="1"/>
    <col min="12288" max="12288" width="11.28515625" bestFit="1" customWidth="1"/>
    <col min="12289" max="12289" width="50.42578125" customWidth="1"/>
    <col min="12291" max="12291" width="10.42578125" bestFit="1" customWidth="1"/>
    <col min="12544" max="12544" width="11.28515625" bestFit="1" customWidth="1"/>
    <col min="12545" max="12545" width="50.42578125" customWidth="1"/>
    <col min="12547" max="12547" width="10.42578125" bestFit="1" customWidth="1"/>
    <col min="12800" max="12800" width="11.28515625" bestFit="1" customWidth="1"/>
    <col min="12801" max="12801" width="50.42578125" customWidth="1"/>
    <col min="12803" max="12803" width="10.42578125" bestFit="1" customWidth="1"/>
    <col min="13056" max="13056" width="11.28515625" bestFit="1" customWidth="1"/>
    <col min="13057" max="13057" width="50.42578125" customWidth="1"/>
    <col min="13059" max="13059" width="10.42578125" bestFit="1" customWidth="1"/>
    <col min="13312" max="13312" width="11.28515625" bestFit="1" customWidth="1"/>
    <col min="13313" max="13313" width="50.42578125" customWidth="1"/>
    <col min="13315" max="13315" width="10.42578125" bestFit="1" customWidth="1"/>
    <col min="13568" max="13568" width="11.28515625" bestFit="1" customWidth="1"/>
    <col min="13569" max="13569" width="50.42578125" customWidth="1"/>
    <col min="13571" max="13571" width="10.42578125" bestFit="1" customWidth="1"/>
    <col min="13824" max="13824" width="11.28515625" bestFit="1" customWidth="1"/>
    <col min="13825" max="13825" width="50.42578125" customWidth="1"/>
    <col min="13827" max="13827" width="10.42578125" bestFit="1" customWidth="1"/>
    <col min="14080" max="14080" width="11.28515625" bestFit="1" customWidth="1"/>
    <col min="14081" max="14081" width="50.42578125" customWidth="1"/>
    <col min="14083" max="14083" width="10.42578125" bestFit="1" customWidth="1"/>
    <col min="14336" max="14336" width="11.28515625" bestFit="1" customWidth="1"/>
    <col min="14337" max="14337" width="50.42578125" customWidth="1"/>
    <col min="14339" max="14339" width="10.42578125" bestFit="1" customWidth="1"/>
    <col min="14592" max="14592" width="11.28515625" bestFit="1" customWidth="1"/>
    <col min="14593" max="14593" width="50.42578125" customWidth="1"/>
    <col min="14595" max="14595" width="10.42578125" bestFit="1" customWidth="1"/>
    <col min="14848" max="14848" width="11.28515625" bestFit="1" customWidth="1"/>
    <col min="14849" max="14849" width="50.42578125" customWidth="1"/>
    <col min="14851" max="14851" width="10.42578125" bestFit="1" customWidth="1"/>
    <col min="15104" max="15104" width="11.28515625" bestFit="1" customWidth="1"/>
    <col min="15105" max="15105" width="50.42578125" customWidth="1"/>
    <col min="15107" max="15107" width="10.42578125" bestFit="1" customWidth="1"/>
    <col min="15360" max="15360" width="11.28515625" bestFit="1" customWidth="1"/>
    <col min="15361" max="15361" width="50.42578125" customWidth="1"/>
    <col min="15363" max="15363" width="10.42578125" bestFit="1" customWidth="1"/>
    <col min="15616" max="15616" width="11.28515625" bestFit="1" customWidth="1"/>
    <col min="15617" max="15617" width="50.42578125" customWidth="1"/>
    <col min="15619" max="15619" width="10.42578125" bestFit="1" customWidth="1"/>
    <col min="15872" max="15872" width="11.28515625" bestFit="1" customWidth="1"/>
    <col min="15873" max="15873" width="50.42578125" customWidth="1"/>
    <col min="15875" max="15875" width="10.42578125" bestFit="1" customWidth="1"/>
    <col min="16128" max="16128" width="11.28515625" bestFit="1" customWidth="1"/>
    <col min="16129" max="16129" width="50.42578125" customWidth="1"/>
    <col min="16131" max="16131" width="10.42578125" bestFit="1" customWidth="1"/>
  </cols>
  <sheetData>
    <row r="2" spans="1:13" x14ac:dyDescent="0.3">
      <c r="C2" s="139" t="s">
        <v>1377</v>
      </c>
    </row>
    <row r="3" spans="1:13" ht="39.75" x14ac:dyDescent="0.3">
      <c r="C3" s="153" t="s">
        <v>1381</v>
      </c>
      <c r="D3" s="152"/>
      <c r="E3" s="151"/>
    </row>
    <row r="4" spans="1:13" x14ac:dyDescent="0.3">
      <c r="C4" s="126" t="s">
        <v>1352</v>
      </c>
      <c r="D4" s="150"/>
      <c r="E4" s="150"/>
    </row>
    <row r="5" spans="1:13" x14ac:dyDescent="0.3">
      <c r="C5" s="139" t="s">
        <v>1376</v>
      </c>
    </row>
    <row r="6" spans="1:13" x14ac:dyDescent="0.3">
      <c r="C6" s="139"/>
    </row>
    <row r="7" spans="1:13" x14ac:dyDescent="0.3">
      <c r="A7" s="149"/>
      <c r="B7" s="148" t="s">
        <v>1375</v>
      </c>
      <c r="C7" s="147" t="s">
        <v>1374</v>
      </c>
      <c r="D7" s="147"/>
      <c r="E7" s="146" t="s">
        <v>1373</v>
      </c>
    </row>
    <row r="8" spans="1:13" x14ac:dyDescent="0.3">
      <c r="A8" s="141"/>
      <c r="E8" s="145"/>
    </row>
    <row r="9" spans="1:13" x14ac:dyDescent="0.3">
      <c r="A9" s="141"/>
      <c r="B9" s="144" t="s">
        <v>1352</v>
      </c>
      <c r="C9" s="143"/>
      <c r="D9" s="143"/>
      <c r="E9" s="142"/>
      <c r="I9" s="130"/>
      <c r="K9" s="129"/>
      <c r="M9" s="134"/>
    </row>
    <row r="10" spans="1:13" x14ac:dyDescent="0.3">
      <c r="A10" s="141"/>
      <c r="B10" s="140" t="s">
        <v>1379</v>
      </c>
      <c r="C10" s="139" t="s">
        <v>1380</v>
      </c>
      <c r="D10" s="139"/>
      <c r="E10" s="138">
        <f>'OŠ POLZELA'!F2633</f>
        <v>0</v>
      </c>
      <c r="I10" s="130"/>
      <c r="K10" s="129"/>
      <c r="M10" s="134"/>
    </row>
    <row r="11" spans="1:13" x14ac:dyDescent="0.3">
      <c r="A11" s="141"/>
      <c r="B11" s="140"/>
      <c r="C11" s="139"/>
      <c r="D11" s="139"/>
      <c r="E11" s="138"/>
      <c r="I11" s="130"/>
      <c r="K11" s="129"/>
      <c r="M11" s="134"/>
    </row>
    <row r="12" spans="1:13" x14ac:dyDescent="0.3">
      <c r="A12" s="137"/>
      <c r="B12" s="133"/>
      <c r="C12" s="133" t="s">
        <v>1036</v>
      </c>
      <c r="D12" s="133"/>
      <c r="E12" s="136">
        <f>SUM(E10:E11)</f>
        <v>0</v>
      </c>
      <c r="F12" s="135"/>
      <c r="H12" s="123"/>
      <c r="I12" s="130"/>
      <c r="K12" s="129"/>
      <c r="M12" s="134"/>
    </row>
    <row r="13" spans="1:13" x14ac:dyDescent="0.3">
      <c r="I13" s="130"/>
      <c r="K13" s="129"/>
    </row>
    <row r="14" spans="1:13" x14ac:dyDescent="0.3">
      <c r="C14" s="126" t="s">
        <v>1372</v>
      </c>
      <c r="E14" s="125">
        <f>E12*0.22</f>
        <v>0</v>
      </c>
      <c r="I14" s="130"/>
      <c r="K14" s="129"/>
    </row>
    <row r="15" spans="1:13" x14ac:dyDescent="0.3">
      <c r="I15" s="130"/>
      <c r="K15" s="129"/>
    </row>
    <row r="16" spans="1:13" x14ac:dyDescent="0.3">
      <c r="A16" s="132"/>
      <c r="B16" s="132"/>
      <c r="C16" s="133" t="s">
        <v>1371</v>
      </c>
      <c r="D16" s="132"/>
      <c r="E16" s="131">
        <f>E14+E12</f>
        <v>0</v>
      </c>
      <c r="I16" s="130"/>
      <c r="K16" s="129"/>
    </row>
    <row r="18" spans="3:5" x14ac:dyDescent="0.3">
      <c r="C18" s="126" t="s">
        <v>1370</v>
      </c>
    </row>
    <row r="19" spans="3:5" x14ac:dyDescent="0.3">
      <c r="C19" s="156"/>
      <c r="D19" s="157"/>
      <c r="E19" s="158"/>
    </row>
    <row r="20" spans="3:5" x14ac:dyDescent="0.3">
      <c r="C20" s="159"/>
      <c r="D20" s="160"/>
      <c r="E20" s="161"/>
    </row>
    <row r="21" spans="3:5" x14ac:dyDescent="0.3">
      <c r="C21" s="162"/>
      <c r="D21" s="163"/>
      <c r="E21" s="164"/>
    </row>
    <row r="23" spans="3:5" x14ac:dyDescent="0.3">
      <c r="C23" s="126" t="s">
        <v>1369</v>
      </c>
      <c r="D23" s="128"/>
      <c r="E23" s="127"/>
    </row>
    <row r="24" spans="3:5" x14ac:dyDescent="0.3">
      <c r="C24" s="126" t="s">
        <v>1368</v>
      </c>
      <c r="D24" s="128"/>
      <c r="E24" s="127"/>
    </row>
    <row r="26" spans="3:5" x14ac:dyDescent="0.3">
      <c r="C26" s="126" t="s">
        <v>1367</v>
      </c>
      <c r="D26" s="128"/>
      <c r="E26" s="127"/>
    </row>
    <row r="27" spans="3:5" x14ac:dyDescent="0.3">
      <c r="C27" s="126" t="s">
        <v>1366</v>
      </c>
      <c r="D27" s="128"/>
      <c r="E27" s="127"/>
    </row>
    <row r="28" spans="3:5" x14ac:dyDescent="0.3">
      <c r="C28" s="126" t="s">
        <v>1365</v>
      </c>
      <c r="D28" s="128"/>
      <c r="E28" s="127"/>
    </row>
    <row r="30" spans="3:5" x14ac:dyDescent="0.3">
      <c r="C30" s="126" t="s">
        <v>1364</v>
      </c>
      <c r="D30" s="128"/>
      <c r="E30" s="127"/>
    </row>
    <row r="31" spans="3:5" x14ac:dyDescent="0.3">
      <c r="C31" s="126" t="s">
        <v>1363</v>
      </c>
      <c r="D31" s="128"/>
      <c r="E31" s="127"/>
    </row>
    <row r="33" spans="3:5" x14ac:dyDescent="0.3">
      <c r="C33" s="126" t="s">
        <v>1362</v>
      </c>
      <c r="D33" s="128"/>
      <c r="E33" s="127"/>
    </row>
  </sheetData>
  <mergeCells count="1">
    <mergeCell ref="C19:E21"/>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C79F4-22E8-41D1-BEB0-8350A41853B1}">
  <sheetPr>
    <pageSetUpPr fitToPage="1"/>
  </sheetPr>
  <dimension ref="A1:H2641"/>
  <sheetViews>
    <sheetView showZeros="0" view="pageBreakPreview" zoomScale="60" zoomScaleNormal="100" workbookViewId="0"/>
  </sheetViews>
  <sheetFormatPr defaultColWidth="9.42578125" defaultRowHeight="15" x14ac:dyDescent="0.25"/>
  <cols>
    <col min="1" max="1" width="10.7109375" style="43" bestFit="1" customWidth="1"/>
    <col min="2" max="2" width="45.5703125" customWidth="1"/>
    <col min="3" max="3" width="11.7109375" customWidth="1"/>
    <col min="4" max="4" width="11.28515625" style="43" bestFit="1" customWidth="1"/>
    <col min="5" max="5" width="17.7109375" style="44" customWidth="1"/>
    <col min="6" max="6" width="22.7109375" style="44" customWidth="1"/>
    <col min="7" max="7" width="12.42578125" bestFit="1" customWidth="1"/>
    <col min="8" max="8" width="44.140625" customWidth="1"/>
  </cols>
  <sheetData>
    <row r="1" spans="1:6" s="4" customFormat="1" ht="21" x14ac:dyDescent="0.25">
      <c r="A1" s="1"/>
      <c r="B1" s="27" t="s">
        <v>174</v>
      </c>
      <c r="C1" s="23"/>
      <c r="D1" s="94"/>
      <c r="E1" s="49"/>
      <c r="F1" s="42"/>
    </row>
    <row r="2" spans="1:6" s="4" customFormat="1" ht="21" x14ac:dyDescent="0.25">
      <c r="A2" s="1"/>
      <c r="B2" s="28" t="s">
        <v>967</v>
      </c>
      <c r="C2" s="23"/>
      <c r="D2" s="94"/>
      <c r="E2" s="49"/>
      <c r="F2" s="42"/>
    </row>
    <row r="3" spans="1:6" s="4" customFormat="1" ht="21" x14ac:dyDescent="0.25">
      <c r="A3" s="1"/>
      <c r="B3" s="28" t="s">
        <v>269</v>
      </c>
      <c r="C3" s="23"/>
      <c r="D3" s="94"/>
      <c r="E3" s="49"/>
      <c r="F3" s="42"/>
    </row>
    <row r="4" spans="1:6" s="4" customFormat="1" ht="21" x14ac:dyDescent="0.25">
      <c r="A4" s="1"/>
      <c r="B4" s="29"/>
      <c r="C4" s="23"/>
      <c r="D4" s="94"/>
      <c r="E4" s="49"/>
      <c r="F4" s="42"/>
    </row>
    <row r="5" spans="1:6" s="4" customFormat="1" ht="21" x14ac:dyDescent="0.25">
      <c r="A5" s="1"/>
      <c r="B5" s="27" t="s">
        <v>175</v>
      </c>
      <c r="C5" s="23"/>
      <c r="D5" s="94"/>
      <c r="E5" s="49"/>
      <c r="F5" s="42"/>
    </row>
    <row r="6" spans="1:6" s="4" customFormat="1" ht="21" x14ac:dyDescent="0.25">
      <c r="A6" s="1"/>
      <c r="B6" s="29" t="s">
        <v>966</v>
      </c>
      <c r="C6" s="23"/>
      <c r="D6" s="94"/>
      <c r="E6" s="49"/>
      <c r="F6" s="42"/>
    </row>
    <row r="7" spans="1:6" s="4" customFormat="1" ht="21" x14ac:dyDescent="0.25">
      <c r="A7" s="1"/>
      <c r="B7" s="29"/>
      <c r="C7" s="23"/>
      <c r="D7" s="94"/>
      <c r="E7" s="49"/>
      <c r="F7" s="42"/>
    </row>
    <row r="8" spans="1:6" s="4" customFormat="1" ht="21" x14ac:dyDescent="0.25">
      <c r="A8" s="1"/>
      <c r="B8" s="27" t="s">
        <v>176</v>
      </c>
      <c r="C8" s="23"/>
      <c r="D8" s="94"/>
      <c r="E8" s="49"/>
      <c r="F8" s="42"/>
    </row>
    <row r="9" spans="1:6" s="4" customFormat="1" ht="42" x14ac:dyDescent="0.25">
      <c r="A9" s="1"/>
      <c r="B9" s="29" t="s">
        <v>270</v>
      </c>
      <c r="C9" s="23"/>
      <c r="D9" s="94"/>
      <c r="E9" s="49"/>
      <c r="F9" s="42"/>
    </row>
    <row r="10" spans="1:6" s="4" customFormat="1" ht="21" x14ac:dyDescent="0.25">
      <c r="A10" s="1"/>
      <c r="B10" s="30"/>
      <c r="C10" s="23"/>
      <c r="D10" s="94"/>
      <c r="E10" s="49"/>
      <c r="F10" s="42"/>
    </row>
    <row r="11" spans="1:6" s="4" customFormat="1" ht="21" x14ac:dyDescent="0.25">
      <c r="A11" s="1"/>
      <c r="B11" s="27" t="s">
        <v>177</v>
      </c>
      <c r="C11" s="23"/>
      <c r="D11" s="94"/>
      <c r="E11" s="49"/>
      <c r="F11" s="42"/>
    </row>
    <row r="12" spans="1:6" s="4" customFormat="1" ht="21" x14ac:dyDescent="0.25">
      <c r="A12" s="1"/>
      <c r="B12" s="29" t="s">
        <v>271</v>
      </c>
      <c r="C12" s="23"/>
      <c r="D12" s="94"/>
      <c r="E12" s="49"/>
      <c r="F12" s="42"/>
    </row>
    <row r="13" spans="1:6" s="4" customFormat="1" ht="21" x14ac:dyDescent="0.25">
      <c r="A13" s="1"/>
      <c r="B13" s="30"/>
      <c r="C13" s="23"/>
      <c r="D13" s="94"/>
      <c r="E13" s="49"/>
      <c r="F13" s="42"/>
    </row>
    <row r="14" spans="1:6" s="4" customFormat="1" ht="42" x14ac:dyDescent="0.25">
      <c r="A14" s="1"/>
      <c r="B14" s="31" t="s">
        <v>178</v>
      </c>
      <c r="C14" s="23"/>
      <c r="D14" s="94"/>
      <c r="E14" s="49"/>
      <c r="F14" s="42"/>
    </row>
    <row r="15" spans="1:6" s="4" customFormat="1" ht="18.75" x14ac:dyDescent="0.25">
      <c r="A15" s="1"/>
      <c r="B15" s="32" t="s">
        <v>1076</v>
      </c>
      <c r="C15" s="23"/>
      <c r="D15" s="94"/>
      <c r="E15" s="49"/>
      <c r="F15" s="42"/>
    </row>
    <row r="16" spans="1:6" s="4" customFormat="1" ht="18.75" x14ac:dyDescent="0.25">
      <c r="A16" s="1"/>
      <c r="B16" s="32" t="s">
        <v>1077</v>
      </c>
      <c r="C16" s="23"/>
      <c r="D16" s="94"/>
      <c r="E16" s="49"/>
      <c r="F16" s="42"/>
    </row>
    <row r="17" spans="1:6" s="4" customFormat="1" ht="21" x14ac:dyDescent="0.25">
      <c r="A17" s="1"/>
      <c r="B17" s="30"/>
      <c r="C17" s="23"/>
      <c r="D17" s="94"/>
      <c r="E17" s="49"/>
      <c r="F17" s="42"/>
    </row>
    <row r="18" spans="1:6" s="4" customFormat="1" ht="21" x14ac:dyDescent="0.25">
      <c r="A18" s="1"/>
      <c r="B18" s="27" t="s">
        <v>179</v>
      </c>
      <c r="C18" s="23"/>
      <c r="D18" s="94"/>
      <c r="E18" s="49"/>
      <c r="F18" s="42"/>
    </row>
    <row r="19" spans="1:6" s="4" customFormat="1" ht="21" x14ac:dyDescent="0.25">
      <c r="A19" s="1"/>
      <c r="B19" s="29" t="s">
        <v>1075</v>
      </c>
      <c r="C19" s="23"/>
      <c r="D19" s="94"/>
      <c r="E19" s="49"/>
      <c r="F19" s="42"/>
    </row>
    <row r="20" spans="1:6" s="4" customFormat="1" ht="21" x14ac:dyDescent="0.25">
      <c r="A20" s="1"/>
      <c r="B20" s="29"/>
      <c r="C20" s="23"/>
      <c r="D20" s="94"/>
      <c r="E20" s="49"/>
      <c r="F20" s="42"/>
    </row>
    <row r="21" spans="1:6" s="4" customFormat="1" ht="21" x14ac:dyDescent="0.25">
      <c r="A21" s="1"/>
      <c r="B21" s="27" t="s">
        <v>272</v>
      </c>
      <c r="C21" s="23"/>
      <c r="D21" s="94"/>
      <c r="E21" s="49"/>
      <c r="F21" s="42"/>
    </row>
    <row r="22" spans="1:6" s="4" customFormat="1" ht="15.75" x14ac:dyDescent="0.25">
      <c r="A22" s="1"/>
      <c r="B22" s="33"/>
      <c r="C22" s="23"/>
      <c r="D22" s="94"/>
      <c r="E22" s="49"/>
      <c r="F22" s="42"/>
    </row>
    <row r="23" spans="1:6" s="4" customFormat="1" ht="31.5" x14ac:dyDescent="0.25">
      <c r="A23" s="1"/>
      <c r="B23" s="109" t="s">
        <v>180</v>
      </c>
      <c r="C23" s="23"/>
      <c r="D23" s="94"/>
      <c r="E23" s="49"/>
      <c r="F23" s="42"/>
    </row>
    <row r="24" spans="1:6" s="4" customFormat="1" ht="63.75" x14ac:dyDescent="0.25">
      <c r="A24" s="1"/>
      <c r="B24" s="110" t="s">
        <v>259</v>
      </c>
      <c r="C24" s="23"/>
      <c r="D24" s="94"/>
      <c r="E24" s="49"/>
      <c r="F24" s="42"/>
    </row>
    <row r="25" spans="1:6" s="4" customFormat="1" ht="51" x14ac:dyDescent="0.25">
      <c r="A25" s="1"/>
      <c r="B25" s="110" t="s">
        <v>260</v>
      </c>
      <c r="C25" s="23"/>
      <c r="D25" s="94"/>
      <c r="E25" s="49"/>
      <c r="F25" s="42"/>
    </row>
    <row r="26" spans="1:6" s="4" customFormat="1" x14ac:dyDescent="0.25">
      <c r="A26" s="1"/>
      <c r="B26" s="110" t="s">
        <v>261</v>
      </c>
      <c r="C26" s="23"/>
      <c r="D26" s="94"/>
      <c r="E26" s="49"/>
      <c r="F26" s="42"/>
    </row>
    <row r="27" spans="1:6" s="4" customFormat="1" x14ac:dyDescent="0.25">
      <c r="A27" s="1"/>
      <c r="B27" s="110" t="s">
        <v>262</v>
      </c>
      <c r="C27" s="23"/>
      <c r="D27" s="94"/>
      <c r="E27" s="49"/>
      <c r="F27" s="42"/>
    </row>
    <row r="28" spans="1:6" s="4" customFormat="1" ht="89.25" x14ac:dyDescent="0.25">
      <c r="A28" s="1"/>
      <c r="B28" s="110" t="s">
        <v>181</v>
      </c>
      <c r="C28" s="23"/>
      <c r="D28" s="94"/>
      <c r="E28" s="49"/>
      <c r="F28" s="42"/>
    </row>
    <row r="29" spans="1:6" s="4" customFormat="1" ht="89.25" x14ac:dyDescent="0.25">
      <c r="A29" s="1"/>
      <c r="B29" s="110" t="s">
        <v>182</v>
      </c>
      <c r="C29" s="23"/>
      <c r="D29" s="94"/>
      <c r="E29" s="49"/>
      <c r="F29" s="42"/>
    </row>
    <row r="30" spans="1:6" s="4" customFormat="1" ht="178.5" x14ac:dyDescent="0.25">
      <c r="A30" s="1"/>
      <c r="B30" s="110" t="s">
        <v>263</v>
      </c>
      <c r="C30" s="23"/>
      <c r="D30" s="94"/>
      <c r="E30" s="49"/>
      <c r="F30" s="42"/>
    </row>
    <row r="31" spans="1:6" s="4" customFormat="1" ht="89.25" x14ac:dyDescent="0.25">
      <c r="A31" s="1"/>
      <c r="B31" s="110" t="s">
        <v>264</v>
      </c>
      <c r="C31" s="23"/>
      <c r="D31" s="94"/>
      <c r="E31" s="49"/>
      <c r="F31" s="42"/>
    </row>
    <row r="32" spans="1:6" s="4" customFormat="1" ht="102" x14ac:dyDescent="0.25">
      <c r="A32" s="1"/>
      <c r="B32" s="110" t="s">
        <v>265</v>
      </c>
      <c r="C32" s="23"/>
      <c r="D32" s="94"/>
      <c r="E32" s="49"/>
      <c r="F32" s="42"/>
    </row>
    <row r="33" spans="1:6" s="4" customFormat="1" ht="89.25" x14ac:dyDescent="0.25">
      <c r="A33" s="1"/>
      <c r="B33" s="110" t="s">
        <v>266</v>
      </c>
      <c r="C33" s="23"/>
      <c r="D33" s="94"/>
      <c r="E33" s="49"/>
      <c r="F33" s="42"/>
    </row>
    <row r="34" spans="1:6" s="4" customFormat="1" ht="38.25" x14ac:dyDescent="0.25">
      <c r="A34" s="1"/>
      <c r="B34" s="110" t="s">
        <v>267</v>
      </c>
      <c r="C34" s="23"/>
      <c r="D34" s="94"/>
      <c r="E34" s="49"/>
      <c r="F34" s="42"/>
    </row>
    <row r="35" spans="1:6" s="4" customFormat="1" ht="38.25" x14ac:dyDescent="0.25">
      <c r="A35" s="1"/>
      <c r="B35" s="110" t="s">
        <v>268</v>
      </c>
      <c r="C35" s="23"/>
      <c r="D35" s="94"/>
      <c r="E35" s="49"/>
      <c r="F35" s="42"/>
    </row>
    <row r="36" spans="1:6" s="4" customFormat="1" ht="76.5" x14ac:dyDescent="0.25">
      <c r="A36" s="1"/>
      <c r="B36" s="110" t="s">
        <v>183</v>
      </c>
      <c r="C36" s="23"/>
      <c r="D36" s="94"/>
      <c r="E36" s="49"/>
      <c r="F36" s="42"/>
    </row>
    <row r="37" spans="1:6" s="4" customFormat="1" ht="89.25" x14ac:dyDescent="0.25">
      <c r="A37" s="1"/>
      <c r="B37" s="110" t="s">
        <v>184</v>
      </c>
      <c r="C37" s="23"/>
      <c r="D37" s="94"/>
      <c r="E37" s="49"/>
      <c r="F37" s="42"/>
    </row>
    <row r="38" spans="1:6" s="4" customFormat="1" ht="38.25" x14ac:dyDescent="0.25">
      <c r="A38" s="1"/>
      <c r="B38" s="110" t="s">
        <v>185</v>
      </c>
      <c r="C38" s="23"/>
      <c r="D38" s="94"/>
      <c r="E38" s="49"/>
      <c r="F38" s="42"/>
    </row>
    <row r="39" spans="1:6" s="4" customFormat="1" ht="25.5" x14ac:dyDescent="0.25">
      <c r="A39" s="1"/>
      <c r="B39" s="110" t="s">
        <v>186</v>
      </c>
      <c r="C39" s="23"/>
      <c r="D39" s="94"/>
      <c r="E39" s="49"/>
      <c r="F39" s="42"/>
    </row>
    <row r="40" spans="1:6" s="4" customFormat="1" ht="63.75" x14ac:dyDescent="0.25">
      <c r="A40" s="1"/>
      <c r="B40" s="110" t="s">
        <v>187</v>
      </c>
      <c r="C40" s="23"/>
      <c r="D40" s="94"/>
      <c r="E40" s="49"/>
      <c r="F40" s="42"/>
    </row>
    <row r="41" spans="1:6" s="4" customFormat="1" ht="76.5" x14ac:dyDescent="0.25">
      <c r="A41" s="1"/>
      <c r="B41" s="110" t="s">
        <v>188</v>
      </c>
      <c r="C41" s="23"/>
      <c r="D41" s="94"/>
      <c r="E41" s="49"/>
      <c r="F41" s="42"/>
    </row>
    <row r="42" spans="1:6" s="4" customFormat="1" ht="63.75" x14ac:dyDescent="0.25">
      <c r="A42" s="1"/>
      <c r="B42" s="110" t="s">
        <v>189</v>
      </c>
      <c r="C42" s="23"/>
      <c r="D42" s="94"/>
      <c r="E42" s="49"/>
      <c r="F42" s="42"/>
    </row>
    <row r="43" spans="1:6" s="4" customFormat="1" ht="25.5" x14ac:dyDescent="0.25">
      <c r="A43" s="1"/>
      <c r="B43" s="110" t="s">
        <v>190</v>
      </c>
      <c r="C43" s="23"/>
      <c r="D43" s="94"/>
      <c r="E43" s="49"/>
      <c r="F43" s="42"/>
    </row>
    <row r="44" spans="1:6" s="4" customFormat="1" ht="76.5" x14ac:dyDescent="0.25">
      <c r="A44" s="1"/>
      <c r="B44" s="110" t="s">
        <v>191</v>
      </c>
      <c r="C44" s="23"/>
      <c r="D44" s="94"/>
      <c r="E44" s="49"/>
      <c r="F44" s="42"/>
    </row>
    <row r="45" spans="1:6" s="4" customFormat="1" ht="25.5" x14ac:dyDescent="0.25">
      <c r="A45" s="1"/>
      <c r="B45" s="110" t="s">
        <v>192</v>
      </c>
      <c r="C45" s="23"/>
      <c r="D45" s="94"/>
      <c r="E45" s="49"/>
      <c r="F45" s="42"/>
    </row>
    <row r="46" spans="1:6" s="4" customFormat="1" ht="153" x14ac:dyDescent="0.25">
      <c r="A46" s="1"/>
      <c r="B46" s="110" t="s">
        <v>193</v>
      </c>
      <c r="C46" s="23"/>
      <c r="D46" s="94"/>
      <c r="E46" s="49"/>
      <c r="F46" s="42"/>
    </row>
    <row r="47" spans="1:6" s="4" customFormat="1" ht="63.75" x14ac:dyDescent="0.25">
      <c r="A47" s="1"/>
      <c r="B47" s="110" t="s">
        <v>194</v>
      </c>
      <c r="C47" s="23"/>
      <c r="D47" s="94"/>
      <c r="E47" s="49"/>
      <c r="F47" s="42"/>
    </row>
    <row r="48" spans="1:6" s="4" customFormat="1" ht="25.5" x14ac:dyDescent="0.25">
      <c r="A48" s="1"/>
      <c r="B48" s="110" t="s">
        <v>195</v>
      </c>
      <c r="C48" s="23"/>
      <c r="D48" s="94"/>
      <c r="E48" s="49"/>
      <c r="F48" s="42"/>
    </row>
    <row r="49" spans="1:6" s="4" customFormat="1" ht="18.75" x14ac:dyDescent="0.3">
      <c r="A49" s="1"/>
      <c r="B49" s="35"/>
      <c r="C49" s="23"/>
      <c r="D49" s="94"/>
      <c r="E49" s="49"/>
      <c r="F49" s="42"/>
    </row>
    <row r="50" spans="1:6" s="4" customFormat="1" ht="31.5" x14ac:dyDescent="0.25">
      <c r="A50" s="1"/>
      <c r="B50" s="109" t="s">
        <v>196</v>
      </c>
      <c r="C50" s="23"/>
      <c r="D50" s="94"/>
      <c r="E50" s="49"/>
      <c r="F50" s="42"/>
    </row>
    <row r="51" spans="1:6" s="4" customFormat="1" ht="51" x14ac:dyDescent="0.25">
      <c r="A51" s="1"/>
      <c r="B51" s="110" t="s">
        <v>197</v>
      </c>
      <c r="C51" s="23"/>
      <c r="D51" s="94"/>
      <c r="E51" s="49"/>
      <c r="F51" s="42"/>
    </row>
    <row r="52" spans="1:6" s="4" customFormat="1" ht="25.5" x14ac:dyDescent="0.25">
      <c r="A52" s="1"/>
      <c r="B52" s="110" t="s">
        <v>198</v>
      </c>
      <c r="C52" s="23"/>
      <c r="D52" s="94"/>
      <c r="E52" s="49"/>
      <c r="F52" s="42"/>
    </row>
    <row r="53" spans="1:6" s="4" customFormat="1" ht="51" x14ac:dyDescent="0.25">
      <c r="A53" s="1"/>
      <c r="B53" s="110" t="s">
        <v>199</v>
      </c>
      <c r="C53" s="23"/>
      <c r="D53" s="94"/>
      <c r="E53" s="49"/>
      <c r="F53" s="42"/>
    </row>
    <row r="54" spans="1:6" s="4" customFormat="1" ht="51" x14ac:dyDescent="0.25">
      <c r="A54" s="1"/>
      <c r="B54" s="110" t="s">
        <v>200</v>
      </c>
      <c r="C54" s="23"/>
      <c r="D54" s="94"/>
      <c r="E54" s="49"/>
      <c r="F54" s="42"/>
    </row>
    <row r="55" spans="1:6" s="4" customFormat="1" ht="38.25" x14ac:dyDescent="0.25">
      <c r="A55" s="1"/>
      <c r="B55" s="110" t="s">
        <v>201</v>
      </c>
      <c r="C55" s="23"/>
      <c r="D55" s="94"/>
      <c r="E55" s="49"/>
      <c r="F55" s="42"/>
    </row>
    <row r="56" spans="1:6" s="4" customFormat="1" ht="38.25" x14ac:dyDescent="0.25">
      <c r="A56" s="1"/>
      <c r="B56" s="110" t="s">
        <v>202</v>
      </c>
      <c r="C56" s="23"/>
      <c r="D56" s="94"/>
      <c r="E56" s="49"/>
      <c r="F56" s="42"/>
    </row>
    <row r="57" spans="1:6" s="4" customFormat="1" ht="25.5" x14ac:dyDescent="0.25">
      <c r="A57" s="1"/>
      <c r="B57" s="110" t="s">
        <v>203</v>
      </c>
      <c r="C57" s="23"/>
      <c r="D57" s="94"/>
      <c r="E57" s="49"/>
      <c r="F57" s="42"/>
    </row>
    <row r="58" spans="1:6" s="4" customFormat="1" ht="25.5" x14ac:dyDescent="0.25">
      <c r="A58" s="1"/>
      <c r="B58" s="110" t="s">
        <v>204</v>
      </c>
      <c r="C58" s="23"/>
      <c r="D58" s="94"/>
      <c r="E58" s="49"/>
      <c r="F58" s="42"/>
    </row>
    <row r="59" spans="1:6" s="4" customFormat="1" ht="38.25" x14ac:dyDescent="0.25">
      <c r="A59" s="1"/>
      <c r="B59" s="110" t="s">
        <v>205</v>
      </c>
      <c r="C59" s="23"/>
      <c r="D59" s="94"/>
      <c r="E59" s="49"/>
      <c r="F59" s="42"/>
    </row>
    <row r="60" spans="1:6" s="4" customFormat="1" ht="76.5" x14ac:dyDescent="0.25">
      <c r="A60" s="1"/>
      <c r="B60" s="110" t="s">
        <v>206</v>
      </c>
      <c r="C60" s="23"/>
      <c r="D60" s="94"/>
      <c r="E60" s="49"/>
      <c r="F60" s="42"/>
    </row>
    <row r="61" spans="1:6" s="4" customFormat="1" ht="38.25" x14ac:dyDescent="0.25">
      <c r="A61" s="1"/>
      <c r="B61" s="110" t="s">
        <v>207</v>
      </c>
      <c r="C61" s="23"/>
      <c r="D61" s="94"/>
      <c r="E61" s="49"/>
      <c r="F61" s="42"/>
    </row>
    <row r="62" spans="1:6" s="4" customFormat="1" ht="25.5" x14ac:dyDescent="0.25">
      <c r="A62" s="1"/>
      <c r="B62" s="110" t="s">
        <v>208</v>
      </c>
      <c r="C62" s="23"/>
      <c r="D62" s="94"/>
      <c r="E62" s="49"/>
      <c r="F62" s="42"/>
    </row>
    <row r="63" spans="1:6" s="4" customFormat="1" ht="38.25" x14ac:dyDescent="0.25">
      <c r="A63" s="1"/>
      <c r="B63" s="110" t="s">
        <v>209</v>
      </c>
      <c r="C63" s="23"/>
      <c r="D63" s="94"/>
      <c r="E63" s="49"/>
      <c r="F63" s="42"/>
    </row>
    <row r="64" spans="1:6" s="4" customFormat="1" ht="38.25" x14ac:dyDescent="0.25">
      <c r="A64" s="1"/>
      <c r="B64" s="110" t="s">
        <v>210</v>
      </c>
      <c r="C64" s="23"/>
      <c r="D64" s="94"/>
      <c r="E64" s="49"/>
      <c r="F64" s="42"/>
    </row>
    <row r="65" spans="1:6" s="4" customFormat="1" ht="25.5" x14ac:dyDescent="0.25">
      <c r="A65" s="1"/>
      <c r="B65" s="110" t="s">
        <v>211</v>
      </c>
      <c r="C65" s="23"/>
      <c r="D65" s="94"/>
      <c r="E65" s="49"/>
      <c r="F65" s="42"/>
    </row>
    <row r="66" spans="1:6" s="4" customFormat="1" ht="38.25" x14ac:dyDescent="0.25">
      <c r="A66" s="1"/>
      <c r="B66" s="110" t="s">
        <v>212</v>
      </c>
      <c r="C66" s="23"/>
      <c r="D66" s="94"/>
      <c r="E66" s="49"/>
      <c r="F66" s="42"/>
    </row>
    <row r="67" spans="1:6" s="4" customFormat="1" x14ac:dyDescent="0.25">
      <c r="A67" s="1"/>
      <c r="B67" s="110" t="s">
        <v>213</v>
      </c>
      <c r="C67" s="23"/>
      <c r="D67" s="94"/>
      <c r="E67" s="49"/>
      <c r="F67" s="42"/>
    </row>
    <row r="68" spans="1:6" s="4" customFormat="1" ht="76.5" x14ac:dyDescent="0.25">
      <c r="A68" s="1"/>
      <c r="B68" s="110" t="s">
        <v>214</v>
      </c>
      <c r="C68" s="23"/>
      <c r="D68" s="94"/>
      <c r="E68" s="49"/>
      <c r="F68" s="42"/>
    </row>
    <row r="69" spans="1:6" s="4" customFormat="1" ht="63.75" x14ac:dyDescent="0.25">
      <c r="A69" s="1"/>
      <c r="B69" s="110" t="s">
        <v>215</v>
      </c>
      <c r="C69" s="23"/>
      <c r="D69" s="94"/>
      <c r="E69" s="49"/>
      <c r="F69" s="42"/>
    </row>
    <row r="70" spans="1:6" s="4" customFormat="1" ht="76.5" x14ac:dyDescent="0.25">
      <c r="A70" s="1"/>
      <c r="B70" s="110" t="s">
        <v>216</v>
      </c>
      <c r="C70" s="23"/>
      <c r="D70" s="94"/>
      <c r="E70" s="49"/>
      <c r="F70" s="42"/>
    </row>
    <row r="71" spans="1:6" s="4" customFormat="1" ht="63.75" x14ac:dyDescent="0.25">
      <c r="A71" s="1"/>
      <c r="B71" s="110" t="s">
        <v>217</v>
      </c>
      <c r="C71" s="23"/>
      <c r="D71" s="94"/>
      <c r="E71" s="49"/>
      <c r="F71" s="42"/>
    </row>
    <row r="72" spans="1:6" x14ac:dyDescent="0.25">
      <c r="B72" s="34" t="s">
        <v>1010</v>
      </c>
    </row>
    <row r="73" spans="1:6" ht="72" x14ac:dyDescent="0.25">
      <c r="B73" s="76" t="s">
        <v>1059</v>
      </c>
    </row>
    <row r="75" spans="1:6" s="83" customFormat="1" ht="20.100000000000001" customHeight="1" x14ac:dyDescent="0.25">
      <c r="A75" s="84" t="s">
        <v>1031</v>
      </c>
      <c r="B75" s="80" t="s">
        <v>1032</v>
      </c>
      <c r="C75" s="81" t="s">
        <v>1033</v>
      </c>
      <c r="D75" s="82" t="s">
        <v>1034</v>
      </c>
      <c r="E75" s="85" t="s">
        <v>1035</v>
      </c>
      <c r="F75" s="86" t="s">
        <v>1036</v>
      </c>
    </row>
    <row r="76" spans="1:6" s="4" customFormat="1" x14ac:dyDescent="0.25">
      <c r="A76" s="1"/>
      <c r="B76" s="19"/>
      <c r="C76" s="2"/>
      <c r="D76" s="3"/>
      <c r="E76" s="49"/>
      <c r="F76" s="42"/>
    </row>
    <row r="77" spans="1:6" s="92" customFormat="1" ht="16.5" thickBot="1" x14ac:dyDescent="0.3">
      <c r="A77" s="87" t="s">
        <v>0</v>
      </c>
      <c r="B77" s="88" t="s">
        <v>3</v>
      </c>
      <c r="C77" s="89"/>
      <c r="D77" s="95"/>
      <c r="E77" s="90"/>
      <c r="F77" s="91"/>
    </row>
    <row r="78" spans="1:6" ht="15.75" thickTop="1" x14ac:dyDescent="0.25">
      <c r="D78"/>
      <c r="E78" s="43"/>
      <c r="F78" s="43"/>
    </row>
    <row r="79" spans="1:6" s="92" customFormat="1" ht="16.5" thickBot="1" x14ac:dyDescent="0.3">
      <c r="A79" s="87" t="s">
        <v>4</v>
      </c>
      <c r="B79" s="88" t="s">
        <v>273</v>
      </c>
      <c r="C79" s="89"/>
      <c r="D79" s="95"/>
      <c r="E79" s="90"/>
      <c r="F79" s="91"/>
    </row>
    <row r="80" spans="1:6" ht="15.75" thickTop="1" x14ac:dyDescent="0.25">
      <c r="D80"/>
      <c r="E80" s="43"/>
      <c r="F80" s="43"/>
    </row>
    <row r="81" spans="1:6" x14ac:dyDescent="0.25">
      <c r="A81" s="17" t="s">
        <v>287</v>
      </c>
      <c r="B81" s="13" t="s">
        <v>1124</v>
      </c>
      <c r="C81" s="14" t="s">
        <v>2</v>
      </c>
      <c r="D81" s="16">
        <v>1</v>
      </c>
      <c r="E81" s="77"/>
      <c r="F81" s="77">
        <f>+E81*D81</f>
        <v>0</v>
      </c>
    </row>
    <row r="82" spans="1:6" ht="26.25" x14ac:dyDescent="0.25">
      <c r="A82" s="1"/>
      <c r="B82" s="41" t="s">
        <v>1125</v>
      </c>
      <c r="C82" s="23"/>
      <c r="D82" s="3"/>
      <c r="E82" s="43"/>
      <c r="F82" s="43"/>
    </row>
    <row r="83" spans="1:6" x14ac:dyDescent="0.25">
      <c r="A83" s="1"/>
      <c r="B83" s="41" t="s">
        <v>1126</v>
      </c>
      <c r="C83" s="23"/>
      <c r="D83" s="3"/>
      <c r="E83" s="43"/>
      <c r="F83" s="43"/>
    </row>
    <row r="84" spans="1:6" x14ac:dyDescent="0.25">
      <c r="A84" s="1"/>
      <c r="B84" s="41" t="s">
        <v>1127</v>
      </c>
      <c r="C84" s="23"/>
      <c r="D84" s="3"/>
      <c r="E84" s="43"/>
      <c r="F84" s="43"/>
    </row>
    <row r="85" spans="1:6" x14ac:dyDescent="0.25">
      <c r="A85" s="1"/>
      <c r="B85" s="41" t="s">
        <v>1128</v>
      </c>
      <c r="C85" s="23"/>
      <c r="D85" s="3"/>
      <c r="E85" s="43"/>
      <c r="F85" s="43"/>
    </row>
    <row r="86" spans="1:6" x14ac:dyDescent="0.25">
      <c r="A86" s="1"/>
      <c r="B86" s="41" t="s">
        <v>1129</v>
      </c>
      <c r="C86" s="23"/>
      <c r="D86" s="3"/>
      <c r="E86" s="43"/>
      <c r="F86" s="43"/>
    </row>
    <row r="87" spans="1:6" x14ac:dyDescent="0.25">
      <c r="A87" s="1"/>
      <c r="B87" s="41" t="s">
        <v>1130</v>
      </c>
      <c r="C87" s="23"/>
      <c r="D87" s="3"/>
      <c r="E87" s="43"/>
      <c r="F87" s="43"/>
    </row>
    <row r="88" spans="1:6" x14ac:dyDescent="0.25">
      <c r="A88" s="1"/>
      <c r="B88" s="41" t="s">
        <v>1131</v>
      </c>
      <c r="C88" s="23"/>
      <c r="D88" s="3"/>
      <c r="E88" s="43"/>
      <c r="F88" s="43"/>
    </row>
    <row r="89" spans="1:6" x14ac:dyDescent="0.25">
      <c r="A89" s="1"/>
      <c r="B89" s="41" t="s">
        <v>1132</v>
      </c>
      <c r="C89" s="23"/>
      <c r="D89" s="3"/>
      <c r="E89" s="43"/>
      <c r="F89" s="43"/>
    </row>
    <row r="90" spans="1:6" x14ac:dyDescent="0.25">
      <c r="A90" s="1"/>
      <c r="B90" s="41" t="s">
        <v>1133</v>
      </c>
      <c r="C90" s="23"/>
      <c r="D90" s="3"/>
      <c r="E90" s="43"/>
      <c r="F90" s="43"/>
    </row>
    <row r="91" spans="1:6" x14ac:dyDescent="0.25">
      <c r="A91" s="1"/>
      <c r="B91" s="41" t="s">
        <v>1134</v>
      </c>
      <c r="C91" s="23"/>
      <c r="D91" s="3"/>
      <c r="E91" s="43"/>
      <c r="F91" s="43"/>
    </row>
    <row r="92" spans="1:6" x14ac:dyDescent="0.25">
      <c r="A92" s="1"/>
      <c r="B92" s="41" t="s">
        <v>1135</v>
      </c>
      <c r="C92" s="23"/>
      <c r="D92" s="3"/>
      <c r="E92" s="43"/>
      <c r="F92" s="43"/>
    </row>
    <row r="93" spans="1:6" x14ac:dyDescent="0.25">
      <c r="A93" s="1"/>
      <c r="B93" s="41" t="s">
        <v>1136</v>
      </c>
      <c r="C93" s="23"/>
      <c r="D93" s="3"/>
      <c r="E93" s="43"/>
      <c r="F93" s="43"/>
    </row>
    <row r="94" spans="1:6" x14ac:dyDescent="0.25">
      <c r="A94" s="1"/>
      <c r="B94" s="41" t="s">
        <v>1137</v>
      </c>
      <c r="C94" s="23"/>
      <c r="D94" s="3"/>
      <c r="E94" s="43"/>
      <c r="F94" s="43"/>
    </row>
    <row r="95" spans="1:6" x14ac:dyDescent="0.25">
      <c r="A95" s="1"/>
      <c r="B95" s="41" t="s">
        <v>1138</v>
      </c>
      <c r="C95" s="23"/>
      <c r="D95" s="3"/>
      <c r="E95" s="43"/>
      <c r="F95" s="43"/>
    </row>
    <row r="96" spans="1:6" x14ac:dyDescent="0.25">
      <c r="A96" s="1"/>
      <c r="B96" s="41" t="s">
        <v>1139</v>
      </c>
      <c r="C96" s="23"/>
      <c r="D96" s="3"/>
      <c r="E96" s="43"/>
      <c r="F96" s="43"/>
    </row>
    <row r="97" spans="1:8" x14ac:dyDescent="0.25">
      <c r="A97" s="1"/>
      <c r="B97" s="41" t="s">
        <v>1140</v>
      </c>
      <c r="C97" s="23"/>
      <c r="D97" s="3"/>
      <c r="E97" s="43"/>
      <c r="F97" s="43"/>
    </row>
    <row r="98" spans="1:8" ht="26.25" x14ac:dyDescent="0.25">
      <c r="A98" s="1"/>
      <c r="B98" s="41" t="s">
        <v>1141</v>
      </c>
      <c r="C98" s="23"/>
      <c r="D98" s="3"/>
      <c r="E98" s="43"/>
      <c r="F98" s="43"/>
    </row>
    <row r="99" spans="1:8" ht="45.75" x14ac:dyDescent="0.25">
      <c r="A99" s="1"/>
      <c r="B99" s="108" t="s">
        <v>1341</v>
      </c>
      <c r="C99" s="23"/>
      <c r="D99" s="3"/>
      <c r="E99" s="43"/>
      <c r="F99" s="43"/>
    </row>
    <row r="100" spans="1:8" ht="68.25" x14ac:dyDescent="0.25">
      <c r="A100" s="1"/>
      <c r="B100" s="108" t="s">
        <v>1070</v>
      </c>
      <c r="C100" s="23"/>
      <c r="D100" s="3"/>
      <c r="E100" s="43"/>
      <c r="F100" s="43"/>
    </row>
    <row r="101" spans="1:8" x14ac:dyDescent="0.25">
      <c r="D101"/>
      <c r="E101" s="43"/>
      <c r="F101" s="43"/>
    </row>
    <row r="102" spans="1:8" x14ac:dyDescent="0.25">
      <c r="A102" s="17" t="s">
        <v>289</v>
      </c>
      <c r="B102" s="38" t="s">
        <v>288</v>
      </c>
      <c r="C102" s="14" t="s">
        <v>2</v>
      </c>
      <c r="D102" s="16">
        <v>2</v>
      </c>
      <c r="E102" s="77"/>
      <c r="F102" s="77">
        <f>+E102*D102</f>
        <v>0</v>
      </c>
      <c r="H102" s="101"/>
    </row>
    <row r="103" spans="1:8" ht="26.25" x14ac:dyDescent="0.25">
      <c r="B103" s="41" t="s">
        <v>290</v>
      </c>
      <c r="D103"/>
      <c r="E103" s="43"/>
      <c r="F103" s="43"/>
    </row>
    <row r="104" spans="1:8" x14ac:dyDescent="0.25">
      <c r="B104" s="41" t="s">
        <v>276</v>
      </c>
      <c r="D104"/>
      <c r="E104" s="43"/>
      <c r="F104" s="43"/>
    </row>
    <row r="105" spans="1:8" x14ac:dyDescent="0.25">
      <c r="B105" s="41" t="s">
        <v>291</v>
      </c>
      <c r="D105"/>
      <c r="E105" s="43"/>
      <c r="F105" s="43"/>
    </row>
    <row r="106" spans="1:8" x14ac:dyDescent="0.25">
      <c r="B106" s="41" t="s">
        <v>292</v>
      </c>
      <c r="D106"/>
      <c r="E106" s="43"/>
      <c r="F106" s="43"/>
    </row>
    <row r="107" spans="1:8" ht="26.25" x14ac:dyDescent="0.25">
      <c r="B107" s="41" t="s">
        <v>277</v>
      </c>
      <c r="D107"/>
      <c r="E107" s="43"/>
      <c r="F107" s="43"/>
    </row>
    <row r="108" spans="1:8" ht="26.25" x14ac:dyDescent="0.25">
      <c r="B108" s="41" t="s">
        <v>293</v>
      </c>
      <c r="D108"/>
      <c r="E108" s="43"/>
      <c r="F108" s="43"/>
    </row>
    <row r="109" spans="1:8" x14ac:dyDescent="0.25">
      <c r="B109" s="41" t="s">
        <v>279</v>
      </c>
      <c r="D109"/>
      <c r="E109" s="43"/>
      <c r="F109" s="43"/>
    </row>
    <row r="110" spans="1:8" x14ac:dyDescent="0.25">
      <c r="B110" s="41" t="s">
        <v>294</v>
      </c>
      <c r="D110"/>
      <c r="E110" s="43"/>
      <c r="F110" s="43"/>
    </row>
    <row r="111" spans="1:8" x14ac:dyDescent="0.25">
      <c r="B111" s="41" t="s">
        <v>295</v>
      </c>
      <c r="D111"/>
      <c r="E111" s="43"/>
      <c r="F111" s="43"/>
    </row>
    <row r="112" spans="1:8" x14ac:dyDescent="0.25">
      <c r="B112" s="41" t="s">
        <v>282</v>
      </c>
      <c r="D112"/>
      <c r="E112" s="43"/>
      <c r="F112" s="43"/>
    </row>
    <row r="113" spans="1:6" ht="26.25" x14ac:dyDescent="0.25">
      <c r="B113" s="41" t="s">
        <v>296</v>
      </c>
      <c r="D113"/>
      <c r="E113" s="43"/>
      <c r="F113" s="43"/>
    </row>
    <row r="114" spans="1:6" x14ac:dyDescent="0.25">
      <c r="B114" s="41" t="s">
        <v>297</v>
      </c>
      <c r="D114"/>
      <c r="E114" s="43"/>
      <c r="F114" s="43"/>
    </row>
    <row r="115" spans="1:6" x14ac:dyDescent="0.25">
      <c r="B115" s="41" t="s">
        <v>298</v>
      </c>
      <c r="D115"/>
      <c r="E115" s="43"/>
      <c r="F115" s="43"/>
    </row>
    <row r="116" spans="1:6" x14ac:dyDescent="0.25">
      <c r="B116" s="41" t="s">
        <v>299</v>
      </c>
      <c r="D116"/>
      <c r="E116" s="43"/>
      <c r="F116" s="43"/>
    </row>
    <row r="117" spans="1:6" ht="26.25" x14ac:dyDescent="0.25">
      <c r="B117" s="41" t="s">
        <v>300</v>
      </c>
      <c r="D117"/>
      <c r="E117" s="43"/>
      <c r="F117" s="43"/>
    </row>
    <row r="118" spans="1:6" ht="45.75" x14ac:dyDescent="0.25">
      <c r="B118" s="108" t="s">
        <v>1341</v>
      </c>
      <c r="D118"/>
      <c r="E118" s="43"/>
      <c r="F118" s="43"/>
    </row>
    <row r="119" spans="1:6" ht="68.25" x14ac:dyDescent="0.25">
      <c r="B119" s="108" t="s">
        <v>1070</v>
      </c>
      <c r="D119"/>
      <c r="E119" s="43"/>
      <c r="F119" s="43"/>
    </row>
    <row r="120" spans="1:6" x14ac:dyDescent="0.25">
      <c r="B120" s="102"/>
      <c r="D120"/>
      <c r="E120" s="43"/>
      <c r="F120" s="43"/>
    </row>
    <row r="121" spans="1:6" x14ac:dyDescent="0.25">
      <c r="A121" s="17" t="s">
        <v>301</v>
      </c>
      <c r="B121" s="38" t="s">
        <v>274</v>
      </c>
      <c r="C121" s="14" t="s">
        <v>2</v>
      </c>
      <c r="D121" s="16">
        <v>2</v>
      </c>
      <c r="E121" s="77"/>
      <c r="F121" s="77">
        <f>+E121*D121</f>
        <v>0</v>
      </c>
    </row>
    <row r="122" spans="1:6" ht="26.25" x14ac:dyDescent="0.25">
      <c r="B122" s="41" t="s">
        <v>275</v>
      </c>
      <c r="D122"/>
      <c r="E122" s="43"/>
      <c r="F122" s="43"/>
    </row>
    <row r="123" spans="1:6" x14ac:dyDescent="0.25">
      <c r="B123" s="41" t="s">
        <v>276</v>
      </c>
      <c r="D123"/>
      <c r="E123" s="43"/>
      <c r="F123" s="43"/>
    </row>
    <row r="124" spans="1:6" ht="26.25" x14ac:dyDescent="0.25">
      <c r="B124" s="41" t="s">
        <v>277</v>
      </c>
      <c r="D124"/>
      <c r="E124" s="43"/>
      <c r="F124" s="43"/>
    </row>
    <row r="125" spans="1:6" ht="26.25" x14ac:dyDescent="0.25">
      <c r="B125" s="41" t="s">
        <v>278</v>
      </c>
      <c r="D125"/>
      <c r="E125" s="43"/>
      <c r="F125" s="43"/>
    </row>
    <row r="126" spans="1:6" x14ac:dyDescent="0.25">
      <c r="B126" s="41" t="s">
        <v>279</v>
      </c>
      <c r="D126"/>
      <c r="E126" s="43"/>
      <c r="F126" s="43"/>
    </row>
    <row r="127" spans="1:6" x14ac:dyDescent="0.25">
      <c r="B127" s="41" t="s">
        <v>280</v>
      </c>
      <c r="D127"/>
      <c r="E127" s="43"/>
      <c r="F127" s="43"/>
    </row>
    <row r="128" spans="1:6" x14ac:dyDescent="0.25">
      <c r="B128" s="41" t="s">
        <v>281</v>
      </c>
      <c r="D128"/>
      <c r="E128" s="43"/>
      <c r="F128" s="43"/>
    </row>
    <row r="129" spans="1:6" x14ac:dyDescent="0.25">
      <c r="B129" s="41" t="s">
        <v>282</v>
      </c>
      <c r="D129"/>
      <c r="E129" s="43"/>
      <c r="F129" s="43"/>
    </row>
    <row r="130" spans="1:6" x14ac:dyDescent="0.25">
      <c r="B130" s="41" t="s">
        <v>283</v>
      </c>
      <c r="D130"/>
      <c r="E130" s="43"/>
      <c r="F130" s="43"/>
    </row>
    <row r="131" spans="1:6" x14ac:dyDescent="0.25">
      <c r="B131" s="41" t="s">
        <v>284</v>
      </c>
      <c r="D131"/>
      <c r="E131" s="43"/>
      <c r="F131" s="43"/>
    </row>
    <row r="132" spans="1:6" x14ac:dyDescent="0.25">
      <c r="B132" s="41" t="s">
        <v>285</v>
      </c>
      <c r="D132"/>
      <c r="E132" s="43"/>
      <c r="F132" s="43"/>
    </row>
    <row r="133" spans="1:6" x14ac:dyDescent="0.25">
      <c r="B133" s="41" t="s">
        <v>286</v>
      </c>
      <c r="D133"/>
      <c r="E133" s="43"/>
      <c r="F133" s="43"/>
    </row>
    <row r="134" spans="1:6" ht="26.25" x14ac:dyDescent="0.25">
      <c r="B134" s="41" t="s">
        <v>302</v>
      </c>
      <c r="D134"/>
      <c r="E134" s="43"/>
      <c r="F134" s="43"/>
    </row>
    <row r="135" spans="1:6" ht="45.75" x14ac:dyDescent="0.25">
      <c r="B135" s="108" t="s">
        <v>1341</v>
      </c>
      <c r="D135"/>
      <c r="E135" s="43"/>
      <c r="F135" s="43"/>
    </row>
    <row r="136" spans="1:6" ht="68.25" x14ac:dyDescent="0.25">
      <c r="B136" s="108" t="s">
        <v>1070</v>
      </c>
      <c r="D136"/>
      <c r="E136" s="43"/>
      <c r="F136" s="43"/>
    </row>
    <row r="137" spans="1:6" x14ac:dyDescent="0.25">
      <c r="D137"/>
      <c r="E137" s="43"/>
      <c r="F137" s="43"/>
    </row>
    <row r="138" spans="1:6" x14ac:dyDescent="0.25">
      <c r="A138" s="17" t="s">
        <v>303</v>
      </c>
      <c r="B138" s="13" t="s">
        <v>1</v>
      </c>
      <c r="C138" s="14" t="s">
        <v>2</v>
      </c>
      <c r="D138" s="106" t="s">
        <v>1072</v>
      </c>
      <c r="E138" s="40"/>
    </row>
    <row r="139" spans="1:6" x14ac:dyDescent="0.25">
      <c r="B139" s="105" t="s">
        <v>1071</v>
      </c>
      <c r="D139"/>
      <c r="E139" s="43"/>
      <c r="F139" s="43"/>
    </row>
    <row r="140" spans="1:6" x14ac:dyDescent="0.25">
      <c r="D140"/>
      <c r="E140" s="43"/>
      <c r="F140" s="43"/>
    </row>
    <row r="141" spans="1:6" ht="30" x14ac:dyDescent="0.25">
      <c r="A141" s="17" t="s">
        <v>304</v>
      </c>
      <c r="B141" s="74" t="s">
        <v>1263</v>
      </c>
      <c r="C141" s="15" t="s">
        <v>2</v>
      </c>
      <c r="D141" s="16">
        <v>1</v>
      </c>
      <c r="E141" s="77"/>
      <c r="F141" s="77">
        <f>+E141*D141</f>
        <v>0</v>
      </c>
    </row>
    <row r="142" spans="1:6" x14ac:dyDescent="0.25">
      <c r="B142" s="41" t="s">
        <v>1142</v>
      </c>
      <c r="D142"/>
      <c r="E142" s="43"/>
      <c r="F142" s="43"/>
    </row>
    <row r="143" spans="1:6" x14ac:dyDescent="0.25">
      <c r="B143" s="41" t="s">
        <v>1143</v>
      </c>
      <c r="D143"/>
      <c r="E143" s="43"/>
      <c r="F143" s="43"/>
    </row>
    <row r="144" spans="1:6" ht="39" x14ac:dyDescent="0.25">
      <c r="B144" s="41" t="s">
        <v>1144</v>
      </c>
      <c r="D144"/>
      <c r="E144" s="43"/>
      <c r="F144" s="43"/>
    </row>
    <row r="145" spans="2:6" x14ac:dyDescent="0.25">
      <c r="B145" s="41" t="s">
        <v>1145</v>
      </c>
      <c r="D145"/>
      <c r="E145" s="43"/>
      <c r="F145" s="43"/>
    </row>
    <row r="146" spans="2:6" ht="26.25" x14ac:dyDescent="0.25">
      <c r="B146" s="41" t="s">
        <v>1146</v>
      </c>
      <c r="D146"/>
      <c r="E146" s="43"/>
      <c r="F146" s="43"/>
    </row>
    <row r="147" spans="2:6" ht="26.25" x14ac:dyDescent="0.25">
      <c r="B147" s="41" t="s">
        <v>1147</v>
      </c>
      <c r="D147"/>
      <c r="E147" s="43"/>
      <c r="F147" s="43"/>
    </row>
    <row r="148" spans="2:6" x14ac:dyDescent="0.25">
      <c r="B148" s="41" t="s">
        <v>1148</v>
      </c>
      <c r="D148"/>
      <c r="E148" s="43"/>
      <c r="F148" s="43"/>
    </row>
    <row r="149" spans="2:6" ht="26.25" x14ac:dyDescent="0.25">
      <c r="B149" s="41" t="s">
        <v>1149</v>
      </c>
      <c r="D149"/>
      <c r="E149" s="43"/>
      <c r="F149" s="43"/>
    </row>
    <row r="150" spans="2:6" x14ac:dyDescent="0.25">
      <c r="B150" s="41" t="s">
        <v>1150</v>
      </c>
      <c r="D150"/>
      <c r="E150" s="43"/>
      <c r="F150" s="43"/>
    </row>
    <row r="151" spans="2:6" x14ac:dyDescent="0.25">
      <c r="B151" s="41" t="s">
        <v>1151</v>
      </c>
      <c r="D151"/>
      <c r="E151" s="43"/>
      <c r="F151" s="43"/>
    </row>
    <row r="152" spans="2:6" x14ac:dyDescent="0.25">
      <c r="B152" s="41" t="s">
        <v>1152</v>
      </c>
      <c r="D152"/>
      <c r="E152" s="43"/>
      <c r="F152" s="43"/>
    </row>
    <row r="153" spans="2:6" x14ac:dyDescent="0.25">
      <c r="B153" s="41" t="s">
        <v>1153</v>
      </c>
      <c r="D153"/>
      <c r="E153" s="43"/>
      <c r="F153" s="43"/>
    </row>
    <row r="154" spans="2:6" ht="26.25" x14ac:dyDescent="0.25">
      <c r="B154" s="41" t="s">
        <v>1154</v>
      </c>
      <c r="D154"/>
      <c r="E154" s="43"/>
      <c r="F154" s="43"/>
    </row>
    <row r="155" spans="2:6" ht="39" x14ac:dyDescent="0.25">
      <c r="B155" s="107" t="s">
        <v>1155</v>
      </c>
      <c r="D155"/>
      <c r="E155" s="43"/>
      <c r="F155" s="43"/>
    </row>
    <row r="156" spans="2:6" ht="26.25" x14ac:dyDescent="0.25">
      <c r="B156" s="41" t="s">
        <v>1156</v>
      </c>
      <c r="D156"/>
      <c r="E156" s="43"/>
      <c r="F156" s="43"/>
    </row>
    <row r="157" spans="2:6" ht="39" x14ac:dyDescent="0.25">
      <c r="B157" s="41" t="s">
        <v>1157</v>
      </c>
      <c r="D157"/>
      <c r="E157" s="43"/>
      <c r="F157" s="43"/>
    </row>
    <row r="158" spans="2:6" ht="26.25" x14ac:dyDescent="0.25">
      <c r="B158" s="41" t="s">
        <v>1158</v>
      </c>
      <c r="D158"/>
      <c r="E158" s="43"/>
      <c r="F158" s="43"/>
    </row>
    <row r="159" spans="2:6" x14ac:dyDescent="0.25">
      <c r="B159" s="41" t="s">
        <v>1159</v>
      </c>
      <c r="D159"/>
      <c r="E159" s="43"/>
      <c r="F159" s="43"/>
    </row>
    <row r="160" spans="2:6" ht="26.25" x14ac:dyDescent="0.25">
      <c r="B160" s="41" t="s">
        <v>1160</v>
      </c>
      <c r="D160"/>
      <c r="E160" s="43"/>
      <c r="F160" s="43"/>
    </row>
    <row r="161" spans="2:6" x14ac:dyDescent="0.25">
      <c r="B161" s="41" t="s">
        <v>1161</v>
      </c>
      <c r="D161"/>
      <c r="E161" s="43"/>
      <c r="F161" s="43"/>
    </row>
    <row r="162" spans="2:6" ht="51.75" x14ac:dyDescent="0.25">
      <c r="B162" s="41" t="s">
        <v>1162</v>
      </c>
      <c r="D162"/>
      <c r="E162" s="43"/>
      <c r="F162" s="43"/>
    </row>
    <row r="163" spans="2:6" x14ac:dyDescent="0.25">
      <c r="B163" s="41" t="s">
        <v>1163</v>
      </c>
      <c r="D163"/>
      <c r="E163" s="43"/>
      <c r="F163" s="43"/>
    </row>
    <row r="164" spans="2:6" x14ac:dyDescent="0.25">
      <c r="B164" s="41" t="s">
        <v>1164</v>
      </c>
      <c r="D164"/>
      <c r="E164" s="43"/>
      <c r="F164" s="43"/>
    </row>
    <row r="165" spans="2:6" x14ac:dyDescent="0.25">
      <c r="B165" s="41" t="s">
        <v>1165</v>
      </c>
      <c r="D165"/>
      <c r="E165" s="43"/>
      <c r="F165" s="43"/>
    </row>
    <row r="166" spans="2:6" x14ac:dyDescent="0.25">
      <c r="B166" s="107" t="s">
        <v>1200</v>
      </c>
      <c r="D166"/>
      <c r="E166" s="43"/>
      <c r="F166" s="43"/>
    </row>
    <row r="167" spans="2:6" ht="26.25" x14ac:dyDescent="0.25">
      <c r="B167" s="41" t="s">
        <v>1166</v>
      </c>
      <c r="D167"/>
      <c r="E167" s="43"/>
      <c r="F167" s="43"/>
    </row>
    <row r="168" spans="2:6" ht="51.75" x14ac:dyDescent="0.25">
      <c r="B168" s="41" t="s">
        <v>1167</v>
      </c>
      <c r="D168"/>
      <c r="E168" s="43"/>
      <c r="F168" s="43"/>
    </row>
    <row r="169" spans="2:6" ht="39" x14ac:dyDescent="0.25">
      <c r="B169" s="41" t="s">
        <v>1168</v>
      </c>
      <c r="D169"/>
      <c r="E169" s="43"/>
      <c r="F169" s="43"/>
    </row>
    <row r="170" spans="2:6" ht="39" x14ac:dyDescent="0.25">
      <c r="B170" s="41" t="s">
        <v>1169</v>
      </c>
      <c r="D170"/>
      <c r="E170" s="43"/>
      <c r="F170" s="43"/>
    </row>
    <row r="171" spans="2:6" ht="26.25" x14ac:dyDescent="0.25">
      <c r="B171" s="41" t="s">
        <v>1170</v>
      </c>
      <c r="D171"/>
      <c r="E171" s="43"/>
      <c r="F171" s="43"/>
    </row>
    <row r="172" spans="2:6" x14ac:dyDescent="0.25">
      <c r="B172" s="41" t="s">
        <v>1171</v>
      </c>
      <c r="D172"/>
      <c r="E172" s="43"/>
      <c r="F172" s="43"/>
    </row>
    <row r="173" spans="2:6" x14ac:dyDescent="0.25">
      <c r="B173" s="41" t="s">
        <v>1172</v>
      </c>
      <c r="D173"/>
      <c r="E173" s="43"/>
      <c r="F173" s="43"/>
    </row>
    <row r="174" spans="2:6" x14ac:dyDescent="0.25">
      <c r="B174" s="41" t="s">
        <v>1173</v>
      </c>
      <c r="D174"/>
      <c r="E174" s="43"/>
      <c r="F174" s="43"/>
    </row>
    <row r="175" spans="2:6" x14ac:dyDescent="0.25">
      <c r="B175" s="41" t="s">
        <v>1174</v>
      </c>
      <c r="D175"/>
      <c r="E175" s="43"/>
      <c r="F175" s="43"/>
    </row>
    <row r="176" spans="2:6" x14ac:dyDescent="0.25">
      <c r="B176" s="41" t="s">
        <v>1175</v>
      </c>
      <c r="D176"/>
      <c r="E176" s="43"/>
      <c r="F176" s="43"/>
    </row>
    <row r="177" spans="2:6" x14ac:dyDescent="0.25">
      <c r="B177" s="41" t="s">
        <v>1176</v>
      </c>
      <c r="D177"/>
      <c r="E177" s="43"/>
      <c r="F177" s="43"/>
    </row>
    <row r="178" spans="2:6" x14ac:dyDescent="0.25">
      <c r="B178" s="41" t="s">
        <v>1177</v>
      </c>
      <c r="D178"/>
      <c r="E178" s="43"/>
      <c r="F178" s="43"/>
    </row>
    <row r="179" spans="2:6" x14ac:dyDescent="0.25">
      <c r="B179" s="41" t="s">
        <v>1178</v>
      </c>
      <c r="D179"/>
      <c r="E179" s="43"/>
      <c r="F179" s="43"/>
    </row>
    <row r="180" spans="2:6" x14ac:dyDescent="0.25">
      <c r="B180" s="41" t="s">
        <v>1179</v>
      </c>
      <c r="D180"/>
      <c r="E180" s="43"/>
      <c r="F180" s="43"/>
    </row>
    <row r="181" spans="2:6" x14ac:dyDescent="0.25">
      <c r="B181" s="41" t="s">
        <v>1180</v>
      </c>
      <c r="D181"/>
      <c r="E181" s="43"/>
      <c r="F181" s="43"/>
    </row>
    <row r="182" spans="2:6" x14ac:dyDescent="0.25">
      <c r="B182" s="41" t="s">
        <v>1181</v>
      </c>
      <c r="D182"/>
      <c r="E182" s="43"/>
      <c r="F182" s="43"/>
    </row>
    <row r="183" spans="2:6" x14ac:dyDescent="0.25">
      <c r="B183" s="41" t="s">
        <v>1182</v>
      </c>
      <c r="D183"/>
      <c r="E183" s="43"/>
      <c r="F183" s="43"/>
    </row>
    <row r="184" spans="2:6" x14ac:dyDescent="0.25">
      <c r="B184" s="41" t="s">
        <v>1183</v>
      </c>
      <c r="D184"/>
      <c r="E184" s="43"/>
      <c r="F184" s="43"/>
    </row>
    <row r="185" spans="2:6" ht="14.1" customHeight="1" x14ac:dyDescent="0.25">
      <c r="B185" s="41" t="s">
        <v>1184</v>
      </c>
      <c r="D185"/>
      <c r="E185" s="43"/>
      <c r="F185" s="43"/>
    </row>
    <row r="186" spans="2:6" x14ac:dyDescent="0.25">
      <c r="B186" s="41" t="s">
        <v>1185</v>
      </c>
      <c r="D186"/>
      <c r="E186" s="43"/>
      <c r="F186" s="43"/>
    </row>
    <row r="187" spans="2:6" x14ac:dyDescent="0.25">
      <c r="B187" s="41" t="s">
        <v>1186</v>
      </c>
      <c r="D187"/>
      <c r="E187" s="43"/>
      <c r="F187" s="43"/>
    </row>
    <row r="188" spans="2:6" x14ac:dyDescent="0.25">
      <c r="B188" s="41" t="s">
        <v>1187</v>
      </c>
      <c r="D188"/>
      <c r="E188" s="43"/>
      <c r="F188" s="43"/>
    </row>
    <row r="189" spans="2:6" x14ac:dyDescent="0.25">
      <c r="B189" s="41" t="s">
        <v>1188</v>
      </c>
      <c r="D189"/>
      <c r="E189" s="43"/>
      <c r="F189" s="43"/>
    </row>
    <row r="190" spans="2:6" x14ac:dyDescent="0.25">
      <c r="B190" s="41" t="s">
        <v>1189</v>
      </c>
      <c r="D190"/>
      <c r="E190" s="43"/>
      <c r="F190" s="43"/>
    </row>
    <row r="191" spans="2:6" x14ac:dyDescent="0.25">
      <c r="B191" s="41" t="s">
        <v>1190</v>
      </c>
      <c r="D191"/>
      <c r="E191" s="43"/>
      <c r="F191" s="43"/>
    </row>
    <row r="192" spans="2:6" x14ac:dyDescent="0.25">
      <c r="B192" s="41" t="s">
        <v>1191</v>
      </c>
      <c r="D192"/>
      <c r="E192" s="43"/>
      <c r="F192" s="43"/>
    </row>
    <row r="193" spans="1:8" ht="15.6" customHeight="1" x14ac:dyDescent="0.25">
      <c r="B193" s="41" t="s">
        <v>1192</v>
      </c>
      <c r="D193"/>
      <c r="E193" s="43"/>
      <c r="F193" s="43"/>
    </row>
    <row r="194" spans="1:8" x14ac:dyDescent="0.25">
      <c r="B194" s="41" t="s">
        <v>1193</v>
      </c>
      <c r="D194"/>
      <c r="E194" s="43"/>
      <c r="F194" s="43"/>
    </row>
    <row r="195" spans="1:8" x14ac:dyDescent="0.25">
      <c r="B195" s="41" t="s">
        <v>1194</v>
      </c>
      <c r="D195"/>
      <c r="E195" s="43"/>
      <c r="F195" s="43"/>
    </row>
    <row r="196" spans="1:8" ht="26.25" x14ac:dyDescent="0.25">
      <c r="B196" s="41" t="s">
        <v>1195</v>
      </c>
      <c r="D196"/>
      <c r="E196" s="43"/>
      <c r="F196" s="43"/>
    </row>
    <row r="197" spans="1:8" x14ac:dyDescent="0.25">
      <c r="B197" s="41" t="s">
        <v>1196</v>
      </c>
      <c r="D197"/>
      <c r="E197" s="43"/>
      <c r="F197" s="43"/>
    </row>
    <row r="198" spans="1:8" ht="26.25" x14ac:dyDescent="0.25">
      <c r="B198" s="41" t="s">
        <v>1197</v>
      </c>
      <c r="D198"/>
      <c r="E198" s="43"/>
      <c r="F198" s="43"/>
      <c r="H198" s="108"/>
    </row>
    <row r="199" spans="1:8" ht="26.25" x14ac:dyDescent="0.25">
      <c r="B199" s="41" t="s">
        <v>1198</v>
      </c>
      <c r="D199"/>
      <c r="E199" s="43"/>
      <c r="F199" s="43"/>
    </row>
    <row r="200" spans="1:8" ht="26.25" x14ac:dyDescent="0.25">
      <c r="B200" s="41" t="s">
        <v>1199</v>
      </c>
      <c r="D200"/>
      <c r="E200" s="43"/>
      <c r="F200" s="43"/>
    </row>
    <row r="201" spans="1:8" s="73" customFormat="1" ht="26.25" x14ac:dyDescent="0.25">
      <c r="A201" s="93"/>
      <c r="B201" s="41" t="s">
        <v>1201</v>
      </c>
      <c r="E201" s="93"/>
      <c r="F201" s="93"/>
    </row>
    <row r="202" spans="1:8" s="73" customFormat="1" ht="45.75" x14ac:dyDescent="0.25">
      <c r="A202" s="93"/>
      <c r="B202" s="108" t="s">
        <v>1341</v>
      </c>
      <c r="E202" s="93"/>
      <c r="F202" s="93"/>
    </row>
    <row r="203" spans="1:8" s="73" customFormat="1" ht="68.25" x14ac:dyDescent="0.25">
      <c r="A203" s="93"/>
      <c r="B203" s="108" t="s">
        <v>1070</v>
      </c>
      <c r="E203" s="93"/>
      <c r="F203" s="93"/>
    </row>
    <row r="204" spans="1:8" s="73" customFormat="1" ht="34.5" x14ac:dyDescent="0.25">
      <c r="A204" s="93"/>
      <c r="B204" s="108" t="s">
        <v>73</v>
      </c>
      <c r="E204" s="93"/>
      <c r="F204" s="93"/>
    </row>
    <row r="205" spans="1:8" s="73" customFormat="1" ht="34.5" x14ac:dyDescent="0.25">
      <c r="A205" s="93"/>
      <c r="B205" s="108" t="s">
        <v>310</v>
      </c>
      <c r="E205" s="93"/>
      <c r="F205" s="93"/>
    </row>
    <row r="206" spans="1:8" s="73" customFormat="1" x14ac:dyDescent="0.25">
      <c r="A206" s="93"/>
      <c r="B206" s="108" t="s">
        <v>1029</v>
      </c>
      <c r="E206" s="93"/>
      <c r="F206" s="93"/>
    </row>
    <row r="207" spans="1:8" ht="34.5" x14ac:dyDescent="0.25">
      <c r="B207" s="108" t="s">
        <v>1063</v>
      </c>
      <c r="D207"/>
      <c r="E207" s="43"/>
      <c r="F207" s="43"/>
    </row>
    <row r="208" spans="1:8" x14ac:dyDescent="0.25">
      <c r="B208" s="102"/>
      <c r="D208"/>
      <c r="E208" s="43"/>
      <c r="F208" s="43"/>
    </row>
    <row r="209" spans="1:6" s="92" customFormat="1" ht="16.5" thickBot="1" x14ac:dyDescent="0.3">
      <c r="A209" s="87" t="s">
        <v>5</v>
      </c>
      <c r="B209" s="88" t="s">
        <v>98</v>
      </c>
      <c r="C209" s="89"/>
      <c r="D209" s="95"/>
      <c r="E209" s="90"/>
      <c r="F209" s="91"/>
    </row>
    <row r="210" spans="1:6" ht="15.75" thickTop="1" x14ac:dyDescent="0.25">
      <c r="D210"/>
      <c r="E210" s="43"/>
      <c r="F210" s="43"/>
    </row>
    <row r="211" spans="1:6" s="92" customFormat="1" ht="32.25" thickBot="1" x14ac:dyDescent="0.3">
      <c r="A211" s="87" t="s">
        <v>14</v>
      </c>
      <c r="B211" s="88" t="s">
        <v>311</v>
      </c>
      <c r="C211" s="89"/>
      <c r="D211" s="95"/>
      <c r="E211" s="90"/>
      <c r="F211" s="91"/>
    </row>
    <row r="212" spans="1:6" ht="15.75" thickTop="1" x14ac:dyDescent="0.25">
      <c r="D212"/>
      <c r="E212" s="43"/>
      <c r="F212" s="43"/>
    </row>
    <row r="213" spans="1:6" x14ac:dyDescent="0.25">
      <c r="A213" s="17" t="s">
        <v>15</v>
      </c>
      <c r="B213" s="13" t="s">
        <v>74</v>
      </c>
      <c r="C213" s="14" t="s">
        <v>2</v>
      </c>
      <c r="D213" s="16">
        <v>0</v>
      </c>
      <c r="E213" s="40"/>
    </row>
    <row r="214" spans="1:6" x14ac:dyDescent="0.25">
      <c r="B214" s="105" t="s">
        <v>1073</v>
      </c>
      <c r="D214"/>
      <c r="E214" s="43"/>
      <c r="F214" s="43"/>
    </row>
    <row r="215" spans="1:6" x14ac:dyDescent="0.25">
      <c r="D215"/>
      <c r="E215" s="43"/>
      <c r="F215" s="43"/>
    </row>
    <row r="216" spans="1:6" s="92" customFormat="1" ht="16.5" thickBot="1" x14ac:dyDescent="0.3">
      <c r="A216" s="87" t="s">
        <v>16</v>
      </c>
      <c r="B216" s="88" t="s">
        <v>312</v>
      </c>
      <c r="C216" s="89"/>
      <c r="D216" s="95"/>
      <c r="E216" s="90"/>
      <c r="F216" s="91"/>
    </row>
    <row r="217" spans="1:6" ht="15.75" thickTop="1" x14ac:dyDescent="0.25">
      <c r="D217"/>
      <c r="E217" s="43"/>
      <c r="F217" s="43"/>
    </row>
    <row r="218" spans="1:6" x14ac:dyDescent="0.25">
      <c r="A218" s="17" t="s">
        <v>21</v>
      </c>
      <c r="B218" s="72" t="s">
        <v>313</v>
      </c>
      <c r="C218" s="14" t="s">
        <v>2</v>
      </c>
      <c r="D218" s="16">
        <v>1</v>
      </c>
      <c r="E218" s="77"/>
      <c r="F218" s="77">
        <f>+E218*D218</f>
        <v>0</v>
      </c>
    </row>
    <row r="219" spans="1:6" ht="39" x14ac:dyDescent="0.25">
      <c r="B219" s="41" t="s">
        <v>314</v>
      </c>
      <c r="D219"/>
      <c r="E219" s="43"/>
      <c r="F219" s="43"/>
    </row>
    <row r="220" spans="1:6" x14ac:dyDescent="0.25">
      <c r="B220" s="41" t="s">
        <v>315</v>
      </c>
      <c r="D220"/>
      <c r="E220" s="43"/>
      <c r="F220" s="43"/>
    </row>
    <row r="221" spans="1:6" x14ac:dyDescent="0.25">
      <c r="B221" s="41" t="s">
        <v>316</v>
      </c>
      <c r="D221"/>
      <c r="E221" s="43"/>
      <c r="F221" s="43"/>
    </row>
    <row r="222" spans="1:6" x14ac:dyDescent="0.25">
      <c r="B222" s="41" t="s">
        <v>317</v>
      </c>
      <c r="D222"/>
      <c r="E222" s="43"/>
      <c r="F222" s="43"/>
    </row>
    <row r="223" spans="1:6" x14ac:dyDescent="0.25">
      <c r="B223" s="41" t="s">
        <v>318</v>
      </c>
      <c r="D223"/>
      <c r="E223" s="43"/>
      <c r="F223" s="43"/>
    </row>
    <row r="224" spans="1:6" x14ac:dyDescent="0.25">
      <c r="B224" s="41" t="s">
        <v>319</v>
      </c>
      <c r="D224"/>
      <c r="E224" s="43"/>
      <c r="F224" s="43"/>
    </row>
    <row r="225" spans="2:6" x14ac:dyDescent="0.25">
      <c r="B225" s="41" t="s">
        <v>320</v>
      </c>
      <c r="D225"/>
      <c r="E225" s="43"/>
      <c r="F225" s="43"/>
    </row>
    <row r="226" spans="2:6" x14ac:dyDescent="0.25">
      <c r="B226" s="41" t="s">
        <v>321</v>
      </c>
      <c r="D226"/>
      <c r="E226" s="43"/>
      <c r="F226" s="43"/>
    </row>
    <row r="227" spans="2:6" x14ac:dyDescent="0.25">
      <c r="B227" s="41" t="s">
        <v>322</v>
      </c>
      <c r="D227"/>
      <c r="E227" s="43"/>
      <c r="F227" s="43"/>
    </row>
    <row r="228" spans="2:6" x14ac:dyDescent="0.25">
      <c r="B228" s="41" t="s">
        <v>323</v>
      </c>
      <c r="D228"/>
      <c r="E228" s="43"/>
      <c r="F228" s="43"/>
    </row>
    <row r="229" spans="2:6" ht="26.25" x14ac:dyDescent="0.25">
      <c r="B229" s="41" t="s">
        <v>324</v>
      </c>
      <c r="D229"/>
      <c r="E229" s="43"/>
      <c r="F229" s="43"/>
    </row>
    <row r="230" spans="2:6" x14ac:dyDescent="0.25">
      <c r="B230" s="41" t="s">
        <v>325</v>
      </c>
      <c r="D230"/>
      <c r="E230" s="43"/>
      <c r="F230" s="43"/>
    </row>
    <row r="231" spans="2:6" x14ac:dyDescent="0.25">
      <c r="B231" s="41" t="s">
        <v>326</v>
      </c>
      <c r="D231"/>
      <c r="E231" s="43"/>
      <c r="F231" s="43"/>
    </row>
    <row r="232" spans="2:6" ht="15.95" customHeight="1" x14ac:dyDescent="0.25">
      <c r="B232" s="41" t="s">
        <v>327</v>
      </c>
      <c r="D232"/>
      <c r="E232" s="43"/>
      <c r="F232" s="43"/>
    </row>
    <row r="233" spans="2:6" ht="26.25" x14ac:dyDescent="0.25">
      <c r="B233" s="41" t="s">
        <v>328</v>
      </c>
      <c r="D233"/>
      <c r="E233" s="43"/>
      <c r="F233" s="43"/>
    </row>
    <row r="234" spans="2:6" x14ac:dyDescent="0.25">
      <c r="B234" s="41" t="s">
        <v>329</v>
      </c>
      <c r="D234"/>
      <c r="E234" s="43"/>
      <c r="F234" s="43"/>
    </row>
    <row r="235" spans="2:6" x14ac:dyDescent="0.25">
      <c r="B235" s="41" t="s">
        <v>330</v>
      </c>
      <c r="D235"/>
      <c r="E235" s="43"/>
      <c r="F235" s="43"/>
    </row>
    <row r="236" spans="2:6" x14ac:dyDescent="0.25">
      <c r="B236" s="41" t="s">
        <v>331</v>
      </c>
      <c r="D236"/>
      <c r="E236" s="43"/>
      <c r="F236" s="43"/>
    </row>
    <row r="237" spans="2:6" x14ac:dyDescent="0.25">
      <c r="B237" s="41" t="s">
        <v>332</v>
      </c>
      <c r="D237"/>
      <c r="E237" s="43"/>
      <c r="F237" s="43"/>
    </row>
    <row r="238" spans="2:6" x14ac:dyDescent="0.25">
      <c r="B238" s="41" t="s">
        <v>333</v>
      </c>
      <c r="D238"/>
      <c r="E238" s="43"/>
      <c r="F238" s="43"/>
    </row>
    <row r="239" spans="2:6" ht="26.25" x14ac:dyDescent="0.25">
      <c r="B239" s="41" t="s">
        <v>334</v>
      </c>
      <c r="D239"/>
      <c r="E239" s="43"/>
      <c r="F239" s="43"/>
    </row>
    <row r="240" spans="2:6" ht="39" x14ac:dyDescent="0.25">
      <c r="B240" s="41" t="s">
        <v>335</v>
      </c>
      <c r="D240"/>
      <c r="E240" s="43"/>
      <c r="F240" s="43"/>
    </row>
    <row r="241" spans="2:6" x14ac:dyDescent="0.25">
      <c r="B241" s="41" t="s">
        <v>336</v>
      </c>
      <c r="D241"/>
      <c r="E241" s="43"/>
      <c r="F241" s="43"/>
    </row>
    <row r="242" spans="2:6" ht="26.25" x14ac:dyDescent="0.25">
      <c r="B242" s="41" t="s">
        <v>337</v>
      </c>
      <c r="D242"/>
      <c r="E242" s="43"/>
      <c r="F242" s="43"/>
    </row>
    <row r="243" spans="2:6" ht="26.25" x14ac:dyDescent="0.25">
      <c r="B243" s="41" t="s">
        <v>338</v>
      </c>
      <c r="D243"/>
      <c r="E243" s="43"/>
      <c r="F243" s="43"/>
    </row>
    <row r="244" spans="2:6" x14ac:dyDescent="0.25">
      <c r="B244" s="41" t="s">
        <v>339</v>
      </c>
      <c r="D244"/>
      <c r="E244" s="43"/>
      <c r="F244" s="43"/>
    </row>
    <row r="245" spans="2:6" x14ac:dyDescent="0.25">
      <c r="B245" s="41" t="s">
        <v>340</v>
      </c>
      <c r="D245"/>
      <c r="E245" s="43"/>
      <c r="F245" s="43"/>
    </row>
    <row r="246" spans="2:6" x14ac:dyDescent="0.25">
      <c r="B246" s="41" t="s">
        <v>341</v>
      </c>
      <c r="D246"/>
      <c r="E246" s="43"/>
      <c r="F246" s="43"/>
    </row>
    <row r="247" spans="2:6" x14ac:dyDescent="0.25">
      <c r="B247" s="41" t="s">
        <v>342</v>
      </c>
      <c r="D247"/>
      <c r="E247" s="43"/>
      <c r="F247" s="43"/>
    </row>
    <row r="248" spans="2:6" x14ac:dyDescent="0.25">
      <c r="B248" s="41" t="s">
        <v>343</v>
      </c>
      <c r="D248"/>
      <c r="E248" s="43"/>
      <c r="F248" s="43"/>
    </row>
    <row r="249" spans="2:6" x14ac:dyDescent="0.25">
      <c r="B249" s="41" t="s">
        <v>344</v>
      </c>
      <c r="D249"/>
      <c r="E249" s="43"/>
      <c r="F249" s="43"/>
    </row>
    <row r="250" spans="2:6" x14ac:dyDescent="0.25">
      <c r="B250" s="41" t="s">
        <v>345</v>
      </c>
      <c r="D250"/>
      <c r="E250" s="43"/>
      <c r="F250" s="43"/>
    </row>
    <row r="251" spans="2:6" x14ac:dyDescent="0.25">
      <c r="B251" s="41" t="s">
        <v>346</v>
      </c>
      <c r="D251"/>
      <c r="E251" s="43"/>
      <c r="F251" s="43"/>
    </row>
    <row r="252" spans="2:6" x14ac:dyDescent="0.25">
      <c r="B252" s="41" t="s">
        <v>347</v>
      </c>
      <c r="D252"/>
      <c r="E252" s="43"/>
      <c r="F252" s="43"/>
    </row>
    <row r="253" spans="2:6" x14ac:dyDescent="0.25">
      <c r="B253" s="41" t="s">
        <v>348</v>
      </c>
      <c r="D253"/>
      <c r="E253" s="43"/>
      <c r="F253" s="43"/>
    </row>
    <row r="254" spans="2:6" x14ac:dyDescent="0.25">
      <c r="B254" s="41" t="s">
        <v>349</v>
      </c>
      <c r="D254"/>
      <c r="E254" s="43"/>
      <c r="F254" s="43"/>
    </row>
    <row r="255" spans="2:6" x14ac:dyDescent="0.25">
      <c r="B255" s="41" t="s">
        <v>350</v>
      </c>
      <c r="D255"/>
      <c r="E255" s="43"/>
      <c r="F255" s="43"/>
    </row>
    <row r="256" spans="2:6" x14ac:dyDescent="0.25">
      <c r="B256" s="41" t="s">
        <v>351</v>
      </c>
      <c r="D256"/>
      <c r="E256" s="43"/>
      <c r="F256" s="43"/>
    </row>
    <row r="257" spans="1:6" x14ac:dyDescent="0.25">
      <c r="B257" s="41" t="s">
        <v>352</v>
      </c>
      <c r="D257"/>
      <c r="E257" s="43"/>
      <c r="F257" s="43"/>
    </row>
    <row r="258" spans="1:6" x14ac:dyDescent="0.25">
      <c r="B258" s="41" t="s">
        <v>353</v>
      </c>
      <c r="D258"/>
      <c r="E258" s="43"/>
      <c r="F258" s="43"/>
    </row>
    <row r="259" spans="1:6" x14ac:dyDescent="0.25">
      <c r="B259" s="41" t="s">
        <v>354</v>
      </c>
      <c r="D259"/>
      <c r="E259" s="43"/>
      <c r="F259" s="43"/>
    </row>
    <row r="260" spans="1:6" x14ac:dyDescent="0.25">
      <c r="B260" s="41" t="s">
        <v>355</v>
      </c>
      <c r="D260"/>
      <c r="E260" s="43"/>
      <c r="F260" s="43"/>
    </row>
    <row r="261" spans="1:6" ht="26.25" x14ac:dyDescent="0.25">
      <c r="B261" s="41" t="s">
        <v>356</v>
      </c>
      <c r="D261"/>
      <c r="E261" s="43"/>
      <c r="F261" s="43"/>
    </row>
    <row r="262" spans="1:6" ht="45.75" x14ac:dyDescent="0.25">
      <c r="B262" s="108" t="s">
        <v>1341</v>
      </c>
      <c r="D262"/>
      <c r="E262" s="43"/>
      <c r="F262" s="43"/>
    </row>
    <row r="263" spans="1:6" ht="68.25" x14ac:dyDescent="0.25">
      <c r="B263" s="108" t="s">
        <v>1070</v>
      </c>
      <c r="D263"/>
      <c r="E263" s="43"/>
      <c r="F263" s="43"/>
    </row>
    <row r="264" spans="1:6" ht="34.5" x14ac:dyDescent="0.25">
      <c r="B264" s="108" t="s">
        <v>73</v>
      </c>
      <c r="D264"/>
      <c r="E264" s="43"/>
      <c r="F264" s="43"/>
    </row>
    <row r="265" spans="1:6" ht="34.5" x14ac:dyDescent="0.25">
      <c r="B265" s="108" t="s">
        <v>310</v>
      </c>
      <c r="D265"/>
      <c r="E265" s="43"/>
      <c r="F265" s="43"/>
    </row>
    <row r="266" spans="1:6" ht="34.5" x14ac:dyDescent="0.25">
      <c r="B266" s="108" t="s">
        <v>1063</v>
      </c>
      <c r="D266"/>
      <c r="E266" s="43"/>
      <c r="F266" s="43"/>
    </row>
    <row r="267" spans="1:6" x14ac:dyDescent="0.25">
      <c r="B267" s="102"/>
      <c r="D267"/>
      <c r="E267" s="43"/>
      <c r="F267" s="43"/>
    </row>
    <row r="268" spans="1:6" x14ac:dyDescent="0.25">
      <c r="A268" s="17" t="s">
        <v>357</v>
      </c>
      <c r="B268" s="72" t="s">
        <v>358</v>
      </c>
      <c r="C268" s="14" t="s">
        <v>2</v>
      </c>
      <c r="D268" s="16">
        <v>1</v>
      </c>
      <c r="E268" s="77"/>
      <c r="F268" s="77">
        <f>+E268*D268</f>
        <v>0</v>
      </c>
    </row>
    <row r="269" spans="1:6" ht="39" x14ac:dyDescent="0.25">
      <c r="B269" s="41" t="s">
        <v>359</v>
      </c>
      <c r="D269"/>
      <c r="E269" s="43"/>
      <c r="F269" s="43"/>
    </row>
    <row r="270" spans="1:6" x14ac:dyDescent="0.25">
      <c r="B270" s="41" t="s">
        <v>360</v>
      </c>
      <c r="D270"/>
      <c r="E270" s="43"/>
      <c r="F270" s="43"/>
    </row>
    <row r="271" spans="1:6" x14ac:dyDescent="0.25">
      <c r="B271" s="41" t="s">
        <v>361</v>
      </c>
      <c r="D271"/>
      <c r="E271" s="43"/>
      <c r="F271" s="43"/>
    </row>
    <row r="272" spans="1:6" x14ac:dyDescent="0.25">
      <c r="B272" s="41" t="s">
        <v>362</v>
      </c>
      <c r="D272"/>
      <c r="E272" s="43"/>
      <c r="F272" s="43"/>
    </row>
    <row r="273" spans="2:6" x14ac:dyDescent="0.25">
      <c r="B273" s="41" t="s">
        <v>363</v>
      </c>
      <c r="D273"/>
      <c r="E273" s="43"/>
      <c r="F273" s="43"/>
    </row>
    <row r="274" spans="2:6" x14ac:dyDescent="0.25">
      <c r="B274" s="41" t="s">
        <v>364</v>
      </c>
      <c r="D274"/>
      <c r="E274" s="43"/>
      <c r="F274" s="43"/>
    </row>
    <row r="275" spans="2:6" x14ac:dyDescent="0.25">
      <c r="B275" s="41" t="s">
        <v>365</v>
      </c>
      <c r="D275"/>
      <c r="E275" s="43"/>
      <c r="F275" s="43"/>
    </row>
    <row r="276" spans="2:6" x14ac:dyDescent="0.25">
      <c r="B276" s="41" t="s">
        <v>366</v>
      </c>
      <c r="D276"/>
      <c r="E276" s="43"/>
      <c r="F276" s="43"/>
    </row>
    <row r="277" spans="2:6" x14ac:dyDescent="0.25">
      <c r="B277" s="41" t="s">
        <v>367</v>
      </c>
      <c r="D277"/>
      <c r="E277" s="43"/>
      <c r="F277" s="43"/>
    </row>
    <row r="278" spans="2:6" ht="26.25" x14ac:dyDescent="0.25">
      <c r="B278" s="41" t="s">
        <v>368</v>
      </c>
      <c r="D278"/>
      <c r="E278" s="43"/>
      <c r="F278" s="43"/>
    </row>
    <row r="279" spans="2:6" x14ac:dyDescent="0.25">
      <c r="B279" s="41" t="s">
        <v>369</v>
      </c>
      <c r="D279"/>
      <c r="E279" s="43"/>
      <c r="F279" s="43"/>
    </row>
    <row r="280" spans="2:6" ht="26.25" x14ac:dyDescent="0.25">
      <c r="B280" s="41" t="s">
        <v>370</v>
      </c>
      <c r="D280"/>
      <c r="E280" s="43"/>
      <c r="F280" s="43"/>
    </row>
    <row r="281" spans="2:6" x14ac:dyDescent="0.25">
      <c r="B281" s="41" t="s">
        <v>371</v>
      </c>
      <c r="D281"/>
      <c r="E281" s="43"/>
      <c r="F281" s="43"/>
    </row>
    <row r="282" spans="2:6" ht="26.25" x14ac:dyDescent="0.25">
      <c r="B282" s="41" t="s">
        <v>372</v>
      </c>
      <c r="D282"/>
      <c r="E282" s="43"/>
      <c r="F282" s="43"/>
    </row>
    <row r="283" spans="2:6" ht="26.25" x14ac:dyDescent="0.25">
      <c r="B283" s="41" t="s">
        <v>373</v>
      </c>
      <c r="D283"/>
      <c r="E283" s="43"/>
      <c r="F283" s="43"/>
    </row>
    <row r="284" spans="2:6" x14ac:dyDescent="0.25">
      <c r="B284" s="41" t="s">
        <v>374</v>
      </c>
      <c r="D284"/>
      <c r="E284" s="43"/>
      <c r="F284" s="43"/>
    </row>
    <row r="285" spans="2:6" ht="26.25" x14ac:dyDescent="0.25">
      <c r="B285" s="41" t="s">
        <v>375</v>
      </c>
      <c r="D285"/>
      <c r="E285" s="43"/>
      <c r="F285" s="43"/>
    </row>
    <row r="286" spans="2:6" x14ac:dyDescent="0.25">
      <c r="B286" s="41" t="s">
        <v>376</v>
      </c>
      <c r="D286"/>
      <c r="E286" s="43"/>
      <c r="F286" s="43"/>
    </row>
    <row r="287" spans="2:6" x14ac:dyDescent="0.25">
      <c r="B287" s="41" t="s">
        <v>377</v>
      </c>
      <c r="D287"/>
      <c r="E287" s="43"/>
      <c r="F287" s="43"/>
    </row>
    <row r="288" spans="2:6" x14ac:dyDescent="0.25">
      <c r="B288" s="41" t="s">
        <v>378</v>
      </c>
      <c r="D288"/>
      <c r="E288" s="43"/>
      <c r="F288" s="43"/>
    </row>
    <row r="289" spans="2:6" x14ac:dyDescent="0.25">
      <c r="B289" s="41" t="s">
        <v>379</v>
      </c>
      <c r="D289"/>
      <c r="E289" s="43"/>
      <c r="F289" s="43"/>
    </row>
    <row r="290" spans="2:6" x14ac:dyDescent="0.25">
      <c r="B290" s="41" t="s">
        <v>380</v>
      </c>
      <c r="D290"/>
      <c r="E290" s="43"/>
      <c r="F290" s="43"/>
    </row>
    <row r="291" spans="2:6" x14ac:dyDescent="0.25">
      <c r="B291" s="41" t="s">
        <v>381</v>
      </c>
      <c r="D291"/>
      <c r="E291" s="43"/>
      <c r="F291" s="43"/>
    </row>
    <row r="292" spans="2:6" x14ac:dyDescent="0.25">
      <c r="B292" s="41" t="s">
        <v>382</v>
      </c>
      <c r="D292"/>
      <c r="E292" s="43"/>
      <c r="F292" s="43"/>
    </row>
    <row r="293" spans="2:6" x14ac:dyDescent="0.25">
      <c r="B293" s="41" t="s">
        <v>383</v>
      </c>
      <c r="D293"/>
      <c r="E293" s="43"/>
      <c r="F293" s="43"/>
    </row>
    <row r="294" spans="2:6" x14ac:dyDescent="0.25">
      <c r="B294" s="41" t="s">
        <v>352</v>
      </c>
      <c r="D294"/>
      <c r="E294" s="43"/>
      <c r="F294" s="43"/>
    </row>
    <row r="295" spans="2:6" x14ac:dyDescent="0.25">
      <c r="B295" s="41" t="s">
        <v>353</v>
      </c>
      <c r="D295"/>
      <c r="E295" s="43"/>
      <c r="F295" s="43"/>
    </row>
    <row r="296" spans="2:6" x14ac:dyDescent="0.25">
      <c r="B296" s="41" t="s">
        <v>384</v>
      </c>
      <c r="D296"/>
      <c r="E296" s="43"/>
      <c r="F296" s="43"/>
    </row>
    <row r="297" spans="2:6" x14ac:dyDescent="0.25">
      <c r="B297" s="41" t="s">
        <v>385</v>
      </c>
      <c r="D297"/>
      <c r="E297" s="43"/>
      <c r="F297" s="43"/>
    </row>
    <row r="298" spans="2:6" ht="26.25" x14ac:dyDescent="0.25">
      <c r="B298" s="41" t="s">
        <v>386</v>
      </c>
      <c r="D298"/>
      <c r="E298" s="43"/>
      <c r="F298" s="43"/>
    </row>
    <row r="299" spans="2:6" ht="45.75" x14ac:dyDescent="0.25">
      <c r="B299" s="108" t="s">
        <v>1341</v>
      </c>
      <c r="D299"/>
      <c r="E299" s="43"/>
      <c r="F299" s="43"/>
    </row>
    <row r="300" spans="2:6" ht="68.25" x14ac:dyDescent="0.25">
      <c r="B300" s="108" t="s">
        <v>1070</v>
      </c>
      <c r="D300"/>
      <c r="E300" s="43"/>
      <c r="F300" s="43"/>
    </row>
    <row r="301" spans="2:6" ht="34.5" x14ac:dyDescent="0.25">
      <c r="B301" s="108" t="s">
        <v>73</v>
      </c>
      <c r="D301"/>
      <c r="E301" s="43"/>
      <c r="F301" s="43"/>
    </row>
    <row r="302" spans="2:6" ht="34.5" x14ac:dyDescent="0.25">
      <c r="B302" s="108" t="s">
        <v>310</v>
      </c>
      <c r="D302"/>
      <c r="E302" s="43"/>
      <c r="F302" s="43"/>
    </row>
    <row r="303" spans="2:6" ht="34.5" x14ac:dyDescent="0.25">
      <c r="B303" s="108" t="s">
        <v>1063</v>
      </c>
      <c r="D303"/>
      <c r="E303" s="43"/>
      <c r="F303" s="43"/>
    </row>
    <row r="304" spans="2:6" x14ac:dyDescent="0.25">
      <c r="B304" s="102"/>
      <c r="D304"/>
      <c r="E304" s="43"/>
      <c r="F304" s="43"/>
    </row>
    <row r="305" spans="1:6" ht="30" x14ac:dyDescent="0.25">
      <c r="A305" s="17" t="s">
        <v>387</v>
      </c>
      <c r="B305" s="74" t="s">
        <v>388</v>
      </c>
      <c r="C305" s="15" t="s">
        <v>2</v>
      </c>
      <c r="D305" s="16">
        <v>1</v>
      </c>
      <c r="E305" s="77"/>
      <c r="F305" s="77">
        <f>+E305*D305</f>
        <v>0</v>
      </c>
    </row>
    <row r="306" spans="1:6" ht="26.25" x14ac:dyDescent="0.25">
      <c r="B306" s="41" t="s">
        <v>389</v>
      </c>
      <c r="D306"/>
      <c r="E306" s="43"/>
      <c r="F306" s="43"/>
    </row>
    <row r="307" spans="1:6" x14ac:dyDescent="0.25">
      <c r="B307" s="41" t="s">
        <v>390</v>
      </c>
      <c r="D307"/>
      <c r="E307" s="43"/>
      <c r="F307" s="43"/>
    </row>
    <row r="308" spans="1:6" x14ac:dyDescent="0.25">
      <c r="B308" s="41" t="s">
        <v>391</v>
      </c>
      <c r="D308"/>
      <c r="E308" s="43"/>
      <c r="F308" s="43"/>
    </row>
    <row r="309" spans="1:6" x14ac:dyDescent="0.25">
      <c r="B309" s="41" t="s">
        <v>392</v>
      </c>
      <c r="D309"/>
      <c r="E309" s="43"/>
      <c r="F309" s="43"/>
    </row>
    <row r="310" spans="1:6" x14ac:dyDescent="0.25">
      <c r="B310" s="41" t="s">
        <v>393</v>
      </c>
      <c r="D310"/>
      <c r="E310" s="43"/>
      <c r="F310" s="43"/>
    </row>
    <row r="311" spans="1:6" x14ac:dyDescent="0.25">
      <c r="B311" s="41" t="s">
        <v>394</v>
      </c>
      <c r="D311"/>
      <c r="E311" s="43"/>
      <c r="F311" s="43"/>
    </row>
    <row r="312" spans="1:6" x14ac:dyDescent="0.25">
      <c r="B312" s="41" t="s">
        <v>395</v>
      </c>
      <c r="D312"/>
      <c r="E312" s="43"/>
      <c r="F312" s="43"/>
    </row>
    <row r="313" spans="1:6" ht="26.25" x14ac:dyDescent="0.25">
      <c r="B313" s="41" t="s">
        <v>396</v>
      </c>
      <c r="D313"/>
      <c r="E313" s="43"/>
      <c r="F313" s="43"/>
    </row>
    <row r="314" spans="1:6" x14ac:dyDescent="0.25">
      <c r="B314" s="41" t="s">
        <v>397</v>
      </c>
      <c r="D314"/>
      <c r="E314" s="43"/>
      <c r="F314" s="43"/>
    </row>
    <row r="315" spans="1:6" x14ac:dyDescent="0.25">
      <c r="B315" s="41" t="s">
        <v>398</v>
      </c>
      <c r="D315"/>
      <c r="E315" s="43"/>
      <c r="F315" s="43"/>
    </row>
    <row r="316" spans="1:6" x14ac:dyDescent="0.25">
      <c r="B316" s="41" t="s">
        <v>399</v>
      </c>
      <c r="D316"/>
      <c r="E316" s="43"/>
      <c r="F316" s="43"/>
    </row>
    <row r="317" spans="1:6" x14ac:dyDescent="0.25">
      <c r="B317" s="41" t="s">
        <v>400</v>
      </c>
      <c r="D317"/>
      <c r="E317" s="43"/>
      <c r="F317" s="43"/>
    </row>
    <row r="318" spans="1:6" x14ac:dyDescent="0.25">
      <c r="B318" s="41" t="s">
        <v>401</v>
      </c>
      <c r="D318"/>
      <c r="E318" s="43"/>
      <c r="F318" s="43"/>
    </row>
    <row r="319" spans="1:6" ht="12.6" customHeight="1" x14ac:dyDescent="0.25">
      <c r="B319" s="41" t="s">
        <v>402</v>
      </c>
      <c r="D319"/>
      <c r="E319" s="43"/>
      <c r="F319" s="43"/>
    </row>
    <row r="320" spans="1:6" x14ac:dyDescent="0.25">
      <c r="B320" s="41" t="s">
        <v>403</v>
      </c>
      <c r="D320"/>
      <c r="E320" s="43"/>
      <c r="F320" s="43"/>
    </row>
    <row r="321" spans="1:6" x14ac:dyDescent="0.25">
      <c r="B321" s="41" t="s">
        <v>404</v>
      </c>
      <c r="D321"/>
      <c r="E321" s="43"/>
      <c r="F321" s="43"/>
    </row>
    <row r="322" spans="1:6" x14ac:dyDescent="0.25">
      <c r="B322" s="41" t="s">
        <v>405</v>
      </c>
      <c r="D322"/>
      <c r="E322" s="43"/>
      <c r="F322" s="43"/>
    </row>
    <row r="323" spans="1:6" x14ac:dyDescent="0.25">
      <c r="B323" s="41" t="s">
        <v>406</v>
      </c>
      <c r="D323"/>
      <c r="E323" s="43"/>
      <c r="F323" s="43"/>
    </row>
    <row r="324" spans="1:6" x14ac:dyDescent="0.25">
      <c r="B324" s="41" t="s">
        <v>407</v>
      </c>
      <c r="D324"/>
      <c r="E324" s="43"/>
      <c r="F324" s="43"/>
    </row>
    <row r="325" spans="1:6" ht="26.25" x14ac:dyDescent="0.25">
      <c r="B325" s="41" t="s">
        <v>419</v>
      </c>
      <c r="D325"/>
      <c r="E325" s="43"/>
      <c r="F325" s="43"/>
    </row>
    <row r="326" spans="1:6" ht="45.75" x14ac:dyDescent="0.25">
      <c r="B326" s="108" t="s">
        <v>1341</v>
      </c>
      <c r="D326"/>
      <c r="E326" s="43"/>
      <c r="F326" s="43"/>
    </row>
    <row r="327" spans="1:6" ht="68.25" x14ac:dyDescent="0.25">
      <c r="B327" s="108" t="s">
        <v>1070</v>
      </c>
      <c r="D327"/>
      <c r="E327" s="43"/>
      <c r="F327" s="43"/>
    </row>
    <row r="328" spans="1:6" ht="34.5" x14ac:dyDescent="0.25">
      <c r="B328" s="108" t="s">
        <v>73</v>
      </c>
      <c r="D328"/>
      <c r="E328" s="43"/>
      <c r="F328" s="43"/>
    </row>
    <row r="329" spans="1:6" ht="34.5" x14ac:dyDescent="0.25">
      <c r="B329" s="108" t="s">
        <v>310</v>
      </c>
      <c r="D329"/>
      <c r="E329" s="43"/>
      <c r="F329" s="43"/>
    </row>
    <row r="330" spans="1:6" ht="34.5" x14ac:dyDescent="0.25">
      <c r="B330" s="108" t="s">
        <v>1063</v>
      </c>
      <c r="D330"/>
      <c r="E330" s="43"/>
      <c r="F330" s="43"/>
    </row>
    <row r="331" spans="1:6" x14ac:dyDescent="0.25">
      <c r="B331" s="102"/>
      <c r="D331"/>
      <c r="E331" s="43"/>
      <c r="F331" s="43"/>
    </row>
    <row r="332" spans="1:6" x14ac:dyDescent="0.25">
      <c r="A332" s="17" t="s">
        <v>413</v>
      </c>
      <c r="B332" s="39" t="s">
        <v>414</v>
      </c>
      <c r="C332" s="15" t="s">
        <v>2</v>
      </c>
      <c r="D332" s="16">
        <v>1</v>
      </c>
      <c r="E332" s="77"/>
      <c r="F332" s="77">
        <f>+E332*D332</f>
        <v>0</v>
      </c>
    </row>
    <row r="333" spans="1:6" x14ac:dyDescent="0.25">
      <c r="B333" s="41" t="s">
        <v>408</v>
      </c>
      <c r="D333"/>
      <c r="E333" s="43"/>
      <c r="F333" s="43"/>
    </row>
    <row r="334" spans="1:6" ht="15.6" customHeight="1" x14ac:dyDescent="0.25">
      <c r="B334" s="41" t="s">
        <v>417</v>
      </c>
      <c r="D334"/>
      <c r="E334" s="43"/>
      <c r="F334" s="43"/>
    </row>
    <row r="335" spans="1:6" x14ac:dyDescent="0.25">
      <c r="B335" s="41" t="s">
        <v>409</v>
      </c>
      <c r="D335"/>
      <c r="E335" s="43"/>
      <c r="F335" s="43"/>
    </row>
    <row r="336" spans="1:6" x14ac:dyDescent="0.25">
      <c r="B336" s="41" t="s">
        <v>410</v>
      </c>
      <c r="D336"/>
      <c r="E336" s="43"/>
      <c r="F336" s="43"/>
    </row>
    <row r="337" spans="1:6" x14ac:dyDescent="0.25">
      <c r="B337" s="41" t="s">
        <v>411</v>
      </c>
      <c r="D337"/>
      <c r="E337" s="43"/>
      <c r="F337" s="43"/>
    </row>
    <row r="338" spans="1:6" x14ac:dyDescent="0.25">
      <c r="B338" s="41" t="s">
        <v>415</v>
      </c>
      <c r="D338"/>
      <c r="E338" s="43"/>
      <c r="F338" s="43"/>
    </row>
    <row r="339" spans="1:6" x14ac:dyDescent="0.25">
      <c r="B339" s="41" t="s">
        <v>418</v>
      </c>
      <c r="D339"/>
      <c r="E339" s="43"/>
      <c r="F339" s="43"/>
    </row>
    <row r="340" spans="1:6" ht="26.25" x14ac:dyDescent="0.25">
      <c r="B340" s="41" t="s">
        <v>412</v>
      </c>
      <c r="D340"/>
      <c r="E340" s="43"/>
      <c r="F340" s="43"/>
    </row>
    <row r="341" spans="1:6" x14ac:dyDescent="0.25">
      <c r="B341" s="41" t="s">
        <v>416</v>
      </c>
      <c r="D341"/>
      <c r="E341" s="43"/>
      <c r="F341" s="43"/>
    </row>
    <row r="342" spans="1:6" ht="26.25" x14ac:dyDescent="0.25">
      <c r="B342" s="41" t="s">
        <v>420</v>
      </c>
      <c r="D342"/>
      <c r="E342" s="43"/>
      <c r="F342" s="43"/>
    </row>
    <row r="343" spans="1:6" ht="45.75" x14ac:dyDescent="0.25">
      <c r="B343" s="108" t="s">
        <v>1341</v>
      </c>
      <c r="D343"/>
      <c r="E343" s="43"/>
      <c r="F343" s="43"/>
    </row>
    <row r="344" spans="1:6" ht="68.25" x14ac:dyDescent="0.25">
      <c r="B344" s="108" t="s">
        <v>1070</v>
      </c>
      <c r="D344"/>
      <c r="E344" s="43"/>
      <c r="F344" s="43"/>
    </row>
    <row r="345" spans="1:6" x14ac:dyDescent="0.25">
      <c r="D345"/>
      <c r="E345" s="43"/>
      <c r="F345" s="43"/>
    </row>
    <row r="346" spans="1:6" s="92" customFormat="1" ht="16.5" thickBot="1" x14ac:dyDescent="0.3">
      <c r="A346" s="87" t="s">
        <v>23</v>
      </c>
      <c r="B346" s="88" t="s">
        <v>421</v>
      </c>
      <c r="C346" s="89"/>
      <c r="D346" s="95"/>
      <c r="E346" s="90"/>
      <c r="F346" s="91"/>
    </row>
    <row r="347" spans="1:6" ht="15.75" thickTop="1" x14ac:dyDescent="0.25">
      <c r="D347"/>
      <c r="E347" s="43"/>
      <c r="F347" s="43"/>
    </row>
    <row r="348" spans="1:6" ht="30" x14ac:dyDescent="0.25">
      <c r="A348" s="17" t="s">
        <v>22</v>
      </c>
      <c r="B348" s="74" t="s">
        <v>1263</v>
      </c>
      <c r="C348" s="14" t="s">
        <v>2</v>
      </c>
      <c r="D348" s="16">
        <v>1</v>
      </c>
      <c r="E348" s="77"/>
      <c r="F348" s="77">
        <f>+E348*D348</f>
        <v>0</v>
      </c>
    </row>
    <row r="349" spans="1:6" x14ac:dyDescent="0.25">
      <c r="A349" s="17"/>
      <c r="B349" s="41" t="s">
        <v>1142</v>
      </c>
      <c r="C349" s="14"/>
      <c r="D349" s="16"/>
      <c r="E349" s="48"/>
      <c r="F349" s="48"/>
    </row>
    <row r="350" spans="1:6" x14ac:dyDescent="0.25">
      <c r="A350" s="17"/>
      <c r="B350" s="41" t="s">
        <v>1143</v>
      </c>
      <c r="C350" s="14"/>
      <c r="D350" s="16"/>
      <c r="E350" s="48"/>
      <c r="F350" s="48"/>
    </row>
    <row r="351" spans="1:6" ht="39" x14ac:dyDescent="0.25">
      <c r="A351" s="17"/>
      <c r="B351" s="41" t="s">
        <v>1144</v>
      </c>
      <c r="C351" s="14"/>
      <c r="D351" s="16"/>
      <c r="E351" s="48"/>
      <c r="F351" s="48"/>
    </row>
    <row r="352" spans="1:6" x14ac:dyDescent="0.25">
      <c r="A352" s="17"/>
      <c r="B352" s="41" t="s">
        <v>1145</v>
      </c>
      <c r="C352" s="14"/>
      <c r="D352" s="16"/>
      <c r="E352" s="48"/>
      <c r="F352" s="48"/>
    </row>
    <row r="353" spans="1:6" ht="26.25" x14ac:dyDescent="0.25">
      <c r="A353" s="17"/>
      <c r="B353" s="41" t="s">
        <v>1146</v>
      </c>
      <c r="C353" s="14"/>
      <c r="D353" s="16"/>
      <c r="E353" s="48"/>
      <c r="F353" s="48"/>
    </row>
    <row r="354" spans="1:6" ht="26.25" x14ac:dyDescent="0.25">
      <c r="A354" s="17"/>
      <c r="B354" s="41" t="s">
        <v>1147</v>
      </c>
      <c r="C354" s="14"/>
      <c r="D354" s="16"/>
      <c r="E354" s="48"/>
      <c r="F354" s="48"/>
    </row>
    <row r="355" spans="1:6" x14ac:dyDescent="0.25">
      <c r="A355" s="17"/>
      <c r="B355" s="41" t="s">
        <v>1148</v>
      </c>
      <c r="C355" s="14"/>
      <c r="D355" s="16"/>
      <c r="E355" s="48"/>
      <c r="F355" s="48"/>
    </row>
    <row r="356" spans="1:6" ht="26.25" x14ac:dyDescent="0.25">
      <c r="A356" s="17"/>
      <c r="B356" s="41" t="s">
        <v>1149</v>
      </c>
      <c r="C356" s="14"/>
      <c r="D356" s="16"/>
      <c r="E356" s="48"/>
      <c r="F356" s="48"/>
    </row>
    <row r="357" spans="1:6" x14ac:dyDescent="0.25">
      <c r="A357" s="17"/>
      <c r="B357" s="41" t="s">
        <v>1150</v>
      </c>
      <c r="C357" s="14"/>
      <c r="D357" s="16"/>
      <c r="E357" s="48"/>
      <c r="F357" s="48"/>
    </row>
    <row r="358" spans="1:6" x14ac:dyDescent="0.25">
      <c r="A358" s="17"/>
      <c r="B358" s="41" t="s">
        <v>1151</v>
      </c>
      <c r="C358" s="14"/>
      <c r="D358" s="16"/>
      <c r="E358" s="48"/>
      <c r="F358" s="48"/>
    </row>
    <row r="359" spans="1:6" x14ac:dyDescent="0.25">
      <c r="A359" s="17"/>
      <c r="B359" s="41" t="s">
        <v>1152</v>
      </c>
      <c r="C359" s="14"/>
      <c r="D359" s="16"/>
      <c r="E359" s="48"/>
      <c r="F359" s="48"/>
    </row>
    <row r="360" spans="1:6" x14ac:dyDescent="0.25">
      <c r="A360" s="17"/>
      <c r="B360" s="41" t="s">
        <v>1153</v>
      </c>
      <c r="C360" s="14"/>
      <c r="D360" s="16"/>
      <c r="E360" s="48"/>
      <c r="F360" s="48"/>
    </row>
    <row r="361" spans="1:6" ht="26.25" x14ac:dyDescent="0.25">
      <c r="A361" s="17"/>
      <c r="B361" s="41" t="s">
        <v>1154</v>
      </c>
      <c r="C361" s="14"/>
      <c r="D361" s="16"/>
      <c r="E361" s="48"/>
      <c r="F361" s="48"/>
    </row>
    <row r="362" spans="1:6" ht="39" x14ac:dyDescent="0.25">
      <c r="A362" s="17"/>
      <c r="B362" s="107" t="s">
        <v>1155</v>
      </c>
      <c r="C362" s="14"/>
      <c r="D362" s="16"/>
      <c r="E362" s="48"/>
      <c r="F362" s="48"/>
    </row>
    <row r="363" spans="1:6" ht="26.25" x14ac:dyDescent="0.25">
      <c r="A363" s="17"/>
      <c r="B363" s="41" t="s">
        <v>1156</v>
      </c>
      <c r="C363" s="14"/>
      <c r="D363" s="16"/>
      <c r="E363" s="48"/>
      <c r="F363" s="48"/>
    </row>
    <row r="364" spans="1:6" ht="39" x14ac:dyDescent="0.25">
      <c r="A364" s="17"/>
      <c r="B364" s="41" t="s">
        <v>1157</v>
      </c>
      <c r="C364" s="14"/>
      <c r="D364" s="16"/>
      <c r="E364" s="48"/>
      <c r="F364" s="48"/>
    </row>
    <row r="365" spans="1:6" ht="26.25" x14ac:dyDescent="0.25">
      <c r="A365" s="17"/>
      <c r="B365" s="41" t="s">
        <v>1158</v>
      </c>
      <c r="C365" s="14"/>
      <c r="D365" s="16"/>
      <c r="E365" s="48"/>
      <c r="F365" s="48"/>
    </row>
    <row r="366" spans="1:6" x14ac:dyDescent="0.25">
      <c r="A366" s="17"/>
      <c r="B366" s="41" t="s">
        <v>1159</v>
      </c>
      <c r="C366" s="14"/>
      <c r="D366" s="16"/>
      <c r="E366" s="48"/>
      <c r="F366" s="48"/>
    </row>
    <row r="367" spans="1:6" ht="26.25" x14ac:dyDescent="0.25">
      <c r="A367" s="17"/>
      <c r="B367" s="41" t="s">
        <v>1160</v>
      </c>
      <c r="C367" s="14"/>
      <c r="D367" s="16"/>
      <c r="E367" s="48"/>
      <c r="F367" s="48"/>
    </row>
    <row r="368" spans="1:6" x14ac:dyDescent="0.25">
      <c r="A368" s="17"/>
      <c r="B368" s="41" t="s">
        <v>1161</v>
      </c>
      <c r="C368" s="14"/>
      <c r="D368" s="16"/>
      <c r="E368" s="48"/>
      <c r="F368" s="48"/>
    </row>
    <row r="369" spans="1:6" ht="51.75" x14ac:dyDescent="0.25">
      <c r="A369" s="17"/>
      <c r="B369" s="41" t="s">
        <v>1162</v>
      </c>
      <c r="C369" s="14"/>
      <c r="D369" s="16"/>
      <c r="E369" s="48"/>
      <c r="F369" s="48"/>
    </row>
    <row r="370" spans="1:6" x14ac:dyDescent="0.25">
      <c r="A370" s="17"/>
      <c r="B370" s="41" t="s">
        <v>1163</v>
      </c>
      <c r="C370" s="14"/>
      <c r="D370" s="16"/>
      <c r="E370" s="48"/>
      <c r="F370" s="48"/>
    </row>
    <row r="371" spans="1:6" x14ac:dyDescent="0.25">
      <c r="A371" s="17"/>
      <c r="B371" s="41" t="s">
        <v>1164</v>
      </c>
      <c r="C371" s="14"/>
      <c r="D371" s="16"/>
      <c r="E371" s="48"/>
      <c r="F371" s="48"/>
    </row>
    <row r="372" spans="1:6" x14ac:dyDescent="0.25">
      <c r="A372" s="17"/>
      <c r="B372" s="41" t="s">
        <v>1165</v>
      </c>
      <c r="C372" s="14"/>
      <c r="D372" s="16"/>
      <c r="E372" s="48"/>
      <c r="F372" s="48"/>
    </row>
    <row r="373" spans="1:6" x14ac:dyDescent="0.25">
      <c r="A373" s="17"/>
      <c r="B373" s="107" t="s">
        <v>1200</v>
      </c>
      <c r="C373" s="14"/>
      <c r="D373" s="16"/>
      <c r="E373" s="48"/>
      <c r="F373" s="48"/>
    </row>
    <row r="374" spans="1:6" ht="26.25" x14ac:dyDescent="0.25">
      <c r="A374" s="17"/>
      <c r="B374" s="41" t="s">
        <v>1166</v>
      </c>
      <c r="C374" s="14"/>
      <c r="D374" s="16"/>
      <c r="E374" s="48"/>
      <c r="F374" s="48"/>
    </row>
    <row r="375" spans="1:6" ht="51.75" x14ac:dyDescent="0.25">
      <c r="A375" s="17"/>
      <c r="B375" s="41" t="s">
        <v>1167</v>
      </c>
      <c r="C375" s="14"/>
      <c r="D375" s="16"/>
      <c r="E375" s="48"/>
      <c r="F375" s="48"/>
    </row>
    <row r="376" spans="1:6" ht="39" x14ac:dyDescent="0.25">
      <c r="A376" s="17"/>
      <c r="B376" s="41" t="s">
        <v>1168</v>
      </c>
      <c r="C376" s="14"/>
      <c r="D376" s="16"/>
      <c r="E376" s="48"/>
      <c r="F376" s="48"/>
    </row>
    <row r="377" spans="1:6" ht="39" x14ac:dyDescent="0.25">
      <c r="A377" s="17"/>
      <c r="B377" s="41" t="s">
        <v>1169</v>
      </c>
      <c r="C377" s="14"/>
      <c r="D377" s="16"/>
      <c r="E377" s="48"/>
      <c r="F377" s="48"/>
    </row>
    <row r="378" spans="1:6" ht="26.25" x14ac:dyDescent="0.25">
      <c r="A378" s="17"/>
      <c r="B378" s="41" t="s">
        <v>1170</v>
      </c>
      <c r="C378" s="14"/>
      <c r="D378" s="16"/>
      <c r="E378" s="48"/>
      <c r="F378" s="48"/>
    </row>
    <row r="379" spans="1:6" x14ac:dyDescent="0.25">
      <c r="A379" s="17"/>
      <c r="B379" s="41" t="s">
        <v>1171</v>
      </c>
      <c r="C379" s="14"/>
      <c r="D379" s="16"/>
      <c r="E379" s="48"/>
      <c r="F379" s="48"/>
    </row>
    <row r="380" spans="1:6" x14ac:dyDescent="0.25">
      <c r="A380" s="17"/>
      <c r="B380" s="41" t="s">
        <v>1172</v>
      </c>
      <c r="C380" s="14"/>
      <c r="D380" s="16"/>
      <c r="E380" s="48"/>
      <c r="F380" s="48"/>
    </row>
    <row r="381" spans="1:6" x14ac:dyDescent="0.25">
      <c r="A381" s="17"/>
      <c r="B381" s="41" t="s">
        <v>1173</v>
      </c>
      <c r="C381" s="14"/>
      <c r="D381" s="16"/>
      <c r="E381" s="48"/>
      <c r="F381" s="48"/>
    </row>
    <row r="382" spans="1:6" x14ac:dyDescent="0.25">
      <c r="A382" s="17"/>
      <c r="B382" s="41" t="s">
        <v>1174</v>
      </c>
      <c r="C382" s="14"/>
      <c r="D382" s="16"/>
      <c r="E382" s="48"/>
      <c r="F382" s="48"/>
    </row>
    <row r="383" spans="1:6" x14ac:dyDescent="0.25">
      <c r="A383" s="17"/>
      <c r="B383" s="41" t="s">
        <v>1175</v>
      </c>
      <c r="C383" s="14"/>
      <c r="D383" s="16"/>
      <c r="E383" s="48"/>
      <c r="F383" s="48"/>
    </row>
    <row r="384" spans="1:6" x14ac:dyDescent="0.25">
      <c r="A384" s="17"/>
      <c r="B384" s="41" t="s">
        <v>1176</v>
      </c>
      <c r="C384" s="14"/>
      <c r="D384" s="16"/>
      <c r="E384" s="48"/>
      <c r="F384" s="48"/>
    </row>
    <row r="385" spans="2:6" x14ac:dyDescent="0.25">
      <c r="B385" s="41" t="s">
        <v>1177</v>
      </c>
      <c r="D385"/>
      <c r="E385" s="43"/>
      <c r="F385" s="43"/>
    </row>
    <row r="386" spans="2:6" x14ac:dyDescent="0.25">
      <c r="B386" s="41" t="s">
        <v>1178</v>
      </c>
      <c r="D386"/>
      <c r="E386" s="43"/>
      <c r="F386" s="43"/>
    </row>
    <row r="387" spans="2:6" x14ac:dyDescent="0.25">
      <c r="B387" s="41" t="s">
        <v>1179</v>
      </c>
      <c r="D387"/>
      <c r="E387" s="43"/>
      <c r="F387" s="43"/>
    </row>
    <row r="388" spans="2:6" ht="12.95" customHeight="1" x14ac:dyDescent="0.25">
      <c r="B388" s="41" t="s">
        <v>1180</v>
      </c>
      <c r="D388"/>
      <c r="E388" s="43"/>
      <c r="F388" s="43"/>
    </row>
    <row r="389" spans="2:6" x14ac:dyDescent="0.25">
      <c r="B389" s="41" t="s">
        <v>1181</v>
      </c>
      <c r="D389"/>
      <c r="E389" s="43"/>
      <c r="F389" s="43"/>
    </row>
    <row r="390" spans="2:6" x14ac:dyDescent="0.25">
      <c r="B390" s="41" t="s">
        <v>1182</v>
      </c>
      <c r="D390"/>
      <c r="E390" s="43"/>
      <c r="F390" s="43"/>
    </row>
    <row r="391" spans="2:6" x14ac:dyDescent="0.25">
      <c r="B391" s="41" t="s">
        <v>1183</v>
      </c>
      <c r="D391"/>
      <c r="E391" s="43"/>
      <c r="F391" s="43"/>
    </row>
    <row r="392" spans="2:6" x14ac:dyDescent="0.25">
      <c r="B392" s="41" t="s">
        <v>1184</v>
      </c>
      <c r="D392"/>
      <c r="E392" s="43"/>
      <c r="F392" s="43"/>
    </row>
    <row r="393" spans="2:6" x14ac:dyDescent="0.25">
      <c r="B393" s="41" t="s">
        <v>1185</v>
      </c>
      <c r="D393"/>
      <c r="E393" s="43"/>
      <c r="F393" s="43"/>
    </row>
    <row r="394" spans="2:6" x14ac:dyDescent="0.25">
      <c r="B394" s="41" t="s">
        <v>1186</v>
      </c>
      <c r="D394"/>
      <c r="E394" s="43"/>
      <c r="F394" s="43"/>
    </row>
    <row r="395" spans="2:6" x14ac:dyDescent="0.25">
      <c r="B395" s="41" t="s">
        <v>1187</v>
      </c>
      <c r="D395"/>
      <c r="E395" s="43"/>
      <c r="F395" s="43"/>
    </row>
    <row r="396" spans="2:6" x14ac:dyDescent="0.25">
      <c r="B396" s="41" t="s">
        <v>1188</v>
      </c>
      <c r="D396"/>
      <c r="E396" s="43"/>
      <c r="F396" s="43"/>
    </row>
    <row r="397" spans="2:6" x14ac:dyDescent="0.25">
      <c r="B397" s="41" t="s">
        <v>1189</v>
      </c>
      <c r="D397"/>
      <c r="E397" s="43"/>
      <c r="F397" s="43"/>
    </row>
    <row r="398" spans="2:6" x14ac:dyDescent="0.25">
      <c r="B398" s="41" t="s">
        <v>1190</v>
      </c>
      <c r="D398"/>
      <c r="E398" s="43"/>
      <c r="F398" s="43"/>
    </row>
    <row r="399" spans="2:6" x14ac:dyDescent="0.25">
      <c r="B399" s="41" t="s">
        <v>1191</v>
      </c>
      <c r="D399"/>
      <c r="E399" s="43"/>
      <c r="F399" s="43"/>
    </row>
    <row r="400" spans="2:6" x14ac:dyDescent="0.25">
      <c r="B400" s="41" t="s">
        <v>1192</v>
      </c>
      <c r="D400"/>
      <c r="E400" s="43"/>
      <c r="F400" s="43"/>
    </row>
    <row r="401" spans="1:6" x14ac:dyDescent="0.25">
      <c r="B401" s="41" t="s">
        <v>1193</v>
      </c>
      <c r="D401"/>
      <c r="E401" s="43"/>
      <c r="F401" s="43"/>
    </row>
    <row r="402" spans="1:6" x14ac:dyDescent="0.25">
      <c r="B402" s="41" t="s">
        <v>1194</v>
      </c>
      <c r="D402"/>
      <c r="E402" s="43"/>
      <c r="F402" s="43"/>
    </row>
    <row r="403" spans="1:6" ht="26.25" x14ac:dyDescent="0.25">
      <c r="B403" s="41" t="s">
        <v>1195</v>
      </c>
      <c r="D403"/>
      <c r="E403" s="43"/>
      <c r="F403" s="43"/>
    </row>
    <row r="404" spans="1:6" x14ac:dyDescent="0.25">
      <c r="B404" s="41" t="s">
        <v>1196</v>
      </c>
      <c r="D404"/>
      <c r="E404" s="43"/>
      <c r="F404" s="43"/>
    </row>
    <row r="405" spans="1:6" ht="26.25" x14ac:dyDescent="0.25">
      <c r="B405" s="41" t="s">
        <v>1197</v>
      </c>
      <c r="D405"/>
      <c r="E405" s="43"/>
      <c r="F405" s="43"/>
    </row>
    <row r="406" spans="1:6" ht="26.25" x14ac:dyDescent="0.25">
      <c r="B406" s="41" t="s">
        <v>1198</v>
      </c>
      <c r="D406"/>
      <c r="E406" s="43"/>
      <c r="F406" s="43"/>
    </row>
    <row r="407" spans="1:6" ht="26.25" x14ac:dyDescent="0.25">
      <c r="B407" s="41" t="s">
        <v>1199</v>
      </c>
      <c r="D407"/>
      <c r="E407" s="43"/>
      <c r="F407" s="43"/>
    </row>
    <row r="408" spans="1:6" ht="26.25" x14ac:dyDescent="0.25">
      <c r="B408" s="41" t="s">
        <v>1201</v>
      </c>
      <c r="D408"/>
      <c r="E408" s="43"/>
      <c r="F408" s="43"/>
    </row>
    <row r="409" spans="1:6" ht="45.75" x14ac:dyDescent="0.25">
      <c r="B409" s="108" t="s">
        <v>1341</v>
      </c>
      <c r="D409"/>
      <c r="E409" s="43"/>
      <c r="F409" s="43"/>
    </row>
    <row r="410" spans="1:6" ht="68.25" x14ac:dyDescent="0.25">
      <c r="B410" s="108" t="s">
        <v>1070</v>
      </c>
      <c r="D410"/>
      <c r="E410" s="43"/>
      <c r="F410" s="43"/>
    </row>
    <row r="411" spans="1:6" ht="34.5" x14ac:dyDescent="0.25">
      <c r="B411" s="108" t="s">
        <v>73</v>
      </c>
      <c r="D411"/>
      <c r="E411" s="43"/>
      <c r="F411" s="43"/>
    </row>
    <row r="412" spans="1:6" ht="34.5" x14ac:dyDescent="0.25">
      <c r="B412" s="108" t="s">
        <v>310</v>
      </c>
      <c r="D412"/>
      <c r="E412" s="43"/>
      <c r="F412" s="43"/>
    </row>
    <row r="413" spans="1:6" x14ac:dyDescent="0.25">
      <c r="B413" s="108" t="s">
        <v>1029</v>
      </c>
      <c r="D413"/>
      <c r="E413" s="43"/>
      <c r="F413" s="43"/>
    </row>
    <row r="414" spans="1:6" ht="34.5" x14ac:dyDescent="0.25">
      <c r="B414" s="108" t="s">
        <v>1063</v>
      </c>
      <c r="D414"/>
      <c r="E414" s="43"/>
      <c r="F414" s="43"/>
    </row>
    <row r="415" spans="1:6" x14ac:dyDescent="0.25">
      <c r="B415" s="102"/>
      <c r="D415"/>
      <c r="E415" s="43"/>
      <c r="F415" s="43"/>
    </row>
    <row r="416" spans="1:6" x14ac:dyDescent="0.25">
      <c r="A416" s="17" t="s">
        <v>422</v>
      </c>
      <c r="B416" s="39" t="s">
        <v>414</v>
      </c>
      <c r="C416" s="15" t="s">
        <v>2</v>
      </c>
      <c r="D416" s="16">
        <v>1</v>
      </c>
      <c r="E416" s="77"/>
      <c r="F416" s="77">
        <f>+E416*D416</f>
        <v>0</v>
      </c>
    </row>
    <row r="417" spans="1:6" x14ac:dyDescent="0.25">
      <c r="B417" s="41" t="s">
        <v>408</v>
      </c>
      <c r="D417"/>
      <c r="E417" s="43"/>
      <c r="F417" s="43"/>
    </row>
    <row r="418" spans="1:6" ht="15.6" customHeight="1" x14ac:dyDescent="0.25">
      <c r="B418" s="41" t="s">
        <v>417</v>
      </c>
      <c r="D418"/>
      <c r="E418" s="43"/>
      <c r="F418" s="43"/>
    </row>
    <row r="419" spans="1:6" x14ac:dyDescent="0.25">
      <c r="B419" s="41" t="s">
        <v>409</v>
      </c>
      <c r="D419"/>
      <c r="E419" s="43"/>
      <c r="F419" s="43"/>
    </row>
    <row r="420" spans="1:6" x14ac:dyDescent="0.25">
      <c r="B420" s="41" t="s">
        <v>410</v>
      </c>
      <c r="D420"/>
      <c r="E420" s="43"/>
      <c r="F420" s="43"/>
    </row>
    <row r="421" spans="1:6" x14ac:dyDescent="0.25">
      <c r="B421" s="41" t="s">
        <v>411</v>
      </c>
      <c r="D421"/>
      <c r="E421" s="43"/>
      <c r="F421" s="43"/>
    </row>
    <row r="422" spans="1:6" x14ac:dyDescent="0.25">
      <c r="B422" s="41" t="s">
        <v>541</v>
      </c>
      <c r="D422"/>
      <c r="E422" s="43"/>
      <c r="F422" s="43"/>
    </row>
    <row r="423" spans="1:6" x14ac:dyDescent="0.25">
      <c r="B423" s="41" t="s">
        <v>418</v>
      </c>
      <c r="D423"/>
      <c r="E423" s="43"/>
      <c r="F423" s="43"/>
    </row>
    <row r="424" spans="1:6" ht="26.25" x14ac:dyDescent="0.25">
      <c r="B424" s="41" t="s">
        <v>412</v>
      </c>
      <c r="D424"/>
      <c r="E424" s="43"/>
      <c r="F424" s="43"/>
    </row>
    <row r="425" spans="1:6" x14ac:dyDescent="0.25">
      <c r="B425" s="41" t="s">
        <v>423</v>
      </c>
      <c r="D425"/>
      <c r="E425" s="43"/>
      <c r="F425" s="43"/>
    </row>
    <row r="426" spans="1:6" ht="26.25" x14ac:dyDescent="0.25">
      <c r="B426" s="41" t="s">
        <v>424</v>
      </c>
      <c r="D426"/>
      <c r="E426" s="43"/>
      <c r="F426" s="43"/>
    </row>
    <row r="427" spans="1:6" ht="45.75" x14ac:dyDescent="0.25">
      <c r="B427" s="108" t="s">
        <v>1341</v>
      </c>
      <c r="D427"/>
      <c r="E427" s="43"/>
      <c r="F427" s="43"/>
    </row>
    <row r="428" spans="1:6" ht="68.25" x14ac:dyDescent="0.25">
      <c r="B428" s="108" t="s">
        <v>1070</v>
      </c>
      <c r="D428"/>
      <c r="E428" s="43"/>
      <c r="F428" s="43"/>
    </row>
    <row r="429" spans="1:6" x14ac:dyDescent="0.25">
      <c r="D429"/>
      <c r="E429" s="43"/>
      <c r="F429" s="43"/>
    </row>
    <row r="430" spans="1:6" x14ac:dyDescent="0.25">
      <c r="A430" s="17" t="s">
        <v>425</v>
      </c>
      <c r="B430" s="39" t="s">
        <v>414</v>
      </c>
      <c r="C430" s="15" t="s">
        <v>2</v>
      </c>
      <c r="D430" s="16">
        <v>1</v>
      </c>
      <c r="E430" s="77"/>
      <c r="F430" s="77">
        <f>+E430*D430</f>
        <v>0</v>
      </c>
    </row>
    <row r="431" spans="1:6" x14ac:dyDescent="0.25">
      <c r="B431" s="41" t="s">
        <v>408</v>
      </c>
      <c r="D431"/>
      <c r="E431" s="43"/>
      <c r="F431" s="43"/>
    </row>
    <row r="432" spans="1:6" ht="12.95" customHeight="1" x14ac:dyDescent="0.25">
      <c r="B432" s="41" t="s">
        <v>417</v>
      </c>
      <c r="D432"/>
      <c r="E432" s="43"/>
      <c r="F432" s="43"/>
    </row>
    <row r="433" spans="1:6" x14ac:dyDescent="0.25">
      <c r="B433" s="41" t="s">
        <v>409</v>
      </c>
      <c r="D433"/>
      <c r="E433" s="43"/>
      <c r="F433" s="43"/>
    </row>
    <row r="434" spans="1:6" x14ac:dyDescent="0.25">
      <c r="B434" s="41" t="s">
        <v>410</v>
      </c>
      <c r="D434"/>
      <c r="E434" s="43"/>
      <c r="F434" s="43"/>
    </row>
    <row r="435" spans="1:6" x14ac:dyDescent="0.25">
      <c r="B435" s="41" t="s">
        <v>411</v>
      </c>
      <c r="D435"/>
      <c r="E435" s="43"/>
      <c r="F435" s="43"/>
    </row>
    <row r="436" spans="1:6" x14ac:dyDescent="0.25">
      <c r="B436" s="41" t="s">
        <v>542</v>
      </c>
      <c r="D436"/>
      <c r="E436" s="43"/>
      <c r="F436" s="43"/>
    </row>
    <row r="437" spans="1:6" x14ac:dyDescent="0.25">
      <c r="B437" s="41" t="s">
        <v>418</v>
      </c>
      <c r="D437"/>
      <c r="E437" s="43"/>
      <c r="F437" s="43"/>
    </row>
    <row r="438" spans="1:6" ht="26.25" x14ac:dyDescent="0.25">
      <c r="B438" s="41" t="s">
        <v>412</v>
      </c>
      <c r="D438"/>
      <c r="E438" s="43"/>
      <c r="F438" s="43"/>
    </row>
    <row r="439" spans="1:6" x14ac:dyDescent="0.25">
      <c r="B439" s="41" t="s">
        <v>416</v>
      </c>
      <c r="D439"/>
      <c r="E439" s="43"/>
      <c r="F439" s="43"/>
    </row>
    <row r="440" spans="1:6" ht="26.25" x14ac:dyDescent="0.25">
      <c r="B440" s="41" t="s">
        <v>420</v>
      </c>
      <c r="D440"/>
      <c r="E440" s="43"/>
      <c r="F440" s="43"/>
    </row>
    <row r="441" spans="1:6" ht="45.75" x14ac:dyDescent="0.25">
      <c r="B441" s="108" t="s">
        <v>1341</v>
      </c>
      <c r="D441"/>
      <c r="E441" s="43"/>
      <c r="F441" s="43"/>
    </row>
    <row r="442" spans="1:6" ht="68.25" x14ac:dyDescent="0.25">
      <c r="B442" s="108" t="s">
        <v>1070</v>
      </c>
      <c r="D442"/>
      <c r="E442" s="43"/>
      <c r="F442" s="43"/>
    </row>
    <row r="443" spans="1:6" x14ac:dyDescent="0.25">
      <c r="D443"/>
      <c r="E443" s="43"/>
      <c r="F443" s="43"/>
    </row>
    <row r="444" spans="1:6" x14ac:dyDescent="0.25">
      <c r="A444" s="17" t="s">
        <v>426</v>
      </c>
      <c r="B444" s="13" t="s">
        <v>1</v>
      </c>
      <c r="C444" s="14" t="s">
        <v>2</v>
      </c>
      <c r="D444" s="106" t="s">
        <v>1072</v>
      </c>
      <c r="E444" s="40"/>
    </row>
    <row r="445" spans="1:6" x14ac:dyDescent="0.25">
      <c r="B445" s="105" t="s">
        <v>1071</v>
      </c>
      <c r="D445"/>
      <c r="E445" s="43"/>
      <c r="F445" s="43"/>
    </row>
    <row r="446" spans="1:6" x14ac:dyDescent="0.25">
      <c r="D446"/>
      <c r="E446" s="43"/>
      <c r="F446" s="43"/>
    </row>
    <row r="447" spans="1:6" s="92" customFormat="1" ht="16.5" thickBot="1" x14ac:dyDescent="0.3">
      <c r="A447" s="87" t="s">
        <v>24</v>
      </c>
      <c r="B447" s="88" t="s">
        <v>427</v>
      </c>
      <c r="C447" s="89"/>
      <c r="D447" s="95"/>
      <c r="E447" s="90"/>
      <c r="F447" s="91"/>
    </row>
    <row r="448" spans="1:6" ht="15.75" thickTop="1" x14ac:dyDescent="0.25">
      <c r="D448"/>
      <c r="E448" s="43"/>
      <c r="F448" s="43"/>
    </row>
    <row r="449" spans="1:6" ht="30" x14ac:dyDescent="0.25">
      <c r="A449" s="17" t="s">
        <v>25</v>
      </c>
      <c r="B449" s="39" t="s">
        <v>434</v>
      </c>
      <c r="C449" s="14" t="s">
        <v>2</v>
      </c>
      <c r="D449" s="16">
        <v>1</v>
      </c>
      <c r="E449" s="77"/>
      <c r="F449" s="77">
        <f>+E449*D449</f>
        <v>0</v>
      </c>
    </row>
    <row r="450" spans="1:6" ht="26.25" x14ac:dyDescent="0.25">
      <c r="A450" s="1"/>
      <c r="B450" s="41" t="s">
        <v>428</v>
      </c>
      <c r="C450" s="14" t="s">
        <v>88</v>
      </c>
      <c r="D450" s="3">
        <v>1</v>
      </c>
      <c r="E450" s="43"/>
      <c r="F450" s="43"/>
    </row>
    <row r="451" spans="1:6" x14ac:dyDescent="0.25">
      <c r="A451" s="1"/>
      <c r="B451" s="41" t="s">
        <v>429</v>
      </c>
      <c r="C451" s="14" t="s">
        <v>88</v>
      </c>
      <c r="D451" s="3">
        <v>1</v>
      </c>
      <c r="E451" s="43"/>
      <c r="F451" s="43"/>
    </row>
    <row r="452" spans="1:6" x14ac:dyDescent="0.25">
      <c r="A452" s="1"/>
      <c r="B452" s="41" t="s">
        <v>89</v>
      </c>
      <c r="C452" s="14" t="s">
        <v>88</v>
      </c>
      <c r="D452" s="3">
        <v>1</v>
      </c>
      <c r="E452" s="43"/>
      <c r="F452" s="43"/>
    </row>
    <row r="453" spans="1:6" x14ac:dyDescent="0.25">
      <c r="A453" s="1"/>
      <c r="B453" s="41" t="s">
        <v>90</v>
      </c>
      <c r="C453" s="14" t="s">
        <v>88</v>
      </c>
      <c r="D453" s="3">
        <v>1</v>
      </c>
      <c r="E453" s="43"/>
      <c r="F453" s="43"/>
    </row>
    <row r="454" spans="1:6" x14ac:dyDescent="0.25">
      <c r="A454" s="1"/>
      <c r="B454" s="41" t="s">
        <v>430</v>
      </c>
      <c r="C454" s="14" t="s">
        <v>88</v>
      </c>
      <c r="D454" s="3">
        <v>1</v>
      </c>
      <c r="E454" s="43"/>
      <c r="F454" s="43"/>
    </row>
    <row r="455" spans="1:6" x14ac:dyDescent="0.25">
      <c r="A455" s="1"/>
      <c r="B455" s="41" t="s">
        <v>431</v>
      </c>
      <c r="C455" s="14" t="s">
        <v>88</v>
      </c>
      <c r="D455" s="3">
        <v>1</v>
      </c>
      <c r="E455" s="43"/>
      <c r="F455" s="43"/>
    </row>
    <row r="456" spans="1:6" ht="64.5" x14ac:dyDescent="0.25">
      <c r="A456" s="1"/>
      <c r="B456" s="41" t="s">
        <v>432</v>
      </c>
      <c r="C456" s="14" t="s">
        <v>88</v>
      </c>
      <c r="D456" s="3">
        <v>1</v>
      </c>
      <c r="E456" s="43"/>
      <c r="F456" s="43"/>
    </row>
    <row r="457" spans="1:6" ht="26.25" x14ac:dyDescent="0.25">
      <c r="A457" s="1"/>
      <c r="B457" s="41" t="s">
        <v>433</v>
      </c>
      <c r="C457" s="14" t="s">
        <v>88</v>
      </c>
      <c r="D457" s="3">
        <v>1</v>
      </c>
      <c r="E457" s="43"/>
      <c r="F457" s="43"/>
    </row>
    <row r="458" spans="1:6" ht="26.25" x14ac:dyDescent="0.25">
      <c r="A458" s="1"/>
      <c r="B458" s="41" t="s">
        <v>91</v>
      </c>
      <c r="C458" s="14" t="s">
        <v>88</v>
      </c>
      <c r="D458" s="3">
        <v>1</v>
      </c>
      <c r="E458" s="43"/>
      <c r="F458" s="43"/>
    </row>
    <row r="459" spans="1:6" ht="68.25" x14ac:dyDescent="0.25">
      <c r="B459" s="108" t="s">
        <v>1070</v>
      </c>
      <c r="D459"/>
      <c r="E459" s="43"/>
      <c r="F459" s="43"/>
    </row>
    <row r="460" spans="1:6" x14ac:dyDescent="0.25">
      <c r="D460"/>
      <c r="E460" s="43"/>
      <c r="F460" s="43"/>
    </row>
    <row r="461" spans="1:6" x14ac:dyDescent="0.25">
      <c r="A461" s="17" t="s">
        <v>26</v>
      </c>
      <c r="B461" s="26" t="s">
        <v>6</v>
      </c>
      <c r="C461" s="15" t="s">
        <v>2</v>
      </c>
      <c r="D461" s="16">
        <v>1</v>
      </c>
      <c r="E461" s="77"/>
      <c r="F461" s="77">
        <f>+E461*D461</f>
        <v>0</v>
      </c>
    </row>
    <row r="462" spans="1:6" x14ac:dyDescent="0.25">
      <c r="A462" s="1"/>
      <c r="B462" s="41" t="s">
        <v>7</v>
      </c>
      <c r="C462" s="23"/>
      <c r="D462" s="3"/>
      <c r="E462" s="43"/>
      <c r="F462" s="43"/>
    </row>
    <row r="463" spans="1:6" x14ac:dyDescent="0.25">
      <c r="A463" s="1"/>
      <c r="B463" s="41" t="s">
        <v>8</v>
      </c>
      <c r="C463" s="23"/>
      <c r="D463" s="3"/>
      <c r="E463" s="43"/>
      <c r="F463" s="43"/>
    </row>
    <row r="464" spans="1:6" x14ac:dyDescent="0.25">
      <c r="A464" s="1"/>
      <c r="B464" s="41" t="s">
        <v>9</v>
      </c>
      <c r="C464" s="23"/>
      <c r="D464" s="3"/>
      <c r="E464" s="43"/>
      <c r="F464" s="43"/>
    </row>
    <row r="465" spans="1:6" x14ac:dyDescent="0.25">
      <c r="A465" s="1"/>
      <c r="B465" s="41" t="s">
        <v>10</v>
      </c>
      <c r="C465" s="23"/>
      <c r="D465" s="3"/>
      <c r="E465" s="43"/>
      <c r="F465" s="43"/>
    </row>
    <row r="466" spans="1:6" x14ac:dyDescent="0.25">
      <c r="A466" s="1"/>
      <c r="B466" s="41" t="s">
        <v>11</v>
      </c>
      <c r="C466" s="23"/>
      <c r="D466" s="3"/>
      <c r="E466" s="43"/>
      <c r="F466" s="43"/>
    </row>
    <row r="467" spans="1:6" x14ac:dyDescent="0.25">
      <c r="A467" s="1"/>
      <c r="B467" s="41" t="s">
        <v>435</v>
      </c>
      <c r="C467" s="23"/>
      <c r="D467" s="3"/>
      <c r="E467" s="43"/>
      <c r="F467" s="43"/>
    </row>
    <row r="468" spans="1:6" x14ac:dyDescent="0.25">
      <c r="A468" s="1"/>
      <c r="B468" s="41" t="s">
        <v>12</v>
      </c>
      <c r="C468" s="23"/>
      <c r="D468" s="3"/>
      <c r="E468" s="43"/>
      <c r="F468" s="43"/>
    </row>
    <row r="469" spans="1:6" x14ac:dyDescent="0.25">
      <c r="A469" s="1"/>
      <c r="B469" s="41" t="s">
        <v>13</v>
      </c>
      <c r="C469" s="23"/>
      <c r="D469" s="3"/>
      <c r="E469" s="43"/>
      <c r="F469" s="43"/>
    </row>
    <row r="470" spans="1:6" ht="26.25" x14ac:dyDescent="0.25">
      <c r="B470" s="41" t="s">
        <v>436</v>
      </c>
      <c r="D470"/>
      <c r="E470" s="43"/>
      <c r="F470" s="43"/>
    </row>
    <row r="471" spans="1:6" ht="45.75" x14ac:dyDescent="0.25">
      <c r="B471" s="108" t="s">
        <v>1341</v>
      </c>
      <c r="D471"/>
      <c r="E471" s="43"/>
      <c r="F471" s="43"/>
    </row>
    <row r="472" spans="1:6" ht="68.25" x14ac:dyDescent="0.25">
      <c r="B472" s="108" t="s">
        <v>1070</v>
      </c>
      <c r="D472"/>
      <c r="E472" s="43"/>
      <c r="F472" s="43"/>
    </row>
    <row r="473" spans="1:6" x14ac:dyDescent="0.25">
      <c r="D473"/>
      <c r="E473" s="43"/>
      <c r="F473" s="43"/>
    </row>
    <row r="474" spans="1:6" ht="30" x14ac:dyDescent="0.25">
      <c r="A474" s="17" t="s">
        <v>218</v>
      </c>
      <c r="B474" s="13" t="s">
        <v>127</v>
      </c>
      <c r="C474" s="15" t="s">
        <v>2</v>
      </c>
      <c r="D474" s="16">
        <v>1</v>
      </c>
      <c r="E474" s="77"/>
      <c r="F474" s="77">
        <f>+E474*D474</f>
        <v>0</v>
      </c>
    </row>
    <row r="475" spans="1:6" x14ac:dyDescent="0.25">
      <c r="A475" s="1"/>
      <c r="B475" s="41" t="s">
        <v>128</v>
      </c>
      <c r="C475" s="23"/>
      <c r="D475" s="3"/>
      <c r="E475" s="43"/>
      <c r="F475" s="43"/>
    </row>
    <row r="476" spans="1:6" x14ac:dyDescent="0.25">
      <c r="A476" s="1"/>
      <c r="B476" s="41" t="s">
        <v>129</v>
      </c>
      <c r="C476" s="23"/>
      <c r="D476" s="3"/>
      <c r="E476" s="43"/>
      <c r="F476" s="43"/>
    </row>
    <row r="477" spans="1:6" x14ac:dyDescent="0.25">
      <c r="A477" s="1"/>
      <c r="B477" s="41" t="s">
        <v>130</v>
      </c>
      <c r="C477" s="23"/>
      <c r="D477" s="3"/>
      <c r="E477" s="43"/>
      <c r="F477" s="43"/>
    </row>
    <row r="478" spans="1:6" x14ac:dyDescent="0.25">
      <c r="A478" s="1"/>
      <c r="B478" s="41" t="s">
        <v>131</v>
      </c>
      <c r="C478" s="23"/>
      <c r="D478" s="3"/>
      <c r="E478" s="43"/>
      <c r="F478" s="43"/>
    </row>
    <row r="479" spans="1:6" x14ac:dyDescent="0.25">
      <c r="A479" s="1"/>
      <c r="B479" s="41" t="s">
        <v>132</v>
      </c>
      <c r="C479" s="23"/>
      <c r="D479" s="3"/>
      <c r="E479" s="43"/>
      <c r="F479" s="43"/>
    </row>
    <row r="480" spans="1:6" ht="26.25" x14ac:dyDescent="0.25">
      <c r="A480" s="1"/>
      <c r="B480" s="41" t="s">
        <v>133</v>
      </c>
      <c r="C480" s="23"/>
      <c r="D480" s="3"/>
      <c r="E480" s="43"/>
      <c r="F480" s="43"/>
    </row>
    <row r="481" spans="1:6" x14ac:dyDescent="0.25">
      <c r="A481" s="1"/>
      <c r="B481" s="41" t="s">
        <v>134</v>
      </c>
      <c r="C481" s="23"/>
      <c r="D481" s="3"/>
      <c r="E481" s="43"/>
      <c r="F481" s="43"/>
    </row>
    <row r="482" spans="1:6" x14ac:dyDescent="0.25">
      <c r="A482" s="1"/>
      <c r="B482" s="41" t="s">
        <v>135</v>
      </c>
      <c r="C482" s="23"/>
      <c r="D482" s="3"/>
      <c r="E482" s="43"/>
      <c r="F482" s="43"/>
    </row>
    <row r="483" spans="1:6" x14ac:dyDescent="0.25">
      <c r="A483" s="1"/>
      <c r="B483" s="41" t="s">
        <v>136</v>
      </c>
      <c r="C483" s="23"/>
      <c r="D483" s="3"/>
      <c r="E483" s="43"/>
      <c r="F483" s="43"/>
    </row>
    <row r="484" spans="1:6" ht="26.25" x14ac:dyDescent="0.25">
      <c r="A484" s="1"/>
      <c r="B484" s="41" t="s">
        <v>437</v>
      </c>
      <c r="C484" s="23"/>
      <c r="D484" s="3"/>
      <c r="E484" s="43"/>
      <c r="F484" s="43"/>
    </row>
    <row r="485" spans="1:6" ht="45.75" x14ac:dyDescent="0.25">
      <c r="A485" s="1"/>
      <c r="B485" s="108" t="s">
        <v>1341</v>
      </c>
      <c r="C485" s="23"/>
      <c r="D485" s="3"/>
      <c r="E485" s="43"/>
      <c r="F485" s="43"/>
    </row>
    <row r="486" spans="1:6" ht="68.25" x14ac:dyDescent="0.25">
      <c r="A486" s="1"/>
      <c r="B486" s="108" t="s">
        <v>1070</v>
      </c>
      <c r="C486" s="23"/>
      <c r="D486" s="3"/>
      <c r="E486" s="43"/>
      <c r="F486" s="43"/>
    </row>
    <row r="487" spans="1:6" x14ac:dyDescent="0.25">
      <c r="D487"/>
      <c r="E487" s="43"/>
      <c r="F487" s="43"/>
    </row>
    <row r="488" spans="1:6" x14ac:dyDescent="0.25">
      <c r="A488" s="17" t="s">
        <v>219</v>
      </c>
      <c r="B488" s="13" t="s">
        <v>1</v>
      </c>
      <c r="C488" s="14" t="s">
        <v>2</v>
      </c>
      <c r="D488" s="106" t="s">
        <v>1072</v>
      </c>
      <c r="E488" s="40"/>
    </row>
    <row r="489" spans="1:6" x14ac:dyDescent="0.25">
      <c r="B489" s="105" t="s">
        <v>1071</v>
      </c>
      <c r="D489"/>
      <c r="E489" s="43"/>
      <c r="F489" s="43"/>
    </row>
    <row r="490" spans="1:6" x14ac:dyDescent="0.25">
      <c r="D490"/>
      <c r="E490" s="43"/>
      <c r="F490" s="43"/>
    </row>
    <row r="491" spans="1:6" s="92" customFormat="1" ht="16.5" thickBot="1" x14ac:dyDescent="0.3">
      <c r="A491" s="87" t="s">
        <v>31</v>
      </c>
      <c r="B491" s="88" t="s">
        <v>92</v>
      </c>
      <c r="C491" s="89"/>
      <c r="D491" s="95"/>
      <c r="E491" s="90"/>
      <c r="F491" s="91"/>
    </row>
    <row r="492" spans="1:6" ht="15.75" thickTop="1" x14ac:dyDescent="0.25">
      <c r="D492"/>
      <c r="E492" s="43"/>
      <c r="F492" s="43"/>
    </row>
    <row r="493" spans="1:6" x14ac:dyDescent="0.25">
      <c r="A493" s="17" t="s">
        <v>33</v>
      </c>
      <c r="B493" s="39" t="s">
        <v>414</v>
      </c>
      <c r="C493" s="15" t="s">
        <v>2</v>
      </c>
      <c r="D493" s="16">
        <v>1</v>
      </c>
      <c r="E493" s="77"/>
      <c r="F493" s="77">
        <f>+E493*D493</f>
        <v>0</v>
      </c>
    </row>
    <row r="494" spans="1:6" x14ac:dyDescent="0.25">
      <c r="B494" s="41" t="s">
        <v>408</v>
      </c>
      <c r="D494"/>
      <c r="E494" s="43"/>
      <c r="F494" s="43"/>
    </row>
    <row r="495" spans="1:6" ht="26.25" x14ac:dyDescent="0.25">
      <c r="B495" s="41" t="s">
        <v>417</v>
      </c>
      <c r="D495"/>
      <c r="E495" s="43"/>
      <c r="F495" s="43"/>
    </row>
    <row r="496" spans="1:6" x14ac:dyDescent="0.25">
      <c r="B496" s="41" t="s">
        <v>409</v>
      </c>
      <c r="D496"/>
      <c r="E496" s="43"/>
      <c r="F496" s="43"/>
    </row>
    <row r="497" spans="1:6" x14ac:dyDescent="0.25">
      <c r="B497" s="41" t="s">
        <v>410</v>
      </c>
      <c r="D497"/>
      <c r="E497" s="43"/>
      <c r="F497" s="43"/>
    </row>
    <row r="498" spans="1:6" x14ac:dyDescent="0.25">
      <c r="B498" s="41" t="s">
        <v>411</v>
      </c>
      <c r="D498"/>
      <c r="E498" s="43"/>
      <c r="F498" s="43"/>
    </row>
    <row r="499" spans="1:6" x14ac:dyDescent="0.25">
      <c r="B499" s="41" t="s">
        <v>541</v>
      </c>
      <c r="D499"/>
      <c r="E499" s="43"/>
      <c r="F499" s="43"/>
    </row>
    <row r="500" spans="1:6" x14ac:dyDescent="0.25">
      <c r="B500" s="41" t="s">
        <v>418</v>
      </c>
      <c r="D500"/>
      <c r="E500" s="43"/>
      <c r="F500" s="43"/>
    </row>
    <row r="501" spans="1:6" ht="26.25" x14ac:dyDescent="0.25">
      <c r="B501" s="41" t="s">
        <v>412</v>
      </c>
      <c r="D501"/>
      <c r="E501" s="43"/>
      <c r="F501" s="43"/>
    </row>
    <row r="502" spans="1:6" x14ac:dyDescent="0.25">
      <c r="B502" s="41" t="s">
        <v>423</v>
      </c>
      <c r="D502"/>
      <c r="E502" s="43"/>
      <c r="F502" s="43"/>
    </row>
    <row r="503" spans="1:6" ht="26.25" x14ac:dyDescent="0.25">
      <c r="B503" s="41" t="s">
        <v>424</v>
      </c>
      <c r="D503"/>
      <c r="E503" s="43"/>
      <c r="F503" s="43"/>
    </row>
    <row r="504" spans="1:6" ht="45.75" x14ac:dyDescent="0.25">
      <c r="B504" s="108" t="s">
        <v>1341</v>
      </c>
      <c r="D504"/>
      <c r="E504" s="43"/>
      <c r="F504" s="43"/>
    </row>
    <row r="505" spans="1:6" ht="68.25" x14ac:dyDescent="0.25">
      <c r="B505" s="108" t="s">
        <v>1070</v>
      </c>
      <c r="D505"/>
      <c r="E505" s="43"/>
      <c r="F505" s="43"/>
    </row>
    <row r="506" spans="1:6" x14ac:dyDescent="0.25">
      <c r="D506"/>
      <c r="E506" s="43"/>
      <c r="F506" s="43"/>
    </row>
    <row r="507" spans="1:6" ht="15.75" x14ac:dyDescent="0.25">
      <c r="A507" s="17" t="s">
        <v>53</v>
      </c>
      <c r="B507" s="7" t="s">
        <v>30</v>
      </c>
      <c r="C507" s="15" t="s">
        <v>2</v>
      </c>
      <c r="D507" s="16">
        <v>2</v>
      </c>
      <c r="E507" s="77"/>
      <c r="F507" s="77">
        <f>+E507*D507</f>
        <v>0</v>
      </c>
    </row>
    <row r="508" spans="1:6" x14ac:dyDescent="0.25">
      <c r="A508" s="1"/>
      <c r="B508" s="41" t="s">
        <v>27</v>
      </c>
      <c r="C508" s="23"/>
      <c r="D508"/>
      <c r="E508" s="43"/>
      <c r="F508" s="43"/>
    </row>
    <row r="509" spans="1:6" x14ac:dyDescent="0.25">
      <c r="A509" s="1"/>
      <c r="B509" s="41" t="s">
        <v>28</v>
      </c>
      <c r="C509" s="23"/>
      <c r="D509"/>
      <c r="E509" s="43"/>
      <c r="F509" s="43"/>
    </row>
    <row r="510" spans="1:6" x14ac:dyDescent="0.25">
      <c r="A510" s="1"/>
      <c r="B510" s="41" t="s">
        <v>29</v>
      </c>
      <c r="C510" s="23"/>
      <c r="D510"/>
      <c r="E510" s="43"/>
      <c r="F510" s="43"/>
    </row>
    <row r="511" spans="1:6" x14ac:dyDescent="0.25">
      <c r="A511" s="1"/>
      <c r="B511" s="41" t="s">
        <v>438</v>
      </c>
      <c r="C511" s="23"/>
      <c r="D511"/>
      <c r="E511" s="43"/>
      <c r="F511" s="43"/>
    </row>
    <row r="512" spans="1:6" ht="31.5" customHeight="1" x14ac:dyDescent="0.25">
      <c r="B512" s="108" t="s">
        <v>1078</v>
      </c>
      <c r="D512"/>
      <c r="E512" s="43"/>
      <c r="F512" s="43"/>
    </row>
    <row r="513" spans="1:6" x14ac:dyDescent="0.25">
      <c r="B513" s="103"/>
      <c r="D513"/>
      <c r="E513" s="43"/>
      <c r="F513" s="43"/>
    </row>
    <row r="514" spans="1:6" x14ac:dyDescent="0.25">
      <c r="A514" s="17" t="s">
        <v>220</v>
      </c>
      <c r="B514" s="13" t="s">
        <v>1</v>
      </c>
      <c r="C514" s="14" t="s">
        <v>2</v>
      </c>
      <c r="D514" s="106" t="s">
        <v>1072</v>
      </c>
      <c r="E514" s="40"/>
    </row>
    <row r="515" spans="1:6" x14ac:dyDescent="0.25">
      <c r="B515" s="105" t="s">
        <v>1071</v>
      </c>
      <c r="D515"/>
      <c r="E515" s="43"/>
      <c r="F515" s="43"/>
    </row>
    <row r="516" spans="1:6" x14ac:dyDescent="0.25">
      <c r="D516"/>
      <c r="E516" s="43"/>
      <c r="F516" s="43"/>
    </row>
    <row r="517" spans="1:6" s="92" customFormat="1" ht="16.5" thickBot="1" x14ac:dyDescent="0.3">
      <c r="A517" s="87" t="s">
        <v>32</v>
      </c>
      <c r="B517" s="88" t="s">
        <v>98</v>
      </c>
      <c r="C517" s="89"/>
      <c r="D517" s="95"/>
      <c r="E517" s="90"/>
      <c r="F517" s="91"/>
    </row>
    <row r="518" spans="1:6" ht="15.75" thickTop="1" x14ac:dyDescent="0.25">
      <c r="D518"/>
      <c r="E518" s="43"/>
      <c r="F518" s="43"/>
    </row>
    <row r="519" spans="1:6" s="92" customFormat="1" ht="16.5" thickBot="1" x14ac:dyDescent="0.3">
      <c r="A519" s="87" t="s">
        <v>54</v>
      </c>
      <c r="B519" s="88" t="s">
        <v>17</v>
      </c>
      <c r="C519" s="89"/>
      <c r="D519" s="95"/>
      <c r="E519" s="90"/>
      <c r="F519" s="91"/>
    </row>
    <row r="520" spans="1:6" ht="15.75" thickTop="1" x14ac:dyDescent="0.25">
      <c r="D520"/>
      <c r="E520" s="43"/>
      <c r="F520" s="43"/>
    </row>
    <row r="521" spans="1:6" ht="30" x14ac:dyDescent="0.25">
      <c r="A521" s="17" t="s">
        <v>55</v>
      </c>
      <c r="B521" s="13" t="s">
        <v>18</v>
      </c>
      <c r="C521" s="15" t="s">
        <v>2</v>
      </c>
      <c r="D521" s="16">
        <v>1</v>
      </c>
      <c r="E521" s="77"/>
      <c r="F521" s="77">
        <f>+E521*D521</f>
        <v>0</v>
      </c>
    </row>
    <row r="522" spans="1:6" x14ac:dyDescent="0.25">
      <c r="A522" s="1"/>
      <c r="B522" s="41" t="s">
        <v>19</v>
      </c>
      <c r="C522" s="23"/>
      <c r="D522" s="3"/>
      <c r="E522" s="43"/>
      <c r="F522" s="43"/>
    </row>
    <row r="523" spans="1:6" x14ac:dyDescent="0.25">
      <c r="A523" s="1"/>
      <c r="B523" s="41" t="s">
        <v>1080</v>
      </c>
      <c r="C523" s="23"/>
      <c r="D523" s="3"/>
      <c r="E523" s="43"/>
      <c r="F523" s="43"/>
    </row>
    <row r="524" spans="1:6" x14ac:dyDescent="0.25">
      <c r="A524" s="1"/>
      <c r="B524" s="41" t="s">
        <v>1079</v>
      </c>
      <c r="C524" s="23"/>
      <c r="D524" s="3"/>
      <c r="E524" s="43"/>
      <c r="F524" s="43"/>
    </row>
    <row r="525" spans="1:6" ht="26.25" x14ac:dyDescent="0.25">
      <c r="A525" s="1"/>
      <c r="B525" s="41" t="s">
        <v>1084</v>
      </c>
      <c r="C525" s="23"/>
      <c r="D525" s="3"/>
      <c r="E525" s="43"/>
      <c r="F525" s="43"/>
    </row>
    <row r="526" spans="1:6" x14ac:dyDescent="0.25">
      <c r="A526" s="1"/>
      <c r="B526" s="41" t="s">
        <v>1082</v>
      </c>
      <c r="C526" s="23"/>
      <c r="D526" s="3"/>
      <c r="E526" s="43"/>
      <c r="F526" s="43"/>
    </row>
    <row r="527" spans="1:6" x14ac:dyDescent="0.25">
      <c r="A527" s="1"/>
      <c r="B527" s="41" t="s">
        <v>1083</v>
      </c>
      <c r="C527" s="23"/>
      <c r="D527" s="3"/>
      <c r="E527" s="43"/>
      <c r="F527" s="43"/>
    </row>
    <row r="528" spans="1:6" x14ac:dyDescent="0.25">
      <c r="A528" s="1"/>
      <c r="B528" s="41" t="s">
        <v>1081</v>
      </c>
      <c r="C528" s="23"/>
      <c r="D528" s="3"/>
      <c r="E528" s="43"/>
      <c r="F528" s="43"/>
    </row>
    <row r="529" spans="1:6" x14ac:dyDescent="0.25">
      <c r="A529" s="1"/>
      <c r="B529" s="41" t="s">
        <v>20</v>
      </c>
      <c r="C529" s="23"/>
      <c r="D529" s="3"/>
      <c r="E529" s="43"/>
      <c r="F529" s="43"/>
    </row>
    <row r="530" spans="1:6" x14ac:dyDescent="0.25">
      <c r="A530" s="1"/>
      <c r="B530" s="41" t="s">
        <v>13</v>
      </c>
      <c r="C530" s="23"/>
      <c r="D530" s="3"/>
      <c r="E530" s="43"/>
      <c r="F530" s="43"/>
    </row>
    <row r="531" spans="1:6" ht="18.600000000000001" customHeight="1" x14ac:dyDescent="0.25">
      <c r="B531" s="41" t="s">
        <v>439</v>
      </c>
      <c r="D531"/>
      <c r="E531" s="43"/>
      <c r="F531" s="43"/>
    </row>
    <row r="532" spans="1:6" ht="45.75" x14ac:dyDescent="0.25">
      <c r="B532" s="108" t="s">
        <v>1341</v>
      </c>
      <c r="D532"/>
      <c r="E532" s="43"/>
      <c r="F532" s="43"/>
    </row>
    <row r="533" spans="1:6" ht="68.25" x14ac:dyDescent="0.25">
      <c r="B533" s="108" t="s">
        <v>1070</v>
      </c>
      <c r="D533"/>
      <c r="E533" s="43"/>
      <c r="F533" s="43"/>
    </row>
    <row r="534" spans="1:6" x14ac:dyDescent="0.25">
      <c r="D534"/>
      <c r="E534" s="43"/>
      <c r="F534" s="43"/>
    </row>
    <row r="535" spans="1:6" x14ac:dyDescent="0.25">
      <c r="A535" s="17" t="s">
        <v>56</v>
      </c>
      <c r="B535" s="39" t="s">
        <v>443</v>
      </c>
      <c r="C535" s="15" t="s">
        <v>2</v>
      </c>
      <c r="D535" s="16">
        <v>1</v>
      </c>
      <c r="E535" s="77"/>
      <c r="F535" s="77">
        <f>+E535*D535</f>
        <v>0</v>
      </c>
    </row>
    <row r="536" spans="1:6" ht="217.5" x14ac:dyDescent="0.25">
      <c r="B536" s="41" t="s">
        <v>444</v>
      </c>
      <c r="D536"/>
      <c r="E536" s="43"/>
      <c r="F536" s="43"/>
    </row>
    <row r="537" spans="1:6" ht="26.25" x14ac:dyDescent="0.25">
      <c r="B537" s="41" t="s">
        <v>445</v>
      </c>
      <c r="D537"/>
      <c r="E537" s="43"/>
      <c r="F537" s="43"/>
    </row>
    <row r="538" spans="1:6" ht="45.75" x14ac:dyDescent="0.25">
      <c r="B538" s="108" t="s">
        <v>1341</v>
      </c>
      <c r="D538"/>
      <c r="E538" s="43"/>
      <c r="F538" s="43"/>
    </row>
    <row r="539" spans="1:6" ht="68.25" x14ac:dyDescent="0.25">
      <c r="B539" s="108" t="s">
        <v>1070</v>
      </c>
      <c r="D539"/>
      <c r="E539" s="43"/>
      <c r="F539" s="43"/>
    </row>
    <row r="540" spans="1:6" x14ac:dyDescent="0.25">
      <c r="D540"/>
      <c r="E540" s="43"/>
      <c r="F540" s="43"/>
    </row>
    <row r="541" spans="1:6" x14ac:dyDescent="0.25">
      <c r="A541" s="17" t="s">
        <v>57</v>
      </c>
      <c r="B541" s="39" t="s">
        <v>450</v>
      </c>
      <c r="C541" s="15" t="s">
        <v>2</v>
      </c>
      <c r="D541" s="16">
        <v>1</v>
      </c>
      <c r="E541" s="77"/>
      <c r="F541" s="77">
        <f>+E541*D541</f>
        <v>0</v>
      </c>
    </row>
    <row r="542" spans="1:6" ht="26.25" x14ac:dyDescent="0.25">
      <c r="B542" s="41" t="s">
        <v>448</v>
      </c>
      <c r="D542"/>
      <c r="E542" s="43"/>
      <c r="F542" s="43"/>
    </row>
    <row r="543" spans="1:6" ht="26.25" x14ac:dyDescent="0.25">
      <c r="B543" s="41" t="s">
        <v>446</v>
      </c>
      <c r="D543"/>
      <c r="E543" s="43"/>
      <c r="F543" s="43"/>
    </row>
    <row r="544" spans="1:6" ht="26.25" x14ac:dyDescent="0.25">
      <c r="B544" s="41" t="s">
        <v>447</v>
      </c>
      <c r="D544"/>
      <c r="E544" s="43"/>
      <c r="F544" s="43"/>
    </row>
    <row r="545" spans="1:6" x14ac:dyDescent="0.25">
      <c r="B545" s="41" t="s">
        <v>449</v>
      </c>
      <c r="D545"/>
      <c r="E545" s="43"/>
      <c r="F545" s="43"/>
    </row>
    <row r="546" spans="1:6" ht="45.75" x14ac:dyDescent="0.25">
      <c r="B546" s="108" t="s">
        <v>1341</v>
      </c>
      <c r="D546"/>
      <c r="E546" s="43"/>
      <c r="F546" s="43"/>
    </row>
    <row r="547" spans="1:6" ht="68.25" x14ac:dyDescent="0.25">
      <c r="B547" s="108" t="s">
        <v>1070</v>
      </c>
      <c r="D547"/>
      <c r="E547" s="43"/>
      <c r="F547" s="43"/>
    </row>
    <row r="548" spans="1:6" x14ac:dyDescent="0.25">
      <c r="D548"/>
      <c r="E548" s="43"/>
      <c r="F548" s="43"/>
    </row>
    <row r="549" spans="1:6" x14ac:dyDescent="0.25">
      <c r="A549" s="17" t="s">
        <v>442</v>
      </c>
      <c r="B549" s="13" t="s">
        <v>1</v>
      </c>
      <c r="C549" s="14" t="s">
        <v>2</v>
      </c>
      <c r="D549" s="106" t="s">
        <v>1072</v>
      </c>
      <c r="E549" s="40"/>
    </row>
    <row r="550" spans="1:6" x14ac:dyDescent="0.25">
      <c r="B550" s="105" t="s">
        <v>1071</v>
      </c>
      <c r="D550"/>
      <c r="E550" s="43"/>
      <c r="F550" s="43"/>
    </row>
    <row r="551" spans="1:6" x14ac:dyDescent="0.25">
      <c r="D551"/>
      <c r="E551" s="43"/>
      <c r="F551" s="43"/>
    </row>
    <row r="552" spans="1:6" s="92" customFormat="1" ht="16.5" thickBot="1" x14ac:dyDescent="0.3">
      <c r="A552" s="87" t="s">
        <v>58</v>
      </c>
      <c r="B552" s="88" t="s">
        <v>451</v>
      </c>
      <c r="C552" s="89"/>
      <c r="D552" s="95"/>
      <c r="E552" s="90"/>
      <c r="F552" s="91"/>
    </row>
    <row r="553" spans="1:6" ht="15.75" thickTop="1" x14ac:dyDescent="0.25">
      <c r="D553"/>
      <c r="E553" s="43"/>
      <c r="F553" s="43"/>
    </row>
    <row r="554" spans="1:6" x14ac:dyDescent="0.25">
      <c r="A554" s="17" t="s">
        <v>59</v>
      </c>
      <c r="B554" s="39" t="s">
        <v>414</v>
      </c>
      <c r="C554" s="15" t="s">
        <v>2</v>
      </c>
      <c r="D554" s="16">
        <v>1</v>
      </c>
      <c r="E554" s="77"/>
      <c r="F554" s="77">
        <f>+E554*D554</f>
        <v>0</v>
      </c>
    </row>
    <row r="555" spans="1:6" x14ac:dyDescent="0.25">
      <c r="B555" s="41" t="s">
        <v>408</v>
      </c>
      <c r="D555"/>
      <c r="E555" s="43"/>
      <c r="F555" s="43"/>
    </row>
    <row r="556" spans="1:6" ht="26.25" x14ac:dyDescent="0.25">
      <c r="B556" s="41" t="s">
        <v>417</v>
      </c>
      <c r="D556"/>
      <c r="E556" s="43"/>
      <c r="F556" s="43"/>
    </row>
    <row r="557" spans="1:6" x14ac:dyDescent="0.25">
      <c r="B557" s="41" t="s">
        <v>409</v>
      </c>
      <c r="D557"/>
      <c r="E557" s="43"/>
      <c r="F557" s="43"/>
    </row>
    <row r="558" spans="1:6" x14ac:dyDescent="0.25">
      <c r="B558" s="41" t="s">
        <v>410</v>
      </c>
      <c r="D558"/>
      <c r="E558" s="43"/>
      <c r="F558" s="43"/>
    </row>
    <row r="559" spans="1:6" x14ac:dyDescent="0.25">
      <c r="B559" s="41" t="s">
        <v>411</v>
      </c>
      <c r="D559"/>
      <c r="E559" s="43"/>
      <c r="F559" s="43"/>
    </row>
    <row r="560" spans="1:6" x14ac:dyDescent="0.25">
      <c r="B560" s="41" t="s">
        <v>543</v>
      </c>
      <c r="D560"/>
      <c r="E560" s="43"/>
      <c r="F560" s="43"/>
    </row>
    <row r="561" spans="1:6" x14ac:dyDescent="0.25">
      <c r="B561" s="41" t="s">
        <v>418</v>
      </c>
      <c r="D561"/>
      <c r="E561" s="43"/>
      <c r="F561" s="43"/>
    </row>
    <row r="562" spans="1:6" ht="26.25" x14ac:dyDescent="0.25">
      <c r="B562" s="41" t="s">
        <v>412</v>
      </c>
      <c r="D562"/>
      <c r="E562" s="43"/>
      <c r="F562" s="43"/>
    </row>
    <row r="563" spans="1:6" x14ac:dyDescent="0.25">
      <c r="B563" s="41" t="s">
        <v>440</v>
      </c>
      <c r="D563"/>
      <c r="E563" s="43"/>
      <c r="F563" s="43"/>
    </row>
    <row r="564" spans="1:6" ht="26.25" x14ac:dyDescent="0.25">
      <c r="B564" s="41" t="s">
        <v>441</v>
      </c>
      <c r="D564"/>
      <c r="E564" s="43"/>
      <c r="F564" s="43"/>
    </row>
    <row r="565" spans="1:6" ht="45.75" x14ac:dyDescent="0.25">
      <c r="B565" s="108" t="s">
        <v>1341</v>
      </c>
      <c r="D565"/>
      <c r="E565" s="43"/>
      <c r="F565" s="43"/>
    </row>
    <row r="566" spans="1:6" ht="68.25" x14ac:dyDescent="0.25">
      <c r="B566" s="108" t="s">
        <v>1070</v>
      </c>
      <c r="D566"/>
      <c r="E566" s="43"/>
      <c r="F566" s="43"/>
    </row>
    <row r="567" spans="1:6" x14ac:dyDescent="0.25">
      <c r="D567"/>
      <c r="E567" s="43"/>
      <c r="F567" s="43"/>
    </row>
    <row r="568" spans="1:6" s="92" customFormat="1" ht="16.5" thickBot="1" x14ac:dyDescent="0.3">
      <c r="A568" s="87" t="s">
        <v>60</v>
      </c>
      <c r="B568" s="88" t="s">
        <v>452</v>
      </c>
      <c r="C568" s="89"/>
      <c r="D568" s="95"/>
      <c r="E568" s="90"/>
      <c r="F568" s="91"/>
    </row>
    <row r="569" spans="1:6" ht="15.75" thickTop="1" x14ac:dyDescent="0.25">
      <c r="D569"/>
      <c r="E569" s="43"/>
      <c r="F569" s="43"/>
    </row>
    <row r="570" spans="1:6" x14ac:dyDescent="0.25">
      <c r="A570" s="17" t="s">
        <v>61</v>
      </c>
      <c r="B570" s="39" t="s">
        <v>414</v>
      </c>
      <c r="C570" s="15" t="s">
        <v>2</v>
      </c>
      <c r="D570" s="16">
        <v>1</v>
      </c>
      <c r="E570" s="77"/>
      <c r="F570" s="77">
        <f>+E570*D570</f>
        <v>0</v>
      </c>
    </row>
    <row r="571" spans="1:6" x14ac:dyDescent="0.25">
      <c r="B571" s="41" t="s">
        <v>408</v>
      </c>
      <c r="D571"/>
      <c r="E571" s="43"/>
      <c r="F571" s="43"/>
    </row>
    <row r="572" spans="1:6" ht="26.25" x14ac:dyDescent="0.25">
      <c r="B572" s="41" t="s">
        <v>417</v>
      </c>
      <c r="D572"/>
      <c r="E572" s="43"/>
      <c r="F572" s="43"/>
    </row>
    <row r="573" spans="1:6" x14ac:dyDescent="0.25">
      <c r="B573" s="41" t="s">
        <v>409</v>
      </c>
      <c r="D573"/>
      <c r="E573" s="43"/>
      <c r="F573" s="43"/>
    </row>
    <row r="574" spans="1:6" x14ac:dyDescent="0.25">
      <c r="B574" s="41" t="s">
        <v>410</v>
      </c>
      <c r="D574"/>
      <c r="E574" s="43"/>
      <c r="F574" s="43"/>
    </row>
    <row r="575" spans="1:6" x14ac:dyDescent="0.25">
      <c r="B575" s="41" t="s">
        <v>411</v>
      </c>
      <c r="D575"/>
      <c r="E575" s="43"/>
      <c r="F575" s="43"/>
    </row>
    <row r="576" spans="1:6" x14ac:dyDescent="0.25">
      <c r="B576" s="41" t="s">
        <v>544</v>
      </c>
      <c r="D576"/>
      <c r="E576" s="43"/>
      <c r="F576" s="43"/>
    </row>
    <row r="577" spans="1:6" x14ac:dyDescent="0.25">
      <c r="B577" s="41" t="s">
        <v>418</v>
      </c>
      <c r="D577"/>
      <c r="E577" s="43"/>
      <c r="F577" s="43"/>
    </row>
    <row r="578" spans="1:6" ht="26.25" x14ac:dyDescent="0.25">
      <c r="B578" s="41" t="s">
        <v>412</v>
      </c>
      <c r="D578"/>
      <c r="E578" s="43"/>
      <c r="F578" s="43"/>
    </row>
    <row r="579" spans="1:6" x14ac:dyDescent="0.25">
      <c r="B579" s="41" t="s">
        <v>457</v>
      </c>
      <c r="D579"/>
      <c r="E579" s="43"/>
      <c r="F579" s="43"/>
    </row>
    <row r="580" spans="1:6" ht="26.25" x14ac:dyDescent="0.25">
      <c r="B580" s="41" t="s">
        <v>456</v>
      </c>
      <c r="D580"/>
      <c r="E580" s="43"/>
      <c r="F580" s="43"/>
    </row>
    <row r="581" spans="1:6" ht="45.75" x14ac:dyDescent="0.25">
      <c r="B581" s="108" t="s">
        <v>1341</v>
      </c>
      <c r="D581"/>
      <c r="E581" s="43"/>
      <c r="F581" s="43"/>
    </row>
    <row r="582" spans="1:6" ht="68.25" x14ac:dyDescent="0.25">
      <c r="B582" s="108" t="s">
        <v>1070</v>
      </c>
      <c r="D582"/>
      <c r="E582" s="43"/>
      <c r="F582" s="43"/>
    </row>
    <row r="583" spans="1:6" x14ac:dyDescent="0.25">
      <c r="D583"/>
      <c r="E583" s="43"/>
      <c r="F583" s="43"/>
    </row>
    <row r="584" spans="1:6" x14ac:dyDescent="0.25">
      <c r="A584" s="17" t="s">
        <v>62</v>
      </c>
      <c r="B584" s="39" t="s">
        <v>414</v>
      </c>
      <c r="C584" s="15" t="s">
        <v>2</v>
      </c>
      <c r="D584" s="16">
        <v>1</v>
      </c>
      <c r="E584" s="77"/>
      <c r="F584" s="77">
        <f>+E584*D584</f>
        <v>0</v>
      </c>
    </row>
    <row r="585" spans="1:6" x14ac:dyDescent="0.25">
      <c r="B585" s="41" t="s">
        <v>408</v>
      </c>
      <c r="D585"/>
      <c r="E585" s="43"/>
      <c r="F585" s="43"/>
    </row>
    <row r="586" spans="1:6" ht="26.25" x14ac:dyDescent="0.25">
      <c r="B586" s="41" t="s">
        <v>417</v>
      </c>
      <c r="D586"/>
      <c r="E586" s="43"/>
      <c r="F586" s="43"/>
    </row>
    <row r="587" spans="1:6" x14ac:dyDescent="0.25">
      <c r="B587" s="41" t="s">
        <v>409</v>
      </c>
      <c r="D587"/>
      <c r="E587" s="43"/>
      <c r="F587" s="43"/>
    </row>
    <row r="588" spans="1:6" x14ac:dyDescent="0.25">
      <c r="B588" s="41" t="s">
        <v>410</v>
      </c>
      <c r="D588"/>
      <c r="E588" s="43"/>
      <c r="F588" s="43"/>
    </row>
    <row r="589" spans="1:6" x14ac:dyDescent="0.25">
      <c r="B589" s="41" t="s">
        <v>411</v>
      </c>
      <c r="D589"/>
      <c r="E589" s="43"/>
      <c r="F589" s="43"/>
    </row>
    <row r="590" spans="1:6" x14ac:dyDescent="0.25">
      <c r="B590" s="41" t="s">
        <v>545</v>
      </c>
      <c r="D590"/>
      <c r="E590" s="43"/>
      <c r="F590" s="43"/>
    </row>
    <row r="591" spans="1:6" x14ac:dyDescent="0.25">
      <c r="B591" s="41" t="s">
        <v>418</v>
      </c>
      <c r="D591"/>
      <c r="E591" s="43"/>
      <c r="F591" s="43"/>
    </row>
    <row r="592" spans="1:6" ht="26.25" x14ac:dyDescent="0.25">
      <c r="B592" s="41" t="s">
        <v>412</v>
      </c>
      <c r="D592"/>
      <c r="E592" s="43"/>
      <c r="F592" s="43"/>
    </row>
    <row r="593" spans="1:6" x14ac:dyDescent="0.25">
      <c r="B593" s="41" t="s">
        <v>459</v>
      </c>
      <c r="D593"/>
      <c r="E593" s="43"/>
      <c r="F593" s="43"/>
    </row>
    <row r="594" spans="1:6" ht="26.25" x14ac:dyDescent="0.25">
      <c r="B594" s="41" t="s">
        <v>458</v>
      </c>
      <c r="D594"/>
      <c r="E594" s="43"/>
      <c r="F594" s="43"/>
    </row>
    <row r="595" spans="1:6" ht="45.75" x14ac:dyDescent="0.25">
      <c r="B595" s="108" t="s">
        <v>1341</v>
      </c>
      <c r="D595"/>
      <c r="E595" s="43"/>
      <c r="F595" s="43"/>
    </row>
    <row r="596" spans="1:6" ht="68.25" x14ac:dyDescent="0.25">
      <c r="B596" s="108" t="s">
        <v>1070</v>
      </c>
      <c r="D596"/>
      <c r="E596" s="43"/>
      <c r="F596" s="43"/>
    </row>
    <row r="597" spans="1:6" x14ac:dyDescent="0.25">
      <c r="D597"/>
      <c r="E597" s="43"/>
      <c r="F597" s="43"/>
    </row>
    <row r="598" spans="1:6" x14ac:dyDescent="0.25">
      <c r="A598" s="17" t="s">
        <v>63</v>
      </c>
      <c r="B598" s="39" t="s">
        <v>414</v>
      </c>
      <c r="C598" s="15" t="s">
        <v>2</v>
      </c>
      <c r="D598" s="16">
        <v>1</v>
      </c>
      <c r="E598" s="77"/>
      <c r="F598" s="77">
        <f>+E598*D598</f>
        <v>0</v>
      </c>
    </row>
    <row r="599" spans="1:6" x14ac:dyDescent="0.25">
      <c r="B599" s="41" t="s">
        <v>408</v>
      </c>
      <c r="D599"/>
      <c r="E599" s="43"/>
      <c r="F599" s="43"/>
    </row>
    <row r="600" spans="1:6" ht="26.25" x14ac:dyDescent="0.25">
      <c r="B600" s="41" t="s">
        <v>417</v>
      </c>
      <c r="D600"/>
      <c r="E600" s="43"/>
      <c r="F600" s="43"/>
    </row>
    <row r="601" spans="1:6" x14ac:dyDescent="0.25">
      <c r="B601" s="41" t="s">
        <v>409</v>
      </c>
      <c r="D601"/>
      <c r="E601" s="43"/>
      <c r="F601" s="43"/>
    </row>
    <row r="602" spans="1:6" x14ac:dyDescent="0.25">
      <c r="B602" s="41" t="s">
        <v>410</v>
      </c>
      <c r="D602"/>
      <c r="E602" s="43"/>
      <c r="F602" s="43"/>
    </row>
    <row r="603" spans="1:6" x14ac:dyDescent="0.25">
      <c r="B603" s="41" t="s">
        <v>411</v>
      </c>
      <c r="D603"/>
      <c r="E603" s="43"/>
      <c r="F603" s="43"/>
    </row>
    <row r="604" spans="1:6" x14ac:dyDescent="0.25">
      <c r="B604" s="41" t="s">
        <v>561</v>
      </c>
      <c r="D604"/>
      <c r="E604" s="43"/>
      <c r="F604" s="43"/>
    </row>
    <row r="605" spans="1:6" x14ac:dyDescent="0.25">
      <c r="B605" s="41" t="s">
        <v>418</v>
      </c>
      <c r="D605"/>
      <c r="E605" s="43"/>
      <c r="F605" s="43"/>
    </row>
    <row r="606" spans="1:6" ht="26.25" x14ac:dyDescent="0.25">
      <c r="B606" s="41" t="s">
        <v>412</v>
      </c>
      <c r="D606"/>
      <c r="E606" s="43"/>
      <c r="F606" s="43"/>
    </row>
    <row r="607" spans="1:6" x14ac:dyDescent="0.25">
      <c r="B607" s="41" t="s">
        <v>423</v>
      </c>
      <c r="D607"/>
      <c r="E607" s="43"/>
      <c r="F607" s="43"/>
    </row>
    <row r="608" spans="1:6" ht="26.25" x14ac:dyDescent="0.25">
      <c r="B608" s="41" t="s">
        <v>424</v>
      </c>
      <c r="D608"/>
      <c r="E608" s="43"/>
      <c r="F608" s="43"/>
    </row>
    <row r="609" spans="1:6" ht="45.75" x14ac:dyDescent="0.25">
      <c r="B609" s="108" t="s">
        <v>1341</v>
      </c>
      <c r="D609"/>
      <c r="E609" s="43"/>
      <c r="F609" s="43"/>
    </row>
    <row r="610" spans="1:6" ht="68.25" x14ac:dyDescent="0.25">
      <c r="B610" s="108" t="s">
        <v>1070</v>
      </c>
      <c r="D610"/>
      <c r="E610" s="43"/>
      <c r="F610" s="43"/>
    </row>
    <row r="611" spans="1:6" x14ac:dyDescent="0.25">
      <c r="D611"/>
      <c r="E611" s="43"/>
      <c r="F611" s="43"/>
    </row>
    <row r="612" spans="1:6" x14ac:dyDescent="0.25">
      <c r="A612" s="17" t="s">
        <v>453</v>
      </c>
      <c r="B612" s="39" t="s">
        <v>414</v>
      </c>
      <c r="C612" s="15" t="s">
        <v>2</v>
      </c>
      <c r="D612" s="16">
        <v>1</v>
      </c>
      <c r="E612" s="77"/>
      <c r="F612" s="77">
        <f>+E612*D612</f>
        <v>0</v>
      </c>
    </row>
    <row r="613" spans="1:6" x14ac:dyDescent="0.25">
      <c r="B613" s="41" t="s">
        <v>408</v>
      </c>
      <c r="D613"/>
      <c r="E613" s="43"/>
      <c r="F613" s="43"/>
    </row>
    <row r="614" spans="1:6" ht="26.25" x14ac:dyDescent="0.25">
      <c r="B614" s="41" t="s">
        <v>417</v>
      </c>
      <c r="D614"/>
      <c r="E614" s="43"/>
      <c r="F614" s="43"/>
    </row>
    <row r="615" spans="1:6" x14ac:dyDescent="0.25">
      <c r="B615" s="41" t="s">
        <v>409</v>
      </c>
      <c r="D615"/>
      <c r="E615" s="43"/>
      <c r="F615" s="43"/>
    </row>
    <row r="616" spans="1:6" x14ac:dyDescent="0.25">
      <c r="B616" s="41" t="s">
        <v>410</v>
      </c>
      <c r="D616"/>
      <c r="E616" s="43"/>
      <c r="F616" s="43"/>
    </row>
    <row r="617" spans="1:6" x14ac:dyDescent="0.25">
      <c r="B617" s="41" t="s">
        <v>411</v>
      </c>
      <c r="D617"/>
      <c r="E617" s="43"/>
      <c r="F617" s="43"/>
    </row>
    <row r="618" spans="1:6" x14ac:dyDescent="0.25">
      <c r="B618" s="41" t="s">
        <v>543</v>
      </c>
      <c r="D618"/>
      <c r="E618" s="43"/>
      <c r="F618" s="43"/>
    </row>
    <row r="619" spans="1:6" x14ac:dyDescent="0.25">
      <c r="B619" s="41" t="s">
        <v>418</v>
      </c>
      <c r="D619"/>
      <c r="E619" s="43"/>
      <c r="F619" s="43"/>
    </row>
    <row r="620" spans="1:6" ht="26.25" x14ac:dyDescent="0.25">
      <c r="B620" s="41" t="s">
        <v>412</v>
      </c>
      <c r="D620"/>
      <c r="E620" s="43"/>
      <c r="F620" s="43"/>
    </row>
    <row r="621" spans="1:6" x14ac:dyDescent="0.25">
      <c r="B621" s="41" t="s">
        <v>440</v>
      </c>
      <c r="D621"/>
      <c r="E621" s="43"/>
      <c r="F621" s="43"/>
    </row>
    <row r="622" spans="1:6" ht="26.25" x14ac:dyDescent="0.25">
      <c r="B622" s="41" t="s">
        <v>441</v>
      </c>
      <c r="D622"/>
      <c r="E622" s="43"/>
      <c r="F622" s="43"/>
    </row>
    <row r="623" spans="1:6" ht="45.75" x14ac:dyDescent="0.25">
      <c r="B623" s="108" t="s">
        <v>1341</v>
      </c>
      <c r="D623"/>
      <c r="E623" s="43"/>
      <c r="F623" s="43"/>
    </row>
    <row r="624" spans="1:6" ht="68.25" x14ac:dyDescent="0.25">
      <c r="B624" s="108" t="s">
        <v>1070</v>
      </c>
      <c r="D624"/>
      <c r="E624" s="43"/>
      <c r="F624" s="43"/>
    </row>
    <row r="625" spans="1:6" x14ac:dyDescent="0.25">
      <c r="D625"/>
      <c r="E625" s="43"/>
      <c r="F625" s="43"/>
    </row>
    <row r="626" spans="1:6" x14ac:dyDescent="0.25">
      <c r="A626" s="17" t="s">
        <v>454</v>
      </c>
      <c r="B626" s="39" t="s">
        <v>414</v>
      </c>
      <c r="C626" s="15" t="s">
        <v>2</v>
      </c>
      <c r="D626" s="16">
        <v>1</v>
      </c>
      <c r="E626" s="77"/>
      <c r="F626" s="77">
        <f>+E626*D626</f>
        <v>0</v>
      </c>
    </row>
    <row r="627" spans="1:6" x14ac:dyDescent="0.25">
      <c r="B627" s="41" t="s">
        <v>408</v>
      </c>
      <c r="D627"/>
      <c r="E627" s="43"/>
      <c r="F627" s="43"/>
    </row>
    <row r="628" spans="1:6" ht="26.25" x14ac:dyDescent="0.25">
      <c r="B628" s="41" t="s">
        <v>417</v>
      </c>
      <c r="D628"/>
      <c r="E628" s="43"/>
      <c r="F628" s="43"/>
    </row>
    <row r="629" spans="1:6" x14ac:dyDescent="0.25">
      <c r="B629" s="41" t="s">
        <v>409</v>
      </c>
      <c r="D629"/>
      <c r="E629" s="43"/>
      <c r="F629" s="43"/>
    </row>
    <row r="630" spans="1:6" x14ac:dyDescent="0.25">
      <c r="B630" s="41" t="s">
        <v>410</v>
      </c>
      <c r="D630"/>
      <c r="E630" s="43"/>
      <c r="F630" s="43"/>
    </row>
    <row r="631" spans="1:6" x14ac:dyDescent="0.25">
      <c r="B631" s="41" t="s">
        <v>411</v>
      </c>
      <c r="D631"/>
      <c r="E631" s="43"/>
      <c r="F631" s="43"/>
    </row>
    <row r="632" spans="1:6" x14ac:dyDescent="0.25">
      <c r="B632" s="41" t="s">
        <v>546</v>
      </c>
      <c r="D632"/>
      <c r="E632" s="43"/>
      <c r="F632" s="43"/>
    </row>
    <row r="633" spans="1:6" x14ac:dyDescent="0.25">
      <c r="B633" s="41" t="s">
        <v>418</v>
      </c>
      <c r="D633"/>
      <c r="E633" s="43"/>
      <c r="F633" s="43"/>
    </row>
    <row r="634" spans="1:6" ht="26.25" x14ac:dyDescent="0.25">
      <c r="B634" s="41" t="s">
        <v>412</v>
      </c>
      <c r="D634"/>
      <c r="E634" s="43"/>
      <c r="F634" s="43"/>
    </row>
    <row r="635" spans="1:6" x14ac:dyDescent="0.25">
      <c r="B635" s="41" t="s">
        <v>461</v>
      </c>
      <c r="D635"/>
      <c r="E635" s="43"/>
      <c r="F635" s="43"/>
    </row>
    <row r="636" spans="1:6" ht="26.25" x14ac:dyDescent="0.25">
      <c r="B636" s="41" t="s">
        <v>460</v>
      </c>
      <c r="D636"/>
      <c r="E636" s="43"/>
      <c r="F636" s="43"/>
    </row>
    <row r="637" spans="1:6" ht="45.75" x14ac:dyDescent="0.25">
      <c r="B637" s="108" t="s">
        <v>1341</v>
      </c>
      <c r="D637"/>
      <c r="E637" s="43"/>
      <c r="F637" s="43"/>
    </row>
    <row r="638" spans="1:6" ht="68.25" x14ac:dyDescent="0.25">
      <c r="B638" s="108" t="s">
        <v>1070</v>
      </c>
      <c r="D638"/>
      <c r="E638" s="43"/>
      <c r="F638" s="43"/>
    </row>
    <row r="639" spans="1:6" x14ac:dyDescent="0.25">
      <c r="D639"/>
      <c r="E639" s="43"/>
      <c r="F639" s="43"/>
    </row>
    <row r="640" spans="1:6" x14ac:dyDescent="0.25">
      <c r="A640" s="17" t="s">
        <v>455</v>
      </c>
      <c r="B640" s="39" t="s">
        <v>414</v>
      </c>
      <c r="C640" s="15" t="s">
        <v>2</v>
      </c>
      <c r="D640" s="16">
        <v>1</v>
      </c>
      <c r="E640" s="77"/>
      <c r="F640" s="77">
        <f>+E640*D640</f>
        <v>0</v>
      </c>
    </row>
    <row r="641" spans="1:6" x14ac:dyDescent="0.25">
      <c r="B641" s="41" t="s">
        <v>408</v>
      </c>
      <c r="D641"/>
      <c r="E641" s="43"/>
      <c r="F641" s="43"/>
    </row>
    <row r="642" spans="1:6" ht="26.25" x14ac:dyDescent="0.25">
      <c r="B642" s="41" t="s">
        <v>417</v>
      </c>
      <c r="D642"/>
      <c r="E642" s="43"/>
      <c r="F642" s="43"/>
    </row>
    <row r="643" spans="1:6" x14ac:dyDescent="0.25">
      <c r="B643" s="41" t="s">
        <v>409</v>
      </c>
      <c r="D643"/>
      <c r="E643" s="43"/>
      <c r="F643" s="43"/>
    </row>
    <row r="644" spans="1:6" x14ac:dyDescent="0.25">
      <c r="B644" s="41" t="s">
        <v>410</v>
      </c>
      <c r="D644"/>
      <c r="E644" s="43"/>
      <c r="F644" s="43"/>
    </row>
    <row r="645" spans="1:6" x14ac:dyDescent="0.25">
      <c r="B645" s="41" t="s">
        <v>411</v>
      </c>
      <c r="D645"/>
      <c r="E645" s="43"/>
      <c r="F645" s="43"/>
    </row>
    <row r="646" spans="1:6" x14ac:dyDescent="0.25">
      <c r="B646" s="41" t="s">
        <v>547</v>
      </c>
      <c r="D646"/>
      <c r="E646" s="43"/>
      <c r="F646" s="43"/>
    </row>
    <row r="647" spans="1:6" x14ac:dyDescent="0.25">
      <c r="B647" s="41" t="s">
        <v>418</v>
      </c>
      <c r="D647"/>
      <c r="E647" s="43"/>
      <c r="F647" s="43"/>
    </row>
    <row r="648" spans="1:6" ht="26.25" x14ac:dyDescent="0.25">
      <c r="B648" s="41" t="s">
        <v>412</v>
      </c>
      <c r="D648"/>
      <c r="E648" s="43"/>
      <c r="F648" s="43"/>
    </row>
    <row r="649" spans="1:6" x14ac:dyDescent="0.25">
      <c r="B649" s="41" t="s">
        <v>440</v>
      </c>
      <c r="D649"/>
      <c r="E649" s="43"/>
      <c r="F649" s="43"/>
    </row>
    <row r="650" spans="1:6" ht="26.25" x14ac:dyDescent="0.25">
      <c r="B650" s="41" t="s">
        <v>441</v>
      </c>
      <c r="D650"/>
      <c r="E650" s="43"/>
      <c r="F650" s="43"/>
    </row>
    <row r="651" spans="1:6" ht="45.75" x14ac:dyDescent="0.25">
      <c r="B651" s="108" t="s">
        <v>1341</v>
      </c>
      <c r="D651"/>
      <c r="E651" s="43"/>
      <c r="F651" s="43"/>
    </row>
    <row r="652" spans="1:6" ht="68.25" x14ac:dyDescent="0.25">
      <c r="B652" s="108" t="s">
        <v>1070</v>
      </c>
      <c r="D652"/>
      <c r="E652" s="43"/>
      <c r="F652" s="43"/>
    </row>
    <row r="653" spans="1:6" x14ac:dyDescent="0.25">
      <c r="D653"/>
      <c r="E653" s="43"/>
      <c r="F653" s="43"/>
    </row>
    <row r="654" spans="1:6" x14ac:dyDescent="0.25">
      <c r="A654" s="17" t="s">
        <v>462</v>
      </c>
      <c r="B654" s="13" t="s">
        <v>1</v>
      </c>
      <c r="C654" s="14" t="s">
        <v>2</v>
      </c>
      <c r="D654" s="106" t="s">
        <v>1072</v>
      </c>
      <c r="E654" s="40"/>
    </row>
    <row r="655" spans="1:6" x14ac:dyDescent="0.25">
      <c r="B655" s="105" t="s">
        <v>1071</v>
      </c>
      <c r="D655"/>
      <c r="E655" s="43"/>
      <c r="F655" s="43"/>
    </row>
    <row r="656" spans="1:6" x14ac:dyDescent="0.25">
      <c r="D656"/>
      <c r="E656" s="43"/>
      <c r="F656" s="43"/>
    </row>
    <row r="657" spans="1:6" s="92" customFormat="1" ht="16.5" thickBot="1" x14ac:dyDescent="0.3">
      <c r="A657" s="87" t="s">
        <v>64</v>
      </c>
      <c r="B657" s="88" t="s">
        <v>463</v>
      </c>
      <c r="C657" s="89"/>
      <c r="D657" s="95"/>
      <c r="E657" s="90"/>
      <c r="F657" s="91"/>
    </row>
    <row r="658" spans="1:6" ht="15.75" thickTop="1" x14ac:dyDescent="0.25">
      <c r="D658"/>
      <c r="E658" s="43"/>
      <c r="F658" s="43"/>
    </row>
    <row r="659" spans="1:6" s="92" customFormat="1" ht="16.5" thickBot="1" x14ac:dyDescent="0.3">
      <c r="A659" s="87" t="s">
        <v>68</v>
      </c>
      <c r="B659" s="88" t="s">
        <v>464</v>
      </c>
      <c r="C659" s="89"/>
      <c r="D659" s="95"/>
      <c r="E659" s="90"/>
      <c r="F659" s="91"/>
    </row>
    <row r="660" spans="1:6" ht="15.75" thickTop="1" x14ac:dyDescent="0.25">
      <c r="D660"/>
      <c r="E660" s="43"/>
      <c r="F660" s="43"/>
    </row>
    <row r="661" spans="1:6" x14ac:dyDescent="0.25">
      <c r="A661" s="17" t="s">
        <v>82</v>
      </c>
      <c r="B661" s="13" t="s">
        <v>93</v>
      </c>
      <c r="C661" s="14" t="s">
        <v>2</v>
      </c>
      <c r="D661" s="106" t="s">
        <v>1072</v>
      </c>
      <c r="E661" s="40"/>
    </row>
    <row r="662" spans="1:6" x14ac:dyDescent="0.25">
      <c r="B662" s="105" t="s">
        <v>1071</v>
      </c>
      <c r="D662"/>
      <c r="E662" s="43"/>
      <c r="F662" s="43"/>
    </row>
    <row r="663" spans="1:6" x14ac:dyDescent="0.25">
      <c r="D663"/>
      <c r="E663" s="43"/>
      <c r="F663" s="43"/>
    </row>
    <row r="664" spans="1:6" x14ac:dyDescent="0.25">
      <c r="A664" s="17" t="s">
        <v>221</v>
      </c>
      <c r="B664" s="39" t="s">
        <v>465</v>
      </c>
      <c r="C664" s="15" t="s">
        <v>2</v>
      </c>
      <c r="D664" s="16">
        <v>1</v>
      </c>
      <c r="E664" s="77"/>
      <c r="F664" s="77">
        <f>+E664*D664</f>
        <v>0</v>
      </c>
    </row>
    <row r="665" spans="1:6" ht="26.25" x14ac:dyDescent="0.25">
      <c r="B665" s="41" t="s">
        <v>466</v>
      </c>
      <c r="D665"/>
      <c r="E665" s="43"/>
      <c r="F665" s="43"/>
    </row>
    <row r="666" spans="1:6" x14ac:dyDescent="0.25">
      <c r="B666" s="41" t="s">
        <v>467</v>
      </c>
      <c r="D666"/>
      <c r="E666" s="43"/>
      <c r="F666" s="43"/>
    </row>
    <row r="667" spans="1:6" x14ac:dyDescent="0.25">
      <c r="B667" s="41" t="s">
        <v>468</v>
      </c>
      <c r="D667"/>
      <c r="E667" s="43"/>
      <c r="F667" s="43"/>
    </row>
    <row r="668" spans="1:6" x14ac:dyDescent="0.25">
      <c r="B668" s="41" t="s">
        <v>469</v>
      </c>
      <c r="D668"/>
      <c r="E668" s="43"/>
      <c r="F668" s="43"/>
    </row>
    <row r="669" spans="1:6" x14ac:dyDescent="0.25">
      <c r="B669" s="41" t="s">
        <v>470</v>
      </c>
      <c r="D669"/>
      <c r="E669" s="43"/>
      <c r="F669" s="43"/>
    </row>
    <row r="670" spans="1:6" x14ac:dyDescent="0.25">
      <c r="B670" s="41" t="s">
        <v>471</v>
      </c>
      <c r="D670"/>
      <c r="E670" s="43"/>
      <c r="F670" s="43"/>
    </row>
    <row r="671" spans="1:6" ht="26.25" x14ac:dyDescent="0.25">
      <c r="B671" s="41" t="s">
        <v>472</v>
      </c>
      <c r="D671"/>
      <c r="E671" s="43"/>
      <c r="F671" s="43"/>
    </row>
    <row r="672" spans="1:6" x14ac:dyDescent="0.25">
      <c r="B672" s="41" t="s">
        <v>473</v>
      </c>
      <c r="D672"/>
      <c r="E672" s="43"/>
      <c r="F672" s="43"/>
    </row>
    <row r="673" spans="2:6" x14ac:dyDescent="0.25">
      <c r="B673" s="41" t="s">
        <v>474</v>
      </c>
      <c r="D673"/>
      <c r="E673" s="43"/>
      <c r="F673" s="43"/>
    </row>
    <row r="674" spans="2:6" x14ac:dyDescent="0.25">
      <c r="B674" s="41" t="s">
        <v>1092</v>
      </c>
      <c r="D674"/>
      <c r="E674" s="43"/>
      <c r="F674" s="43"/>
    </row>
    <row r="675" spans="2:6" ht="26.25" x14ac:dyDescent="0.25">
      <c r="B675" s="41" t="s">
        <v>475</v>
      </c>
      <c r="D675"/>
      <c r="E675" s="43"/>
      <c r="F675" s="43"/>
    </row>
    <row r="676" spans="2:6" ht="26.25" x14ac:dyDescent="0.25">
      <c r="B676" s="41" t="s">
        <v>476</v>
      </c>
      <c r="D676"/>
      <c r="E676" s="43"/>
      <c r="F676" s="43"/>
    </row>
    <row r="677" spans="2:6" x14ac:dyDescent="0.25">
      <c r="B677" s="41" t="s">
        <v>477</v>
      </c>
      <c r="D677"/>
      <c r="E677" s="43"/>
      <c r="F677" s="43"/>
    </row>
    <row r="678" spans="2:6" x14ac:dyDescent="0.25">
      <c r="B678" s="41" t="s">
        <v>478</v>
      </c>
      <c r="D678"/>
      <c r="E678" s="43"/>
      <c r="F678" s="43"/>
    </row>
    <row r="679" spans="2:6" x14ac:dyDescent="0.25">
      <c r="B679" s="41" t="s">
        <v>479</v>
      </c>
      <c r="D679"/>
      <c r="E679" s="43"/>
      <c r="F679" s="43"/>
    </row>
    <row r="680" spans="2:6" ht="26.25" x14ac:dyDescent="0.25">
      <c r="B680" s="41" t="s">
        <v>480</v>
      </c>
      <c r="D680"/>
      <c r="E680" s="43"/>
      <c r="F680" s="43"/>
    </row>
    <row r="681" spans="2:6" x14ac:dyDescent="0.25">
      <c r="B681" s="41" t="s">
        <v>481</v>
      </c>
      <c r="D681"/>
      <c r="E681" s="43"/>
      <c r="F681" s="43"/>
    </row>
    <row r="682" spans="2:6" x14ac:dyDescent="0.25">
      <c r="B682" s="41" t="s">
        <v>1091</v>
      </c>
      <c r="D682"/>
      <c r="E682" s="43"/>
      <c r="F682" s="43"/>
    </row>
    <row r="683" spans="2:6" x14ac:dyDescent="0.25">
      <c r="B683" s="41" t="s">
        <v>482</v>
      </c>
      <c r="D683"/>
      <c r="E683" s="43"/>
      <c r="F683" s="43"/>
    </row>
    <row r="684" spans="2:6" x14ac:dyDescent="0.25">
      <c r="B684" s="41" t="s">
        <v>483</v>
      </c>
      <c r="D684"/>
      <c r="E684" s="43"/>
      <c r="F684" s="43"/>
    </row>
    <row r="685" spans="2:6" x14ac:dyDescent="0.25">
      <c r="B685" s="41" t="s">
        <v>484</v>
      </c>
      <c r="D685"/>
      <c r="E685" s="43"/>
      <c r="F685" s="43"/>
    </row>
    <row r="686" spans="2:6" x14ac:dyDescent="0.25">
      <c r="B686" s="41" t="s">
        <v>485</v>
      </c>
      <c r="D686"/>
      <c r="E686" s="43"/>
      <c r="F686" s="43"/>
    </row>
    <row r="687" spans="2:6" ht="26.25" x14ac:dyDescent="0.25">
      <c r="B687" s="41" t="s">
        <v>1093</v>
      </c>
      <c r="D687"/>
      <c r="E687" s="43"/>
      <c r="F687" s="43"/>
    </row>
    <row r="688" spans="2:6" ht="45.75" x14ac:dyDescent="0.25">
      <c r="B688" s="108" t="s">
        <v>1341</v>
      </c>
      <c r="D688"/>
      <c r="E688" s="43"/>
      <c r="F688" s="43"/>
    </row>
    <row r="689" spans="1:6" ht="68.25" x14ac:dyDescent="0.25">
      <c r="B689" s="108" t="s">
        <v>1070</v>
      </c>
      <c r="D689"/>
      <c r="E689" s="43"/>
      <c r="F689" s="43"/>
    </row>
    <row r="690" spans="1:6" ht="34.5" x14ac:dyDescent="0.25">
      <c r="B690" s="108" t="s">
        <v>73</v>
      </c>
      <c r="D690"/>
      <c r="E690" s="43"/>
      <c r="F690" s="43"/>
    </row>
    <row r="691" spans="1:6" ht="34.5" x14ac:dyDescent="0.25">
      <c r="B691" s="108" t="s">
        <v>310</v>
      </c>
      <c r="D691"/>
      <c r="E691" s="43"/>
      <c r="F691" s="43"/>
    </row>
    <row r="692" spans="1:6" ht="34.5" x14ac:dyDescent="0.25">
      <c r="B692" s="108" t="s">
        <v>1063</v>
      </c>
      <c r="D692"/>
      <c r="E692" s="43"/>
      <c r="F692" s="43"/>
    </row>
    <row r="693" spans="1:6" x14ac:dyDescent="0.25">
      <c r="B693" s="102"/>
      <c r="D693"/>
      <c r="E693" s="43"/>
      <c r="F693" s="43"/>
    </row>
    <row r="694" spans="1:6" x14ac:dyDescent="0.25">
      <c r="A694" s="17" t="s">
        <v>222</v>
      </c>
      <c r="B694" s="39" t="s">
        <v>486</v>
      </c>
      <c r="C694" s="15" t="s">
        <v>2</v>
      </c>
      <c r="D694" s="16">
        <v>1</v>
      </c>
      <c r="E694" s="77"/>
      <c r="F694" s="77">
        <f>+E694*D694</f>
        <v>0</v>
      </c>
    </row>
    <row r="695" spans="1:6" x14ac:dyDescent="0.25">
      <c r="B695" s="41" t="s">
        <v>487</v>
      </c>
      <c r="D695"/>
      <c r="E695" s="43"/>
      <c r="F695" s="43"/>
    </row>
    <row r="696" spans="1:6" x14ac:dyDescent="0.25">
      <c r="B696" s="41" t="s">
        <v>488</v>
      </c>
      <c r="D696"/>
      <c r="E696" s="43"/>
      <c r="F696" s="43"/>
    </row>
    <row r="697" spans="1:6" x14ac:dyDescent="0.25">
      <c r="B697" s="41" t="s">
        <v>489</v>
      </c>
      <c r="D697"/>
      <c r="E697" s="43"/>
      <c r="F697" s="43"/>
    </row>
    <row r="698" spans="1:6" x14ac:dyDescent="0.25">
      <c r="B698" s="41" t="s">
        <v>490</v>
      </c>
      <c r="D698"/>
      <c r="E698" s="43"/>
      <c r="F698" s="43"/>
    </row>
    <row r="699" spans="1:6" x14ac:dyDescent="0.25">
      <c r="B699" s="41" t="s">
        <v>491</v>
      </c>
      <c r="D699"/>
      <c r="E699" s="43"/>
      <c r="F699" s="43"/>
    </row>
    <row r="700" spans="1:6" ht="26.25" x14ac:dyDescent="0.25">
      <c r="B700" s="41" t="s">
        <v>492</v>
      </c>
      <c r="D700"/>
      <c r="E700" s="43"/>
      <c r="F700" s="43"/>
    </row>
    <row r="701" spans="1:6" ht="26.25" x14ac:dyDescent="0.25">
      <c r="B701" s="41" t="s">
        <v>493</v>
      </c>
      <c r="D701"/>
      <c r="E701" s="43"/>
      <c r="F701" s="43"/>
    </row>
    <row r="702" spans="1:6" ht="26.25" x14ac:dyDescent="0.25">
      <c r="B702" s="41" t="s">
        <v>494</v>
      </c>
      <c r="D702"/>
      <c r="E702" s="43"/>
      <c r="F702" s="43"/>
    </row>
    <row r="703" spans="1:6" x14ac:dyDescent="0.25">
      <c r="B703" s="41" t="s">
        <v>495</v>
      </c>
      <c r="D703"/>
      <c r="E703" s="43"/>
      <c r="F703" s="43"/>
    </row>
    <row r="704" spans="1:6" x14ac:dyDescent="0.25">
      <c r="B704" s="41" t="s">
        <v>496</v>
      </c>
      <c r="D704"/>
      <c r="E704" s="43"/>
      <c r="F704" s="43"/>
    </row>
    <row r="705" spans="2:6" x14ac:dyDescent="0.25">
      <c r="B705" s="41" t="s">
        <v>497</v>
      </c>
      <c r="D705"/>
      <c r="E705" s="43"/>
      <c r="F705" s="43"/>
    </row>
    <row r="706" spans="2:6" x14ac:dyDescent="0.25">
      <c r="B706" s="41" t="s">
        <v>498</v>
      </c>
      <c r="D706"/>
      <c r="E706" s="43"/>
      <c r="F706" s="43"/>
    </row>
    <row r="707" spans="2:6" ht="26.25" x14ac:dyDescent="0.25">
      <c r="B707" s="41" t="s">
        <v>499</v>
      </c>
      <c r="D707"/>
      <c r="E707" s="43"/>
      <c r="F707" s="43"/>
    </row>
    <row r="708" spans="2:6" ht="26.25" x14ac:dyDescent="0.25">
      <c r="B708" s="41" t="s">
        <v>500</v>
      </c>
      <c r="D708"/>
      <c r="E708" s="43"/>
      <c r="F708" s="43"/>
    </row>
    <row r="709" spans="2:6" x14ac:dyDescent="0.25">
      <c r="B709" s="41" t="s">
        <v>501</v>
      </c>
      <c r="D709"/>
      <c r="E709" s="43"/>
      <c r="F709" s="43"/>
    </row>
    <row r="710" spans="2:6" ht="26.25" x14ac:dyDescent="0.25">
      <c r="B710" s="41" t="s">
        <v>502</v>
      </c>
      <c r="D710"/>
      <c r="E710" s="43"/>
      <c r="F710" s="43"/>
    </row>
    <row r="711" spans="2:6" x14ac:dyDescent="0.25">
      <c r="B711" s="41" t="s">
        <v>503</v>
      </c>
      <c r="D711"/>
      <c r="E711" s="43"/>
      <c r="F711" s="43"/>
    </row>
    <row r="712" spans="2:6" x14ac:dyDescent="0.25">
      <c r="B712" s="41" t="s">
        <v>504</v>
      </c>
      <c r="D712"/>
      <c r="E712" s="43"/>
      <c r="F712" s="43"/>
    </row>
    <row r="713" spans="2:6" x14ac:dyDescent="0.25">
      <c r="B713" s="41" t="s">
        <v>505</v>
      </c>
      <c r="D713"/>
      <c r="E713" s="43"/>
      <c r="F713" s="43"/>
    </row>
    <row r="714" spans="2:6" ht="26.25" x14ac:dyDescent="0.25">
      <c r="B714" s="41" t="s">
        <v>506</v>
      </c>
      <c r="D714"/>
      <c r="E714" s="43"/>
      <c r="F714" s="43"/>
    </row>
    <row r="715" spans="2:6" ht="26.25" x14ac:dyDescent="0.25">
      <c r="B715" s="41" t="s">
        <v>507</v>
      </c>
      <c r="D715"/>
      <c r="E715" s="43"/>
      <c r="F715" s="43"/>
    </row>
    <row r="716" spans="2:6" x14ac:dyDescent="0.25">
      <c r="B716" s="41" t="s">
        <v>508</v>
      </c>
      <c r="D716"/>
      <c r="E716" s="43"/>
      <c r="F716" s="43"/>
    </row>
    <row r="717" spans="2:6" x14ac:dyDescent="0.25">
      <c r="B717" s="41" t="s">
        <v>509</v>
      </c>
      <c r="D717"/>
      <c r="E717" s="43"/>
      <c r="F717" s="43"/>
    </row>
    <row r="718" spans="2:6" ht="26.25" x14ac:dyDescent="0.25">
      <c r="B718" s="41" t="s">
        <v>510</v>
      </c>
      <c r="D718"/>
      <c r="E718" s="43"/>
      <c r="F718" s="43"/>
    </row>
    <row r="719" spans="2:6" x14ac:dyDescent="0.25">
      <c r="B719" s="41" t="s">
        <v>511</v>
      </c>
      <c r="D719"/>
      <c r="E719" s="43"/>
      <c r="F719" s="43"/>
    </row>
    <row r="720" spans="2:6" x14ac:dyDescent="0.25">
      <c r="B720" s="41" t="s">
        <v>512</v>
      </c>
      <c r="D720"/>
      <c r="E720" s="43"/>
      <c r="F720" s="43"/>
    </row>
    <row r="721" spans="1:6" ht="26.25" x14ac:dyDescent="0.25">
      <c r="B721" s="41" t="s">
        <v>1202</v>
      </c>
      <c r="D721"/>
      <c r="E721" s="43"/>
      <c r="F721" s="43"/>
    </row>
    <row r="722" spans="1:6" ht="45.75" x14ac:dyDescent="0.25">
      <c r="B722" s="108" t="s">
        <v>1341</v>
      </c>
      <c r="D722"/>
      <c r="E722" s="43"/>
      <c r="F722" s="43"/>
    </row>
    <row r="723" spans="1:6" ht="68.25" x14ac:dyDescent="0.25">
      <c r="B723" s="108" t="s">
        <v>1070</v>
      </c>
      <c r="D723"/>
      <c r="E723" s="43"/>
      <c r="F723" s="43"/>
    </row>
    <row r="724" spans="1:6" ht="34.5" x14ac:dyDescent="0.25">
      <c r="B724" s="108" t="s">
        <v>73</v>
      </c>
      <c r="D724"/>
      <c r="E724" s="43"/>
      <c r="F724" s="43"/>
    </row>
    <row r="725" spans="1:6" ht="34.5" x14ac:dyDescent="0.25">
      <c r="B725" s="108" t="s">
        <v>310</v>
      </c>
      <c r="D725"/>
      <c r="E725" s="43"/>
      <c r="F725" s="43"/>
    </row>
    <row r="726" spans="1:6" ht="34.5" x14ac:dyDescent="0.25">
      <c r="B726" s="108" t="s">
        <v>1063</v>
      </c>
      <c r="D726"/>
      <c r="E726" s="43"/>
      <c r="F726" s="43"/>
    </row>
    <row r="727" spans="1:6" x14ac:dyDescent="0.25">
      <c r="B727" s="102"/>
      <c r="D727"/>
      <c r="E727" s="43"/>
      <c r="F727" s="43"/>
    </row>
    <row r="728" spans="1:6" ht="30" x14ac:dyDescent="0.25">
      <c r="A728" s="17" t="s">
        <v>223</v>
      </c>
      <c r="B728" s="13" t="s">
        <v>513</v>
      </c>
      <c r="C728" s="15" t="s">
        <v>2</v>
      </c>
      <c r="D728" s="16">
        <v>1</v>
      </c>
      <c r="E728" s="77"/>
      <c r="F728" s="77">
        <f>+E728*D728</f>
        <v>0</v>
      </c>
    </row>
    <row r="729" spans="1:6" x14ac:dyDescent="0.25">
      <c r="A729" s="1"/>
      <c r="B729" s="41" t="s">
        <v>34</v>
      </c>
      <c r="C729" s="23"/>
      <c r="D729" s="3"/>
      <c r="E729" s="43"/>
      <c r="F729" s="43"/>
    </row>
    <row r="730" spans="1:6" x14ac:dyDescent="0.25">
      <c r="A730" s="1"/>
      <c r="B730" s="41" t="s">
        <v>35</v>
      </c>
      <c r="C730" s="23"/>
      <c r="D730" s="3"/>
      <c r="E730" s="43"/>
      <c r="F730" s="43"/>
    </row>
    <row r="731" spans="1:6" x14ac:dyDescent="0.25">
      <c r="A731" s="1"/>
      <c r="B731" s="41" t="s">
        <v>36</v>
      </c>
      <c r="C731" s="23"/>
      <c r="D731" s="3"/>
      <c r="E731" s="43"/>
      <c r="F731" s="43"/>
    </row>
    <row r="732" spans="1:6" ht="128.25" x14ac:dyDescent="0.25">
      <c r="A732" s="1"/>
      <c r="B732" s="41" t="s">
        <v>94</v>
      </c>
      <c r="C732" s="23"/>
      <c r="D732" s="3"/>
      <c r="E732" s="43"/>
      <c r="F732" s="43"/>
    </row>
    <row r="733" spans="1:6" x14ac:dyDescent="0.25">
      <c r="A733" s="1"/>
      <c r="B733" s="41" t="s">
        <v>37</v>
      </c>
      <c r="C733" s="23"/>
      <c r="D733" s="3"/>
      <c r="E733" s="43"/>
      <c r="F733" s="43"/>
    </row>
    <row r="734" spans="1:6" ht="51.75" x14ac:dyDescent="0.25">
      <c r="A734" s="1"/>
      <c r="B734" s="41" t="s">
        <v>38</v>
      </c>
      <c r="C734" s="23"/>
      <c r="D734" s="3"/>
      <c r="E734" s="43"/>
      <c r="F734" s="43"/>
    </row>
    <row r="735" spans="1:6" x14ac:dyDescent="0.25">
      <c r="A735" s="1"/>
      <c r="B735" s="41" t="s">
        <v>39</v>
      </c>
      <c r="C735" s="23"/>
      <c r="D735" s="3"/>
      <c r="E735" s="43"/>
      <c r="F735" s="43"/>
    </row>
    <row r="736" spans="1:6" ht="39" x14ac:dyDescent="0.25">
      <c r="A736" s="1"/>
      <c r="B736" s="41" t="s">
        <v>95</v>
      </c>
      <c r="C736" s="23"/>
      <c r="D736" s="3"/>
      <c r="E736" s="43"/>
      <c r="F736" s="43"/>
    </row>
    <row r="737" spans="1:6" ht="26.25" x14ac:dyDescent="0.25">
      <c r="A737" s="1"/>
      <c r="B737" s="41" t="s">
        <v>96</v>
      </c>
      <c r="C737" s="23"/>
      <c r="D737" s="3"/>
      <c r="E737" s="43"/>
      <c r="F737" s="43"/>
    </row>
    <row r="738" spans="1:6" x14ac:dyDescent="0.25">
      <c r="A738" s="1"/>
      <c r="B738" s="41" t="s">
        <v>40</v>
      </c>
      <c r="C738" s="23"/>
      <c r="D738" s="3"/>
      <c r="E738" s="43"/>
      <c r="F738" s="43"/>
    </row>
    <row r="739" spans="1:6" ht="39" x14ac:dyDescent="0.25">
      <c r="A739" s="1"/>
      <c r="B739" s="41" t="s">
        <v>41</v>
      </c>
      <c r="C739" s="23"/>
      <c r="D739" s="3"/>
      <c r="E739" s="43"/>
      <c r="F739" s="43"/>
    </row>
    <row r="740" spans="1:6" x14ac:dyDescent="0.25">
      <c r="A740" s="1"/>
      <c r="B740" s="41" t="s">
        <v>42</v>
      </c>
      <c r="C740" s="23"/>
      <c r="D740" s="3"/>
      <c r="E740" s="43"/>
      <c r="F740" s="43"/>
    </row>
    <row r="741" spans="1:6" ht="26.25" x14ac:dyDescent="0.25">
      <c r="A741" s="1"/>
      <c r="B741" s="41" t="s">
        <v>514</v>
      </c>
      <c r="C741" s="23"/>
      <c r="D741" s="3"/>
      <c r="E741" s="43"/>
      <c r="F741" s="43"/>
    </row>
    <row r="742" spans="1:6" x14ac:dyDescent="0.25">
      <c r="A742" s="1"/>
      <c r="B742" s="41" t="s">
        <v>43</v>
      </c>
      <c r="C742" s="23"/>
      <c r="D742" s="3"/>
      <c r="E742" s="43"/>
      <c r="F742" s="43"/>
    </row>
    <row r="743" spans="1:6" x14ac:dyDescent="0.25">
      <c r="A743" s="1"/>
      <c r="B743" s="41" t="s">
        <v>515</v>
      </c>
      <c r="C743" s="23"/>
      <c r="D743" s="3"/>
      <c r="E743" s="43"/>
      <c r="F743" s="43"/>
    </row>
    <row r="744" spans="1:6" x14ac:dyDescent="0.25">
      <c r="A744" s="1"/>
      <c r="B744" s="41" t="s">
        <v>44</v>
      </c>
      <c r="C744" s="23"/>
      <c r="D744" s="3"/>
      <c r="E744" s="43"/>
      <c r="F744" s="43"/>
    </row>
    <row r="745" spans="1:6" ht="39" x14ac:dyDescent="0.25">
      <c r="A745" s="1"/>
      <c r="B745" s="41" t="s">
        <v>45</v>
      </c>
      <c r="C745" s="23"/>
      <c r="D745" s="3"/>
      <c r="E745" s="43"/>
      <c r="F745" s="43"/>
    </row>
    <row r="746" spans="1:6" x14ac:dyDescent="0.25">
      <c r="A746" s="1"/>
      <c r="B746" s="41" t="s">
        <v>46</v>
      </c>
      <c r="C746" s="23"/>
      <c r="D746" s="3"/>
      <c r="E746" s="43"/>
      <c r="F746" s="43"/>
    </row>
    <row r="747" spans="1:6" x14ac:dyDescent="0.25">
      <c r="A747" s="1"/>
      <c r="B747" s="41" t="s">
        <v>12</v>
      </c>
      <c r="C747" s="23"/>
      <c r="D747" s="3"/>
      <c r="E747" s="43"/>
      <c r="F747" s="43"/>
    </row>
    <row r="748" spans="1:6" x14ac:dyDescent="0.25">
      <c r="A748" s="1"/>
      <c r="B748" s="41" t="s">
        <v>13</v>
      </c>
      <c r="C748" s="23"/>
      <c r="D748" s="3"/>
      <c r="E748" s="43"/>
      <c r="F748" s="43"/>
    </row>
    <row r="749" spans="1:6" x14ac:dyDescent="0.25">
      <c r="A749" s="1"/>
      <c r="B749" s="41" t="s">
        <v>47</v>
      </c>
      <c r="C749" s="23"/>
      <c r="D749" s="3"/>
      <c r="E749" s="43"/>
      <c r="F749" s="43"/>
    </row>
    <row r="750" spans="1:6" x14ac:dyDescent="0.25">
      <c r="A750" s="1"/>
      <c r="B750" s="41" t="s">
        <v>1343</v>
      </c>
      <c r="C750" s="23"/>
      <c r="D750" s="3"/>
      <c r="E750" s="43"/>
      <c r="F750" s="43"/>
    </row>
    <row r="751" spans="1:6" x14ac:dyDescent="0.25">
      <c r="A751" s="1"/>
      <c r="B751" s="108" t="s">
        <v>48</v>
      </c>
      <c r="C751" s="23"/>
      <c r="D751" s="3"/>
      <c r="E751" s="43"/>
      <c r="F751" s="43"/>
    </row>
    <row r="752" spans="1:6" ht="26.45" customHeight="1" x14ac:dyDescent="0.25">
      <c r="A752" s="1"/>
      <c r="B752" s="108" t="s">
        <v>1087</v>
      </c>
      <c r="C752" s="23"/>
      <c r="D752" s="3"/>
      <c r="E752" s="43"/>
      <c r="F752" s="43"/>
    </row>
    <row r="753" spans="1:6" ht="31.5" customHeight="1" x14ac:dyDescent="0.25">
      <c r="B753" s="108" t="s">
        <v>1078</v>
      </c>
      <c r="D753"/>
      <c r="E753" s="43"/>
      <c r="F753" s="43"/>
    </row>
    <row r="754" spans="1:6" x14ac:dyDescent="0.25">
      <c r="B754" s="104"/>
      <c r="D754"/>
      <c r="E754" s="43"/>
      <c r="F754" s="43"/>
    </row>
    <row r="755" spans="1:6" ht="30" x14ac:dyDescent="0.25">
      <c r="A755" s="17" t="s">
        <v>224</v>
      </c>
      <c r="B755" s="13" t="s">
        <v>49</v>
      </c>
      <c r="C755" s="15" t="s">
        <v>2</v>
      </c>
      <c r="D755" s="106" t="s">
        <v>1072</v>
      </c>
      <c r="E755" s="40"/>
    </row>
    <row r="756" spans="1:6" x14ac:dyDescent="0.25">
      <c r="B756" s="105" t="s">
        <v>1071</v>
      </c>
      <c r="D756"/>
      <c r="E756" s="43"/>
      <c r="F756" s="43"/>
    </row>
    <row r="757" spans="1:6" x14ac:dyDescent="0.25">
      <c r="D757"/>
      <c r="E757" s="43"/>
      <c r="F757" s="43"/>
    </row>
    <row r="758" spans="1:6" x14ac:dyDescent="0.25">
      <c r="A758" s="17" t="s">
        <v>225</v>
      </c>
      <c r="B758" s="13" t="s">
        <v>170</v>
      </c>
      <c r="C758" s="15" t="s">
        <v>2</v>
      </c>
      <c r="D758" s="16">
        <v>1</v>
      </c>
      <c r="E758" s="77"/>
      <c r="F758" s="77">
        <f>+E758*D758</f>
        <v>0</v>
      </c>
    </row>
    <row r="759" spans="1:6" ht="39" x14ac:dyDescent="0.25">
      <c r="A759" s="45"/>
      <c r="B759" s="41" t="s">
        <v>517</v>
      </c>
      <c r="C759" s="11"/>
      <c r="D759" s="12"/>
      <c r="E759" s="43"/>
      <c r="F759" s="43"/>
    </row>
    <row r="760" spans="1:6" x14ac:dyDescent="0.25">
      <c r="A760" s="45"/>
      <c r="B760" s="41" t="s">
        <v>516</v>
      </c>
      <c r="C760" s="11"/>
      <c r="D760" s="12"/>
      <c r="E760" s="43"/>
      <c r="F760" s="43"/>
    </row>
    <row r="761" spans="1:6" ht="26.25" x14ac:dyDescent="0.25">
      <c r="B761" s="41" t="s">
        <v>518</v>
      </c>
      <c r="D761"/>
      <c r="E761" s="43"/>
      <c r="F761" s="43"/>
    </row>
    <row r="762" spans="1:6" ht="45.75" x14ac:dyDescent="0.25">
      <c r="B762" s="108" t="s">
        <v>1341</v>
      </c>
      <c r="D762"/>
      <c r="E762" s="43"/>
      <c r="F762" s="43"/>
    </row>
    <row r="763" spans="1:6" ht="68.25" x14ac:dyDescent="0.25">
      <c r="B763" s="108" t="s">
        <v>1070</v>
      </c>
      <c r="D763"/>
      <c r="E763" s="43"/>
      <c r="F763" s="43"/>
    </row>
    <row r="764" spans="1:6" x14ac:dyDescent="0.25">
      <c r="D764"/>
      <c r="E764" s="43"/>
      <c r="F764" s="43"/>
    </row>
    <row r="765" spans="1:6" x14ac:dyDescent="0.25">
      <c r="A765" s="17" t="s">
        <v>226</v>
      </c>
      <c r="B765" s="18" t="s">
        <v>50</v>
      </c>
      <c r="C765" s="15" t="s">
        <v>2</v>
      </c>
      <c r="D765" s="16">
        <v>1</v>
      </c>
      <c r="E765" s="77"/>
      <c r="F765" s="77">
        <f>+E765*D765</f>
        <v>0</v>
      </c>
    </row>
    <row r="766" spans="1:6" x14ac:dyDescent="0.25">
      <c r="A766" s="1"/>
      <c r="B766" s="41" t="s">
        <v>51</v>
      </c>
      <c r="C766" s="6"/>
      <c r="D766" s="3"/>
      <c r="E766" s="43"/>
      <c r="F766" s="43"/>
    </row>
    <row r="767" spans="1:6" ht="64.5" x14ac:dyDescent="0.25">
      <c r="A767" s="1"/>
      <c r="B767" s="41" t="s">
        <v>52</v>
      </c>
      <c r="C767" s="6"/>
      <c r="D767" s="3"/>
      <c r="E767" s="43"/>
      <c r="F767" s="43"/>
    </row>
    <row r="768" spans="1:6" x14ac:dyDescent="0.25">
      <c r="A768" s="1"/>
      <c r="B768" s="41" t="s">
        <v>97</v>
      </c>
      <c r="C768" s="6"/>
      <c r="D768" s="3"/>
      <c r="E768" s="43"/>
      <c r="F768" s="43"/>
    </row>
    <row r="769" spans="1:6" ht="45.75" x14ac:dyDescent="0.25">
      <c r="B769" s="108" t="s">
        <v>1078</v>
      </c>
      <c r="D769"/>
      <c r="E769" s="43"/>
      <c r="F769" s="43"/>
    </row>
    <row r="770" spans="1:6" x14ac:dyDescent="0.25">
      <c r="B770" s="104"/>
      <c r="D770"/>
      <c r="E770" s="43"/>
      <c r="F770" s="43"/>
    </row>
    <row r="771" spans="1:6" x14ac:dyDescent="0.25">
      <c r="A771" s="17" t="s">
        <v>227</v>
      </c>
      <c r="B771" s="13" t="s">
        <v>65</v>
      </c>
      <c r="C771" s="14" t="s">
        <v>2</v>
      </c>
      <c r="D771" s="16">
        <v>1</v>
      </c>
      <c r="E771" s="77"/>
      <c r="F771" s="77">
        <f>+E771*D771</f>
        <v>0</v>
      </c>
    </row>
    <row r="772" spans="1:6" x14ac:dyDescent="0.25">
      <c r="A772" s="45"/>
      <c r="B772" s="41" t="s">
        <v>66</v>
      </c>
      <c r="C772" s="11"/>
      <c r="D772" s="12"/>
      <c r="E772" s="43"/>
      <c r="F772" s="43"/>
    </row>
    <row r="773" spans="1:6" x14ac:dyDescent="0.25">
      <c r="A773" s="45"/>
      <c r="B773" s="41" t="s">
        <v>67</v>
      </c>
      <c r="C773" s="11"/>
      <c r="D773" s="12"/>
      <c r="E773" s="43"/>
      <c r="F773" s="43"/>
    </row>
    <row r="774" spans="1:6" x14ac:dyDescent="0.25">
      <c r="A774" s="45"/>
      <c r="B774" s="41" t="s">
        <v>519</v>
      </c>
      <c r="C774" s="11"/>
      <c r="D774" s="12"/>
      <c r="E774" s="43"/>
      <c r="F774" s="43"/>
    </row>
    <row r="775" spans="1:6" ht="50.25" customHeight="1" x14ac:dyDescent="0.25">
      <c r="B775" s="108" t="s">
        <v>1078</v>
      </c>
      <c r="D775"/>
      <c r="E775" s="43"/>
      <c r="F775" s="43"/>
    </row>
    <row r="776" spans="1:6" x14ac:dyDescent="0.25">
      <c r="B776" s="104"/>
      <c r="D776"/>
      <c r="E776" s="43"/>
      <c r="F776" s="43"/>
    </row>
    <row r="777" spans="1:6" x14ac:dyDescent="0.25">
      <c r="A777" s="17" t="s">
        <v>228</v>
      </c>
      <c r="B777" s="18" t="s">
        <v>50</v>
      </c>
      <c r="C777" s="15" t="s">
        <v>2</v>
      </c>
      <c r="D777" s="16">
        <v>1</v>
      </c>
      <c r="E777" s="77"/>
      <c r="F777" s="77">
        <f>+E777*D777</f>
        <v>0</v>
      </c>
    </row>
    <row r="778" spans="1:6" x14ac:dyDescent="0.25">
      <c r="A778" s="1"/>
      <c r="B778" s="41" t="s">
        <v>51</v>
      </c>
      <c r="C778" s="6"/>
      <c r="D778" s="3"/>
      <c r="E778" s="43"/>
      <c r="F778" s="43"/>
    </row>
    <row r="779" spans="1:6" ht="64.5" x14ac:dyDescent="0.25">
      <c r="A779" s="1"/>
      <c r="B779" s="41" t="s">
        <v>52</v>
      </c>
      <c r="C779" s="6"/>
      <c r="D779" s="3"/>
      <c r="E779" s="43"/>
      <c r="F779" s="43"/>
    </row>
    <row r="780" spans="1:6" x14ac:dyDescent="0.25">
      <c r="A780" s="1"/>
      <c r="B780" s="41" t="s">
        <v>97</v>
      </c>
      <c r="C780" s="6"/>
      <c r="D780" s="3"/>
      <c r="E780" s="43"/>
      <c r="F780" s="43"/>
    </row>
    <row r="781" spans="1:6" ht="50.25" customHeight="1" x14ac:dyDescent="0.25">
      <c r="B781" s="108" t="s">
        <v>1078</v>
      </c>
      <c r="D781"/>
      <c r="E781" s="43"/>
      <c r="F781" s="43"/>
    </row>
    <row r="782" spans="1:6" x14ac:dyDescent="0.25">
      <c r="B782" s="104"/>
      <c r="D782"/>
      <c r="E782" s="43"/>
      <c r="F782" s="43"/>
    </row>
    <row r="783" spans="1:6" x14ac:dyDescent="0.25">
      <c r="A783" s="17" t="s">
        <v>520</v>
      </c>
      <c r="B783" s="18" t="s">
        <v>521</v>
      </c>
      <c r="C783" s="15" t="s">
        <v>2</v>
      </c>
      <c r="D783" s="16">
        <v>1</v>
      </c>
      <c r="E783" s="77"/>
      <c r="F783" s="77">
        <f>+E783*D783</f>
        <v>0</v>
      </c>
    </row>
    <row r="784" spans="1:6" ht="26.25" x14ac:dyDescent="0.25">
      <c r="B784" s="41" t="s">
        <v>522</v>
      </c>
      <c r="D784"/>
      <c r="E784" s="43"/>
      <c r="F784" s="43"/>
    </row>
    <row r="785" spans="1:6" x14ac:dyDescent="0.25">
      <c r="B785" s="41" t="s">
        <v>523</v>
      </c>
      <c r="D785"/>
      <c r="E785" s="43"/>
      <c r="F785" s="43"/>
    </row>
    <row r="786" spans="1:6" x14ac:dyDescent="0.25">
      <c r="B786" s="41" t="s">
        <v>524</v>
      </c>
      <c r="D786"/>
      <c r="E786" s="43"/>
      <c r="F786" s="43"/>
    </row>
    <row r="787" spans="1:6" x14ac:dyDescent="0.25">
      <c r="B787" s="41" t="s">
        <v>525</v>
      </c>
      <c r="D787"/>
      <c r="E787" s="43"/>
      <c r="F787" s="43"/>
    </row>
    <row r="788" spans="1:6" x14ac:dyDescent="0.25">
      <c r="B788" s="41" t="s">
        <v>526</v>
      </c>
      <c r="D788"/>
      <c r="E788" s="43"/>
      <c r="F788" s="43"/>
    </row>
    <row r="789" spans="1:6" ht="26.25" x14ac:dyDescent="0.25">
      <c r="B789" s="41" t="s">
        <v>527</v>
      </c>
      <c r="D789"/>
      <c r="E789" s="43"/>
      <c r="F789" s="43"/>
    </row>
    <row r="790" spans="1:6" x14ac:dyDescent="0.25">
      <c r="B790" s="41" t="s">
        <v>528</v>
      </c>
      <c r="D790"/>
      <c r="E790" s="43"/>
      <c r="F790" s="43"/>
    </row>
    <row r="791" spans="1:6" ht="26.25" x14ac:dyDescent="0.25">
      <c r="B791" s="41" t="s">
        <v>529</v>
      </c>
      <c r="D791"/>
      <c r="E791" s="43"/>
      <c r="F791" s="43"/>
    </row>
    <row r="792" spans="1:6" x14ac:dyDescent="0.25">
      <c r="B792" s="41" t="s">
        <v>530</v>
      </c>
      <c r="D792"/>
      <c r="E792" s="43"/>
      <c r="F792" s="43"/>
    </row>
    <row r="793" spans="1:6" ht="26.25" x14ac:dyDescent="0.25">
      <c r="B793" s="41" t="s">
        <v>531</v>
      </c>
      <c r="D793"/>
      <c r="E793" s="43"/>
      <c r="F793" s="43"/>
    </row>
    <row r="794" spans="1:6" ht="45.75" x14ac:dyDescent="0.25">
      <c r="B794" s="108" t="s">
        <v>1341</v>
      </c>
      <c r="D794"/>
      <c r="E794" s="43"/>
      <c r="F794" s="43"/>
    </row>
    <row r="795" spans="1:6" ht="68.25" x14ac:dyDescent="0.25">
      <c r="B795" s="108" t="s">
        <v>1070</v>
      </c>
      <c r="D795"/>
      <c r="E795" s="43"/>
      <c r="F795" s="43"/>
    </row>
    <row r="796" spans="1:6" x14ac:dyDescent="0.25">
      <c r="D796"/>
      <c r="E796" s="43"/>
      <c r="F796" s="43"/>
    </row>
    <row r="797" spans="1:6" x14ac:dyDescent="0.25">
      <c r="A797" s="36" t="s">
        <v>532</v>
      </c>
      <c r="B797" s="18" t="s">
        <v>533</v>
      </c>
      <c r="C797" s="15" t="s">
        <v>2</v>
      </c>
      <c r="D797" s="16">
        <v>1</v>
      </c>
      <c r="E797" s="77"/>
      <c r="F797" s="77">
        <f>+E797*D797</f>
        <v>0</v>
      </c>
    </row>
    <row r="798" spans="1:6" ht="26.25" x14ac:dyDescent="0.25">
      <c r="B798" s="41" t="s">
        <v>985</v>
      </c>
      <c r="D798"/>
      <c r="E798" s="43"/>
      <c r="F798" s="43"/>
    </row>
    <row r="799" spans="1:6" ht="26.25" x14ac:dyDescent="0.25">
      <c r="B799" s="41" t="s">
        <v>986</v>
      </c>
      <c r="D799"/>
      <c r="E799" s="43"/>
      <c r="F799" s="43"/>
    </row>
    <row r="800" spans="1:6" x14ac:dyDescent="0.25">
      <c r="B800" s="41" t="s">
        <v>987</v>
      </c>
      <c r="D800"/>
      <c r="E800" s="43"/>
      <c r="F800" s="43"/>
    </row>
    <row r="801" spans="2:6" x14ac:dyDescent="0.25">
      <c r="B801" s="41" t="s">
        <v>988</v>
      </c>
      <c r="D801"/>
      <c r="E801" s="43"/>
      <c r="F801" s="43"/>
    </row>
    <row r="802" spans="2:6" x14ac:dyDescent="0.25">
      <c r="B802" s="41" t="s">
        <v>989</v>
      </c>
      <c r="D802"/>
      <c r="E802" s="43"/>
      <c r="F802" s="43"/>
    </row>
    <row r="803" spans="2:6" x14ac:dyDescent="0.25">
      <c r="B803" s="41" t="s">
        <v>990</v>
      </c>
      <c r="D803"/>
      <c r="E803" s="43"/>
      <c r="F803" s="43"/>
    </row>
    <row r="804" spans="2:6" x14ac:dyDescent="0.25">
      <c r="B804" s="41" t="s">
        <v>991</v>
      </c>
      <c r="D804"/>
      <c r="E804" s="43"/>
      <c r="F804" s="43"/>
    </row>
    <row r="805" spans="2:6" x14ac:dyDescent="0.25">
      <c r="B805" s="41" t="s">
        <v>992</v>
      </c>
      <c r="D805"/>
      <c r="E805" s="43"/>
      <c r="F805" s="43"/>
    </row>
    <row r="806" spans="2:6" x14ac:dyDescent="0.25">
      <c r="B806" s="41" t="s">
        <v>993</v>
      </c>
      <c r="D806"/>
      <c r="E806" s="43"/>
      <c r="F806" s="43"/>
    </row>
    <row r="807" spans="2:6" x14ac:dyDescent="0.25">
      <c r="B807" s="41" t="s">
        <v>994</v>
      </c>
      <c r="D807"/>
      <c r="E807" s="43"/>
      <c r="F807" s="43"/>
    </row>
    <row r="808" spans="2:6" x14ac:dyDescent="0.25">
      <c r="B808" s="41" t="s">
        <v>995</v>
      </c>
      <c r="D808"/>
      <c r="E808" s="43"/>
      <c r="F808" s="43"/>
    </row>
    <row r="809" spans="2:6" x14ac:dyDescent="0.25">
      <c r="B809" s="41" t="s">
        <v>996</v>
      </c>
      <c r="D809"/>
      <c r="E809" s="43"/>
      <c r="F809" s="43"/>
    </row>
    <row r="810" spans="2:6" x14ac:dyDescent="0.25">
      <c r="B810" s="41" t="s">
        <v>997</v>
      </c>
      <c r="D810"/>
      <c r="E810" s="43"/>
      <c r="F810" s="43"/>
    </row>
    <row r="811" spans="2:6" x14ac:dyDescent="0.25">
      <c r="B811" s="41" t="s">
        <v>998</v>
      </c>
      <c r="D811"/>
      <c r="E811" s="43"/>
      <c r="F811" s="43"/>
    </row>
    <row r="812" spans="2:6" ht="26.25" x14ac:dyDescent="0.25">
      <c r="B812" s="41" t="s">
        <v>999</v>
      </c>
      <c r="D812"/>
      <c r="E812" s="43"/>
      <c r="F812" s="43"/>
    </row>
    <row r="813" spans="2:6" ht="26.25" x14ac:dyDescent="0.25">
      <c r="B813" s="41" t="s">
        <v>1000</v>
      </c>
      <c r="D813"/>
      <c r="E813" s="43"/>
      <c r="F813" s="43"/>
    </row>
    <row r="814" spans="2:6" ht="26.25" x14ac:dyDescent="0.25">
      <c r="B814" s="41" t="s">
        <v>1001</v>
      </c>
      <c r="D814"/>
      <c r="E814" s="43"/>
      <c r="F814" s="43"/>
    </row>
    <row r="815" spans="2:6" x14ac:dyDescent="0.25">
      <c r="B815" s="41" t="s">
        <v>1002</v>
      </c>
      <c r="D815"/>
      <c r="E815" s="43"/>
      <c r="F815" s="43"/>
    </row>
    <row r="816" spans="2:6" x14ac:dyDescent="0.25">
      <c r="B816" s="41" t="s">
        <v>1003</v>
      </c>
      <c r="D816"/>
      <c r="E816" s="43"/>
      <c r="F816" s="43"/>
    </row>
    <row r="817" spans="1:6" ht="51.75" x14ac:dyDescent="0.25">
      <c r="B817" s="41" t="s">
        <v>1004</v>
      </c>
      <c r="D817"/>
      <c r="E817" s="43"/>
      <c r="F817" s="43"/>
    </row>
    <row r="818" spans="1:6" ht="39" x14ac:dyDescent="0.25">
      <c r="B818" s="41" t="s">
        <v>1005</v>
      </c>
      <c r="D818"/>
      <c r="E818" s="43"/>
      <c r="F818" s="43"/>
    </row>
    <row r="819" spans="1:6" x14ac:dyDescent="0.25">
      <c r="B819" s="41" t="s">
        <v>1006</v>
      </c>
      <c r="D819"/>
      <c r="E819" s="43"/>
      <c r="F819" s="43"/>
    </row>
    <row r="820" spans="1:6" x14ac:dyDescent="0.25">
      <c r="B820" s="41" t="s">
        <v>1007</v>
      </c>
      <c r="D820"/>
      <c r="E820" s="43"/>
      <c r="F820" s="43"/>
    </row>
    <row r="821" spans="1:6" x14ac:dyDescent="0.25">
      <c r="B821" s="41" t="s">
        <v>1008</v>
      </c>
      <c r="D821"/>
      <c r="E821" s="43"/>
      <c r="F821" s="43"/>
    </row>
    <row r="822" spans="1:6" ht="26.25" x14ac:dyDescent="0.25">
      <c r="B822" s="41" t="s">
        <v>1009</v>
      </c>
      <c r="D822"/>
      <c r="E822" s="43"/>
      <c r="F822" s="43"/>
    </row>
    <row r="823" spans="1:6" ht="45.75" x14ac:dyDescent="0.25">
      <c r="B823" s="108" t="s">
        <v>1341</v>
      </c>
      <c r="D823"/>
      <c r="E823" s="43"/>
      <c r="F823" s="43"/>
    </row>
    <row r="824" spans="1:6" ht="68.25" x14ac:dyDescent="0.25">
      <c r="B824" s="108" t="s">
        <v>1070</v>
      </c>
      <c r="D824"/>
      <c r="E824" s="43"/>
      <c r="F824" s="43"/>
    </row>
    <row r="825" spans="1:6" ht="34.5" x14ac:dyDescent="0.25">
      <c r="B825" s="108" t="s">
        <v>73</v>
      </c>
      <c r="D825"/>
      <c r="E825" s="43"/>
      <c r="F825" s="43"/>
    </row>
    <row r="826" spans="1:6" ht="34.5" x14ac:dyDescent="0.25">
      <c r="B826" s="108" t="s">
        <v>310</v>
      </c>
      <c r="D826"/>
      <c r="E826" s="43"/>
      <c r="F826" s="43"/>
    </row>
    <row r="827" spans="1:6" ht="34.5" x14ac:dyDescent="0.25">
      <c r="B827" s="108" t="s">
        <v>1063</v>
      </c>
      <c r="D827"/>
      <c r="E827" s="43"/>
      <c r="F827" s="43"/>
    </row>
    <row r="828" spans="1:6" x14ac:dyDescent="0.25">
      <c r="B828" s="102"/>
      <c r="D828"/>
      <c r="E828" s="43"/>
      <c r="F828" s="43"/>
    </row>
    <row r="829" spans="1:6" ht="30" x14ac:dyDescent="0.25">
      <c r="A829" s="17" t="s">
        <v>534</v>
      </c>
      <c r="B829" s="47" t="s">
        <v>6</v>
      </c>
      <c r="C829" s="15" t="s">
        <v>2</v>
      </c>
      <c r="D829" s="16">
        <v>1</v>
      </c>
      <c r="E829" s="77"/>
      <c r="F829" s="77">
        <f>+E829*D829</f>
        <v>0</v>
      </c>
    </row>
    <row r="830" spans="1:6" x14ac:dyDescent="0.25">
      <c r="A830" s="1"/>
      <c r="B830" s="41" t="s">
        <v>7</v>
      </c>
      <c r="C830" s="23"/>
      <c r="D830" s="3"/>
      <c r="E830" s="43"/>
      <c r="F830" s="43"/>
    </row>
    <row r="831" spans="1:6" x14ac:dyDescent="0.25">
      <c r="A831" s="1"/>
      <c r="B831" s="41" t="s">
        <v>8</v>
      </c>
      <c r="C831" s="23"/>
      <c r="D831" s="3"/>
      <c r="E831" s="43"/>
      <c r="F831" s="43"/>
    </row>
    <row r="832" spans="1:6" x14ac:dyDescent="0.25">
      <c r="A832" s="1"/>
      <c r="B832" s="41" t="s">
        <v>9</v>
      </c>
      <c r="C832" s="23"/>
      <c r="D832" s="3"/>
      <c r="E832" s="43"/>
      <c r="F832" s="43"/>
    </row>
    <row r="833" spans="1:6" x14ac:dyDescent="0.25">
      <c r="A833" s="1"/>
      <c r="B833" s="41" t="s">
        <v>10</v>
      </c>
      <c r="C833" s="23"/>
      <c r="D833" s="3"/>
      <c r="E833" s="43"/>
      <c r="F833" s="43"/>
    </row>
    <row r="834" spans="1:6" x14ac:dyDescent="0.25">
      <c r="A834" s="1"/>
      <c r="B834" s="41" t="s">
        <v>11</v>
      </c>
      <c r="C834" s="23"/>
      <c r="D834" s="3"/>
      <c r="E834" s="43"/>
      <c r="F834" s="43"/>
    </row>
    <row r="835" spans="1:6" x14ac:dyDescent="0.25">
      <c r="A835" s="1"/>
      <c r="B835" s="41" t="s">
        <v>435</v>
      </c>
      <c r="C835" s="23"/>
      <c r="D835" s="3"/>
      <c r="E835" s="43"/>
      <c r="F835" s="43"/>
    </row>
    <row r="836" spans="1:6" x14ac:dyDescent="0.25">
      <c r="A836" s="1"/>
      <c r="B836" s="41" t="s">
        <v>12</v>
      </c>
      <c r="C836" s="23"/>
      <c r="D836" s="3"/>
      <c r="E836" s="43"/>
      <c r="F836" s="43"/>
    </row>
    <row r="837" spans="1:6" x14ac:dyDescent="0.25">
      <c r="A837" s="1"/>
      <c r="B837" s="41" t="s">
        <v>13</v>
      </c>
      <c r="C837" s="23"/>
      <c r="D837" s="3"/>
      <c r="E837" s="43"/>
      <c r="F837" s="43"/>
    </row>
    <row r="838" spans="1:6" ht="26.25" x14ac:dyDescent="0.25">
      <c r="B838" s="41" t="s">
        <v>436</v>
      </c>
      <c r="D838"/>
      <c r="E838" s="43"/>
      <c r="F838" s="43"/>
    </row>
    <row r="839" spans="1:6" ht="45.75" x14ac:dyDescent="0.25">
      <c r="B839" s="108" t="s">
        <v>1341</v>
      </c>
      <c r="D839"/>
      <c r="E839" s="43"/>
      <c r="F839" s="43"/>
    </row>
    <row r="840" spans="1:6" ht="68.25" x14ac:dyDescent="0.25">
      <c r="B840" s="108" t="s">
        <v>1070</v>
      </c>
      <c r="D840"/>
      <c r="E840" s="43"/>
      <c r="F840" s="43"/>
    </row>
    <row r="841" spans="1:6" x14ac:dyDescent="0.25">
      <c r="D841"/>
      <c r="E841" s="43"/>
      <c r="F841" s="43"/>
    </row>
    <row r="842" spans="1:6" x14ac:dyDescent="0.25">
      <c r="A842" s="17" t="s">
        <v>535</v>
      </c>
      <c r="B842" s="38" t="s">
        <v>288</v>
      </c>
      <c r="C842" s="14" t="s">
        <v>2</v>
      </c>
      <c r="D842" s="16">
        <v>1</v>
      </c>
      <c r="E842" s="77"/>
      <c r="F842" s="77">
        <f>+E842*D842</f>
        <v>0</v>
      </c>
    </row>
    <row r="843" spans="1:6" ht="26.25" x14ac:dyDescent="0.25">
      <c r="B843" s="41" t="s">
        <v>290</v>
      </c>
      <c r="D843"/>
      <c r="E843" s="43"/>
      <c r="F843" s="43"/>
    </row>
    <row r="844" spans="1:6" x14ac:dyDescent="0.25">
      <c r="B844" s="41" t="s">
        <v>276</v>
      </c>
      <c r="D844"/>
      <c r="E844" s="43"/>
      <c r="F844" s="43"/>
    </row>
    <row r="845" spans="1:6" x14ac:dyDescent="0.25">
      <c r="B845" s="41" t="s">
        <v>291</v>
      </c>
      <c r="D845"/>
      <c r="E845" s="43"/>
      <c r="F845" s="43"/>
    </row>
    <row r="846" spans="1:6" x14ac:dyDescent="0.25">
      <c r="B846" s="41" t="s">
        <v>292</v>
      </c>
      <c r="D846"/>
      <c r="E846" s="43"/>
      <c r="F846" s="43"/>
    </row>
    <row r="847" spans="1:6" ht="26.25" x14ac:dyDescent="0.25">
      <c r="B847" s="41" t="s">
        <v>277</v>
      </c>
      <c r="D847"/>
      <c r="E847" s="43"/>
      <c r="F847" s="43"/>
    </row>
    <row r="848" spans="1:6" ht="26.25" x14ac:dyDescent="0.25">
      <c r="B848" s="41" t="s">
        <v>293</v>
      </c>
      <c r="D848"/>
      <c r="E848" s="43"/>
      <c r="F848" s="43"/>
    </row>
    <row r="849" spans="1:6" x14ac:dyDescent="0.25">
      <c r="B849" s="41" t="s">
        <v>279</v>
      </c>
      <c r="D849"/>
      <c r="E849" s="43"/>
      <c r="F849" s="43"/>
    </row>
    <row r="850" spans="1:6" x14ac:dyDescent="0.25">
      <c r="B850" s="41" t="s">
        <v>294</v>
      </c>
      <c r="D850"/>
      <c r="E850" s="43"/>
      <c r="F850" s="43"/>
    </row>
    <row r="851" spans="1:6" x14ac:dyDescent="0.25">
      <c r="B851" s="41" t="s">
        <v>295</v>
      </c>
      <c r="D851"/>
      <c r="E851" s="43"/>
      <c r="F851" s="43"/>
    </row>
    <row r="852" spans="1:6" x14ac:dyDescent="0.25">
      <c r="B852" s="41" t="s">
        <v>282</v>
      </c>
      <c r="D852"/>
      <c r="E852" s="43"/>
      <c r="F852" s="43"/>
    </row>
    <row r="853" spans="1:6" ht="26.25" x14ac:dyDescent="0.25">
      <c r="B853" s="41" t="s">
        <v>296</v>
      </c>
      <c r="D853"/>
      <c r="E853" s="43"/>
      <c r="F853" s="43"/>
    </row>
    <row r="854" spans="1:6" x14ac:dyDescent="0.25">
      <c r="B854" s="41" t="s">
        <v>297</v>
      </c>
      <c r="D854"/>
      <c r="E854" s="43"/>
      <c r="F854" s="43"/>
    </row>
    <row r="855" spans="1:6" x14ac:dyDescent="0.25">
      <c r="B855" s="41" t="s">
        <v>298</v>
      </c>
      <c r="D855"/>
      <c r="E855" s="43"/>
      <c r="F855" s="43"/>
    </row>
    <row r="856" spans="1:6" x14ac:dyDescent="0.25">
      <c r="B856" s="41" t="s">
        <v>299</v>
      </c>
      <c r="D856"/>
      <c r="E856" s="43"/>
      <c r="F856" s="43"/>
    </row>
    <row r="857" spans="1:6" ht="26.25" x14ac:dyDescent="0.25">
      <c r="B857" s="41" t="s">
        <v>300</v>
      </c>
      <c r="D857"/>
      <c r="E857" s="43"/>
      <c r="F857" s="43"/>
    </row>
    <row r="858" spans="1:6" ht="45.75" x14ac:dyDescent="0.25">
      <c r="B858" s="108" t="s">
        <v>1341</v>
      </c>
      <c r="D858"/>
      <c r="E858" s="43"/>
      <c r="F858" s="43"/>
    </row>
    <row r="859" spans="1:6" ht="68.25" x14ac:dyDescent="0.25">
      <c r="B859" s="108" t="s">
        <v>1070</v>
      </c>
      <c r="D859"/>
      <c r="E859" s="43"/>
      <c r="F859" s="43"/>
    </row>
    <row r="860" spans="1:6" x14ac:dyDescent="0.25">
      <c r="B860" s="20"/>
      <c r="D860"/>
      <c r="E860" s="43"/>
      <c r="F860" s="43"/>
    </row>
    <row r="861" spans="1:6" x14ac:dyDescent="0.25">
      <c r="A861" s="17" t="s">
        <v>589</v>
      </c>
      <c r="B861" s="13" t="s">
        <v>1</v>
      </c>
      <c r="C861" s="14" t="s">
        <v>2</v>
      </c>
      <c r="D861" s="106" t="s">
        <v>1072</v>
      </c>
      <c r="E861" s="40"/>
    </row>
    <row r="862" spans="1:6" x14ac:dyDescent="0.25">
      <c r="B862" s="105" t="s">
        <v>1071</v>
      </c>
      <c r="D862"/>
      <c r="E862" s="43"/>
      <c r="F862" s="43"/>
    </row>
    <row r="863" spans="1:6" x14ac:dyDescent="0.25">
      <c r="D863"/>
      <c r="E863" s="43"/>
      <c r="F863" s="43"/>
    </row>
    <row r="864" spans="1:6" s="92" customFormat="1" ht="32.25" thickBot="1" x14ac:dyDescent="0.3">
      <c r="A864" s="87" t="s">
        <v>69</v>
      </c>
      <c r="B864" s="88" t="s">
        <v>536</v>
      </c>
      <c r="C864" s="89"/>
      <c r="D864" s="95"/>
      <c r="E864" s="90"/>
      <c r="F864" s="91"/>
    </row>
    <row r="865" spans="1:6" ht="15.75" thickTop="1" x14ac:dyDescent="0.25">
      <c r="D865"/>
      <c r="E865" s="43"/>
      <c r="F865" s="43"/>
    </row>
    <row r="866" spans="1:6" x14ac:dyDescent="0.25">
      <c r="A866" s="17" t="s">
        <v>83</v>
      </c>
      <c r="B866" s="38" t="s">
        <v>536</v>
      </c>
      <c r="C866" s="14" t="s">
        <v>88</v>
      </c>
      <c r="D866" s="16">
        <v>1</v>
      </c>
      <c r="E866" s="77"/>
      <c r="F866" s="77">
        <f>+E866*D866</f>
        <v>0</v>
      </c>
    </row>
    <row r="867" spans="1:6" ht="39" x14ac:dyDescent="0.25">
      <c r="B867" s="41" t="s">
        <v>1337</v>
      </c>
      <c r="D867"/>
      <c r="E867" s="43"/>
      <c r="F867" s="43"/>
    </row>
    <row r="868" spans="1:6" ht="51.75" x14ac:dyDescent="0.25">
      <c r="B868" s="41" t="s">
        <v>99</v>
      </c>
      <c r="C868" s="14"/>
      <c r="D868" s="8"/>
      <c r="E868" s="43"/>
      <c r="F868" s="43"/>
    </row>
    <row r="869" spans="1:6" ht="26.25" x14ac:dyDescent="0.25">
      <c r="B869" s="41" t="s">
        <v>100</v>
      </c>
      <c r="C869" s="14"/>
      <c r="D869" s="8"/>
      <c r="E869" s="43"/>
      <c r="F869" s="43"/>
    </row>
    <row r="870" spans="1:6" ht="26.25" x14ac:dyDescent="0.25">
      <c r="B870" s="41" t="s">
        <v>101</v>
      </c>
      <c r="C870" s="14"/>
      <c r="D870" s="8"/>
      <c r="E870" s="43"/>
      <c r="F870" s="43"/>
    </row>
    <row r="871" spans="1:6" x14ac:dyDescent="0.25">
      <c r="B871" s="41" t="s">
        <v>102</v>
      </c>
      <c r="C871" s="14"/>
      <c r="D871" s="8"/>
      <c r="E871" s="43"/>
      <c r="F871" s="43"/>
    </row>
    <row r="872" spans="1:6" x14ac:dyDescent="0.25">
      <c r="B872" s="41" t="s">
        <v>537</v>
      </c>
      <c r="C872" s="14"/>
      <c r="D872" s="8"/>
      <c r="E872" s="43"/>
      <c r="F872" s="43"/>
    </row>
    <row r="873" spans="1:6" x14ac:dyDescent="0.25">
      <c r="B873" s="41" t="s">
        <v>103</v>
      </c>
      <c r="C873" s="14"/>
      <c r="D873" s="8"/>
      <c r="E873" s="43"/>
      <c r="F873" s="43"/>
    </row>
    <row r="874" spans="1:6" x14ac:dyDescent="0.25">
      <c r="B874" s="41" t="s">
        <v>104</v>
      </c>
      <c r="C874" s="14"/>
      <c r="D874" s="8"/>
      <c r="E874" s="43"/>
      <c r="F874" s="43"/>
    </row>
    <row r="875" spans="1:6" x14ac:dyDescent="0.25">
      <c r="B875" s="41" t="s">
        <v>1338</v>
      </c>
      <c r="C875" s="14"/>
      <c r="D875" s="8"/>
      <c r="E875" s="43"/>
      <c r="F875" s="43"/>
    </row>
    <row r="876" spans="1:6" ht="64.5" x14ac:dyDescent="0.25">
      <c r="B876" s="41" t="s">
        <v>432</v>
      </c>
      <c r="C876" s="14"/>
      <c r="D876" s="8"/>
      <c r="E876" s="43"/>
      <c r="F876" s="43"/>
    </row>
    <row r="877" spans="1:6" ht="26.25" x14ac:dyDescent="0.25">
      <c r="B877" s="41" t="s">
        <v>433</v>
      </c>
      <c r="C877" s="14"/>
      <c r="D877" s="8"/>
      <c r="E877" s="43"/>
      <c r="F877" s="43"/>
    </row>
    <row r="878" spans="1:6" ht="26.25" x14ac:dyDescent="0.25">
      <c r="B878" s="41" t="s">
        <v>91</v>
      </c>
      <c r="C878" s="14"/>
      <c r="D878" s="8"/>
      <c r="E878" s="43"/>
      <c r="F878" s="43"/>
    </row>
    <row r="879" spans="1:6" x14ac:dyDescent="0.25">
      <c r="B879" s="41" t="s">
        <v>105</v>
      </c>
      <c r="C879" s="14"/>
      <c r="D879" s="8"/>
      <c r="E879" s="43"/>
      <c r="F879" s="43"/>
    </row>
    <row r="880" spans="1:6" x14ac:dyDescent="0.25">
      <c r="B880" s="41" t="s">
        <v>106</v>
      </c>
      <c r="C880" s="14"/>
      <c r="D880" s="8"/>
      <c r="E880" s="43"/>
      <c r="F880" s="43"/>
    </row>
    <row r="881" spans="1:6" ht="68.25" x14ac:dyDescent="0.25">
      <c r="B881" s="108" t="s">
        <v>1070</v>
      </c>
      <c r="D881"/>
      <c r="E881" s="43"/>
      <c r="F881" s="43"/>
    </row>
    <row r="882" spans="1:6" x14ac:dyDescent="0.25">
      <c r="D882"/>
      <c r="E882" s="43"/>
      <c r="F882" s="43"/>
    </row>
    <row r="883" spans="1:6" x14ac:dyDescent="0.25">
      <c r="A883" s="17" t="s">
        <v>84</v>
      </c>
      <c r="B883" s="39" t="s">
        <v>414</v>
      </c>
      <c r="C883" s="15" t="s">
        <v>2</v>
      </c>
      <c r="D883" s="16">
        <v>2</v>
      </c>
      <c r="E883" s="77"/>
      <c r="F883" s="77">
        <f>+E883*D883</f>
        <v>0</v>
      </c>
    </row>
    <row r="884" spans="1:6" x14ac:dyDescent="0.25">
      <c r="B884" s="41" t="s">
        <v>408</v>
      </c>
      <c r="D884"/>
      <c r="E884" s="43"/>
      <c r="F884" s="43"/>
    </row>
    <row r="885" spans="1:6" ht="26.25" x14ac:dyDescent="0.25">
      <c r="B885" s="41" t="s">
        <v>417</v>
      </c>
      <c r="D885"/>
      <c r="E885" s="43"/>
      <c r="F885" s="43"/>
    </row>
    <row r="886" spans="1:6" x14ac:dyDescent="0.25">
      <c r="B886" s="41" t="s">
        <v>409</v>
      </c>
      <c r="D886"/>
      <c r="E886" s="43"/>
      <c r="F886" s="43"/>
    </row>
    <row r="887" spans="1:6" x14ac:dyDescent="0.25">
      <c r="B887" s="41" t="s">
        <v>410</v>
      </c>
      <c r="D887"/>
      <c r="E887" s="43"/>
      <c r="F887" s="43"/>
    </row>
    <row r="888" spans="1:6" x14ac:dyDescent="0.25">
      <c r="B888" s="41" t="s">
        <v>411</v>
      </c>
      <c r="D888"/>
      <c r="E888" s="43"/>
      <c r="F888" s="43"/>
    </row>
    <row r="889" spans="1:6" x14ac:dyDescent="0.25">
      <c r="B889" s="41" t="s">
        <v>539</v>
      </c>
      <c r="D889"/>
      <c r="E889" s="43"/>
      <c r="F889" s="43"/>
    </row>
    <row r="890" spans="1:6" x14ac:dyDescent="0.25">
      <c r="B890" s="41" t="s">
        <v>418</v>
      </c>
      <c r="D890"/>
      <c r="E890" s="43"/>
      <c r="F890" s="43"/>
    </row>
    <row r="891" spans="1:6" ht="26.25" x14ac:dyDescent="0.25">
      <c r="B891" s="41" t="s">
        <v>412</v>
      </c>
      <c r="D891"/>
      <c r="E891" s="43"/>
      <c r="F891" s="43"/>
    </row>
    <row r="892" spans="1:6" x14ac:dyDescent="0.25">
      <c r="B892" s="41" t="s">
        <v>540</v>
      </c>
      <c r="D892"/>
      <c r="E892" s="43"/>
      <c r="F892" s="43"/>
    </row>
    <row r="893" spans="1:6" ht="26.25" x14ac:dyDescent="0.25">
      <c r="B893" s="41" t="s">
        <v>538</v>
      </c>
      <c r="D893"/>
      <c r="E893" s="43"/>
      <c r="F893" s="43"/>
    </row>
    <row r="894" spans="1:6" ht="45.75" x14ac:dyDescent="0.25">
      <c r="B894" s="108" t="s">
        <v>1341</v>
      </c>
      <c r="D894"/>
      <c r="E894" s="43"/>
      <c r="F894" s="43"/>
    </row>
    <row r="895" spans="1:6" ht="68.25" x14ac:dyDescent="0.25">
      <c r="B895" s="108" t="s">
        <v>1070</v>
      </c>
      <c r="D895"/>
      <c r="E895" s="43"/>
      <c r="F895" s="43"/>
    </row>
    <row r="896" spans="1:6" x14ac:dyDescent="0.25">
      <c r="D896"/>
      <c r="E896" s="43"/>
      <c r="F896" s="43"/>
    </row>
    <row r="897" spans="1:6" s="92" customFormat="1" ht="32.25" thickBot="1" x14ac:dyDescent="0.3">
      <c r="A897" s="87" t="s">
        <v>70</v>
      </c>
      <c r="B897" s="88" t="s">
        <v>1067</v>
      </c>
      <c r="C897" s="89"/>
      <c r="D897" s="95"/>
      <c r="E897" s="90"/>
      <c r="F897" s="91"/>
    </row>
    <row r="898" spans="1:6" ht="15.75" thickTop="1" x14ac:dyDescent="0.25">
      <c r="D898"/>
      <c r="E898" s="43"/>
      <c r="F898" s="43"/>
    </row>
    <row r="899" spans="1:6" x14ac:dyDescent="0.25">
      <c r="A899" s="17" t="s">
        <v>71</v>
      </c>
      <c r="B899" s="38" t="s">
        <v>1074</v>
      </c>
      <c r="C899" s="14" t="s">
        <v>88</v>
      </c>
      <c r="D899" s="16">
        <v>1</v>
      </c>
      <c r="E899" s="77"/>
      <c r="F899" s="77">
        <f>+E899*D899</f>
        <v>0</v>
      </c>
    </row>
    <row r="900" spans="1:6" ht="39" x14ac:dyDescent="0.25">
      <c r="B900" s="41" t="s">
        <v>548</v>
      </c>
      <c r="D900"/>
      <c r="E900" s="43"/>
      <c r="F900" s="43"/>
    </row>
    <row r="901" spans="1:6" ht="51.75" x14ac:dyDescent="0.25">
      <c r="B901" s="41" t="s">
        <v>99</v>
      </c>
      <c r="C901" s="14"/>
      <c r="D901" s="8"/>
      <c r="E901" s="43"/>
      <c r="F901" s="43"/>
    </row>
    <row r="902" spans="1:6" ht="26.25" x14ac:dyDescent="0.25">
      <c r="B902" s="41" t="s">
        <v>100</v>
      </c>
      <c r="C902" s="14"/>
      <c r="D902" s="8"/>
      <c r="E902" s="43"/>
      <c r="F902" s="43"/>
    </row>
    <row r="903" spans="1:6" ht="26.25" x14ac:dyDescent="0.25">
      <c r="B903" s="41" t="s">
        <v>101</v>
      </c>
      <c r="C903" s="14"/>
      <c r="D903" s="8"/>
      <c r="E903" s="43"/>
      <c r="F903" s="43"/>
    </row>
    <row r="904" spans="1:6" x14ac:dyDescent="0.25">
      <c r="B904" s="41" t="s">
        <v>102</v>
      </c>
      <c r="C904" s="14"/>
      <c r="D904" s="8"/>
      <c r="E904" s="43"/>
      <c r="F904" s="43"/>
    </row>
    <row r="905" spans="1:6" x14ac:dyDescent="0.25">
      <c r="B905" s="41" t="s">
        <v>537</v>
      </c>
      <c r="C905" s="14"/>
      <c r="D905" s="8"/>
      <c r="E905" s="43"/>
      <c r="F905" s="43"/>
    </row>
    <row r="906" spans="1:6" x14ac:dyDescent="0.25">
      <c r="B906" s="41" t="s">
        <v>103</v>
      </c>
      <c r="C906" s="14"/>
      <c r="D906" s="8"/>
      <c r="E906" s="43"/>
      <c r="F906" s="43"/>
    </row>
    <row r="907" spans="1:6" x14ac:dyDescent="0.25">
      <c r="B907" s="41" t="s">
        <v>104</v>
      </c>
      <c r="C907" s="14"/>
      <c r="D907" s="8"/>
      <c r="E907" s="43"/>
      <c r="F907" s="43"/>
    </row>
    <row r="908" spans="1:6" x14ac:dyDescent="0.25">
      <c r="B908" s="41" t="s">
        <v>1339</v>
      </c>
      <c r="C908" s="14"/>
      <c r="D908" s="8"/>
      <c r="E908" s="43"/>
      <c r="F908" s="43"/>
    </row>
    <row r="909" spans="1:6" ht="64.5" x14ac:dyDescent="0.25">
      <c r="B909" s="41" t="s">
        <v>432</v>
      </c>
      <c r="C909" s="15"/>
      <c r="D909" s="16"/>
      <c r="E909" s="43"/>
      <c r="F909" s="43"/>
    </row>
    <row r="910" spans="1:6" ht="26.25" x14ac:dyDescent="0.25">
      <c r="B910" s="41" t="s">
        <v>433</v>
      </c>
      <c r="C910" s="14"/>
      <c r="D910" s="8"/>
      <c r="E910" s="43"/>
      <c r="F910" s="43"/>
    </row>
    <row r="911" spans="1:6" ht="26.25" x14ac:dyDescent="0.25">
      <c r="B911" s="41" t="s">
        <v>91</v>
      </c>
      <c r="C911" s="14"/>
      <c r="D911" s="8"/>
      <c r="E911" s="43"/>
      <c r="F911" s="43"/>
    </row>
    <row r="912" spans="1:6" x14ac:dyDescent="0.25">
      <c r="B912" s="41" t="s">
        <v>105</v>
      </c>
      <c r="C912" s="14"/>
      <c r="D912" s="8"/>
      <c r="E912" s="43"/>
      <c r="F912" s="43"/>
    </row>
    <row r="913" spans="1:6" x14ac:dyDescent="0.25">
      <c r="B913" s="41" t="s">
        <v>106</v>
      </c>
      <c r="C913" s="14"/>
      <c r="D913" s="8"/>
      <c r="E913" s="43"/>
      <c r="F913" s="43"/>
    </row>
    <row r="914" spans="1:6" ht="68.25" x14ac:dyDescent="0.25">
      <c r="B914" s="108" t="s">
        <v>1070</v>
      </c>
      <c r="D914"/>
      <c r="E914" s="43"/>
      <c r="F914" s="43"/>
    </row>
    <row r="915" spans="1:6" x14ac:dyDescent="0.25">
      <c r="D915"/>
      <c r="E915" s="43"/>
      <c r="F915" s="43"/>
    </row>
    <row r="916" spans="1:6" x14ac:dyDescent="0.25">
      <c r="A916" s="17" t="s">
        <v>229</v>
      </c>
      <c r="B916" s="39" t="s">
        <v>414</v>
      </c>
      <c r="C916" s="15" t="s">
        <v>2</v>
      </c>
      <c r="D916" s="16">
        <v>2</v>
      </c>
      <c r="E916" s="77"/>
      <c r="F916" s="77">
        <f>+E916*D916</f>
        <v>0</v>
      </c>
    </row>
    <row r="917" spans="1:6" x14ac:dyDescent="0.25">
      <c r="B917" s="41" t="s">
        <v>408</v>
      </c>
      <c r="D917"/>
      <c r="E917" s="43"/>
      <c r="F917" s="43"/>
    </row>
    <row r="918" spans="1:6" ht="26.25" x14ac:dyDescent="0.25">
      <c r="B918" s="41" t="s">
        <v>417</v>
      </c>
      <c r="D918"/>
      <c r="E918" s="43"/>
      <c r="F918" s="43"/>
    </row>
    <row r="919" spans="1:6" x14ac:dyDescent="0.25">
      <c r="B919" s="41" t="s">
        <v>409</v>
      </c>
      <c r="D919"/>
      <c r="E919" s="43"/>
      <c r="F919" s="43"/>
    </row>
    <row r="920" spans="1:6" x14ac:dyDescent="0.25">
      <c r="B920" s="41" t="s">
        <v>410</v>
      </c>
      <c r="D920"/>
      <c r="E920" s="43"/>
      <c r="F920" s="43"/>
    </row>
    <row r="921" spans="1:6" x14ac:dyDescent="0.25">
      <c r="B921" s="41" t="s">
        <v>411</v>
      </c>
      <c r="D921"/>
      <c r="E921" s="43"/>
      <c r="F921" s="43"/>
    </row>
    <row r="922" spans="1:6" x14ac:dyDescent="0.25">
      <c r="B922" s="41" t="s">
        <v>550</v>
      </c>
      <c r="D922"/>
      <c r="E922" s="43"/>
      <c r="F922" s="43"/>
    </row>
    <row r="923" spans="1:6" x14ac:dyDescent="0.25">
      <c r="B923" s="41" t="s">
        <v>418</v>
      </c>
      <c r="D923"/>
      <c r="E923" s="43"/>
      <c r="F923" s="43"/>
    </row>
    <row r="924" spans="1:6" ht="26.25" x14ac:dyDescent="0.25">
      <c r="B924" s="41" t="s">
        <v>412</v>
      </c>
      <c r="D924"/>
      <c r="E924" s="43"/>
      <c r="F924" s="43"/>
    </row>
    <row r="925" spans="1:6" x14ac:dyDescent="0.25">
      <c r="B925" s="41" t="s">
        <v>560</v>
      </c>
      <c r="D925"/>
      <c r="E925" s="43"/>
      <c r="F925" s="43"/>
    </row>
    <row r="926" spans="1:6" ht="26.25" x14ac:dyDescent="0.25">
      <c r="B926" s="41" t="s">
        <v>549</v>
      </c>
      <c r="D926"/>
      <c r="E926" s="43"/>
      <c r="F926" s="43"/>
    </row>
    <row r="927" spans="1:6" ht="45.75" x14ac:dyDescent="0.25">
      <c r="B927" s="108" t="s">
        <v>1341</v>
      </c>
      <c r="D927"/>
      <c r="E927" s="43"/>
      <c r="F927" s="43"/>
    </row>
    <row r="928" spans="1:6" ht="68.25" x14ac:dyDescent="0.25">
      <c r="B928" s="108" t="s">
        <v>1070</v>
      </c>
      <c r="D928"/>
      <c r="E928" s="43"/>
      <c r="F928" s="43"/>
    </row>
    <row r="929" spans="1:6" x14ac:dyDescent="0.25">
      <c r="D929"/>
      <c r="E929" s="43"/>
      <c r="F929" s="43"/>
    </row>
    <row r="930" spans="1:6" s="92" customFormat="1" ht="16.5" thickBot="1" x14ac:dyDescent="0.3">
      <c r="A930" s="87" t="s">
        <v>72</v>
      </c>
      <c r="B930" s="88" t="s">
        <v>551</v>
      </c>
      <c r="C930" s="89"/>
      <c r="D930" s="95"/>
      <c r="E930" s="90"/>
      <c r="F930" s="91"/>
    </row>
    <row r="931" spans="1:6" ht="15.75" thickTop="1" x14ac:dyDescent="0.25">
      <c r="D931"/>
      <c r="E931" s="43"/>
      <c r="F931" s="43"/>
    </row>
    <row r="932" spans="1:6" x14ac:dyDescent="0.25">
      <c r="A932" s="17" t="s">
        <v>971</v>
      </c>
      <c r="B932" s="38" t="s">
        <v>551</v>
      </c>
      <c r="C932" s="14" t="s">
        <v>88</v>
      </c>
      <c r="D932" s="16">
        <v>1</v>
      </c>
      <c r="E932" s="77"/>
      <c r="F932" s="77">
        <f>+E932*D932</f>
        <v>0</v>
      </c>
    </row>
    <row r="933" spans="1:6" ht="39" x14ac:dyDescent="0.25">
      <c r="B933" s="41" t="s">
        <v>552</v>
      </c>
      <c r="D933"/>
      <c r="E933" s="43"/>
      <c r="F933" s="43"/>
    </row>
    <row r="934" spans="1:6" ht="51.75" x14ac:dyDescent="0.25">
      <c r="B934" s="41" t="s">
        <v>553</v>
      </c>
      <c r="C934" s="14"/>
      <c r="D934" s="8"/>
      <c r="E934" s="43"/>
      <c r="F934" s="43"/>
    </row>
    <row r="935" spans="1:6" ht="26.25" x14ac:dyDescent="0.25">
      <c r="B935" s="41" t="s">
        <v>100</v>
      </c>
      <c r="C935" s="14"/>
      <c r="D935" s="8"/>
      <c r="E935" s="43"/>
      <c r="F935" s="43"/>
    </row>
    <row r="936" spans="1:6" ht="26.25" x14ac:dyDescent="0.25">
      <c r="B936" s="41" t="s">
        <v>101</v>
      </c>
      <c r="C936" s="14"/>
      <c r="D936" s="8"/>
      <c r="E936" s="43"/>
      <c r="F936" s="43"/>
    </row>
    <row r="937" spans="1:6" x14ac:dyDescent="0.25">
      <c r="B937" s="41" t="s">
        <v>102</v>
      </c>
      <c r="C937" s="14"/>
      <c r="D937" s="8"/>
      <c r="E937" s="43"/>
      <c r="F937" s="43"/>
    </row>
    <row r="938" spans="1:6" x14ac:dyDescent="0.25">
      <c r="B938" s="41" t="s">
        <v>537</v>
      </c>
      <c r="C938" s="14"/>
      <c r="D938" s="8"/>
      <c r="E938" s="43"/>
      <c r="F938" s="43"/>
    </row>
    <row r="939" spans="1:6" x14ac:dyDescent="0.25">
      <c r="B939" s="41" t="s">
        <v>103</v>
      </c>
      <c r="C939" s="14"/>
      <c r="D939" s="8"/>
      <c r="E939" s="43"/>
      <c r="F939" s="43"/>
    </row>
    <row r="940" spans="1:6" x14ac:dyDescent="0.25">
      <c r="B940" s="41" t="s">
        <v>104</v>
      </c>
      <c r="C940" s="14"/>
      <c r="D940" s="8"/>
      <c r="E940" s="43"/>
      <c r="F940" s="43"/>
    </row>
    <row r="941" spans="1:6" x14ac:dyDescent="0.25">
      <c r="B941" s="41" t="s">
        <v>1338</v>
      </c>
      <c r="C941" s="14"/>
      <c r="D941" s="8"/>
      <c r="E941" s="43"/>
      <c r="F941" s="43"/>
    </row>
    <row r="942" spans="1:6" ht="64.5" x14ac:dyDescent="0.25">
      <c r="B942" s="41" t="s">
        <v>432</v>
      </c>
      <c r="C942" s="15"/>
      <c r="D942" s="16"/>
      <c r="E942" s="43"/>
      <c r="F942" s="43"/>
    </row>
    <row r="943" spans="1:6" ht="26.25" x14ac:dyDescent="0.25">
      <c r="B943" s="41" t="s">
        <v>433</v>
      </c>
      <c r="C943" s="14"/>
      <c r="D943" s="8"/>
      <c r="E943" s="43"/>
      <c r="F943" s="43"/>
    </row>
    <row r="944" spans="1:6" ht="26.25" x14ac:dyDescent="0.25">
      <c r="B944" s="41" t="s">
        <v>91</v>
      </c>
      <c r="C944" s="14"/>
      <c r="D944" s="8"/>
      <c r="E944" s="43"/>
      <c r="F944" s="43"/>
    </row>
    <row r="945" spans="1:6" x14ac:dyDescent="0.25">
      <c r="B945" s="41" t="s">
        <v>105</v>
      </c>
      <c r="C945" s="14"/>
      <c r="D945" s="8"/>
      <c r="E945" s="43"/>
      <c r="F945" s="43"/>
    </row>
    <row r="946" spans="1:6" x14ac:dyDescent="0.25">
      <c r="B946" s="41" t="s">
        <v>106</v>
      </c>
      <c r="C946" s="14"/>
      <c r="D946" s="8"/>
      <c r="E946" s="43"/>
      <c r="F946" s="43"/>
    </row>
    <row r="947" spans="1:6" ht="68.25" x14ac:dyDescent="0.25">
      <c r="B947" s="108" t="s">
        <v>1070</v>
      </c>
      <c r="D947"/>
      <c r="E947" s="43"/>
      <c r="F947" s="43"/>
    </row>
    <row r="948" spans="1:6" x14ac:dyDescent="0.25">
      <c r="D948"/>
      <c r="E948" s="43"/>
      <c r="F948" s="43"/>
    </row>
    <row r="949" spans="1:6" x14ac:dyDescent="0.25">
      <c r="A949" s="17" t="s">
        <v>972</v>
      </c>
      <c r="B949" s="39" t="s">
        <v>414</v>
      </c>
      <c r="C949" s="15" t="s">
        <v>2</v>
      </c>
      <c r="D949" s="16">
        <v>2</v>
      </c>
      <c r="E949" s="77"/>
      <c r="F949" s="77">
        <f>+E949*D949</f>
        <v>0</v>
      </c>
    </row>
    <row r="950" spans="1:6" x14ac:dyDescent="0.25">
      <c r="B950" s="41" t="s">
        <v>408</v>
      </c>
      <c r="D950"/>
      <c r="E950" s="43"/>
      <c r="F950" s="43"/>
    </row>
    <row r="951" spans="1:6" ht="15.75" customHeight="1" x14ac:dyDescent="0.25">
      <c r="B951" s="41" t="s">
        <v>417</v>
      </c>
      <c r="D951"/>
      <c r="E951" s="43"/>
      <c r="F951" s="43"/>
    </row>
    <row r="952" spans="1:6" x14ac:dyDescent="0.25">
      <c r="B952" s="41" t="s">
        <v>409</v>
      </c>
      <c r="D952"/>
      <c r="E952" s="43"/>
      <c r="F952" s="43"/>
    </row>
    <row r="953" spans="1:6" x14ac:dyDescent="0.25">
      <c r="B953" s="41" t="s">
        <v>410</v>
      </c>
      <c r="D953"/>
      <c r="E953" s="43"/>
      <c r="F953" s="43"/>
    </row>
    <row r="954" spans="1:6" x14ac:dyDescent="0.25">
      <c r="B954" s="41" t="s">
        <v>411</v>
      </c>
      <c r="D954"/>
      <c r="E954" s="43"/>
      <c r="F954" s="43"/>
    </row>
    <row r="955" spans="1:6" x14ac:dyDescent="0.25">
      <c r="B955" s="41" t="s">
        <v>555</v>
      </c>
      <c r="D955"/>
      <c r="E955" s="43"/>
      <c r="F955" s="43"/>
    </row>
    <row r="956" spans="1:6" x14ac:dyDescent="0.25">
      <c r="B956" s="41" t="s">
        <v>418</v>
      </c>
      <c r="D956"/>
      <c r="E956" s="43"/>
      <c r="F956" s="43"/>
    </row>
    <row r="957" spans="1:6" ht="26.25" x14ac:dyDescent="0.25">
      <c r="B957" s="41" t="s">
        <v>412</v>
      </c>
      <c r="D957"/>
      <c r="E957" s="43"/>
      <c r="F957" s="43"/>
    </row>
    <row r="958" spans="1:6" x14ac:dyDescent="0.25">
      <c r="B958" s="41" t="s">
        <v>559</v>
      </c>
      <c r="D958"/>
      <c r="E958" s="43"/>
      <c r="F958" s="43"/>
    </row>
    <row r="959" spans="1:6" ht="26.25" x14ac:dyDescent="0.25">
      <c r="B959" s="41" t="s">
        <v>554</v>
      </c>
      <c r="D959"/>
      <c r="E959" s="43"/>
      <c r="F959" s="43"/>
    </row>
    <row r="960" spans="1:6" ht="45.75" x14ac:dyDescent="0.25">
      <c r="B960" s="108" t="s">
        <v>1341</v>
      </c>
      <c r="D960"/>
      <c r="E960" s="43"/>
      <c r="F960" s="43"/>
    </row>
    <row r="961" spans="1:6" ht="68.25" x14ac:dyDescent="0.25">
      <c r="B961" s="108" t="s">
        <v>1070</v>
      </c>
      <c r="D961"/>
      <c r="E961" s="43"/>
      <c r="F961" s="43"/>
    </row>
    <row r="962" spans="1:6" x14ac:dyDescent="0.25">
      <c r="D962"/>
      <c r="E962" s="43"/>
      <c r="F962" s="43"/>
    </row>
    <row r="963" spans="1:6" x14ac:dyDescent="0.25">
      <c r="A963" s="17" t="s">
        <v>973</v>
      </c>
      <c r="B963" s="39" t="s">
        <v>414</v>
      </c>
      <c r="C963" s="15" t="s">
        <v>2</v>
      </c>
      <c r="D963" s="16">
        <v>1</v>
      </c>
      <c r="E963" s="77"/>
      <c r="F963" s="77">
        <f>+E963*D963</f>
        <v>0</v>
      </c>
    </row>
    <row r="964" spans="1:6" x14ac:dyDescent="0.25">
      <c r="B964" s="41" t="s">
        <v>408</v>
      </c>
      <c r="D964"/>
      <c r="E964" s="43"/>
      <c r="F964" s="43"/>
    </row>
    <row r="965" spans="1:6" ht="15.75" customHeight="1" x14ac:dyDescent="0.25">
      <c r="B965" s="41" t="s">
        <v>417</v>
      </c>
      <c r="D965"/>
      <c r="E965" s="43"/>
      <c r="F965" s="43"/>
    </row>
    <row r="966" spans="1:6" x14ac:dyDescent="0.25">
      <c r="B966" s="41" t="s">
        <v>409</v>
      </c>
      <c r="D966"/>
      <c r="E966" s="43"/>
      <c r="F966" s="43"/>
    </row>
    <row r="967" spans="1:6" x14ac:dyDescent="0.25">
      <c r="B967" s="41" t="s">
        <v>410</v>
      </c>
      <c r="D967"/>
      <c r="E967" s="43"/>
      <c r="F967" s="43"/>
    </row>
    <row r="968" spans="1:6" x14ac:dyDescent="0.25">
      <c r="B968" s="41" t="s">
        <v>411</v>
      </c>
      <c r="D968"/>
      <c r="E968" s="43"/>
      <c r="F968" s="43"/>
    </row>
    <row r="969" spans="1:6" x14ac:dyDescent="0.25">
      <c r="B969" s="41" t="s">
        <v>558</v>
      </c>
      <c r="D969"/>
      <c r="E969" s="43"/>
      <c r="F969" s="43"/>
    </row>
    <row r="970" spans="1:6" x14ac:dyDescent="0.25">
      <c r="B970" s="41" t="s">
        <v>418</v>
      </c>
      <c r="D970"/>
      <c r="E970" s="43"/>
      <c r="F970" s="43"/>
    </row>
    <row r="971" spans="1:6" ht="26.25" x14ac:dyDescent="0.25">
      <c r="B971" s="41" t="s">
        <v>412</v>
      </c>
      <c r="D971"/>
      <c r="E971" s="43"/>
      <c r="F971" s="43"/>
    </row>
    <row r="972" spans="1:6" x14ac:dyDescent="0.25">
      <c r="B972" s="41" t="s">
        <v>557</v>
      </c>
      <c r="D972"/>
      <c r="E972" s="43"/>
      <c r="F972" s="43"/>
    </row>
    <row r="973" spans="1:6" ht="26.25" x14ac:dyDescent="0.25">
      <c r="B973" s="41" t="s">
        <v>556</v>
      </c>
      <c r="D973"/>
      <c r="E973" s="43"/>
      <c r="F973" s="43"/>
    </row>
    <row r="974" spans="1:6" ht="45.75" x14ac:dyDescent="0.25">
      <c r="B974" s="108" t="s">
        <v>1341</v>
      </c>
      <c r="D974"/>
      <c r="E974" s="43"/>
      <c r="F974" s="43"/>
    </row>
    <row r="975" spans="1:6" ht="68.25" x14ac:dyDescent="0.25">
      <c r="B975" s="108" t="s">
        <v>1070</v>
      </c>
      <c r="D975"/>
      <c r="E975" s="43"/>
      <c r="F975" s="43"/>
    </row>
    <row r="976" spans="1:6" x14ac:dyDescent="0.25">
      <c r="D976"/>
      <c r="E976" s="43"/>
      <c r="F976" s="43"/>
    </row>
    <row r="977" spans="1:6" s="92" customFormat="1" ht="16.5" thickBot="1" x14ac:dyDescent="0.3">
      <c r="A977" s="87" t="s">
        <v>75</v>
      </c>
      <c r="B977" s="88" t="s">
        <v>562</v>
      </c>
      <c r="C977" s="89"/>
      <c r="D977" s="95"/>
      <c r="E977" s="90"/>
      <c r="F977" s="91"/>
    </row>
    <row r="978" spans="1:6" ht="15.75" thickTop="1" x14ac:dyDescent="0.25">
      <c r="D978"/>
      <c r="E978" s="43"/>
      <c r="F978" s="43"/>
    </row>
    <row r="979" spans="1:6" ht="30" x14ac:dyDescent="0.25">
      <c r="A979" s="17" t="s">
        <v>76</v>
      </c>
      <c r="B979" s="47" t="s">
        <v>6</v>
      </c>
      <c r="C979" s="15" t="s">
        <v>2</v>
      </c>
      <c r="D979" s="16">
        <v>1</v>
      </c>
      <c r="E979" s="77"/>
      <c r="F979" s="77">
        <f>+E979*D979</f>
        <v>0</v>
      </c>
    </row>
    <row r="980" spans="1:6" x14ac:dyDescent="0.25">
      <c r="A980" s="1"/>
      <c r="B980" s="41" t="s">
        <v>7</v>
      </c>
      <c r="C980" s="23"/>
      <c r="D980" s="3"/>
      <c r="E980" s="43"/>
      <c r="F980" s="43"/>
    </row>
    <row r="981" spans="1:6" x14ac:dyDescent="0.25">
      <c r="A981" s="1"/>
      <c r="B981" s="41" t="s">
        <v>8</v>
      </c>
      <c r="C981" s="23"/>
      <c r="D981" s="3"/>
      <c r="E981" s="43"/>
      <c r="F981" s="43"/>
    </row>
    <row r="982" spans="1:6" x14ac:dyDescent="0.25">
      <c r="A982" s="1"/>
      <c r="B982" s="41" t="s">
        <v>9</v>
      </c>
      <c r="C982" s="23"/>
      <c r="D982" s="3"/>
      <c r="E982" s="43"/>
      <c r="F982" s="43"/>
    </row>
    <row r="983" spans="1:6" x14ac:dyDescent="0.25">
      <c r="A983" s="1"/>
      <c r="B983" s="41" t="s">
        <v>10</v>
      </c>
      <c r="C983" s="23"/>
      <c r="D983" s="3"/>
      <c r="E983" s="43"/>
      <c r="F983" s="43"/>
    </row>
    <row r="984" spans="1:6" x14ac:dyDescent="0.25">
      <c r="A984" s="1"/>
      <c r="B984" s="41" t="s">
        <v>11</v>
      </c>
      <c r="C984" s="23"/>
      <c r="D984" s="3"/>
      <c r="E984" s="43"/>
      <c r="F984" s="43"/>
    </row>
    <row r="985" spans="1:6" x14ac:dyDescent="0.25">
      <c r="A985" s="1"/>
      <c r="B985" s="41" t="s">
        <v>435</v>
      </c>
      <c r="C985" s="23"/>
      <c r="D985" s="3"/>
      <c r="E985" s="43"/>
      <c r="F985" s="43"/>
    </row>
    <row r="986" spans="1:6" x14ac:dyDescent="0.25">
      <c r="A986" s="1"/>
      <c r="B986" s="41" t="s">
        <v>12</v>
      </c>
      <c r="C986" s="23"/>
      <c r="D986" s="3"/>
      <c r="E986" s="43"/>
      <c r="F986" s="43"/>
    </row>
    <row r="987" spans="1:6" x14ac:dyDescent="0.25">
      <c r="A987" s="1"/>
      <c r="B987" s="41" t="s">
        <v>13</v>
      </c>
      <c r="C987" s="23"/>
      <c r="D987" s="3"/>
      <c r="E987" s="43"/>
      <c r="F987" s="43"/>
    </row>
    <row r="988" spans="1:6" ht="26.25" x14ac:dyDescent="0.25">
      <c r="B988" s="41" t="s">
        <v>436</v>
      </c>
      <c r="D988"/>
      <c r="E988" s="43"/>
      <c r="F988" s="43"/>
    </row>
    <row r="989" spans="1:6" ht="45.75" x14ac:dyDescent="0.25">
      <c r="B989" s="108" t="s">
        <v>1341</v>
      </c>
      <c r="D989"/>
      <c r="E989" s="43"/>
      <c r="F989" s="43"/>
    </row>
    <row r="990" spans="1:6" ht="68.25" x14ac:dyDescent="0.25">
      <c r="B990" s="108" t="s">
        <v>1070</v>
      </c>
      <c r="D990"/>
      <c r="E990" s="43"/>
      <c r="F990" s="43"/>
    </row>
    <row r="991" spans="1:6" x14ac:dyDescent="0.25">
      <c r="D991"/>
      <c r="E991" s="43"/>
      <c r="F991" s="43"/>
    </row>
    <row r="992" spans="1:6" ht="30" x14ac:dyDescent="0.25">
      <c r="A992" s="17" t="s">
        <v>77</v>
      </c>
      <c r="B992" s="13" t="s">
        <v>127</v>
      </c>
      <c r="C992" s="15" t="s">
        <v>2</v>
      </c>
      <c r="D992" s="16">
        <v>1</v>
      </c>
      <c r="E992" s="77"/>
      <c r="F992" s="77">
        <f>+E992*D992</f>
        <v>0</v>
      </c>
    </row>
    <row r="993" spans="1:6" x14ac:dyDescent="0.25">
      <c r="A993" s="1"/>
      <c r="B993" s="41" t="s">
        <v>128</v>
      </c>
      <c r="C993" s="23"/>
      <c r="D993" s="3"/>
      <c r="E993" s="43"/>
      <c r="F993" s="43"/>
    </row>
    <row r="994" spans="1:6" x14ac:dyDescent="0.25">
      <c r="A994" s="1"/>
      <c r="B994" s="41" t="s">
        <v>129</v>
      </c>
      <c r="C994" s="23"/>
      <c r="D994" s="3"/>
      <c r="E994" s="43"/>
      <c r="F994" s="43"/>
    </row>
    <row r="995" spans="1:6" x14ac:dyDescent="0.25">
      <c r="A995" s="1"/>
      <c r="B995" s="41" t="s">
        <v>130</v>
      </c>
      <c r="C995" s="23"/>
      <c r="D995" s="3"/>
      <c r="E995" s="43"/>
      <c r="F995" s="43"/>
    </row>
    <row r="996" spans="1:6" x14ac:dyDescent="0.25">
      <c r="A996" s="1"/>
      <c r="B996" s="41" t="s">
        <v>131</v>
      </c>
      <c r="C996" s="23"/>
      <c r="D996" s="3"/>
      <c r="E996" s="43"/>
      <c r="F996" s="43"/>
    </row>
    <row r="997" spans="1:6" x14ac:dyDescent="0.25">
      <c r="A997" s="1"/>
      <c r="B997" s="41" t="s">
        <v>132</v>
      </c>
      <c r="C997" s="23"/>
      <c r="D997" s="3"/>
      <c r="E997" s="43"/>
      <c r="F997" s="43"/>
    </row>
    <row r="998" spans="1:6" ht="26.25" x14ac:dyDescent="0.25">
      <c r="A998" s="1"/>
      <c r="B998" s="41" t="s">
        <v>133</v>
      </c>
      <c r="C998" s="23"/>
      <c r="D998" s="3"/>
      <c r="E998" s="43"/>
      <c r="F998" s="43"/>
    </row>
    <row r="999" spans="1:6" x14ac:dyDescent="0.25">
      <c r="A999" s="1"/>
      <c r="B999" s="41" t="s">
        <v>134</v>
      </c>
      <c r="C999" s="23"/>
      <c r="D999" s="3"/>
      <c r="E999" s="43"/>
      <c r="F999" s="43"/>
    </row>
    <row r="1000" spans="1:6" x14ac:dyDescent="0.25">
      <c r="A1000" s="1"/>
      <c r="B1000" s="41" t="s">
        <v>135</v>
      </c>
      <c r="C1000" s="23"/>
      <c r="D1000" s="3"/>
      <c r="E1000" s="43"/>
      <c r="F1000" s="43"/>
    </row>
    <row r="1001" spans="1:6" x14ac:dyDescent="0.25">
      <c r="A1001" s="1"/>
      <c r="B1001" s="41" t="s">
        <v>136</v>
      </c>
      <c r="C1001" s="23"/>
      <c r="D1001" s="3"/>
      <c r="E1001" s="43"/>
      <c r="F1001" s="43"/>
    </row>
    <row r="1002" spans="1:6" ht="26.25" x14ac:dyDescent="0.25">
      <c r="A1002" s="1"/>
      <c r="B1002" s="41" t="s">
        <v>437</v>
      </c>
      <c r="C1002" s="23"/>
      <c r="D1002" s="3"/>
      <c r="E1002" s="43"/>
      <c r="F1002" s="43"/>
    </row>
    <row r="1003" spans="1:6" ht="45.75" x14ac:dyDescent="0.25">
      <c r="A1003" s="1"/>
      <c r="B1003" s="108" t="s">
        <v>1341</v>
      </c>
      <c r="C1003" s="23"/>
      <c r="D1003" s="3"/>
      <c r="E1003" s="43"/>
      <c r="F1003" s="43"/>
    </row>
    <row r="1004" spans="1:6" ht="68.25" x14ac:dyDescent="0.25">
      <c r="A1004" s="1"/>
      <c r="B1004" s="108" t="s">
        <v>1070</v>
      </c>
      <c r="C1004" s="23"/>
      <c r="D1004" s="3"/>
      <c r="E1004" s="43"/>
      <c r="F1004" s="43"/>
    </row>
    <row r="1005" spans="1:6" x14ac:dyDescent="0.25">
      <c r="D1005"/>
      <c r="E1005" s="43"/>
      <c r="F1005" s="43"/>
    </row>
    <row r="1006" spans="1:6" ht="30" x14ac:dyDescent="0.25">
      <c r="A1006" s="17" t="s">
        <v>78</v>
      </c>
      <c r="B1006" s="13" t="s">
        <v>163</v>
      </c>
      <c r="C1006" s="15" t="s">
        <v>2</v>
      </c>
      <c r="D1006" s="16">
        <v>1</v>
      </c>
      <c r="E1006" s="77"/>
      <c r="F1006" s="77">
        <f>+E1006*D1006</f>
        <v>0</v>
      </c>
    </row>
    <row r="1007" spans="1:6" x14ac:dyDescent="0.25">
      <c r="A1007" s="1"/>
      <c r="B1007" s="41" t="s">
        <v>34</v>
      </c>
      <c r="C1007" s="6"/>
      <c r="D1007" s="3"/>
      <c r="E1007" s="43"/>
      <c r="F1007" s="43"/>
    </row>
    <row r="1008" spans="1:6" x14ac:dyDescent="0.25">
      <c r="A1008" s="1"/>
      <c r="B1008" s="41" t="s">
        <v>35</v>
      </c>
      <c r="C1008" s="6"/>
      <c r="D1008" s="3"/>
      <c r="E1008" s="43"/>
      <c r="F1008" s="43"/>
    </row>
    <row r="1009" spans="1:6" x14ac:dyDescent="0.25">
      <c r="A1009" s="1"/>
      <c r="B1009" s="41" t="s">
        <v>36</v>
      </c>
      <c r="C1009" s="6"/>
      <c r="D1009" s="3"/>
      <c r="E1009" s="43"/>
      <c r="F1009" s="43"/>
    </row>
    <row r="1010" spans="1:6" ht="128.25" x14ac:dyDescent="0.25">
      <c r="A1010" s="1"/>
      <c r="B1010" s="41" t="s">
        <v>94</v>
      </c>
      <c r="C1010" s="6"/>
      <c r="D1010" s="3"/>
      <c r="E1010" s="43"/>
      <c r="F1010" s="43"/>
    </row>
    <row r="1011" spans="1:6" x14ac:dyDescent="0.25">
      <c r="A1011" s="1"/>
      <c r="B1011" s="41" t="s">
        <v>37</v>
      </c>
      <c r="C1011" s="6"/>
      <c r="D1011" s="3"/>
      <c r="E1011" s="43"/>
      <c r="F1011" s="43"/>
    </row>
    <row r="1012" spans="1:6" ht="51.75" x14ac:dyDescent="0.25">
      <c r="A1012" s="1"/>
      <c r="B1012" s="41" t="s">
        <v>38</v>
      </c>
      <c r="C1012" s="6"/>
      <c r="D1012" s="3"/>
      <c r="E1012" s="43"/>
      <c r="F1012" s="43"/>
    </row>
    <row r="1013" spans="1:6" x14ac:dyDescent="0.25">
      <c r="A1013" s="1"/>
      <c r="B1013" s="41" t="s">
        <v>39</v>
      </c>
      <c r="C1013" s="6"/>
      <c r="D1013" s="3"/>
      <c r="E1013" s="43"/>
      <c r="F1013" s="43"/>
    </row>
    <row r="1014" spans="1:6" ht="56.45" customHeight="1" x14ac:dyDescent="0.25">
      <c r="A1014" s="1"/>
      <c r="B1014" s="41" t="s">
        <v>117</v>
      </c>
      <c r="C1014" s="6"/>
      <c r="D1014" s="3"/>
      <c r="E1014" s="43"/>
      <c r="F1014" s="43"/>
    </row>
    <row r="1015" spans="1:6" ht="27" customHeight="1" x14ac:dyDescent="0.25">
      <c r="A1015" s="1"/>
      <c r="B1015" s="41" t="s">
        <v>233</v>
      </c>
      <c r="C1015" s="6"/>
      <c r="D1015" s="3"/>
      <c r="E1015" s="43"/>
      <c r="F1015" s="43"/>
    </row>
    <row r="1016" spans="1:6" x14ac:dyDescent="0.25">
      <c r="A1016" s="1"/>
      <c r="B1016" s="41" t="s">
        <v>40</v>
      </c>
      <c r="C1016" s="6"/>
      <c r="D1016" s="3"/>
      <c r="E1016" s="43"/>
      <c r="F1016" s="43"/>
    </row>
    <row r="1017" spans="1:6" ht="39" x14ac:dyDescent="0.25">
      <c r="A1017" s="1"/>
      <c r="B1017" s="41" t="s">
        <v>41</v>
      </c>
      <c r="C1017" s="6"/>
      <c r="D1017" s="3"/>
      <c r="E1017" s="43"/>
      <c r="F1017" s="43"/>
    </row>
    <row r="1018" spans="1:6" x14ac:dyDescent="0.25">
      <c r="A1018" s="1"/>
      <c r="B1018" s="41" t="s">
        <v>42</v>
      </c>
      <c r="C1018" s="6"/>
      <c r="D1018" s="3"/>
      <c r="E1018" s="43"/>
      <c r="F1018" s="43"/>
    </row>
    <row r="1019" spans="1:6" ht="26.25" x14ac:dyDescent="0.25">
      <c r="A1019" s="1"/>
      <c r="B1019" s="41" t="s">
        <v>142</v>
      </c>
      <c r="C1019" s="6"/>
      <c r="D1019" s="3"/>
      <c r="E1019" s="43"/>
      <c r="F1019" s="43"/>
    </row>
    <row r="1020" spans="1:6" x14ac:dyDescent="0.25">
      <c r="A1020" s="1"/>
      <c r="B1020" s="41" t="s">
        <v>43</v>
      </c>
      <c r="C1020" s="6"/>
      <c r="D1020" s="3"/>
      <c r="E1020" s="43"/>
      <c r="F1020" s="43"/>
    </row>
    <row r="1021" spans="1:6" ht="39" x14ac:dyDescent="0.25">
      <c r="A1021" s="1"/>
      <c r="B1021" s="41" t="s">
        <v>238</v>
      </c>
      <c r="C1021" s="6"/>
      <c r="D1021" s="3"/>
      <c r="E1021" s="43"/>
      <c r="F1021" s="43"/>
    </row>
    <row r="1022" spans="1:6" ht="26.25" x14ac:dyDescent="0.25">
      <c r="A1022" s="1"/>
      <c r="B1022" s="41" t="s">
        <v>563</v>
      </c>
      <c r="C1022" s="6"/>
      <c r="D1022" s="3"/>
      <c r="E1022" s="43"/>
      <c r="F1022" s="43"/>
    </row>
    <row r="1023" spans="1:6" x14ac:dyDescent="0.25">
      <c r="A1023" s="1"/>
      <c r="B1023" s="41" t="s">
        <v>590</v>
      </c>
      <c r="C1023" s="6"/>
      <c r="D1023" s="3"/>
      <c r="E1023" s="43"/>
      <c r="F1023" s="43"/>
    </row>
    <row r="1024" spans="1:6" x14ac:dyDescent="0.25">
      <c r="A1024" s="1"/>
      <c r="B1024" s="41" t="s">
        <v>564</v>
      </c>
      <c r="C1024" s="6"/>
      <c r="D1024" s="3"/>
      <c r="E1024" s="43"/>
      <c r="F1024" s="43"/>
    </row>
    <row r="1025" spans="1:6" x14ac:dyDescent="0.25">
      <c r="A1025" s="1"/>
      <c r="B1025" s="41" t="s">
        <v>565</v>
      </c>
      <c r="C1025" s="6"/>
      <c r="D1025" s="3"/>
      <c r="E1025" s="43"/>
      <c r="F1025" s="43"/>
    </row>
    <row r="1026" spans="1:6" x14ac:dyDescent="0.25">
      <c r="A1026" s="1"/>
      <c r="B1026" s="41" t="s">
        <v>566</v>
      </c>
      <c r="C1026" s="6"/>
      <c r="D1026" s="3"/>
      <c r="E1026" s="43"/>
      <c r="F1026" s="43"/>
    </row>
    <row r="1027" spans="1:6" x14ac:dyDescent="0.25">
      <c r="A1027" s="1"/>
      <c r="B1027" s="41" t="s">
        <v>1037</v>
      </c>
      <c r="C1027" s="6"/>
      <c r="D1027" s="3"/>
      <c r="E1027" s="43"/>
      <c r="F1027" s="43"/>
    </row>
    <row r="1028" spans="1:6" x14ac:dyDescent="0.25">
      <c r="A1028" s="1"/>
      <c r="B1028" s="41" t="s">
        <v>1038</v>
      </c>
      <c r="C1028" s="6"/>
      <c r="D1028" s="3"/>
      <c r="E1028" s="43"/>
      <c r="F1028" s="43"/>
    </row>
    <row r="1029" spans="1:6" ht="26.25" x14ac:dyDescent="0.25">
      <c r="A1029" s="1"/>
      <c r="B1029" s="41" t="s">
        <v>1054</v>
      </c>
      <c r="C1029" s="6"/>
      <c r="D1029" s="3"/>
      <c r="E1029" s="43"/>
      <c r="F1029" s="43"/>
    </row>
    <row r="1030" spans="1:6" ht="26.25" x14ac:dyDescent="0.25">
      <c r="A1030" s="1"/>
      <c r="B1030" s="41" t="s">
        <v>1040</v>
      </c>
      <c r="C1030" s="6"/>
      <c r="D1030" s="3"/>
      <c r="E1030" s="43"/>
      <c r="F1030" s="43"/>
    </row>
    <row r="1031" spans="1:6" ht="26.25" x14ac:dyDescent="0.25">
      <c r="A1031" s="1"/>
      <c r="B1031" s="41" t="s">
        <v>567</v>
      </c>
      <c r="C1031" s="6"/>
      <c r="D1031" s="3"/>
      <c r="E1031" s="43"/>
      <c r="F1031" s="43"/>
    </row>
    <row r="1032" spans="1:6" x14ac:dyDescent="0.25">
      <c r="A1032" s="1"/>
      <c r="B1032" s="41" t="s">
        <v>568</v>
      </c>
      <c r="C1032" s="6"/>
      <c r="D1032" s="3"/>
      <c r="E1032" s="43"/>
      <c r="F1032" s="43"/>
    </row>
    <row r="1033" spans="1:6" x14ac:dyDescent="0.25">
      <c r="A1033" s="1"/>
      <c r="B1033" s="41" t="s">
        <v>306</v>
      </c>
      <c r="C1033" s="6"/>
      <c r="D1033" s="3"/>
      <c r="E1033" s="43"/>
      <c r="F1033" s="43"/>
    </row>
    <row r="1034" spans="1:6" x14ac:dyDescent="0.25">
      <c r="A1034" s="1"/>
      <c r="B1034" s="41" t="s">
        <v>1042</v>
      </c>
      <c r="C1034" s="6"/>
      <c r="D1034" s="3"/>
      <c r="E1034" s="43"/>
      <c r="F1034" s="43"/>
    </row>
    <row r="1035" spans="1:6" ht="26.25" x14ac:dyDescent="0.25">
      <c r="A1035" s="1"/>
      <c r="B1035" s="41" t="s">
        <v>569</v>
      </c>
      <c r="C1035" s="6"/>
      <c r="D1035" s="3"/>
      <c r="E1035" s="43"/>
      <c r="F1035" s="43"/>
    </row>
    <row r="1036" spans="1:6" ht="39" x14ac:dyDescent="0.25">
      <c r="A1036" s="1"/>
      <c r="B1036" s="41" t="s">
        <v>1043</v>
      </c>
      <c r="C1036" s="6"/>
      <c r="D1036" s="3"/>
      <c r="E1036" s="43"/>
      <c r="F1036" s="43"/>
    </row>
    <row r="1037" spans="1:6" x14ac:dyDescent="0.25">
      <c r="A1037" s="1"/>
      <c r="B1037" s="41" t="s">
        <v>570</v>
      </c>
      <c r="C1037" s="6"/>
      <c r="D1037" s="3"/>
      <c r="E1037" s="43"/>
      <c r="F1037" s="43"/>
    </row>
    <row r="1038" spans="1:6" ht="26.25" x14ac:dyDescent="0.25">
      <c r="A1038" s="1"/>
      <c r="B1038" s="41" t="s">
        <v>571</v>
      </c>
      <c r="C1038" s="6"/>
      <c r="D1038" s="3"/>
      <c r="E1038" s="43"/>
      <c r="F1038" s="43"/>
    </row>
    <row r="1039" spans="1:6" ht="39" x14ac:dyDescent="0.25">
      <c r="A1039" s="1"/>
      <c r="B1039" s="41" t="s">
        <v>1044</v>
      </c>
      <c r="C1039" s="6"/>
      <c r="D1039" s="3"/>
      <c r="E1039" s="43"/>
      <c r="F1039" s="43"/>
    </row>
    <row r="1040" spans="1:6" ht="26.25" x14ac:dyDescent="0.25">
      <c r="A1040" s="1"/>
      <c r="B1040" s="41" t="s">
        <v>1045</v>
      </c>
      <c r="C1040" s="6"/>
      <c r="D1040" s="3"/>
      <c r="E1040" s="43"/>
      <c r="F1040" s="43"/>
    </row>
    <row r="1041" spans="1:6" x14ac:dyDescent="0.25">
      <c r="A1041" s="1"/>
      <c r="B1041" s="41" t="s">
        <v>1046</v>
      </c>
      <c r="C1041" s="6"/>
      <c r="D1041" s="3"/>
      <c r="E1041" s="43"/>
      <c r="F1041" s="43"/>
    </row>
    <row r="1042" spans="1:6" x14ac:dyDescent="0.25">
      <c r="A1042" s="1"/>
      <c r="B1042" s="41" t="s">
        <v>305</v>
      </c>
      <c r="C1042" s="6"/>
      <c r="D1042" s="3"/>
      <c r="E1042" s="43"/>
      <c r="F1042" s="43"/>
    </row>
    <row r="1043" spans="1:6" x14ac:dyDescent="0.25">
      <c r="A1043" s="1"/>
      <c r="B1043" s="41" t="s">
        <v>572</v>
      </c>
      <c r="C1043" s="6"/>
      <c r="D1043" s="3"/>
      <c r="E1043" s="43"/>
      <c r="F1043" s="43"/>
    </row>
    <row r="1044" spans="1:6" ht="26.25" x14ac:dyDescent="0.25">
      <c r="A1044" s="1"/>
      <c r="B1044" s="41" t="s">
        <v>573</v>
      </c>
      <c r="C1044" s="6"/>
      <c r="D1044" s="3"/>
      <c r="E1044" s="43"/>
      <c r="F1044" s="43"/>
    </row>
    <row r="1045" spans="1:6" x14ac:dyDescent="0.25">
      <c r="A1045" s="1"/>
      <c r="B1045" s="41" t="s">
        <v>574</v>
      </c>
      <c r="C1045" s="6"/>
      <c r="D1045" s="3"/>
      <c r="E1045" s="43"/>
      <c r="F1045" s="43"/>
    </row>
    <row r="1046" spans="1:6" x14ac:dyDescent="0.25">
      <c r="A1046" s="1"/>
      <c r="B1046" s="41" t="s">
        <v>575</v>
      </c>
      <c r="C1046" s="6"/>
      <c r="D1046" s="3"/>
      <c r="E1046" s="43"/>
      <c r="F1046" s="43"/>
    </row>
    <row r="1047" spans="1:6" ht="26.25" x14ac:dyDescent="0.25">
      <c r="A1047" s="1"/>
      <c r="B1047" s="41" t="s">
        <v>576</v>
      </c>
      <c r="C1047" s="6"/>
      <c r="D1047" s="3"/>
      <c r="E1047" s="43"/>
      <c r="F1047" s="43"/>
    </row>
    <row r="1048" spans="1:6" ht="26.25" x14ac:dyDescent="0.25">
      <c r="A1048" s="1"/>
      <c r="B1048" s="41" t="s">
        <v>307</v>
      </c>
      <c r="C1048" s="6"/>
      <c r="D1048" s="3"/>
      <c r="E1048" s="43"/>
      <c r="F1048" s="43"/>
    </row>
    <row r="1049" spans="1:6" x14ac:dyDescent="0.25">
      <c r="A1049" s="1"/>
      <c r="B1049" s="41" t="s">
        <v>1049</v>
      </c>
      <c r="C1049" s="6"/>
      <c r="D1049" s="3"/>
      <c r="E1049" s="43"/>
      <c r="F1049" s="43"/>
    </row>
    <row r="1050" spans="1:6" ht="26.25" x14ac:dyDescent="0.25">
      <c r="A1050" s="1"/>
      <c r="B1050" s="41" t="s">
        <v>1050</v>
      </c>
      <c r="C1050" s="6"/>
      <c r="D1050" s="3"/>
      <c r="E1050" s="43"/>
      <c r="F1050" s="43"/>
    </row>
    <row r="1051" spans="1:6" ht="26.25" x14ac:dyDescent="0.25">
      <c r="A1051" s="1"/>
      <c r="B1051" s="41" t="s">
        <v>308</v>
      </c>
      <c r="C1051" s="6"/>
      <c r="D1051" s="3"/>
      <c r="E1051" s="43"/>
      <c r="F1051" s="43"/>
    </row>
    <row r="1052" spans="1:6" x14ac:dyDescent="0.25">
      <c r="A1052" s="1"/>
      <c r="B1052" s="41" t="s">
        <v>577</v>
      </c>
      <c r="C1052" s="6"/>
      <c r="D1052" s="3"/>
      <c r="E1052" s="43"/>
      <c r="F1052" s="43"/>
    </row>
    <row r="1053" spans="1:6" x14ac:dyDescent="0.25">
      <c r="A1053" s="1"/>
      <c r="B1053" s="41" t="s">
        <v>1055</v>
      </c>
      <c r="C1053" s="6"/>
      <c r="D1053" s="3"/>
      <c r="E1053" s="43"/>
      <c r="F1053" s="43"/>
    </row>
    <row r="1054" spans="1:6" x14ac:dyDescent="0.25">
      <c r="A1054" s="1"/>
      <c r="B1054" s="41" t="s">
        <v>1051</v>
      </c>
      <c r="C1054" s="6"/>
      <c r="D1054" s="3"/>
      <c r="E1054" s="43"/>
      <c r="F1054" s="43"/>
    </row>
    <row r="1055" spans="1:6" x14ac:dyDescent="0.25">
      <c r="A1055" s="1"/>
      <c r="B1055" s="41" t="s">
        <v>1056</v>
      </c>
      <c r="C1055" s="6"/>
      <c r="D1055" s="3"/>
      <c r="E1055" s="43"/>
      <c r="F1055" s="43"/>
    </row>
    <row r="1056" spans="1:6" ht="26.25" x14ac:dyDescent="0.25">
      <c r="A1056" s="46"/>
      <c r="B1056" s="41" t="s">
        <v>1064</v>
      </c>
      <c r="D1056"/>
      <c r="E1056" s="43"/>
      <c r="F1056" s="43"/>
    </row>
    <row r="1057" spans="1:6" ht="39" x14ac:dyDescent="0.25">
      <c r="A1057" s="1"/>
      <c r="B1057" s="41" t="s">
        <v>45</v>
      </c>
      <c r="C1057" s="6"/>
      <c r="D1057" s="3"/>
      <c r="E1057" s="43"/>
      <c r="F1057" s="43"/>
    </row>
    <row r="1058" spans="1:6" x14ac:dyDescent="0.25">
      <c r="A1058" s="1"/>
      <c r="B1058" s="41" t="s">
        <v>46</v>
      </c>
      <c r="C1058" s="6"/>
      <c r="D1058" s="3"/>
      <c r="E1058" s="43"/>
      <c r="F1058" s="43"/>
    </row>
    <row r="1059" spans="1:6" x14ac:dyDescent="0.25">
      <c r="A1059" s="1"/>
      <c r="B1059" s="41" t="s">
        <v>12</v>
      </c>
      <c r="C1059" s="6"/>
      <c r="D1059" s="3"/>
      <c r="E1059" s="43"/>
      <c r="F1059" s="43"/>
    </row>
    <row r="1060" spans="1:6" x14ac:dyDescent="0.25">
      <c r="A1060" s="1"/>
      <c r="B1060" s="41" t="s">
        <v>13</v>
      </c>
      <c r="C1060" s="6"/>
      <c r="D1060" s="3"/>
      <c r="E1060" s="43"/>
      <c r="F1060" s="43"/>
    </row>
    <row r="1061" spans="1:6" x14ac:dyDescent="0.25">
      <c r="A1061" s="1"/>
      <c r="B1061" s="41" t="s">
        <v>47</v>
      </c>
      <c r="C1061" s="6"/>
      <c r="D1061" s="3"/>
      <c r="E1061" s="43"/>
      <c r="F1061" s="43"/>
    </row>
    <row r="1062" spans="1:6" x14ac:dyDescent="0.25">
      <c r="A1062" s="1"/>
      <c r="B1062" s="41" t="s">
        <v>1342</v>
      </c>
      <c r="C1062" s="6"/>
      <c r="D1062" s="3"/>
      <c r="E1062" s="43"/>
      <c r="F1062" s="43"/>
    </row>
    <row r="1063" spans="1:6" ht="64.5" x14ac:dyDescent="0.25">
      <c r="A1063" s="45"/>
      <c r="B1063" s="41" t="s">
        <v>87</v>
      </c>
      <c r="C1063" s="11"/>
      <c r="D1063" s="12"/>
      <c r="E1063" s="43"/>
      <c r="F1063" s="43"/>
    </row>
    <row r="1064" spans="1:6" ht="34.5" x14ac:dyDescent="0.25">
      <c r="A1064" s="1"/>
      <c r="B1064" s="108" t="s">
        <v>1088</v>
      </c>
      <c r="C1064" s="23"/>
      <c r="D1064" s="3"/>
      <c r="E1064" s="43"/>
      <c r="F1064" s="43"/>
    </row>
    <row r="1065" spans="1:6" ht="68.25" x14ac:dyDescent="0.25">
      <c r="A1065" s="1"/>
      <c r="B1065" s="108" t="s">
        <v>1070</v>
      </c>
      <c r="C1065" s="23"/>
      <c r="D1065" s="3"/>
      <c r="E1065" s="43"/>
      <c r="F1065" s="43"/>
    </row>
    <row r="1066" spans="1:6" x14ac:dyDescent="0.25">
      <c r="A1066" s="1"/>
      <c r="B1066" s="108" t="s">
        <v>234</v>
      </c>
      <c r="C1066" s="23"/>
      <c r="D1066" s="3"/>
      <c r="E1066" s="43"/>
      <c r="F1066" s="43"/>
    </row>
    <row r="1067" spans="1:6" ht="34.5" x14ac:dyDescent="0.25">
      <c r="A1067" s="1"/>
      <c r="B1067" s="108" t="s">
        <v>73</v>
      </c>
      <c r="C1067" s="23"/>
      <c r="D1067" s="3"/>
      <c r="E1067" s="43"/>
      <c r="F1067" s="43"/>
    </row>
    <row r="1068" spans="1:6" ht="34.5" x14ac:dyDescent="0.25">
      <c r="A1068" s="1"/>
      <c r="B1068" s="108" t="s">
        <v>310</v>
      </c>
      <c r="C1068" s="23"/>
      <c r="D1068" s="3"/>
      <c r="E1068" s="43"/>
      <c r="F1068" s="43"/>
    </row>
    <row r="1069" spans="1:6" x14ac:dyDescent="0.25">
      <c r="B1069" s="108" t="s">
        <v>1030</v>
      </c>
      <c r="D1069"/>
    </row>
    <row r="1070" spans="1:6" ht="34.5" x14ac:dyDescent="0.25">
      <c r="B1070" s="108" t="s">
        <v>1063</v>
      </c>
      <c r="D1070"/>
    </row>
    <row r="1071" spans="1:6" ht="50.25" customHeight="1" x14ac:dyDescent="0.25">
      <c r="B1071" s="108" t="s">
        <v>1078</v>
      </c>
      <c r="D1071"/>
      <c r="E1071" s="43"/>
      <c r="F1071" s="43"/>
    </row>
    <row r="1072" spans="1:6" x14ac:dyDescent="0.25">
      <c r="B1072" s="104"/>
      <c r="D1072"/>
    </row>
    <row r="1073" spans="1:6" x14ac:dyDescent="0.25">
      <c r="A1073" s="17" t="s">
        <v>79</v>
      </c>
      <c r="B1073" s="13" t="s">
        <v>164</v>
      </c>
      <c r="C1073" s="15" t="s">
        <v>2</v>
      </c>
      <c r="D1073" s="106" t="s">
        <v>1072</v>
      </c>
      <c r="E1073" s="40"/>
    </row>
    <row r="1074" spans="1:6" x14ac:dyDescent="0.25">
      <c r="B1074" s="41" t="s">
        <v>120</v>
      </c>
      <c r="D1074"/>
    </row>
    <row r="1075" spans="1:6" x14ac:dyDescent="0.25">
      <c r="D1075"/>
    </row>
    <row r="1076" spans="1:6" x14ac:dyDescent="0.25">
      <c r="A1076" s="17" t="s">
        <v>578</v>
      </c>
      <c r="B1076" s="18" t="s">
        <v>50</v>
      </c>
      <c r="C1076" s="15" t="s">
        <v>2</v>
      </c>
      <c r="D1076" s="16">
        <v>1</v>
      </c>
      <c r="E1076" s="77"/>
      <c r="F1076" s="77">
        <f>+E1076*D1076</f>
        <v>0</v>
      </c>
    </row>
    <row r="1077" spans="1:6" x14ac:dyDescent="0.25">
      <c r="A1077" s="1"/>
      <c r="B1077" s="41" t="s">
        <v>51</v>
      </c>
      <c r="C1077" s="6"/>
      <c r="D1077" s="3"/>
      <c r="E1077" s="43"/>
      <c r="F1077" s="43"/>
    </row>
    <row r="1078" spans="1:6" ht="64.5" x14ac:dyDescent="0.25">
      <c r="A1078" s="1"/>
      <c r="B1078" s="41" t="s">
        <v>52</v>
      </c>
      <c r="C1078" s="6"/>
      <c r="D1078" s="3"/>
      <c r="E1078" s="43"/>
      <c r="F1078" s="43"/>
    </row>
    <row r="1079" spans="1:6" x14ac:dyDescent="0.25">
      <c r="A1079" s="1"/>
      <c r="B1079" s="41" t="s">
        <v>239</v>
      </c>
      <c r="C1079" s="6"/>
      <c r="D1079" s="3"/>
      <c r="E1079" s="43"/>
      <c r="F1079" s="43"/>
    </row>
    <row r="1080" spans="1:6" ht="50.25" customHeight="1" x14ac:dyDescent="0.25">
      <c r="B1080" s="108" t="s">
        <v>1078</v>
      </c>
      <c r="D1080"/>
      <c r="E1080" s="43"/>
      <c r="F1080" s="43"/>
    </row>
    <row r="1081" spans="1:6" x14ac:dyDescent="0.25">
      <c r="B1081" s="104"/>
      <c r="D1081"/>
    </row>
    <row r="1082" spans="1:6" x14ac:dyDescent="0.25">
      <c r="A1082" s="17" t="s">
        <v>579</v>
      </c>
      <c r="B1082" s="18" t="s">
        <v>50</v>
      </c>
      <c r="C1082" s="15" t="s">
        <v>2</v>
      </c>
      <c r="D1082" s="16">
        <v>1</v>
      </c>
      <c r="E1082" s="77"/>
      <c r="F1082" s="77">
        <f>+E1082*D1082</f>
        <v>0</v>
      </c>
    </row>
    <row r="1083" spans="1:6" x14ac:dyDescent="0.25">
      <c r="A1083" s="1"/>
      <c r="B1083" s="41" t="s">
        <v>51</v>
      </c>
      <c r="C1083" s="6"/>
      <c r="D1083" s="3"/>
      <c r="E1083" s="43"/>
      <c r="F1083" s="43"/>
    </row>
    <row r="1084" spans="1:6" ht="64.5" x14ac:dyDescent="0.25">
      <c r="A1084" s="1"/>
      <c r="B1084" s="41" t="s">
        <v>52</v>
      </c>
      <c r="C1084" s="6"/>
      <c r="D1084" s="3"/>
      <c r="E1084" s="43"/>
      <c r="F1084" s="43"/>
    </row>
    <row r="1085" spans="1:6" x14ac:dyDescent="0.25">
      <c r="A1085" s="1"/>
      <c r="B1085" s="41" t="s">
        <v>239</v>
      </c>
      <c r="C1085" s="6"/>
      <c r="D1085" s="3"/>
      <c r="E1085" s="43"/>
      <c r="F1085" s="43"/>
    </row>
    <row r="1086" spans="1:6" ht="50.25" customHeight="1" x14ac:dyDescent="0.25">
      <c r="B1086" s="108" t="s">
        <v>1078</v>
      </c>
      <c r="D1086"/>
      <c r="E1086" s="43"/>
      <c r="F1086" s="43"/>
    </row>
    <row r="1087" spans="1:6" x14ac:dyDescent="0.25">
      <c r="B1087" s="104"/>
      <c r="D1087"/>
    </row>
    <row r="1088" spans="1:6" x14ac:dyDescent="0.25">
      <c r="A1088" s="17" t="s">
        <v>580</v>
      </c>
      <c r="B1088" s="13" t="s">
        <v>65</v>
      </c>
      <c r="C1088" s="14" t="s">
        <v>2</v>
      </c>
      <c r="D1088" s="16">
        <v>1</v>
      </c>
      <c r="E1088" s="77"/>
      <c r="F1088" s="77">
        <f>+E1088*D1088</f>
        <v>0</v>
      </c>
    </row>
    <row r="1089" spans="1:6" x14ac:dyDescent="0.25">
      <c r="A1089" s="45"/>
      <c r="B1089" s="41" t="s">
        <v>66</v>
      </c>
      <c r="C1089" s="11"/>
      <c r="D1089" s="12"/>
      <c r="E1089" s="43"/>
      <c r="F1089" s="43"/>
    </row>
    <row r="1090" spans="1:6" x14ac:dyDescent="0.25">
      <c r="A1090" s="45"/>
      <c r="B1090" s="41" t="s">
        <v>67</v>
      </c>
      <c r="C1090" s="11"/>
      <c r="D1090" s="12"/>
      <c r="E1090" s="43"/>
      <c r="F1090" s="43"/>
    </row>
    <row r="1091" spans="1:6" x14ac:dyDescent="0.25">
      <c r="A1091" s="45"/>
      <c r="B1091" s="41" t="s">
        <v>246</v>
      </c>
      <c r="C1091" s="11"/>
      <c r="D1091" s="12"/>
      <c r="E1091" s="43"/>
      <c r="F1091" s="43"/>
    </row>
    <row r="1092" spans="1:6" ht="50.25" customHeight="1" x14ac:dyDescent="0.25">
      <c r="B1092" s="108" t="s">
        <v>1078</v>
      </c>
      <c r="D1092"/>
      <c r="E1092" s="43"/>
      <c r="F1092" s="43"/>
    </row>
    <row r="1093" spans="1:6" x14ac:dyDescent="0.25">
      <c r="B1093" s="104"/>
      <c r="D1093"/>
    </row>
    <row r="1094" spans="1:6" x14ac:dyDescent="0.25">
      <c r="A1094" s="17" t="s">
        <v>581</v>
      </c>
      <c r="B1094" s="18" t="s">
        <v>521</v>
      </c>
      <c r="C1094" s="15" t="s">
        <v>2</v>
      </c>
      <c r="D1094" s="16">
        <v>2</v>
      </c>
      <c r="E1094" s="77"/>
      <c r="F1094" s="77">
        <f>+E1094*D1094</f>
        <v>0</v>
      </c>
    </row>
    <row r="1095" spans="1:6" ht="26.25" x14ac:dyDescent="0.25">
      <c r="B1095" s="41" t="s">
        <v>522</v>
      </c>
      <c r="D1095"/>
      <c r="E1095" s="43"/>
      <c r="F1095" s="43"/>
    </row>
    <row r="1096" spans="1:6" x14ac:dyDescent="0.25">
      <c r="B1096" s="41" t="s">
        <v>523</v>
      </c>
      <c r="D1096"/>
      <c r="E1096" s="43"/>
      <c r="F1096" s="43"/>
    </row>
    <row r="1097" spans="1:6" x14ac:dyDescent="0.25">
      <c r="B1097" s="41" t="s">
        <v>524</v>
      </c>
      <c r="D1097"/>
      <c r="E1097" s="43"/>
      <c r="F1097" s="43"/>
    </row>
    <row r="1098" spans="1:6" x14ac:dyDescent="0.25">
      <c r="B1098" s="41" t="s">
        <v>525</v>
      </c>
      <c r="D1098"/>
      <c r="E1098" s="43"/>
      <c r="F1098" s="43"/>
    </row>
    <row r="1099" spans="1:6" x14ac:dyDescent="0.25">
      <c r="B1099" s="41" t="s">
        <v>526</v>
      </c>
      <c r="D1099"/>
      <c r="E1099" s="43"/>
      <c r="F1099" s="43"/>
    </row>
    <row r="1100" spans="1:6" ht="26.25" x14ac:dyDescent="0.25">
      <c r="B1100" s="41" t="s">
        <v>527</v>
      </c>
      <c r="D1100"/>
      <c r="E1100" s="43"/>
      <c r="F1100" s="43"/>
    </row>
    <row r="1101" spans="1:6" x14ac:dyDescent="0.25">
      <c r="B1101" s="41" t="s">
        <v>528</v>
      </c>
      <c r="D1101"/>
      <c r="E1101" s="43"/>
      <c r="F1101" s="43"/>
    </row>
    <row r="1102" spans="1:6" ht="26.25" x14ac:dyDescent="0.25">
      <c r="B1102" s="41" t="s">
        <v>529</v>
      </c>
      <c r="D1102"/>
      <c r="E1102" s="43"/>
      <c r="F1102" s="43"/>
    </row>
    <row r="1103" spans="1:6" x14ac:dyDescent="0.25">
      <c r="B1103" s="41" t="s">
        <v>530</v>
      </c>
      <c r="D1103"/>
      <c r="E1103" s="43"/>
      <c r="F1103" s="43"/>
    </row>
    <row r="1104" spans="1:6" ht="26.25" x14ac:dyDescent="0.25">
      <c r="B1104" s="41" t="s">
        <v>531</v>
      </c>
      <c r="D1104"/>
      <c r="E1104" s="43"/>
      <c r="F1104" s="43"/>
    </row>
    <row r="1105" spans="1:6" ht="45.75" x14ac:dyDescent="0.25">
      <c r="B1105" s="108" t="s">
        <v>1341</v>
      </c>
      <c r="D1105"/>
      <c r="E1105" s="43"/>
      <c r="F1105" s="43"/>
    </row>
    <row r="1106" spans="1:6" ht="68.25" x14ac:dyDescent="0.25">
      <c r="B1106" s="108" t="s">
        <v>1070</v>
      </c>
      <c r="D1106"/>
      <c r="E1106" s="43"/>
      <c r="F1106" s="43"/>
    </row>
    <row r="1107" spans="1:6" x14ac:dyDescent="0.25">
      <c r="D1107"/>
    </row>
    <row r="1108" spans="1:6" s="92" customFormat="1" ht="16.5" thickBot="1" x14ac:dyDescent="0.3">
      <c r="A1108" s="87" t="s">
        <v>80</v>
      </c>
      <c r="B1108" s="88" t="s">
        <v>582</v>
      </c>
      <c r="C1108" s="89"/>
      <c r="D1108" s="95"/>
      <c r="E1108" s="90"/>
      <c r="F1108" s="91"/>
    </row>
    <row r="1109" spans="1:6" ht="15.75" thickTop="1" x14ac:dyDescent="0.25">
      <c r="D1109"/>
    </row>
    <row r="1110" spans="1:6" ht="30" x14ac:dyDescent="0.25">
      <c r="A1110" s="17" t="s">
        <v>108</v>
      </c>
      <c r="B1110" s="13" t="s">
        <v>583</v>
      </c>
      <c r="C1110" s="15" t="s">
        <v>2</v>
      </c>
      <c r="D1110" s="16">
        <v>1</v>
      </c>
      <c r="E1110" s="77"/>
      <c r="F1110" s="77">
        <f>+E1110*D1110</f>
        <v>0</v>
      </c>
    </row>
    <row r="1111" spans="1:6" x14ac:dyDescent="0.25">
      <c r="A1111" s="1"/>
      <c r="B1111" s="41" t="s">
        <v>34</v>
      </c>
      <c r="C1111" s="6"/>
      <c r="D1111" s="3"/>
      <c r="E1111" s="43"/>
      <c r="F1111" s="43"/>
    </row>
    <row r="1112" spans="1:6" x14ac:dyDescent="0.25">
      <c r="A1112" s="1"/>
      <c r="B1112" s="41" t="s">
        <v>35</v>
      </c>
      <c r="C1112" s="6"/>
      <c r="D1112" s="3"/>
      <c r="E1112" s="43"/>
      <c r="F1112" s="43"/>
    </row>
    <row r="1113" spans="1:6" x14ac:dyDescent="0.25">
      <c r="A1113" s="1"/>
      <c r="B1113" s="41" t="s">
        <v>36</v>
      </c>
      <c r="C1113" s="6"/>
      <c r="D1113" s="3"/>
      <c r="E1113" s="43"/>
      <c r="F1113" s="43"/>
    </row>
    <row r="1114" spans="1:6" ht="128.25" x14ac:dyDescent="0.25">
      <c r="A1114" s="1"/>
      <c r="B1114" s="41" t="s">
        <v>94</v>
      </c>
      <c r="C1114" s="6"/>
      <c r="D1114" s="3"/>
      <c r="E1114" s="43"/>
      <c r="F1114" s="43"/>
    </row>
    <row r="1115" spans="1:6" x14ac:dyDescent="0.25">
      <c r="A1115" s="1"/>
      <c r="B1115" s="41" t="s">
        <v>37</v>
      </c>
      <c r="C1115" s="6"/>
      <c r="D1115" s="3"/>
      <c r="E1115" s="43"/>
      <c r="F1115" s="43"/>
    </row>
    <row r="1116" spans="1:6" ht="51.75" x14ac:dyDescent="0.25">
      <c r="A1116" s="1"/>
      <c r="B1116" s="41" t="s">
        <v>38</v>
      </c>
      <c r="C1116" s="6"/>
      <c r="D1116" s="3"/>
      <c r="E1116" s="43"/>
      <c r="F1116" s="43"/>
    </row>
    <row r="1117" spans="1:6" x14ac:dyDescent="0.25">
      <c r="A1117" s="1"/>
      <c r="B1117" s="41" t="s">
        <v>39</v>
      </c>
      <c r="C1117" s="6"/>
      <c r="D1117" s="3"/>
      <c r="E1117" s="43"/>
      <c r="F1117" s="43"/>
    </row>
    <row r="1118" spans="1:6" ht="51.75" x14ac:dyDescent="0.25">
      <c r="A1118" s="1"/>
      <c r="B1118" s="41" t="s">
        <v>117</v>
      </c>
      <c r="C1118" s="6"/>
      <c r="D1118" s="3"/>
      <c r="E1118" s="43"/>
      <c r="F1118" s="43"/>
    </row>
    <row r="1119" spans="1:6" ht="26.25" x14ac:dyDescent="0.25">
      <c r="A1119" s="1"/>
      <c r="B1119" s="41" t="s">
        <v>233</v>
      </c>
      <c r="C1119" s="6"/>
      <c r="D1119" s="3"/>
      <c r="E1119" s="43"/>
      <c r="F1119" s="43"/>
    </row>
    <row r="1120" spans="1:6" x14ac:dyDescent="0.25">
      <c r="A1120" s="1"/>
      <c r="B1120" s="41" t="s">
        <v>40</v>
      </c>
      <c r="C1120" s="6"/>
      <c r="D1120" s="3"/>
      <c r="E1120" s="43"/>
      <c r="F1120" s="43"/>
    </row>
    <row r="1121" spans="1:6" ht="39" x14ac:dyDescent="0.25">
      <c r="A1121" s="1"/>
      <c r="B1121" s="41" t="s">
        <v>41</v>
      </c>
      <c r="C1121" s="6"/>
      <c r="D1121" s="3"/>
      <c r="E1121" s="43"/>
      <c r="F1121" s="43"/>
    </row>
    <row r="1122" spans="1:6" x14ac:dyDescent="0.25">
      <c r="A1122" s="1"/>
      <c r="B1122" s="41" t="s">
        <v>42</v>
      </c>
      <c r="C1122" s="6"/>
      <c r="D1122" s="3"/>
      <c r="E1122" s="43"/>
      <c r="F1122" s="43"/>
    </row>
    <row r="1123" spans="1:6" ht="26.25" x14ac:dyDescent="0.25">
      <c r="A1123" s="1"/>
      <c r="B1123" s="41" t="s">
        <v>142</v>
      </c>
      <c r="C1123" s="6"/>
      <c r="D1123" s="3"/>
      <c r="E1123" s="43"/>
      <c r="F1123" s="43"/>
    </row>
    <row r="1124" spans="1:6" x14ac:dyDescent="0.25">
      <c r="A1124" s="1"/>
      <c r="B1124" s="41" t="s">
        <v>43</v>
      </c>
      <c r="C1124" s="6"/>
      <c r="D1124" s="3"/>
      <c r="E1124" s="43"/>
      <c r="F1124" s="43"/>
    </row>
    <row r="1125" spans="1:6" ht="39" x14ac:dyDescent="0.25">
      <c r="A1125" s="1"/>
      <c r="B1125" s="41" t="s">
        <v>238</v>
      </c>
      <c r="C1125" s="6"/>
      <c r="D1125" s="3"/>
      <c r="E1125" s="43"/>
      <c r="F1125" s="43"/>
    </row>
    <row r="1126" spans="1:6" ht="26.25" x14ac:dyDescent="0.25">
      <c r="A1126" s="1"/>
      <c r="B1126" s="41" t="s">
        <v>563</v>
      </c>
      <c r="C1126" s="6"/>
      <c r="D1126" s="3"/>
      <c r="E1126" s="43"/>
      <c r="F1126" s="43"/>
    </row>
    <row r="1127" spans="1:6" x14ac:dyDescent="0.25">
      <c r="A1127" s="1"/>
      <c r="B1127" s="41" t="s">
        <v>590</v>
      </c>
      <c r="C1127" s="6"/>
      <c r="D1127" s="3"/>
      <c r="E1127" s="43"/>
      <c r="F1127" s="43"/>
    </row>
    <row r="1128" spans="1:6" x14ac:dyDescent="0.25">
      <c r="A1128" s="1"/>
      <c r="B1128" s="41" t="s">
        <v>564</v>
      </c>
      <c r="C1128" s="6"/>
      <c r="D1128" s="3"/>
      <c r="E1128" s="43"/>
      <c r="F1128" s="43"/>
    </row>
    <row r="1129" spans="1:6" x14ac:dyDescent="0.25">
      <c r="A1129" s="1"/>
      <c r="B1129" s="41" t="s">
        <v>584</v>
      </c>
      <c r="C1129" s="6"/>
      <c r="D1129" s="3"/>
      <c r="E1129" s="43"/>
      <c r="F1129" s="43"/>
    </row>
    <row r="1130" spans="1:6" x14ac:dyDescent="0.25">
      <c r="A1130" s="1"/>
      <c r="B1130" s="41" t="s">
        <v>585</v>
      </c>
      <c r="C1130" s="6"/>
      <c r="D1130" s="3"/>
      <c r="E1130" s="43"/>
      <c r="F1130" s="43"/>
    </row>
    <row r="1131" spans="1:6" x14ac:dyDescent="0.25">
      <c r="A1131" s="1"/>
      <c r="B1131" s="41" t="s">
        <v>1037</v>
      </c>
      <c r="C1131" s="6"/>
      <c r="D1131" s="3"/>
      <c r="E1131" s="43"/>
      <c r="F1131" s="43"/>
    </row>
    <row r="1132" spans="1:6" x14ac:dyDescent="0.25">
      <c r="A1132" s="1"/>
      <c r="B1132" s="41" t="s">
        <v>1038</v>
      </c>
      <c r="C1132" s="6"/>
      <c r="D1132" s="3"/>
      <c r="E1132" s="43"/>
      <c r="F1132" s="43"/>
    </row>
    <row r="1133" spans="1:6" ht="26.25" x14ac:dyDescent="0.25">
      <c r="A1133" s="1"/>
      <c r="B1133" s="41" t="s">
        <v>1039</v>
      </c>
      <c r="C1133" s="6"/>
      <c r="D1133" s="3"/>
      <c r="E1133" s="43"/>
      <c r="F1133" s="43"/>
    </row>
    <row r="1134" spans="1:6" ht="26.25" x14ac:dyDescent="0.25">
      <c r="A1134" s="1"/>
      <c r="B1134" s="41" t="s">
        <v>1040</v>
      </c>
      <c r="C1134" s="6"/>
      <c r="D1134" s="3"/>
      <c r="E1134" s="43"/>
      <c r="F1134" s="43"/>
    </row>
    <row r="1135" spans="1:6" x14ac:dyDescent="0.25">
      <c r="A1135" s="1"/>
      <c r="B1135" s="41" t="s">
        <v>1041</v>
      </c>
      <c r="C1135" s="6"/>
      <c r="D1135" s="3"/>
      <c r="E1135" s="43"/>
      <c r="F1135" s="43"/>
    </row>
    <row r="1136" spans="1:6" ht="26.25" x14ac:dyDescent="0.25">
      <c r="A1136" s="1"/>
      <c r="B1136" s="41" t="s">
        <v>567</v>
      </c>
      <c r="C1136" s="6"/>
      <c r="D1136" s="3"/>
      <c r="E1136" s="43"/>
      <c r="F1136" s="43"/>
    </row>
    <row r="1137" spans="1:6" x14ac:dyDescent="0.25">
      <c r="A1137" s="1"/>
      <c r="B1137" s="41" t="s">
        <v>568</v>
      </c>
      <c r="C1137" s="6"/>
      <c r="D1137" s="3"/>
      <c r="E1137" s="43"/>
      <c r="F1137" s="43"/>
    </row>
    <row r="1138" spans="1:6" x14ac:dyDescent="0.25">
      <c r="A1138" s="1"/>
      <c r="B1138" s="41" t="s">
        <v>306</v>
      </c>
      <c r="C1138" s="6"/>
      <c r="D1138" s="3"/>
      <c r="E1138" s="43"/>
      <c r="F1138" s="43"/>
    </row>
    <row r="1139" spans="1:6" x14ac:dyDescent="0.25">
      <c r="A1139" s="1"/>
      <c r="B1139" s="41" t="s">
        <v>1042</v>
      </c>
      <c r="C1139" s="6"/>
      <c r="D1139" s="3"/>
      <c r="E1139" s="43"/>
      <c r="F1139" s="43"/>
    </row>
    <row r="1140" spans="1:6" ht="26.25" x14ac:dyDescent="0.25">
      <c r="A1140" s="1"/>
      <c r="B1140" s="41" t="s">
        <v>569</v>
      </c>
      <c r="C1140" s="6"/>
      <c r="D1140" s="3"/>
      <c r="E1140" s="43"/>
      <c r="F1140" s="43"/>
    </row>
    <row r="1141" spans="1:6" ht="39" x14ac:dyDescent="0.25">
      <c r="A1141" s="1"/>
      <c r="B1141" s="41" t="s">
        <v>1043</v>
      </c>
      <c r="C1141" s="6"/>
      <c r="D1141" s="3"/>
      <c r="E1141" s="43"/>
      <c r="F1141" s="43"/>
    </row>
    <row r="1142" spans="1:6" x14ac:dyDescent="0.25">
      <c r="A1142" s="1"/>
      <c r="B1142" s="41" t="s">
        <v>570</v>
      </c>
      <c r="C1142" s="6"/>
      <c r="D1142" s="3"/>
      <c r="E1142" s="43"/>
      <c r="F1142" s="43"/>
    </row>
    <row r="1143" spans="1:6" ht="26.25" x14ac:dyDescent="0.25">
      <c r="A1143" s="1"/>
      <c r="B1143" s="41" t="s">
        <v>571</v>
      </c>
      <c r="C1143" s="6"/>
      <c r="D1143" s="3"/>
      <c r="E1143" s="43"/>
      <c r="F1143" s="43"/>
    </row>
    <row r="1144" spans="1:6" ht="39" x14ac:dyDescent="0.25">
      <c r="A1144" s="1"/>
      <c r="B1144" s="41" t="s">
        <v>1044</v>
      </c>
      <c r="C1144" s="6"/>
      <c r="D1144" s="3"/>
      <c r="E1144" s="43"/>
      <c r="F1144" s="43"/>
    </row>
    <row r="1145" spans="1:6" ht="26.25" x14ac:dyDescent="0.25">
      <c r="A1145" s="1"/>
      <c r="B1145" s="41" t="s">
        <v>1045</v>
      </c>
      <c r="C1145" s="6"/>
      <c r="D1145" s="3"/>
      <c r="E1145" s="43"/>
      <c r="F1145" s="43"/>
    </row>
    <row r="1146" spans="1:6" x14ac:dyDescent="0.25">
      <c r="A1146" s="1"/>
      <c r="B1146" s="41" t="s">
        <v>1046</v>
      </c>
      <c r="C1146" s="6"/>
      <c r="D1146" s="3"/>
      <c r="E1146" s="43"/>
      <c r="F1146" s="43"/>
    </row>
    <row r="1147" spans="1:6" x14ac:dyDescent="0.25">
      <c r="A1147" s="1"/>
      <c r="B1147" s="41" t="s">
        <v>305</v>
      </c>
      <c r="C1147" s="6"/>
      <c r="D1147" s="3"/>
      <c r="E1147" s="43"/>
      <c r="F1147" s="43"/>
    </row>
    <row r="1148" spans="1:6" x14ac:dyDescent="0.25">
      <c r="A1148" s="1"/>
      <c r="B1148" s="41" t="s">
        <v>572</v>
      </c>
      <c r="C1148" s="6"/>
      <c r="D1148" s="3"/>
      <c r="E1148" s="43"/>
      <c r="F1148" s="43"/>
    </row>
    <row r="1149" spans="1:6" ht="26.25" x14ac:dyDescent="0.25">
      <c r="A1149" s="1"/>
      <c r="B1149" s="41" t="s">
        <v>573</v>
      </c>
      <c r="C1149" s="6"/>
      <c r="D1149" s="3"/>
      <c r="E1149" s="43"/>
      <c r="F1149" s="43"/>
    </row>
    <row r="1150" spans="1:6" ht="26.25" x14ac:dyDescent="0.25">
      <c r="A1150" s="1"/>
      <c r="B1150" s="41" t="s">
        <v>1047</v>
      </c>
      <c r="C1150" s="6"/>
      <c r="D1150" s="3"/>
      <c r="E1150" s="43"/>
      <c r="F1150" s="43"/>
    </row>
    <row r="1151" spans="1:6" x14ac:dyDescent="0.25">
      <c r="A1151" s="1"/>
      <c r="B1151" s="41" t="s">
        <v>1048</v>
      </c>
      <c r="C1151" s="6"/>
      <c r="D1151" s="3"/>
      <c r="E1151" s="43"/>
      <c r="F1151" s="43"/>
    </row>
    <row r="1152" spans="1:6" ht="26.25" x14ac:dyDescent="0.25">
      <c r="A1152" s="1"/>
      <c r="B1152" s="41" t="s">
        <v>576</v>
      </c>
      <c r="C1152" s="6"/>
      <c r="D1152" s="3"/>
      <c r="E1152" s="43"/>
      <c r="F1152" s="43"/>
    </row>
    <row r="1153" spans="1:6" ht="26.25" x14ac:dyDescent="0.25">
      <c r="A1153" s="1"/>
      <c r="B1153" s="41" t="s">
        <v>307</v>
      </c>
      <c r="C1153" s="6"/>
      <c r="D1153" s="3"/>
      <c r="E1153" s="43"/>
      <c r="F1153" s="43"/>
    </row>
    <row r="1154" spans="1:6" x14ac:dyDescent="0.25">
      <c r="A1154" s="1"/>
      <c r="B1154" s="41" t="s">
        <v>1049</v>
      </c>
      <c r="C1154" s="6"/>
      <c r="D1154" s="3"/>
      <c r="E1154" s="43"/>
      <c r="F1154" s="43"/>
    </row>
    <row r="1155" spans="1:6" ht="26.25" x14ac:dyDescent="0.25">
      <c r="A1155" s="1"/>
      <c r="B1155" s="41" t="s">
        <v>1050</v>
      </c>
      <c r="C1155" s="6"/>
      <c r="D1155" s="3"/>
      <c r="E1155" s="43"/>
      <c r="F1155" s="43"/>
    </row>
    <row r="1156" spans="1:6" ht="26.25" x14ac:dyDescent="0.25">
      <c r="A1156" s="1"/>
      <c r="B1156" s="41" t="s">
        <v>308</v>
      </c>
      <c r="C1156" s="6"/>
      <c r="D1156" s="3"/>
      <c r="E1156" s="43"/>
      <c r="F1156" s="43"/>
    </row>
    <row r="1157" spans="1:6" x14ac:dyDescent="0.25">
      <c r="A1157" s="1"/>
      <c r="B1157" s="41" t="s">
        <v>577</v>
      </c>
      <c r="C1157" s="6"/>
      <c r="D1157" s="3"/>
      <c r="E1157" s="43"/>
      <c r="F1157" s="43"/>
    </row>
    <row r="1158" spans="1:6" x14ac:dyDescent="0.25">
      <c r="A1158" s="1"/>
      <c r="B1158" s="41" t="s">
        <v>1051</v>
      </c>
      <c r="C1158" s="6"/>
      <c r="D1158" s="3"/>
      <c r="E1158" s="43"/>
      <c r="F1158" s="43"/>
    </row>
    <row r="1159" spans="1:6" x14ac:dyDescent="0.25">
      <c r="A1159" s="1"/>
      <c r="B1159" s="41" t="s">
        <v>1052</v>
      </c>
      <c r="C1159" s="6"/>
      <c r="D1159" s="3"/>
      <c r="E1159" s="43"/>
      <c r="F1159" s="43"/>
    </row>
    <row r="1160" spans="1:6" x14ac:dyDescent="0.25">
      <c r="A1160" s="1"/>
      <c r="B1160" s="41" t="s">
        <v>1053</v>
      </c>
      <c r="C1160" s="6"/>
      <c r="D1160" s="3"/>
      <c r="E1160" s="43"/>
      <c r="F1160" s="43"/>
    </row>
    <row r="1161" spans="1:6" ht="26.25" x14ac:dyDescent="0.25">
      <c r="A1161" s="1"/>
      <c r="B1161" s="41" t="s">
        <v>1065</v>
      </c>
      <c r="C1161" s="6"/>
      <c r="D1161" s="3"/>
      <c r="E1161" s="43"/>
      <c r="F1161" s="43"/>
    </row>
    <row r="1162" spans="1:6" ht="45.75" x14ac:dyDescent="0.25">
      <c r="A1162" s="1"/>
      <c r="B1162" s="108" t="s">
        <v>1341</v>
      </c>
      <c r="C1162" s="6"/>
      <c r="D1162" s="3"/>
      <c r="E1162" s="43"/>
      <c r="F1162" s="43"/>
    </row>
    <row r="1163" spans="1:6" ht="39" x14ac:dyDescent="0.25">
      <c r="A1163" s="46"/>
      <c r="B1163" s="41" t="s">
        <v>45</v>
      </c>
      <c r="D1163"/>
      <c r="E1163" s="43"/>
      <c r="F1163" s="43"/>
    </row>
    <row r="1164" spans="1:6" x14ac:dyDescent="0.25">
      <c r="A1164" s="1"/>
      <c r="B1164" s="41" t="s">
        <v>46</v>
      </c>
      <c r="C1164" s="6"/>
      <c r="D1164" s="3"/>
      <c r="E1164" s="43"/>
      <c r="F1164" s="43"/>
    </row>
    <row r="1165" spans="1:6" x14ac:dyDescent="0.25">
      <c r="A1165" s="1"/>
      <c r="B1165" s="41" t="s">
        <v>12</v>
      </c>
      <c r="C1165" s="6"/>
      <c r="D1165" s="3"/>
      <c r="E1165" s="43"/>
      <c r="F1165" s="43"/>
    </row>
    <row r="1166" spans="1:6" x14ac:dyDescent="0.25">
      <c r="A1166" s="1"/>
      <c r="B1166" s="41" t="s">
        <v>13</v>
      </c>
      <c r="C1166" s="6"/>
      <c r="D1166" s="3"/>
      <c r="E1166" s="43"/>
      <c r="F1166" s="43"/>
    </row>
    <row r="1167" spans="1:6" x14ac:dyDescent="0.25">
      <c r="A1167" s="1"/>
      <c r="B1167" s="41" t="s">
        <v>47</v>
      </c>
      <c r="C1167" s="6"/>
      <c r="D1167" s="3"/>
      <c r="E1167" s="43"/>
      <c r="F1167" s="43"/>
    </row>
    <row r="1168" spans="1:6" x14ac:dyDescent="0.25">
      <c r="A1168" s="1"/>
      <c r="B1168" s="41" t="s">
        <v>586</v>
      </c>
      <c r="C1168" s="6"/>
      <c r="D1168" s="3"/>
      <c r="E1168" s="43"/>
      <c r="F1168" s="43"/>
    </row>
    <row r="1169" spans="1:6" ht="64.5" x14ac:dyDescent="0.25">
      <c r="A1169" s="1"/>
      <c r="B1169" s="41" t="s">
        <v>87</v>
      </c>
      <c r="C1169" s="6"/>
      <c r="D1169" s="3"/>
      <c r="E1169" s="43"/>
      <c r="F1169" s="43"/>
    </row>
    <row r="1170" spans="1:6" ht="34.5" x14ac:dyDescent="0.25">
      <c r="A1170" s="45"/>
      <c r="B1170" s="108" t="s">
        <v>1089</v>
      </c>
      <c r="C1170" s="11"/>
      <c r="D1170" s="12"/>
      <c r="E1170" s="43"/>
      <c r="F1170" s="43"/>
    </row>
    <row r="1171" spans="1:6" ht="68.25" x14ac:dyDescent="0.25">
      <c r="A1171" s="1"/>
      <c r="B1171" s="108" t="s">
        <v>1070</v>
      </c>
      <c r="C1171" s="23"/>
      <c r="D1171" s="3"/>
      <c r="E1171" s="43"/>
      <c r="F1171" s="43"/>
    </row>
    <row r="1172" spans="1:6" x14ac:dyDescent="0.25">
      <c r="A1172" s="1"/>
      <c r="B1172" s="108" t="s">
        <v>234</v>
      </c>
      <c r="C1172" s="23"/>
      <c r="D1172" s="3"/>
      <c r="E1172" s="43"/>
      <c r="F1172" s="43"/>
    </row>
    <row r="1173" spans="1:6" ht="34.5" x14ac:dyDescent="0.25">
      <c r="A1173" s="1"/>
      <c r="B1173" s="108" t="s">
        <v>73</v>
      </c>
      <c r="C1173" s="23"/>
      <c r="D1173" s="3"/>
      <c r="E1173" s="43"/>
      <c r="F1173" s="43"/>
    </row>
    <row r="1174" spans="1:6" ht="34.5" x14ac:dyDescent="0.25">
      <c r="A1174" s="1"/>
      <c r="B1174" s="108" t="s">
        <v>310</v>
      </c>
      <c r="C1174" s="23"/>
      <c r="D1174" s="3"/>
      <c r="E1174" s="43"/>
      <c r="F1174" s="43"/>
    </row>
    <row r="1175" spans="1:6" x14ac:dyDescent="0.25">
      <c r="A1175" s="1"/>
      <c r="B1175" s="108" t="s">
        <v>1030</v>
      </c>
      <c r="C1175" s="23"/>
      <c r="D1175" s="3"/>
      <c r="E1175" s="43"/>
      <c r="F1175" s="43"/>
    </row>
    <row r="1176" spans="1:6" ht="34.5" x14ac:dyDescent="0.25">
      <c r="A1176" s="1"/>
      <c r="B1176" s="108" t="s">
        <v>1063</v>
      </c>
      <c r="C1176" s="23"/>
      <c r="D1176" s="3"/>
      <c r="E1176" s="43"/>
      <c r="F1176" s="43"/>
    </row>
    <row r="1177" spans="1:6" ht="50.25" customHeight="1" x14ac:dyDescent="0.25">
      <c r="B1177" s="108" t="s">
        <v>1078</v>
      </c>
      <c r="D1177"/>
      <c r="E1177" s="43"/>
      <c r="F1177" s="43"/>
    </row>
    <row r="1178" spans="1:6" x14ac:dyDescent="0.25">
      <c r="A1178" s="1"/>
      <c r="B1178" s="104"/>
      <c r="C1178" s="23"/>
      <c r="D1178" s="3"/>
      <c r="E1178" s="43"/>
      <c r="F1178" s="43"/>
    </row>
    <row r="1179" spans="1:6" x14ac:dyDescent="0.25">
      <c r="A1179" s="17" t="s">
        <v>109</v>
      </c>
      <c r="B1179" s="13" t="s">
        <v>164</v>
      </c>
      <c r="C1179" s="15" t="s">
        <v>2</v>
      </c>
      <c r="D1179" s="106" t="s">
        <v>1072</v>
      </c>
      <c r="E1179" s="40"/>
    </row>
    <row r="1180" spans="1:6" x14ac:dyDescent="0.25">
      <c r="B1180" s="41" t="s">
        <v>120</v>
      </c>
      <c r="D1180"/>
    </row>
    <row r="1181" spans="1:6" x14ac:dyDescent="0.25">
      <c r="D1181"/>
    </row>
    <row r="1182" spans="1:6" x14ac:dyDescent="0.25">
      <c r="A1182" s="17" t="s">
        <v>110</v>
      </c>
      <c r="B1182" s="18" t="s">
        <v>50</v>
      </c>
      <c r="C1182" s="15" t="s">
        <v>2</v>
      </c>
      <c r="D1182" s="16">
        <v>1</v>
      </c>
      <c r="E1182" s="77"/>
      <c r="F1182" s="77">
        <f>+E1182*D1182</f>
        <v>0</v>
      </c>
    </row>
    <row r="1183" spans="1:6" x14ac:dyDescent="0.25">
      <c r="A1183" s="1"/>
      <c r="B1183" s="41" t="s">
        <v>51</v>
      </c>
      <c r="C1183" s="6"/>
      <c r="D1183" s="3"/>
      <c r="E1183" s="43"/>
      <c r="F1183" s="43"/>
    </row>
    <row r="1184" spans="1:6" ht="64.5" x14ac:dyDescent="0.25">
      <c r="A1184" s="1"/>
      <c r="B1184" s="41" t="s">
        <v>52</v>
      </c>
      <c r="C1184" s="6"/>
      <c r="D1184" s="3"/>
      <c r="E1184" s="43"/>
      <c r="F1184" s="43"/>
    </row>
    <row r="1185" spans="1:6" x14ac:dyDescent="0.25">
      <c r="A1185" s="1"/>
      <c r="B1185" s="41" t="s">
        <v>587</v>
      </c>
      <c r="C1185" s="6"/>
      <c r="D1185" s="3"/>
      <c r="E1185" s="43"/>
      <c r="F1185" s="43"/>
    </row>
    <row r="1186" spans="1:6" ht="50.25" customHeight="1" x14ac:dyDescent="0.25">
      <c r="B1186" s="108" t="s">
        <v>1078</v>
      </c>
      <c r="D1186"/>
      <c r="E1186" s="43"/>
      <c r="F1186" s="43"/>
    </row>
    <row r="1187" spans="1:6" x14ac:dyDescent="0.25">
      <c r="B1187" s="104"/>
      <c r="D1187"/>
    </row>
    <row r="1188" spans="1:6" x14ac:dyDescent="0.25">
      <c r="A1188" s="17" t="s">
        <v>111</v>
      </c>
      <c r="B1188" s="13" t="s">
        <v>65</v>
      </c>
      <c r="C1188" s="14" t="s">
        <v>2</v>
      </c>
      <c r="D1188" s="16">
        <v>1</v>
      </c>
      <c r="E1188" s="77"/>
      <c r="F1188" s="77">
        <f>+E1188*D1188</f>
        <v>0</v>
      </c>
    </row>
    <row r="1189" spans="1:6" x14ac:dyDescent="0.25">
      <c r="A1189" s="45"/>
      <c r="B1189" s="41" t="s">
        <v>66</v>
      </c>
      <c r="C1189" s="11"/>
      <c r="D1189" s="12"/>
      <c r="E1189" s="43"/>
      <c r="F1189" s="43"/>
    </row>
    <row r="1190" spans="1:6" x14ac:dyDescent="0.25">
      <c r="A1190" s="45"/>
      <c r="B1190" s="41" t="s">
        <v>67</v>
      </c>
      <c r="C1190" s="11"/>
      <c r="D1190" s="12"/>
      <c r="E1190" s="43"/>
      <c r="F1190" s="43"/>
    </row>
    <row r="1191" spans="1:6" x14ac:dyDescent="0.25">
      <c r="A1191" s="45"/>
      <c r="B1191" s="41" t="s">
        <v>588</v>
      </c>
      <c r="C1191" s="11"/>
      <c r="D1191" s="12"/>
      <c r="E1191" s="43"/>
      <c r="F1191" s="43"/>
    </row>
    <row r="1192" spans="1:6" ht="50.25" customHeight="1" x14ac:dyDescent="0.25">
      <c r="B1192" s="108" t="s">
        <v>1078</v>
      </c>
      <c r="D1192"/>
      <c r="E1192" s="43"/>
      <c r="F1192" s="43"/>
    </row>
    <row r="1193" spans="1:6" x14ac:dyDescent="0.25">
      <c r="B1193" s="104"/>
      <c r="D1193"/>
    </row>
    <row r="1194" spans="1:6" x14ac:dyDescent="0.25">
      <c r="A1194" s="17" t="s">
        <v>112</v>
      </c>
      <c r="B1194" s="18" t="s">
        <v>50</v>
      </c>
      <c r="C1194" s="15" t="s">
        <v>2</v>
      </c>
      <c r="D1194" s="16">
        <v>1</v>
      </c>
      <c r="E1194" s="77"/>
      <c r="F1194" s="77">
        <f>+E1194*D1194</f>
        <v>0</v>
      </c>
    </row>
    <row r="1195" spans="1:6" x14ac:dyDescent="0.25">
      <c r="A1195" s="1"/>
      <c r="B1195" s="41" t="s">
        <v>51</v>
      </c>
      <c r="C1195" s="6"/>
      <c r="D1195" s="3"/>
      <c r="E1195" s="43"/>
      <c r="F1195" s="43"/>
    </row>
    <row r="1196" spans="1:6" ht="64.5" x14ac:dyDescent="0.25">
      <c r="A1196" s="1"/>
      <c r="B1196" s="41" t="s">
        <v>52</v>
      </c>
      <c r="C1196" s="6"/>
      <c r="D1196" s="3"/>
      <c r="E1196" s="43"/>
      <c r="F1196" s="43"/>
    </row>
    <row r="1197" spans="1:6" x14ac:dyDescent="0.25">
      <c r="A1197" s="1"/>
      <c r="B1197" s="41" t="s">
        <v>231</v>
      </c>
      <c r="C1197" s="6"/>
      <c r="D1197" s="3"/>
      <c r="E1197" s="43"/>
      <c r="F1197" s="43"/>
    </row>
    <row r="1198" spans="1:6" ht="68.25" x14ac:dyDescent="0.25">
      <c r="B1198" s="108" t="s">
        <v>1070</v>
      </c>
      <c r="D1198"/>
      <c r="E1198" s="43"/>
      <c r="F1198" s="43"/>
    </row>
    <row r="1199" spans="1:6" ht="50.25" customHeight="1" x14ac:dyDescent="0.25">
      <c r="B1199" s="108" t="s">
        <v>1078</v>
      </c>
      <c r="D1199"/>
      <c r="E1199" s="43"/>
      <c r="F1199" s="43"/>
    </row>
    <row r="1200" spans="1:6" x14ac:dyDescent="0.25">
      <c r="B1200" s="104"/>
      <c r="D1200"/>
    </row>
    <row r="1201" spans="1:6" x14ac:dyDescent="0.25">
      <c r="A1201" s="17" t="s">
        <v>113</v>
      </c>
      <c r="B1201" s="18" t="s">
        <v>50</v>
      </c>
      <c r="C1201" s="15" t="s">
        <v>2</v>
      </c>
      <c r="D1201" s="16">
        <v>1</v>
      </c>
      <c r="E1201" s="77"/>
      <c r="F1201" s="77">
        <f>+E1201*D1201</f>
        <v>0</v>
      </c>
    </row>
    <row r="1202" spans="1:6" x14ac:dyDescent="0.25">
      <c r="A1202" s="1"/>
      <c r="B1202" s="41" t="s">
        <v>51</v>
      </c>
      <c r="C1202" s="6"/>
      <c r="D1202" s="3"/>
      <c r="E1202" s="43"/>
      <c r="F1202" s="43"/>
    </row>
    <row r="1203" spans="1:6" ht="64.5" x14ac:dyDescent="0.25">
      <c r="A1203" s="1"/>
      <c r="B1203" s="41" t="s">
        <v>52</v>
      </c>
      <c r="C1203" s="6"/>
      <c r="D1203" s="3"/>
      <c r="E1203" s="43"/>
      <c r="F1203" s="43"/>
    </row>
    <row r="1204" spans="1:6" x14ac:dyDescent="0.25">
      <c r="A1204" s="1"/>
      <c r="B1204" s="41" t="s">
        <v>231</v>
      </c>
      <c r="C1204" s="6"/>
      <c r="D1204" s="3"/>
      <c r="E1204" s="43"/>
      <c r="F1204" s="43"/>
    </row>
    <row r="1205" spans="1:6" ht="50.25" customHeight="1" x14ac:dyDescent="0.25">
      <c r="B1205" s="108" t="s">
        <v>1078</v>
      </c>
      <c r="D1205"/>
      <c r="E1205" s="43"/>
      <c r="F1205" s="43"/>
    </row>
    <row r="1206" spans="1:6" ht="15.75" customHeight="1" x14ac:dyDescent="0.25">
      <c r="B1206" s="104"/>
      <c r="D1206"/>
    </row>
    <row r="1207" spans="1:6" x14ac:dyDescent="0.25">
      <c r="A1207" s="17" t="s">
        <v>232</v>
      </c>
      <c r="B1207" s="13" t="s">
        <v>1</v>
      </c>
      <c r="C1207" s="14" t="s">
        <v>2</v>
      </c>
      <c r="D1207" s="106" t="s">
        <v>1072</v>
      </c>
      <c r="E1207" s="40"/>
    </row>
    <row r="1208" spans="1:6" x14ac:dyDescent="0.25">
      <c r="B1208" s="105" t="s">
        <v>1071</v>
      </c>
      <c r="D1208"/>
      <c r="E1208" s="43"/>
      <c r="F1208" s="43"/>
    </row>
    <row r="1209" spans="1:6" x14ac:dyDescent="0.25">
      <c r="D1209"/>
    </row>
    <row r="1210" spans="1:6" s="92" customFormat="1" ht="16.5" thickBot="1" x14ac:dyDescent="0.3">
      <c r="A1210" s="87" t="s">
        <v>81</v>
      </c>
      <c r="B1210" s="88" t="s">
        <v>145</v>
      </c>
      <c r="C1210" s="89"/>
      <c r="D1210" s="95"/>
      <c r="E1210" s="90"/>
      <c r="F1210" s="91"/>
    </row>
    <row r="1211" spans="1:6" ht="15.75" thickTop="1" x14ac:dyDescent="0.25">
      <c r="D1211"/>
    </row>
    <row r="1212" spans="1:6" s="73" customFormat="1" x14ac:dyDescent="0.25">
      <c r="A1212" s="36" t="s">
        <v>116</v>
      </c>
      <c r="B1212" s="13" t="s">
        <v>593</v>
      </c>
      <c r="C1212" s="14" t="s">
        <v>2</v>
      </c>
      <c r="D1212" s="16">
        <v>2</v>
      </c>
      <c r="E1212" s="77"/>
      <c r="F1212" s="77">
        <f>+E1212*D1212</f>
        <v>0</v>
      </c>
    </row>
    <row r="1213" spans="1:6" ht="26.25" x14ac:dyDescent="0.25">
      <c r="B1213" s="41" t="s">
        <v>1094</v>
      </c>
      <c r="D1213"/>
    </row>
    <row r="1214" spans="1:6" ht="294" x14ac:dyDescent="0.25">
      <c r="B1214" s="41" t="s">
        <v>1095</v>
      </c>
      <c r="D1214"/>
    </row>
    <row r="1215" spans="1:6" x14ac:dyDescent="0.25">
      <c r="B1215" s="41" t="s">
        <v>592</v>
      </c>
      <c r="D1215"/>
    </row>
    <row r="1216" spans="1:6" ht="26.25" x14ac:dyDescent="0.25">
      <c r="B1216" s="41" t="s">
        <v>1334</v>
      </c>
      <c r="D1216"/>
    </row>
    <row r="1217" spans="1:6" ht="45.75" x14ac:dyDescent="0.25">
      <c r="B1217" s="108" t="s">
        <v>1341</v>
      </c>
      <c r="D1217"/>
    </row>
    <row r="1218" spans="1:6" ht="68.25" x14ac:dyDescent="0.25">
      <c r="B1218" s="108" t="s">
        <v>1070</v>
      </c>
      <c r="D1218"/>
    </row>
    <row r="1219" spans="1:6" ht="34.5" x14ac:dyDescent="0.25">
      <c r="B1219" s="108" t="s">
        <v>73</v>
      </c>
      <c r="D1219"/>
    </row>
    <row r="1220" spans="1:6" ht="34.5" x14ac:dyDescent="0.25">
      <c r="B1220" s="108" t="s">
        <v>310</v>
      </c>
      <c r="D1220"/>
    </row>
    <row r="1221" spans="1:6" ht="34.5" x14ac:dyDescent="0.25">
      <c r="B1221" s="108" t="s">
        <v>1063</v>
      </c>
      <c r="D1221"/>
    </row>
    <row r="1222" spans="1:6" x14ac:dyDescent="0.25">
      <c r="B1222" s="102"/>
      <c r="D1222"/>
    </row>
    <row r="1223" spans="1:6" x14ac:dyDescent="0.25">
      <c r="A1223" s="17" t="s">
        <v>118</v>
      </c>
      <c r="B1223" s="13" t="s">
        <v>1096</v>
      </c>
      <c r="C1223" s="14" t="s">
        <v>2</v>
      </c>
      <c r="D1223" s="16">
        <v>1</v>
      </c>
      <c r="E1223" s="77"/>
      <c r="F1223" s="77">
        <f>+E1223*D1223</f>
        <v>0</v>
      </c>
    </row>
    <row r="1224" spans="1:6" ht="26.25" x14ac:dyDescent="0.25">
      <c r="B1224" s="41" t="s">
        <v>1057</v>
      </c>
      <c r="D1224"/>
    </row>
    <row r="1225" spans="1:6" x14ac:dyDescent="0.25">
      <c r="B1225" s="41" t="s">
        <v>753</v>
      </c>
      <c r="D1225"/>
    </row>
    <row r="1226" spans="1:6" ht="51.75" x14ac:dyDescent="0.25">
      <c r="B1226" s="41" t="s">
        <v>1097</v>
      </c>
      <c r="D1226"/>
    </row>
    <row r="1227" spans="1:6" x14ac:dyDescent="0.25">
      <c r="B1227" s="41" t="s">
        <v>1098</v>
      </c>
      <c r="D1227"/>
    </row>
    <row r="1228" spans="1:6" ht="26.25" x14ac:dyDescent="0.25">
      <c r="B1228" s="41" t="s">
        <v>1099</v>
      </c>
      <c r="D1228"/>
    </row>
    <row r="1229" spans="1:6" ht="45.75" x14ac:dyDescent="0.25">
      <c r="B1229" s="108" t="s">
        <v>1341</v>
      </c>
      <c r="D1229"/>
    </row>
    <row r="1230" spans="1:6" ht="68.25" x14ac:dyDescent="0.25">
      <c r="B1230" s="108" t="s">
        <v>1070</v>
      </c>
      <c r="D1230"/>
    </row>
    <row r="1231" spans="1:6" x14ac:dyDescent="0.25">
      <c r="B1231" s="100"/>
      <c r="D1231"/>
    </row>
    <row r="1232" spans="1:6" x14ac:dyDescent="0.25">
      <c r="A1232" s="17" t="s">
        <v>119</v>
      </c>
      <c r="B1232" s="13" t="s">
        <v>1103</v>
      </c>
      <c r="C1232" s="14" t="s">
        <v>2</v>
      </c>
      <c r="D1232" s="16">
        <v>1</v>
      </c>
      <c r="E1232" s="77"/>
      <c r="F1232" s="77">
        <f>+E1232*D1232</f>
        <v>0</v>
      </c>
    </row>
    <row r="1233" spans="1:6" ht="39" x14ac:dyDescent="0.25">
      <c r="B1233" s="41" t="s">
        <v>1100</v>
      </c>
      <c r="D1233"/>
    </row>
    <row r="1234" spans="1:6" x14ac:dyDescent="0.25">
      <c r="B1234" s="41" t="s">
        <v>1101</v>
      </c>
      <c r="D1234"/>
    </row>
    <row r="1235" spans="1:6" x14ac:dyDescent="0.25">
      <c r="B1235" s="41" t="s">
        <v>1102</v>
      </c>
      <c r="D1235"/>
    </row>
    <row r="1236" spans="1:6" ht="45.75" x14ac:dyDescent="0.25">
      <c r="B1236" s="108" t="s">
        <v>1341</v>
      </c>
      <c r="D1236"/>
    </row>
    <row r="1237" spans="1:6" ht="68.25" x14ac:dyDescent="0.25">
      <c r="B1237" s="108" t="s">
        <v>1070</v>
      </c>
      <c r="D1237"/>
    </row>
    <row r="1238" spans="1:6" x14ac:dyDescent="0.25">
      <c r="D1238"/>
    </row>
    <row r="1239" spans="1:6" x14ac:dyDescent="0.25">
      <c r="A1239" s="17" t="s">
        <v>121</v>
      </c>
      <c r="B1239" s="13" t="s">
        <v>594</v>
      </c>
      <c r="C1239" s="14" t="s">
        <v>2</v>
      </c>
      <c r="D1239" s="16">
        <v>1</v>
      </c>
      <c r="E1239" s="77"/>
      <c r="F1239" s="77">
        <f>+E1239*D1239</f>
        <v>0</v>
      </c>
    </row>
    <row r="1240" spans="1:6" x14ac:dyDescent="0.25">
      <c r="B1240" s="41" t="s">
        <v>787</v>
      </c>
      <c r="D1240"/>
    </row>
    <row r="1241" spans="1:6" ht="26.25" x14ac:dyDescent="0.25">
      <c r="B1241" s="41" t="s">
        <v>1057</v>
      </c>
      <c r="D1241"/>
    </row>
    <row r="1242" spans="1:6" x14ac:dyDescent="0.25">
      <c r="B1242" s="41" t="s">
        <v>788</v>
      </c>
      <c r="D1242"/>
    </row>
    <row r="1243" spans="1:6" x14ac:dyDescent="0.25">
      <c r="B1243" s="41" t="s">
        <v>789</v>
      </c>
      <c r="D1243"/>
    </row>
    <row r="1244" spans="1:6" x14ac:dyDescent="0.25">
      <c r="B1244" s="41" t="s">
        <v>611</v>
      </c>
      <c r="D1244"/>
    </row>
    <row r="1245" spans="1:6" x14ac:dyDescent="0.25">
      <c r="B1245" s="41" t="s">
        <v>790</v>
      </c>
      <c r="D1245"/>
    </row>
    <row r="1246" spans="1:6" ht="26.25" x14ac:dyDescent="0.25">
      <c r="B1246" s="41" t="s">
        <v>791</v>
      </c>
      <c r="D1246"/>
    </row>
    <row r="1247" spans="1:6" x14ac:dyDescent="0.25">
      <c r="B1247" s="41" t="s">
        <v>792</v>
      </c>
      <c r="D1247"/>
    </row>
    <row r="1248" spans="1:6" x14ac:dyDescent="0.25">
      <c r="B1248" s="41" t="s">
        <v>793</v>
      </c>
      <c r="D1248"/>
    </row>
    <row r="1249" spans="2:4" ht="39" x14ac:dyDescent="0.25">
      <c r="B1249" s="41" t="s">
        <v>601</v>
      </c>
      <c r="D1249"/>
    </row>
    <row r="1250" spans="2:4" ht="26.25" x14ac:dyDescent="0.25">
      <c r="B1250" s="41" t="s">
        <v>794</v>
      </c>
      <c r="D1250"/>
    </row>
    <row r="1251" spans="2:4" ht="15.75" customHeight="1" x14ac:dyDescent="0.25">
      <c r="B1251" s="41" t="s">
        <v>795</v>
      </c>
      <c r="D1251"/>
    </row>
    <row r="1252" spans="2:4" x14ac:dyDescent="0.25">
      <c r="B1252" s="41" t="s">
        <v>796</v>
      </c>
      <c r="D1252"/>
    </row>
    <row r="1253" spans="2:4" x14ac:dyDescent="0.25">
      <c r="B1253" s="41" t="s">
        <v>797</v>
      </c>
      <c r="D1253"/>
    </row>
    <row r="1254" spans="2:4" x14ac:dyDescent="0.25">
      <c r="B1254" s="41" t="s">
        <v>496</v>
      </c>
      <c r="D1254"/>
    </row>
    <row r="1255" spans="2:4" x14ac:dyDescent="0.25">
      <c r="B1255" s="41" t="s">
        <v>798</v>
      </c>
      <c r="D1255"/>
    </row>
    <row r="1256" spans="2:4" x14ac:dyDescent="0.25">
      <c r="B1256" s="41" t="s">
        <v>799</v>
      </c>
      <c r="D1256"/>
    </row>
    <row r="1257" spans="2:4" x14ac:dyDescent="0.25">
      <c r="B1257" s="41" t="s">
        <v>800</v>
      </c>
      <c r="D1257"/>
    </row>
    <row r="1258" spans="2:4" ht="26.25" x14ac:dyDescent="0.25">
      <c r="B1258" s="41" t="s">
        <v>801</v>
      </c>
      <c r="D1258"/>
    </row>
    <row r="1259" spans="2:4" x14ac:dyDescent="0.25">
      <c r="B1259" s="41" t="s">
        <v>802</v>
      </c>
      <c r="D1259"/>
    </row>
    <row r="1260" spans="2:4" ht="15.75" customHeight="1" x14ac:dyDescent="0.25">
      <c r="B1260" s="41" t="s">
        <v>803</v>
      </c>
      <c r="D1260"/>
    </row>
    <row r="1261" spans="2:4" ht="26.25" x14ac:dyDescent="0.25">
      <c r="B1261" s="41" t="s">
        <v>804</v>
      </c>
      <c r="D1261"/>
    </row>
    <row r="1262" spans="2:4" x14ac:dyDescent="0.25">
      <c r="B1262" s="41" t="s">
        <v>805</v>
      </c>
      <c r="D1262"/>
    </row>
    <row r="1263" spans="2:4" x14ac:dyDescent="0.25">
      <c r="B1263" s="41" t="s">
        <v>806</v>
      </c>
      <c r="D1263"/>
    </row>
    <row r="1264" spans="2:4" x14ac:dyDescent="0.25">
      <c r="B1264" s="41" t="s">
        <v>807</v>
      </c>
      <c r="D1264"/>
    </row>
    <row r="1265" spans="1:6" x14ac:dyDescent="0.25">
      <c r="B1265" s="41" t="s">
        <v>808</v>
      </c>
      <c r="D1265"/>
    </row>
    <row r="1266" spans="1:6" x14ac:dyDescent="0.25">
      <c r="B1266" s="41" t="s">
        <v>309</v>
      </c>
      <c r="D1266"/>
    </row>
    <row r="1267" spans="1:6" x14ac:dyDescent="0.25">
      <c r="B1267" s="41" t="s">
        <v>809</v>
      </c>
      <c r="D1267"/>
    </row>
    <row r="1268" spans="1:6" ht="26.25" x14ac:dyDescent="0.25">
      <c r="B1268" s="41" t="s">
        <v>810</v>
      </c>
      <c r="D1268"/>
    </row>
    <row r="1269" spans="1:6" ht="45.75" x14ac:dyDescent="0.25">
      <c r="B1269" s="108" t="s">
        <v>1341</v>
      </c>
      <c r="D1269"/>
    </row>
    <row r="1270" spans="1:6" ht="68.25" x14ac:dyDescent="0.25">
      <c r="B1270" s="108" t="s">
        <v>1070</v>
      </c>
      <c r="D1270"/>
    </row>
    <row r="1271" spans="1:6" ht="34.5" x14ac:dyDescent="0.25">
      <c r="B1271" s="108" t="s">
        <v>73</v>
      </c>
      <c r="D1271"/>
    </row>
    <row r="1272" spans="1:6" ht="34.5" x14ac:dyDescent="0.25">
      <c r="B1272" s="108" t="s">
        <v>310</v>
      </c>
      <c r="D1272"/>
    </row>
    <row r="1273" spans="1:6" ht="34.5" x14ac:dyDescent="0.25">
      <c r="B1273" s="108" t="s">
        <v>1063</v>
      </c>
      <c r="D1273"/>
    </row>
    <row r="1274" spans="1:6" x14ac:dyDescent="0.25">
      <c r="B1274" s="102"/>
      <c r="D1274"/>
    </row>
    <row r="1275" spans="1:6" x14ac:dyDescent="0.25">
      <c r="A1275" s="17" t="s">
        <v>122</v>
      </c>
      <c r="B1275" s="13" t="s">
        <v>86</v>
      </c>
      <c r="C1275" s="15" t="s">
        <v>2</v>
      </c>
      <c r="D1275" s="106" t="s">
        <v>1072</v>
      </c>
      <c r="E1275" s="40"/>
    </row>
    <row r="1276" spans="1:6" x14ac:dyDescent="0.25">
      <c r="A1276" s="17"/>
      <c r="B1276" s="41" t="s">
        <v>85</v>
      </c>
      <c r="C1276" s="15"/>
      <c r="D1276" s="16"/>
      <c r="E1276" s="43"/>
      <c r="F1276"/>
    </row>
    <row r="1277" spans="1:6" x14ac:dyDescent="0.25">
      <c r="A1277" s="5"/>
      <c r="B1277" s="41" t="s">
        <v>633</v>
      </c>
      <c r="C1277" s="23"/>
      <c r="D1277" s="3"/>
      <c r="E1277" s="43"/>
      <c r="F1277"/>
    </row>
    <row r="1278" spans="1:6" x14ac:dyDescent="0.25">
      <c r="A1278" s="22"/>
      <c r="B1278" s="105" t="s">
        <v>1071</v>
      </c>
      <c r="C1278" s="24"/>
      <c r="D1278" s="25"/>
      <c r="E1278" s="43"/>
      <c r="F1278"/>
    </row>
    <row r="1279" spans="1:6" x14ac:dyDescent="0.25">
      <c r="D1279"/>
    </row>
    <row r="1280" spans="1:6" x14ac:dyDescent="0.25">
      <c r="A1280" s="17" t="s">
        <v>123</v>
      </c>
      <c r="B1280" s="13" t="s">
        <v>235</v>
      </c>
      <c r="C1280" s="15" t="s">
        <v>2</v>
      </c>
      <c r="D1280" s="16">
        <v>1</v>
      </c>
      <c r="E1280" s="77"/>
      <c r="F1280" s="77">
        <f>+E1280*D1280</f>
        <v>0</v>
      </c>
    </row>
    <row r="1281" spans="1:4" x14ac:dyDescent="0.25">
      <c r="A1281" s="5"/>
      <c r="B1281" s="41" t="s">
        <v>34</v>
      </c>
      <c r="C1281" s="23"/>
      <c r="D1281" s="3"/>
    </row>
    <row r="1282" spans="1:4" x14ac:dyDescent="0.25">
      <c r="A1282" s="5"/>
      <c r="B1282" s="41" t="s">
        <v>35</v>
      </c>
      <c r="C1282" s="23"/>
      <c r="D1282" s="3"/>
    </row>
    <row r="1283" spans="1:4" x14ac:dyDescent="0.25">
      <c r="A1283" s="5"/>
      <c r="B1283" s="41" t="s">
        <v>36</v>
      </c>
      <c r="C1283" s="23"/>
      <c r="D1283" s="3"/>
    </row>
    <row r="1284" spans="1:4" ht="128.25" x14ac:dyDescent="0.25">
      <c r="A1284" s="5"/>
      <c r="B1284" s="41" t="s">
        <v>94</v>
      </c>
      <c r="C1284" s="23"/>
      <c r="D1284" s="3"/>
    </row>
    <row r="1285" spans="1:4" x14ac:dyDescent="0.25">
      <c r="A1285" s="5"/>
      <c r="B1285" s="41" t="s">
        <v>37</v>
      </c>
      <c r="C1285" s="23"/>
      <c r="D1285" s="3"/>
    </row>
    <row r="1286" spans="1:4" ht="51.75" x14ac:dyDescent="0.25">
      <c r="A1286" s="5"/>
      <c r="B1286" s="41" t="s">
        <v>38</v>
      </c>
      <c r="C1286" s="23"/>
      <c r="D1286" s="3"/>
    </row>
    <row r="1287" spans="1:4" x14ac:dyDescent="0.25">
      <c r="A1287" s="5"/>
      <c r="B1287" s="41" t="s">
        <v>40</v>
      </c>
      <c r="C1287" s="23"/>
      <c r="D1287" s="3"/>
    </row>
    <row r="1288" spans="1:4" ht="39" x14ac:dyDescent="0.25">
      <c r="A1288" s="5"/>
      <c r="B1288" s="41" t="s">
        <v>41</v>
      </c>
      <c r="C1288" s="23"/>
      <c r="D1288" s="3"/>
    </row>
    <row r="1289" spans="1:4" x14ac:dyDescent="0.25">
      <c r="A1289" s="5"/>
      <c r="B1289" s="41" t="s">
        <v>42</v>
      </c>
      <c r="C1289" s="23"/>
      <c r="D1289" s="3"/>
    </row>
    <row r="1290" spans="1:4" x14ac:dyDescent="0.25">
      <c r="A1290" s="5"/>
      <c r="B1290" s="41" t="s">
        <v>250</v>
      </c>
      <c r="C1290" s="23"/>
      <c r="D1290" s="3"/>
    </row>
    <row r="1291" spans="1:4" x14ac:dyDescent="0.25">
      <c r="A1291" s="5"/>
      <c r="B1291" s="41" t="s">
        <v>43</v>
      </c>
      <c r="C1291" s="23"/>
      <c r="D1291" s="3"/>
    </row>
    <row r="1292" spans="1:4" x14ac:dyDescent="0.25">
      <c r="A1292" s="5"/>
      <c r="B1292" s="41" t="s">
        <v>230</v>
      </c>
      <c r="C1292" s="23"/>
      <c r="D1292" s="3"/>
    </row>
    <row r="1293" spans="1:4" x14ac:dyDescent="0.25">
      <c r="A1293" s="5"/>
      <c r="B1293" s="41" t="s">
        <v>44</v>
      </c>
      <c r="C1293" s="23"/>
      <c r="D1293" s="3"/>
    </row>
    <row r="1294" spans="1:4" ht="39" x14ac:dyDescent="0.25">
      <c r="A1294" s="5"/>
      <c r="B1294" s="41" t="s">
        <v>45</v>
      </c>
      <c r="C1294" s="23"/>
      <c r="D1294" s="3"/>
    </row>
    <row r="1295" spans="1:4" x14ac:dyDescent="0.25">
      <c r="A1295" s="5"/>
      <c r="B1295" s="41" t="s">
        <v>47</v>
      </c>
      <c r="C1295" s="23"/>
      <c r="D1295" s="3"/>
    </row>
    <row r="1296" spans="1:4" x14ac:dyDescent="0.25">
      <c r="A1296" s="5"/>
      <c r="B1296" s="41" t="s">
        <v>634</v>
      </c>
      <c r="C1296" s="23"/>
      <c r="D1296" s="3"/>
    </row>
    <row r="1297" spans="1:6" x14ac:dyDescent="0.25">
      <c r="A1297" s="5"/>
      <c r="B1297" s="108" t="s">
        <v>48</v>
      </c>
      <c r="C1297" s="23"/>
      <c r="D1297" s="3"/>
    </row>
    <row r="1298" spans="1:6" ht="27.6" customHeight="1" x14ac:dyDescent="0.25">
      <c r="A1298" s="5"/>
      <c r="B1298" s="108" t="s">
        <v>1087</v>
      </c>
      <c r="C1298" s="23"/>
      <c r="D1298" s="3"/>
    </row>
    <row r="1299" spans="1:6" ht="45.75" x14ac:dyDescent="0.25">
      <c r="A1299" s="5"/>
      <c r="B1299" s="108" t="s">
        <v>87</v>
      </c>
      <c r="C1299" s="23"/>
      <c r="D1299" s="3"/>
    </row>
    <row r="1300" spans="1:6" ht="50.25" customHeight="1" x14ac:dyDescent="0.25">
      <c r="B1300" s="108" t="s">
        <v>1078</v>
      </c>
      <c r="D1300"/>
      <c r="E1300" s="43"/>
      <c r="F1300" s="43"/>
    </row>
    <row r="1301" spans="1:6" x14ac:dyDescent="0.25">
      <c r="B1301" s="104"/>
      <c r="D1301"/>
    </row>
    <row r="1302" spans="1:6" x14ac:dyDescent="0.25">
      <c r="A1302" s="17" t="s">
        <v>124</v>
      </c>
      <c r="B1302" s="13" t="s">
        <v>252</v>
      </c>
      <c r="C1302" s="15" t="s">
        <v>2</v>
      </c>
      <c r="D1302" s="16">
        <v>2</v>
      </c>
      <c r="E1302" s="77"/>
      <c r="F1302" s="77">
        <f>+E1302*D1302</f>
        <v>0</v>
      </c>
    </row>
    <row r="1303" spans="1:6" ht="77.25" x14ac:dyDescent="0.25">
      <c r="A1303" s="5"/>
      <c r="B1303" s="41" t="s">
        <v>253</v>
      </c>
      <c r="C1303" s="23"/>
      <c r="D1303" s="3"/>
    </row>
    <row r="1304" spans="1:6" ht="51.75" x14ac:dyDescent="0.25">
      <c r="A1304" s="5"/>
      <c r="B1304" s="41" t="s">
        <v>254</v>
      </c>
      <c r="C1304" s="23"/>
      <c r="D1304" s="3"/>
    </row>
    <row r="1305" spans="1:6" x14ac:dyDescent="0.25">
      <c r="A1305" s="5"/>
      <c r="B1305" s="41" t="s">
        <v>255</v>
      </c>
      <c r="C1305" s="23"/>
      <c r="D1305" s="3"/>
    </row>
    <row r="1306" spans="1:6" ht="39" x14ac:dyDescent="0.25">
      <c r="A1306" s="5"/>
      <c r="B1306" s="41" t="s">
        <v>115</v>
      </c>
      <c r="C1306" s="23"/>
      <c r="D1306" s="3"/>
    </row>
    <row r="1307" spans="1:6" ht="26.25" x14ac:dyDescent="0.25">
      <c r="A1307" s="5"/>
      <c r="B1307" s="41" t="s">
        <v>1068</v>
      </c>
      <c r="C1307" s="23"/>
      <c r="D1307" s="3"/>
    </row>
    <row r="1308" spans="1:6" x14ac:dyDescent="0.25">
      <c r="A1308" s="5"/>
      <c r="B1308" s="41" t="s">
        <v>256</v>
      </c>
      <c r="C1308" s="23"/>
      <c r="D1308" s="3"/>
    </row>
    <row r="1309" spans="1:6" x14ac:dyDescent="0.25">
      <c r="A1309" s="5"/>
      <c r="B1309" s="41" t="s">
        <v>251</v>
      </c>
      <c r="C1309" s="23"/>
      <c r="D1309" s="3"/>
    </row>
    <row r="1310" spans="1:6" ht="50.25" customHeight="1" x14ac:dyDescent="0.25">
      <c r="B1310" s="108" t="s">
        <v>1078</v>
      </c>
      <c r="D1310"/>
      <c r="E1310" s="43"/>
      <c r="F1310" s="43"/>
    </row>
    <row r="1311" spans="1:6" ht="31.5" customHeight="1" x14ac:dyDescent="0.25">
      <c r="B1311" s="104"/>
      <c r="D1311"/>
      <c r="E1311" s="43"/>
      <c r="F1311" s="43"/>
    </row>
    <row r="1312" spans="1:6" x14ac:dyDescent="0.25">
      <c r="A1312" s="17" t="s">
        <v>125</v>
      </c>
      <c r="B1312" s="13" t="s">
        <v>235</v>
      </c>
      <c r="C1312" s="15" t="s">
        <v>2</v>
      </c>
      <c r="D1312" s="16">
        <v>1</v>
      </c>
      <c r="E1312" s="77"/>
      <c r="F1312" s="77">
        <f>+E1312*D1312</f>
        <v>0</v>
      </c>
    </row>
    <row r="1313" spans="1:4" x14ac:dyDescent="0.25">
      <c r="A1313" s="5"/>
      <c r="B1313" s="41" t="s">
        <v>34</v>
      </c>
      <c r="C1313" s="23"/>
      <c r="D1313" s="3"/>
    </row>
    <row r="1314" spans="1:4" x14ac:dyDescent="0.25">
      <c r="A1314" s="5"/>
      <c r="B1314" s="41" t="s">
        <v>35</v>
      </c>
      <c r="C1314" s="23"/>
      <c r="D1314" s="3"/>
    </row>
    <row r="1315" spans="1:4" x14ac:dyDescent="0.25">
      <c r="A1315" s="5"/>
      <c r="B1315" s="41" t="s">
        <v>36</v>
      </c>
      <c r="C1315" s="23"/>
      <c r="D1315" s="3"/>
    </row>
    <row r="1316" spans="1:4" ht="128.25" x14ac:dyDescent="0.25">
      <c r="A1316" s="5"/>
      <c r="B1316" s="41" t="s">
        <v>94</v>
      </c>
      <c r="C1316" s="23"/>
      <c r="D1316" s="3"/>
    </row>
    <row r="1317" spans="1:4" x14ac:dyDescent="0.25">
      <c r="A1317" s="5"/>
      <c r="B1317" s="41" t="s">
        <v>37</v>
      </c>
      <c r="C1317" s="23"/>
      <c r="D1317" s="3"/>
    </row>
    <row r="1318" spans="1:4" ht="51.75" x14ac:dyDescent="0.25">
      <c r="A1318" s="5"/>
      <c r="B1318" s="41" t="s">
        <v>38</v>
      </c>
      <c r="C1318" s="23"/>
      <c r="D1318" s="3"/>
    </row>
    <row r="1319" spans="1:4" x14ac:dyDescent="0.25">
      <c r="A1319" s="5"/>
      <c r="B1319" s="41" t="s">
        <v>40</v>
      </c>
      <c r="C1319" s="23"/>
      <c r="D1319" s="3"/>
    </row>
    <row r="1320" spans="1:4" ht="39" x14ac:dyDescent="0.25">
      <c r="A1320" s="5"/>
      <c r="B1320" s="41" t="s">
        <v>41</v>
      </c>
      <c r="C1320" s="23"/>
      <c r="D1320" s="3"/>
    </row>
    <row r="1321" spans="1:4" x14ac:dyDescent="0.25">
      <c r="A1321" s="5"/>
      <c r="B1321" s="41" t="s">
        <v>42</v>
      </c>
      <c r="C1321" s="23"/>
      <c r="D1321" s="3"/>
    </row>
    <row r="1322" spans="1:4" x14ac:dyDescent="0.25">
      <c r="A1322" s="5"/>
      <c r="B1322" s="41" t="s">
        <v>250</v>
      </c>
      <c r="C1322" s="23"/>
      <c r="D1322" s="3"/>
    </row>
    <row r="1323" spans="1:4" x14ac:dyDescent="0.25">
      <c r="A1323" s="5"/>
      <c r="B1323" s="41" t="s">
        <v>43</v>
      </c>
      <c r="C1323" s="23"/>
      <c r="D1323" s="3"/>
    </row>
    <row r="1324" spans="1:4" x14ac:dyDescent="0.25">
      <c r="A1324" s="5"/>
      <c r="B1324" s="41" t="s">
        <v>230</v>
      </c>
      <c r="C1324" s="23"/>
      <c r="D1324" s="3"/>
    </row>
    <row r="1325" spans="1:4" x14ac:dyDescent="0.25">
      <c r="A1325" s="5"/>
      <c r="B1325" s="41" t="s">
        <v>44</v>
      </c>
      <c r="C1325" s="23"/>
      <c r="D1325" s="3"/>
    </row>
    <row r="1326" spans="1:4" ht="39" x14ac:dyDescent="0.25">
      <c r="A1326" s="5"/>
      <c r="B1326" s="41" t="s">
        <v>45</v>
      </c>
      <c r="C1326" s="23"/>
      <c r="D1326" s="3"/>
    </row>
    <row r="1327" spans="1:4" x14ac:dyDescent="0.25">
      <c r="A1327" s="5"/>
      <c r="B1327" s="41" t="s">
        <v>47</v>
      </c>
      <c r="C1327" s="23"/>
      <c r="D1327" s="3"/>
    </row>
    <row r="1328" spans="1:4" x14ac:dyDescent="0.25">
      <c r="A1328" s="5"/>
      <c r="B1328" s="41" t="s">
        <v>635</v>
      </c>
      <c r="C1328" s="23"/>
      <c r="D1328" s="3"/>
    </row>
    <row r="1329" spans="1:6" x14ac:dyDescent="0.25">
      <c r="A1329" s="5"/>
      <c r="B1329" s="108" t="s">
        <v>48</v>
      </c>
      <c r="C1329" s="23"/>
      <c r="D1329" s="3"/>
    </row>
    <row r="1330" spans="1:6" ht="24.95" customHeight="1" x14ac:dyDescent="0.25">
      <c r="A1330" s="5"/>
      <c r="B1330" s="108" t="s">
        <v>1087</v>
      </c>
      <c r="C1330" s="23"/>
      <c r="D1330" s="3"/>
    </row>
    <row r="1331" spans="1:6" ht="45.75" x14ac:dyDescent="0.25">
      <c r="A1331" s="5"/>
      <c r="B1331" s="108" t="s">
        <v>87</v>
      </c>
      <c r="C1331" s="23"/>
      <c r="D1331" s="3"/>
    </row>
    <row r="1332" spans="1:6" ht="50.25" customHeight="1" x14ac:dyDescent="0.25">
      <c r="B1332" s="108" t="s">
        <v>1078</v>
      </c>
      <c r="D1332"/>
      <c r="E1332" s="43"/>
      <c r="F1332" s="43"/>
    </row>
    <row r="1333" spans="1:6" x14ac:dyDescent="0.25">
      <c r="B1333" s="104"/>
      <c r="D1333"/>
    </row>
    <row r="1334" spans="1:6" x14ac:dyDescent="0.25">
      <c r="A1334" s="17" t="s">
        <v>126</v>
      </c>
      <c r="B1334" s="13" t="s">
        <v>636</v>
      </c>
      <c r="C1334" s="15" t="s">
        <v>2</v>
      </c>
      <c r="D1334" s="16">
        <v>2</v>
      </c>
      <c r="E1334" s="77"/>
      <c r="F1334" s="77">
        <f>+E1334*D1334</f>
        <v>0</v>
      </c>
    </row>
    <row r="1335" spans="1:6" x14ac:dyDescent="0.25">
      <c r="B1335" s="41" t="s">
        <v>1058</v>
      </c>
      <c r="D1335"/>
    </row>
    <row r="1336" spans="1:6" x14ac:dyDescent="0.25">
      <c r="B1336" s="41" t="s">
        <v>637</v>
      </c>
      <c r="D1336"/>
    </row>
    <row r="1337" spans="1:6" ht="26.25" x14ac:dyDescent="0.25">
      <c r="B1337" s="41" t="s">
        <v>638</v>
      </c>
      <c r="D1337"/>
    </row>
    <row r="1338" spans="1:6" x14ac:dyDescent="0.25">
      <c r="B1338" s="41" t="s">
        <v>597</v>
      </c>
      <c r="D1338"/>
    </row>
    <row r="1339" spans="1:6" x14ac:dyDescent="0.25">
      <c r="B1339" s="41" t="s">
        <v>639</v>
      </c>
      <c r="D1339"/>
    </row>
    <row r="1340" spans="1:6" x14ac:dyDescent="0.25">
      <c r="B1340" s="41" t="s">
        <v>640</v>
      </c>
      <c r="D1340"/>
    </row>
    <row r="1341" spans="1:6" x14ac:dyDescent="0.25">
      <c r="B1341" s="41" t="s">
        <v>599</v>
      </c>
      <c r="D1341"/>
    </row>
    <row r="1342" spans="1:6" ht="26.25" x14ac:dyDescent="0.25">
      <c r="B1342" s="41" t="s">
        <v>1057</v>
      </c>
      <c r="D1342"/>
    </row>
    <row r="1343" spans="1:6" x14ac:dyDescent="0.25">
      <c r="B1343" s="41" t="s">
        <v>641</v>
      </c>
      <c r="D1343"/>
    </row>
    <row r="1344" spans="1:6" ht="39" x14ac:dyDescent="0.25">
      <c r="B1344" s="41" t="s">
        <v>601</v>
      </c>
      <c r="D1344"/>
    </row>
    <row r="1345" spans="2:4" x14ac:dyDescent="0.25">
      <c r="B1345" s="41" t="s">
        <v>642</v>
      </c>
      <c r="D1345"/>
    </row>
    <row r="1346" spans="2:4" ht="39" x14ac:dyDescent="0.25">
      <c r="B1346" s="41" t="s">
        <v>643</v>
      </c>
      <c r="D1346"/>
    </row>
    <row r="1347" spans="2:4" x14ac:dyDescent="0.25">
      <c r="B1347" s="41" t="s">
        <v>644</v>
      </c>
      <c r="D1347"/>
    </row>
    <row r="1348" spans="2:4" ht="26.25" x14ac:dyDescent="0.25">
      <c r="B1348" s="41" t="s">
        <v>605</v>
      </c>
      <c r="D1348"/>
    </row>
    <row r="1349" spans="2:4" x14ac:dyDescent="0.25">
      <c r="B1349" s="41" t="s">
        <v>606</v>
      </c>
      <c r="D1349"/>
    </row>
    <row r="1350" spans="2:4" x14ac:dyDescent="0.25">
      <c r="B1350" s="41" t="s">
        <v>607</v>
      </c>
      <c r="D1350"/>
    </row>
    <row r="1351" spans="2:4" x14ac:dyDescent="0.25">
      <c r="B1351" s="41" t="s">
        <v>645</v>
      </c>
      <c r="D1351"/>
    </row>
    <row r="1352" spans="2:4" x14ac:dyDescent="0.25">
      <c r="B1352" s="41" t="s">
        <v>609</v>
      </c>
      <c r="D1352"/>
    </row>
    <row r="1353" spans="2:4" x14ac:dyDescent="0.25">
      <c r="B1353" s="41" t="s">
        <v>610</v>
      </c>
      <c r="D1353"/>
    </row>
    <row r="1354" spans="2:4" x14ac:dyDescent="0.25">
      <c r="B1354" s="41" t="s">
        <v>646</v>
      </c>
      <c r="D1354"/>
    </row>
    <row r="1355" spans="2:4" ht="26.25" x14ac:dyDescent="0.25">
      <c r="B1355" s="41" t="s">
        <v>647</v>
      </c>
      <c r="D1355"/>
    </row>
    <row r="1356" spans="2:4" ht="26.25" x14ac:dyDescent="0.25">
      <c r="B1356" s="41" t="s">
        <v>613</v>
      </c>
      <c r="D1356"/>
    </row>
    <row r="1357" spans="2:4" x14ac:dyDescent="0.25">
      <c r="B1357" s="41" t="s">
        <v>648</v>
      </c>
      <c r="D1357"/>
    </row>
    <row r="1358" spans="2:4" ht="12.6" customHeight="1" x14ac:dyDescent="0.25">
      <c r="B1358" s="41" t="s">
        <v>649</v>
      </c>
      <c r="D1358"/>
    </row>
    <row r="1359" spans="2:4" ht="26.25" x14ac:dyDescent="0.25">
      <c r="B1359" s="41" t="s">
        <v>650</v>
      </c>
      <c r="D1359"/>
    </row>
    <row r="1360" spans="2:4" x14ac:dyDescent="0.25">
      <c r="B1360" s="41" t="s">
        <v>651</v>
      </c>
      <c r="D1360"/>
    </row>
    <row r="1361" spans="2:4" x14ac:dyDescent="0.25">
      <c r="B1361" s="41" t="s">
        <v>616</v>
      </c>
      <c r="D1361"/>
    </row>
    <row r="1362" spans="2:4" x14ac:dyDescent="0.25">
      <c r="B1362" s="41" t="s">
        <v>591</v>
      </c>
      <c r="D1362"/>
    </row>
    <row r="1363" spans="2:4" ht="26.25" x14ac:dyDescent="0.25">
      <c r="B1363" s="41" t="s">
        <v>1104</v>
      </c>
      <c r="D1363"/>
    </row>
    <row r="1364" spans="2:4" ht="26.25" x14ac:dyDescent="0.25">
      <c r="B1364" s="41" t="s">
        <v>617</v>
      </c>
      <c r="D1364"/>
    </row>
    <row r="1365" spans="2:4" x14ac:dyDescent="0.25">
      <c r="B1365" s="41" t="s">
        <v>652</v>
      </c>
      <c r="D1365"/>
    </row>
    <row r="1366" spans="2:4" x14ac:dyDescent="0.25">
      <c r="B1366" s="41" t="s">
        <v>620</v>
      </c>
      <c r="D1366"/>
    </row>
    <row r="1367" spans="2:4" ht="26.25" x14ac:dyDescent="0.25">
      <c r="B1367" s="41" t="s">
        <v>622</v>
      </c>
      <c r="D1367"/>
    </row>
    <row r="1368" spans="2:4" ht="26.25" x14ac:dyDescent="0.25">
      <c r="B1368" s="41" t="s">
        <v>623</v>
      </c>
      <c r="D1368"/>
    </row>
    <row r="1369" spans="2:4" x14ac:dyDescent="0.25">
      <c r="B1369" s="41" t="s">
        <v>653</v>
      </c>
      <c r="D1369"/>
    </row>
    <row r="1370" spans="2:4" x14ac:dyDescent="0.25">
      <c r="B1370" s="41" t="s">
        <v>654</v>
      </c>
      <c r="D1370"/>
    </row>
    <row r="1371" spans="2:4" ht="26.25" x14ac:dyDescent="0.25">
      <c r="B1371" s="41" t="s">
        <v>627</v>
      </c>
      <c r="D1371"/>
    </row>
    <row r="1372" spans="2:4" ht="39" x14ac:dyDescent="0.25">
      <c r="B1372" s="41" t="s">
        <v>1105</v>
      </c>
      <c r="D1372"/>
    </row>
    <row r="1373" spans="2:4" ht="26.25" x14ac:dyDescent="0.25">
      <c r="B1373" s="41" t="s">
        <v>655</v>
      </c>
      <c r="D1373"/>
    </row>
    <row r="1374" spans="2:4" x14ac:dyDescent="0.25">
      <c r="B1374" s="41" t="s">
        <v>629</v>
      </c>
      <c r="D1374"/>
    </row>
    <row r="1375" spans="2:4" x14ac:dyDescent="0.25">
      <c r="B1375" s="41" t="s">
        <v>656</v>
      </c>
      <c r="D1375"/>
    </row>
    <row r="1376" spans="2:4" ht="26.25" x14ac:dyDescent="0.25">
      <c r="B1376" s="41" t="s">
        <v>657</v>
      </c>
      <c r="D1376"/>
    </row>
    <row r="1377" spans="1:6" x14ac:dyDescent="0.25">
      <c r="B1377" s="41" t="s">
        <v>630</v>
      </c>
      <c r="D1377"/>
    </row>
    <row r="1378" spans="1:6" x14ac:dyDescent="0.25">
      <c r="B1378" s="41" t="s">
        <v>631</v>
      </c>
      <c r="D1378"/>
    </row>
    <row r="1379" spans="1:6" x14ac:dyDescent="0.25">
      <c r="B1379" s="41" t="s">
        <v>309</v>
      </c>
      <c r="D1379"/>
    </row>
    <row r="1380" spans="1:6" x14ac:dyDescent="0.25">
      <c r="B1380" s="41" t="s">
        <v>658</v>
      </c>
      <c r="D1380"/>
    </row>
    <row r="1381" spans="1:6" x14ac:dyDescent="0.25">
      <c r="B1381" s="41" t="s">
        <v>659</v>
      </c>
      <c r="D1381"/>
    </row>
    <row r="1382" spans="1:6" ht="26.25" x14ac:dyDescent="0.25">
      <c r="B1382" s="41" t="s">
        <v>662</v>
      </c>
      <c r="D1382"/>
    </row>
    <row r="1383" spans="1:6" ht="45.75" x14ac:dyDescent="0.25">
      <c r="B1383" s="108" t="s">
        <v>1341</v>
      </c>
      <c r="D1383"/>
    </row>
    <row r="1384" spans="1:6" ht="68.25" x14ac:dyDescent="0.25">
      <c r="B1384" s="108" t="s">
        <v>1070</v>
      </c>
      <c r="D1384"/>
    </row>
    <row r="1385" spans="1:6" ht="34.5" x14ac:dyDescent="0.25">
      <c r="B1385" s="108" t="s">
        <v>73</v>
      </c>
      <c r="D1385"/>
    </row>
    <row r="1386" spans="1:6" ht="34.5" x14ac:dyDescent="0.25">
      <c r="B1386" s="108" t="s">
        <v>310</v>
      </c>
      <c r="D1386"/>
    </row>
    <row r="1387" spans="1:6" ht="34.5" x14ac:dyDescent="0.25">
      <c r="B1387" s="108" t="s">
        <v>1063</v>
      </c>
      <c r="D1387"/>
    </row>
    <row r="1388" spans="1:6" x14ac:dyDescent="0.25">
      <c r="B1388" s="102"/>
      <c r="D1388"/>
    </row>
    <row r="1389" spans="1:6" x14ac:dyDescent="0.25">
      <c r="A1389" s="9" t="s">
        <v>660</v>
      </c>
      <c r="B1389" s="13" t="s">
        <v>1</v>
      </c>
      <c r="C1389" s="14" t="s">
        <v>2</v>
      </c>
      <c r="D1389" s="106" t="s">
        <v>1072</v>
      </c>
      <c r="E1389" s="40"/>
    </row>
    <row r="1390" spans="1:6" x14ac:dyDescent="0.25">
      <c r="A1390"/>
      <c r="B1390" s="105" t="s">
        <v>1071</v>
      </c>
      <c r="D1390"/>
      <c r="E1390" s="43"/>
      <c r="F1390"/>
    </row>
    <row r="1391" spans="1:6" x14ac:dyDescent="0.25">
      <c r="D1391"/>
    </row>
    <row r="1392" spans="1:6" x14ac:dyDescent="0.25">
      <c r="A1392" s="17" t="s">
        <v>137</v>
      </c>
      <c r="B1392" s="13" t="s">
        <v>661</v>
      </c>
      <c r="C1392" s="15" t="s">
        <v>2</v>
      </c>
      <c r="D1392" s="16">
        <v>2</v>
      </c>
      <c r="E1392" s="77"/>
      <c r="F1392" s="77">
        <f>+E1392*D1392</f>
        <v>0</v>
      </c>
    </row>
    <row r="1393" spans="2:4" x14ac:dyDescent="0.25">
      <c r="B1393" s="41" t="s">
        <v>595</v>
      </c>
      <c r="D1393"/>
    </row>
    <row r="1394" spans="2:4" x14ac:dyDescent="0.25">
      <c r="B1394" s="41" t="s">
        <v>596</v>
      </c>
      <c r="D1394"/>
    </row>
    <row r="1395" spans="2:4" ht="26.25" x14ac:dyDescent="0.25">
      <c r="B1395" s="41" t="s">
        <v>1106</v>
      </c>
      <c r="D1395"/>
    </row>
    <row r="1396" spans="2:4" x14ac:dyDescent="0.25">
      <c r="B1396" s="41" t="s">
        <v>597</v>
      </c>
      <c r="D1396"/>
    </row>
    <row r="1397" spans="2:4" ht="39" x14ac:dyDescent="0.25">
      <c r="B1397" s="41" t="s">
        <v>1105</v>
      </c>
      <c r="D1397"/>
    </row>
    <row r="1398" spans="2:4" x14ac:dyDescent="0.25">
      <c r="B1398" s="41" t="s">
        <v>598</v>
      </c>
      <c r="D1398"/>
    </row>
    <row r="1399" spans="2:4" x14ac:dyDescent="0.25">
      <c r="B1399" s="41" t="s">
        <v>599</v>
      </c>
      <c r="D1399"/>
    </row>
    <row r="1400" spans="2:4" ht="15" customHeight="1" x14ac:dyDescent="0.25">
      <c r="B1400" s="41" t="s">
        <v>600</v>
      </c>
      <c r="D1400"/>
    </row>
    <row r="1401" spans="2:4" ht="15" customHeight="1" x14ac:dyDescent="0.25">
      <c r="B1401" s="41" t="s">
        <v>1057</v>
      </c>
      <c r="D1401"/>
    </row>
    <row r="1402" spans="2:4" ht="39" x14ac:dyDescent="0.25">
      <c r="B1402" s="41" t="s">
        <v>601</v>
      </c>
      <c r="D1402"/>
    </row>
    <row r="1403" spans="2:4" x14ac:dyDescent="0.25">
      <c r="B1403" s="41" t="s">
        <v>602</v>
      </c>
      <c r="D1403"/>
    </row>
    <row r="1404" spans="2:4" x14ac:dyDescent="0.25">
      <c r="B1404" s="41" t="s">
        <v>603</v>
      </c>
      <c r="D1404"/>
    </row>
    <row r="1405" spans="2:4" x14ac:dyDescent="0.25">
      <c r="B1405" s="41" t="s">
        <v>604</v>
      </c>
      <c r="D1405"/>
    </row>
    <row r="1406" spans="2:4" ht="26.25" x14ac:dyDescent="0.25">
      <c r="B1406" s="41" t="s">
        <v>605</v>
      </c>
      <c r="D1406"/>
    </row>
    <row r="1407" spans="2:4" x14ac:dyDescent="0.25">
      <c r="B1407" s="41" t="s">
        <v>606</v>
      </c>
      <c r="D1407"/>
    </row>
    <row r="1408" spans="2:4" x14ac:dyDescent="0.25">
      <c r="B1408" s="41" t="s">
        <v>607</v>
      </c>
      <c r="D1408"/>
    </row>
    <row r="1409" spans="2:4" x14ac:dyDescent="0.25">
      <c r="B1409" s="41" t="s">
        <v>608</v>
      </c>
      <c r="D1409"/>
    </row>
    <row r="1410" spans="2:4" x14ac:dyDescent="0.25">
      <c r="B1410" s="41" t="s">
        <v>609</v>
      </c>
      <c r="D1410"/>
    </row>
    <row r="1411" spans="2:4" x14ac:dyDescent="0.25">
      <c r="B1411" s="41" t="s">
        <v>610</v>
      </c>
      <c r="D1411"/>
    </row>
    <row r="1412" spans="2:4" x14ac:dyDescent="0.25">
      <c r="B1412" s="41" t="s">
        <v>611</v>
      </c>
      <c r="D1412"/>
    </row>
    <row r="1413" spans="2:4" ht="12.6" customHeight="1" x14ac:dyDescent="0.25">
      <c r="B1413" s="41" t="s">
        <v>612</v>
      </c>
      <c r="D1413"/>
    </row>
    <row r="1414" spans="2:4" ht="26.25" x14ac:dyDescent="0.25">
      <c r="B1414" s="41" t="s">
        <v>613</v>
      </c>
      <c r="D1414"/>
    </row>
    <row r="1415" spans="2:4" ht="26.25" x14ac:dyDescent="0.25">
      <c r="B1415" s="41" t="s">
        <v>614</v>
      </c>
      <c r="D1415"/>
    </row>
    <row r="1416" spans="2:4" x14ac:dyDescent="0.25">
      <c r="B1416" s="41" t="s">
        <v>615</v>
      </c>
      <c r="D1416"/>
    </row>
    <row r="1417" spans="2:4" x14ac:dyDescent="0.25">
      <c r="B1417" s="41" t="s">
        <v>616</v>
      </c>
      <c r="D1417"/>
    </row>
    <row r="1418" spans="2:4" ht="26.25" x14ac:dyDescent="0.25">
      <c r="B1418" s="41" t="s">
        <v>617</v>
      </c>
      <c r="D1418"/>
    </row>
    <row r="1419" spans="2:4" ht="26.25" x14ac:dyDescent="0.25">
      <c r="B1419" s="41" t="s">
        <v>618</v>
      </c>
      <c r="D1419"/>
    </row>
    <row r="1420" spans="2:4" x14ac:dyDescent="0.25">
      <c r="B1420" s="41" t="s">
        <v>619</v>
      </c>
      <c r="D1420"/>
    </row>
    <row r="1421" spans="2:4" ht="26.25" x14ac:dyDescent="0.25">
      <c r="B1421" s="41" t="s">
        <v>1104</v>
      </c>
      <c r="D1421"/>
    </row>
    <row r="1422" spans="2:4" x14ac:dyDescent="0.25">
      <c r="B1422" s="41" t="s">
        <v>620</v>
      </c>
      <c r="D1422"/>
    </row>
    <row r="1423" spans="2:4" x14ac:dyDescent="0.25">
      <c r="B1423" s="41" t="s">
        <v>621</v>
      </c>
      <c r="D1423"/>
    </row>
    <row r="1424" spans="2:4" ht="26.25" x14ac:dyDescent="0.25">
      <c r="B1424" s="41" t="s">
        <v>622</v>
      </c>
      <c r="D1424"/>
    </row>
    <row r="1425" spans="2:4" ht="26.25" x14ac:dyDescent="0.25">
      <c r="B1425" s="41" t="s">
        <v>623</v>
      </c>
      <c r="D1425"/>
    </row>
    <row r="1426" spans="2:4" ht="26.25" x14ac:dyDescent="0.25">
      <c r="B1426" s="41" t="s">
        <v>624</v>
      </c>
      <c r="D1426"/>
    </row>
    <row r="1427" spans="2:4" ht="26.25" x14ac:dyDescent="0.25">
      <c r="B1427" s="41" t="s">
        <v>625</v>
      </c>
      <c r="D1427"/>
    </row>
    <row r="1428" spans="2:4" x14ac:dyDescent="0.25">
      <c r="B1428" s="41" t="s">
        <v>626</v>
      </c>
      <c r="D1428"/>
    </row>
    <row r="1429" spans="2:4" ht="26.25" x14ac:dyDescent="0.25">
      <c r="B1429" s="41" t="s">
        <v>627</v>
      </c>
      <c r="D1429"/>
    </row>
    <row r="1430" spans="2:4" ht="26.25" x14ac:dyDescent="0.25">
      <c r="B1430" s="41" t="s">
        <v>628</v>
      </c>
      <c r="D1430"/>
    </row>
    <row r="1431" spans="2:4" x14ac:dyDescent="0.25">
      <c r="B1431" s="41" t="s">
        <v>629</v>
      </c>
      <c r="D1431"/>
    </row>
    <row r="1432" spans="2:4" x14ac:dyDescent="0.25">
      <c r="B1432" s="41" t="s">
        <v>630</v>
      </c>
      <c r="D1432"/>
    </row>
    <row r="1433" spans="2:4" x14ac:dyDescent="0.25">
      <c r="B1433" s="41" t="s">
        <v>631</v>
      </c>
      <c r="D1433"/>
    </row>
    <row r="1434" spans="2:4" x14ac:dyDescent="0.25">
      <c r="B1434" s="41" t="s">
        <v>309</v>
      </c>
      <c r="D1434"/>
    </row>
    <row r="1435" spans="2:4" x14ac:dyDescent="0.25">
      <c r="B1435" s="41" t="s">
        <v>632</v>
      </c>
      <c r="D1435"/>
    </row>
    <row r="1436" spans="2:4" ht="26.25" x14ac:dyDescent="0.25">
      <c r="B1436" s="41" t="s">
        <v>1335</v>
      </c>
      <c r="D1436"/>
    </row>
    <row r="1437" spans="2:4" ht="45.75" x14ac:dyDescent="0.25">
      <c r="B1437" s="108" t="s">
        <v>1341</v>
      </c>
      <c r="D1437"/>
    </row>
    <row r="1438" spans="2:4" ht="68.25" x14ac:dyDescent="0.25">
      <c r="B1438" s="108" t="s">
        <v>1070</v>
      </c>
      <c r="D1438"/>
    </row>
    <row r="1439" spans="2:4" ht="34.5" x14ac:dyDescent="0.25">
      <c r="B1439" s="108" t="s">
        <v>73</v>
      </c>
      <c r="D1439"/>
    </row>
    <row r="1440" spans="2:4" ht="34.5" x14ac:dyDescent="0.25">
      <c r="B1440" s="108" t="s">
        <v>310</v>
      </c>
      <c r="D1440"/>
    </row>
    <row r="1441" spans="1:6" ht="34.5" x14ac:dyDescent="0.25">
      <c r="B1441" s="108" t="s">
        <v>1063</v>
      </c>
      <c r="D1441"/>
    </row>
    <row r="1442" spans="1:6" x14ac:dyDescent="0.25">
      <c r="B1442" s="102"/>
      <c r="D1442"/>
    </row>
    <row r="1443" spans="1:6" x14ac:dyDescent="0.25">
      <c r="A1443" s="9" t="s">
        <v>138</v>
      </c>
      <c r="B1443" s="13" t="s">
        <v>1</v>
      </c>
      <c r="C1443" s="14" t="s">
        <v>2</v>
      </c>
      <c r="D1443" s="106" t="s">
        <v>1072</v>
      </c>
      <c r="E1443" s="40"/>
    </row>
    <row r="1444" spans="1:6" x14ac:dyDescent="0.25">
      <c r="A1444"/>
      <c r="B1444" s="105" t="s">
        <v>1071</v>
      </c>
      <c r="D1444"/>
      <c r="E1444" s="43"/>
      <c r="F1444"/>
    </row>
    <row r="1445" spans="1:6" x14ac:dyDescent="0.25">
      <c r="D1445"/>
    </row>
    <row r="1446" spans="1:6" x14ac:dyDescent="0.25">
      <c r="A1446" s="17" t="s">
        <v>236</v>
      </c>
      <c r="B1446" s="13" t="s">
        <v>235</v>
      </c>
      <c r="C1446" s="15" t="s">
        <v>2</v>
      </c>
      <c r="D1446" s="16">
        <v>1</v>
      </c>
      <c r="E1446" s="77"/>
      <c r="F1446" s="77">
        <f>+E1446*D1446</f>
        <v>0</v>
      </c>
    </row>
    <row r="1447" spans="1:6" x14ac:dyDescent="0.25">
      <c r="A1447" s="5"/>
      <c r="B1447" s="41" t="s">
        <v>34</v>
      </c>
      <c r="C1447" s="23"/>
      <c r="D1447" s="3"/>
    </row>
    <row r="1448" spans="1:6" x14ac:dyDescent="0.25">
      <c r="A1448" s="5"/>
      <c r="B1448" s="41" t="s">
        <v>35</v>
      </c>
      <c r="C1448" s="23"/>
      <c r="D1448" s="3"/>
    </row>
    <row r="1449" spans="1:6" x14ac:dyDescent="0.25">
      <c r="A1449" s="5"/>
      <c r="B1449" s="41" t="s">
        <v>36</v>
      </c>
      <c r="C1449" s="23"/>
      <c r="D1449" s="3"/>
    </row>
    <row r="1450" spans="1:6" ht="128.25" x14ac:dyDescent="0.25">
      <c r="A1450" s="5"/>
      <c r="B1450" s="41" t="s">
        <v>94</v>
      </c>
      <c r="C1450" s="23"/>
      <c r="D1450" s="3"/>
    </row>
    <row r="1451" spans="1:6" x14ac:dyDescent="0.25">
      <c r="A1451" s="5"/>
      <c r="B1451" s="41" t="s">
        <v>37</v>
      </c>
      <c r="C1451" s="23"/>
      <c r="D1451" s="3"/>
    </row>
    <row r="1452" spans="1:6" ht="51.75" x14ac:dyDescent="0.25">
      <c r="A1452" s="5"/>
      <c r="B1452" s="41" t="s">
        <v>38</v>
      </c>
      <c r="C1452" s="23"/>
      <c r="D1452" s="3"/>
    </row>
    <row r="1453" spans="1:6" x14ac:dyDescent="0.25">
      <c r="A1453" s="5"/>
      <c r="B1453" s="41" t="s">
        <v>40</v>
      </c>
      <c r="C1453" s="23"/>
      <c r="D1453" s="3"/>
    </row>
    <row r="1454" spans="1:6" ht="39" x14ac:dyDescent="0.25">
      <c r="A1454" s="5"/>
      <c r="B1454" s="41" t="s">
        <v>41</v>
      </c>
      <c r="C1454" s="23"/>
      <c r="D1454" s="3"/>
    </row>
    <row r="1455" spans="1:6" x14ac:dyDescent="0.25">
      <c r="A1455" s="5"/>
      <c r="B1455" s="41" t="s">
        <v>42</v>
      </c>
      <c r="C1455" s="23"/>
      <c r="D1455" s="3"/>
    </row>
    <row r="1456" spans="1:6" x14ac:dyDescent="0.25">
      <c r="A1456" s="5"/>
      <c r="B1456" s="41" t="s">
        <v>250</v>
      </c>
      <c r="C1456" s="23"/>
      <c r="D1456" s="3"/>
    </row>
    <row r="1457" spans="1:6" x14ac:dyDescent="0.25">
      <c r="A1457" s="5"/>
      <c r="B1457" s="41" t="s">
        <v>43</v>
      </c>
      <c r="C1457" s="23"/>
      <c r="D1457" s="3"/>
    </row>
    <row r="1458" spans="1:6" x14ac:dyDescent="0.25">
      <c r="A1458" s="5"/>
      <c r="B1458" s="41" t="s">
        <v>230</v>
      </c>
      <c r="C1458" s="23"/>
      <c r="D1458" s="3"/>
    </row>
    <row r="1459" spans="1:6" x14ac:dyDescent="0.25">
      <c r="A1459" s="5"/>
      <c r="B1459" s="41" t="s">
        <v>44</v>
      </c>
      <c r="C1459" s="23"/>
      <c r="D1459" s="3"/>
    </row>
    <row r="1460" spans="1:6" ht="39" x14ac:dyDescent="0.25">
      <c r="A1460" s="5"/>
      <c r="B1460" s="41" t="s">
        <v>45</v>
      </c>
      <c r="C1460" s="23"/>
      <c r="D1460" s="3"/>
    </row>
    <row r="1461" spans="1:6" x14ac:dyDescent="0.25">
      <c r="A1461" s="5"/>
      <c r="B1461" s="41" t="s">
        <v>47</v>
      </c>
      <c r="C1461" s="23"/>
      <c r="D1461" s="3"/>
    </row>
    <row r="1462" spans="1:6" x14ac:dyDescent="0.25">
      <c r="A1462" s="5"/>
      <c r="B1462" s="41" t="s">
        <v>635</v>
      </c>
      <c r="C1462" s="23"/>
      <c r="D1462" s="3"/>
    </row>
    <row r="1463" spans="1:6" x14ac:dyDescent="0.25">
      <c r="A1463" s="5"/>
      <c r="B1463" s="108" t="s">
        <v>48</v>
      </c>
      <c r="C1463" s="23"/>
      <c r="D1463" s="3"/>
    </row>
    <row r="1464" spans="1:6" ht="29.1" customHeight="1" x14ac:dyDescent="0.25">
      <c r="A1464" s="5"/>
      <c r="B1464" s="108" t="s">
        <v>1087</v>
      </c>
      <c r="C1464" s="23"/>
      <c r="D1464" s="3"/>
    </row>
    <row r="1465" spans="1:6" ht="45.75" x14ac:dyDescent="0.25">
      <c r="A1465" s="5"/>
      <c r="B1465" s="108" t="s">
        <v>87</v>
      </c>
      <c r="C1465" s="23"/>
      <c r="D1465" s="3"/>
    </row>
    <row r="1466" spans="1:6" ht="50.25" customHeight="1" x14ac:dyDescent="0.25">
      <c r="B1466" s="108" t="s">
        <v>1078</v>
      </c>
      <c r="D1466"/>
      <c r="E1466" s="43"/>
      <c r="F1466" s="43"/>
    </row>
    <row r="1467" spans="1:6" x14ac:dyDescent="0.25">
      <c r="A1467" s="5"/>
      <c r="B1467" s="104"/>
      <c r="C1467" s="23"/>
      <c r="D1467" s="3"/>
    </row>
    <row r="1468" spans="1:6" x14ac:dyDescent="0.25">
      <c r="A1468" s="36" t="s">
        <v>237</v>
      </c>
      <c r="B1468" s="13" t="s">
        <v>151</v>
      </c>
      <c r="C1468" s="15" t="s">
        <v>2</v>
      </c>
      <c r="D1468" s="106" t="s">
        <v>1072</v>
      </c>
      <c r="E1468" s="40"/>
    </row>
    <row r="1469" spans="1:6" x14ac:dyDescent="0.25">
      <c r="A1469" s="17"/>
      <c r="B1469" s="41" t="s">
        <v>85</v>
      </c>
      <c r="C1469" s="15"/>
      <c r="D1469" s="16"/>
      <c r="E1469" s="43"/>
      <c r="F1469"/>
    </row>
    <row r="1470" spans="1:6" x14ac:dyDescent="0.25">
      <c r="A1470" s="5"/>
      <c r="B1470" s="41" t="s">
        <v>663</v>
      </c>
      <c r="C1470" s="23"/>
      <c r="D1470" s="3"/>
      <c r="E1470" s="43"/>
      <c r="F1470"/>
    </row>
    <row r="1471" spans="1:6" x14ac:dyDescent="0.25">
      <c r="A1471" s="22"/>
      <c r="B1471" s="105" t="s">
        <v>1071</v>
      </c>
      <c r="C1471" s="24"/>
      <c r="D1471" s="25"/>
      <c r="E1471" s="43"/>
      <c r="F1471"/>
    </row>
    <row r="1472" spans="1:6" x14ac:dyDescent="0.25">
      <c r="D1472"/>
    </row>
    <row r="1473" spans="1:6" s="92" customFormat="1" ht="16.5" thickBot="1" x14ac:dyDescent="0.3">
      <c r="A1473" s="87" t="s">
        <v>139</v>
      </c>
      <c r="B1473" s="88" t="s">
        <v>257</v>
      </c>
      <c r="C1473" s="89"/>
      <c r="D1473" s="95"/>
      <c r="E1473" s="90"/>
      <c r="F1473" s="91"/>
    </row>
    <row r="1474" spans="1:6" ht="15.75" thickTop="1" x14ac:dyDescent="0.25">
      <c r="D1474"/>
    </row>
    <row r="1475" spans="1:6" x14ac:dyDescent="0.25">
      <c r="A1475" s="17" t="s">
        <v>140</v>
      </c>
      <c r="B1475" s="38" t="s">
        <v>1069</v>
      </c>
      <c r="C1475" s="15" t="s">
        <v>2</v>
      </c>
      <c r="D1475" s="16">
        <v>3</v>
      </c>
      <c r="E1475" s="77"/>
      <c r="F1475" s="77">
        <f>+E1475*D1475</f>
        <v>0</v>
      </c>
    </row>
    <row r="1476" spans="1:6" ht="26.25" x14ac:dyDescent="0.25">
      <c r="A1476" s="17"/>
      <c r="B1476" s="41" t="s">
        <v>1203</v>
      </c>
      <c r="C1476" s="15"/>
      <c r="D1476" s="16"/>
      <c r="E1476" s="48"/>
      <c r="F1476" s="48"/>
    </row>
    <row r="1477" spans="1:6" ht="26.25" x14ac:dyDescent="0.25">
      <c r="A1477" s="17"/>
      <c r="B1477" s="41" t="s">
        <v>1204</v>
      </c>
      <c r="C1477" s="15"/>
      <c r="D1477" s="16"/>
      <c r="E1477" s="48"/>
      <c r="F1477" s="48"/>
    </row>
    <row r="1478" spans="1:6" ht="64.5" x14ac:dyDescent="0.25">
      <c r="A1478" s="17"/>
      <c r="B1478" s="41" t="s">
        <v>1205</v>
      </c>
      <c r="C1478" s="15"/>
      <c r="D1478" s="16"/>
      <c r="E1478" s="48"/>
      <c r="F1478" s="48"/>
    </row>
    <row r="1479" spans="1:6" ht="90" x14ac:dyDescent="0.25">
      <c r="A1479" s="17"/>
      <c r="B1479" s="41" t="s">
        <v>1206</v>
      </c>
      <c r="C1479" s="15"/>
      <c r="D1479" s="16"/>
      <c r="E1479" s="48"/>
      <c r="F1479" s="48"/>
    </row>
    <row r="1480" spans="1:6" ht="26.25" x14ac:dyDescent="0.25">
      <c r="A1480" s="17"/>
      <c r="B1480" s="41" t="s">
        <v>1207</v>
      </c>
      <c r="C1480" s="15"/>
      <c r="D1480" s="16"/>
      <c r="E1480" s="48"/>
      <c r="F1480" s="48"/>
    </row>
    <row r="1481" spans="1:6" ht="15.75" customHeight="1" x14ac:dyDescent="0.25">
      <c r="A1481" s="17"/>
      <c r="B1481" s="41" t="s">
        <v>1208</v>
      </c>
      <c r="C1481" s="15"/>
      <c r="D1481" s="16"/>
      <c r="E1481" s="48"/>
      <c r="F1481" s="48"/>
    </row>
    <row r="1482" spans="1:6" x14ac:dyDescent="0.25">
      <c r="A1482" s="17"/>
      <c r="B1482" s="41" t="s">
        <v>1209</v>
      </c>
      <c r="C1482" s="15"/>
      <c r="D1482" s="16"/>
      <c r="E1482" s="48"/>
      <c r="F1482" s="48"/>
    </row>
    <row r="1483" spans="1:6" x14ac:dyDescent="0.25">
      <c r="A1483" s="17"/>
      <c r="B1483" s="41" t="s">
        <v>1210</v>
      </c>
      <c r="C1483" s="15"/>
      <c r="D1483" s="16"/>
      <c r="E1483" s="48"/>
      <c r="F1483" s="48"/>
    </row>
    <row r="1484" spans="1:6" x14ac:dyDescent="0.25">
      <c r="A1484" s="17"/>
      <c r="B1484" s="41" t="s">
        <v>1211</v>
      </c>
      <c r="C1484" s="15"/>
      <c r="D1484" s="16"/>
      <c r="E1484" s="48"/>
      <c r="F1484" s="48"/>
    </row>
    <row r="1485" spans="1:6" x14ac:dyDescent="0.25">
      <c r="A1485" s="17"/>
      <c r="B1485" s="41" t="s">
        <v>1212</v>
      </c>
      <c r="C1485" s="15"/>
      <c r="D1485" s="16"/>
      <c r="E1485" s="48"/>
      <c r="F1485" s="48"/>
    </row>
    <row r="1486" spans="1:6" ht="26.25" x14ac:dyDescent="0.25">
      <c r="A1486" s="17"/>
      <c r="B1486" s="41" t="s">
        <v>1213</v>
      </c>
      <c r="C1486" s="15"/>
      <c r="D1486" s="16"/>
      <c r="E1486" s="48"/>
      <c r="F1486" s="48"/>
    </row>
    <row r="1487" spans="1:6" ht="39" x14ac:dyDescent="0.25">
      <c r="A1487" s="17"/>
      <c r="B1487" s="41" t="s">
        <v>1214</v>
      </c>
      <c r="C1487" s="15"/>
      <c r="D1487" s="16"/>
      <c r="E1487" s="48"/>
      <c r="F1487" s="48"/>
    </row>
    <row r="1488" spans="1:6" ht="39" x14ac:dyDescent="0.25">
      <c r="A1488" s="17"/>
      <c r="B1488" s="41" t="s">
        <v>1215</v>
      </c>
      <c r="C1488" s="15"/>
      <c r="D1488" s="16"/>
      <c r="E1488" s="48"/>
      <c r="F1488" s="48"/>
    </row>
    <row r="1489" spans="1:6" ht="26.25" x14ac:dyDescent="0.25">
      <c r="A1489" s="17"/>
      <c r="B1489" s="41" t="s">
        <v>1216</v>
      </c>
      <c r="C1489" s="15"/>
      <c r="D1489" s="16"/>
      <c r="E1489" s="48"/>
      <c r="F1489" s="48"/>
    </row>
    <row r="1490" spans="1:6" ht="39" x14ac:dyDescent="0.25">
      <c r="A1490" s="17"/>
      <c r="B1490" s="41" t="s">
        <v>1217</v>
      </c>
      <c r="C1490" s="15"/>
      <c r="D1490" s="16"/>
      <c r="E1490" s="48"/>
      <c r="F1490" s="48"/>
    </row>
    <row r="1491" spans="1:6" ht="26.25" x14ac:dyDescent="0.25">
      <c r="A1491" s="17"/>
      <c r="B1491" s="41" t="s">
        <v>1218</v>
      </c>
      <c r="C1491" s="15"/>
      <c r="D1491" s="16"/>
      <c r="E1491" s="48"/>
      <c r="F1491" s="48"/>
    </row>
    <row r="1492" spans="1:6" ht="51.75" x14ac:dyDescent="0.25">
      <c r="A1492" s="17"/>
      <c r="B1492" s="41" t="s">
        <v>1219</v>
      </c>
      <c r="C1492" s="15"/>
      <c r="D1492" s="16"/>
      <c r="E1492" s="48"/>
      <c r="F1492" s="48"/>
    </row>
    <row r="1493" spans="1:6" ht="39" x14ac:dyDescent="0.25">
      <c r="A1493" s="17"/>
      <c r="B1493" s="41" t="s">
        <v>1220</v>
      </c>
      <c r="C1493" s="15"/>
      <c r="D1493" s="16"/>
      <c r="E1493" s="48"/>
      <c r="F1493" s="48"/>
    </row>
    <row r="1494" spans="1:6" ht="26.25" x14ac:dyDescent="0.25">
      <c r="A1494" s="17"/>
      <c r="B1494" s="41" t="s">
        <v>1221</v>
      </c>
      <c r="C1494" s="15"/>
      <c r="D1494" s="16"/>
      <c r="E1494" s="48"/>
      <c r="F1494" s="48"/>
    </row>
    <row r="1495" spans="1:6" ht="26.25" x14ac:dyDescent="0.25">
      <c r="A1495" s="17"/>
      <c r="B1495" s="41" t="s">
        <v>1222</v>
      </c>
      <c r="C1495" s="15"/>
      <c r="D1495" s="16"/>
      <c r="E1495" s="48"/>
      <c r="F1495" s="48"/>
    </row>
    <row r="1496" spans="1:6" ht="39" x14ac:dyDescent="0.25">
      <c r="A1496" s="17"/>
      <c r="B1496" s="41" t="s">
        <v>1223</v>
      </c>
      <c r="C1496" s="41"/>
      <c r="D1496" s="16"/>
      <c r="E1496" s="48"/>
      <c r="F1496" s="48"/>
    </row>
    <row r="1497" spans="1:6" ht="102.75" x14ac:dyDescent="0.25">
      <c r="A1497" s="17"/>
      <c r="B1497" s="41" t="s">
        <v>1224</v>
      </c>
      <c r="C1497" s="15"/>
      <c r="D1497" s="16"/>
      <c r="E1497" s="48"/>
      <c r="F1497" s="48"/>
    </row>
    <row r="1498" spans="1:6" x14ac:dyDescent="0.25">
      <c r="A1498" s="17"/>
      <c r="B1498" s="41" t="s">
        <v>1225</v>
      </c>
      <c r="C1498" s="15"/>
      <c r="D1498" s="16"/>
      <c r="E1498" s="48"/>
      <c r="F1498" s="48"/>
    </row>
    <row r="1499" spans="1:6" ht="26.25" x14ac:dyDescent="0.25">
      <c r="A1499" s="17"/>
      <c r="B1499" s="41" t="s">
        <v>1226</v>
      </c>
      <c r="C1499" s="15"/>
      <c r="D1499" s="16"/>
      <c r="E1499" s="48"/>
      <c r="F1499" s="48"/>
    </row>
    <row r="1500" spans="1:6" ht="39" x14ac:dyDescent="0.25">
      <c r="A1500" s="17"/>
      <c r="B1500" s="41" t="s">
        <v>1227</v>
      </c>
      <c r="C1500" s="15"/>
      <c r="D1500" s="16"/>
      <c r="E1500" s="48"/>
      <c r="F1500" s="48"/>
    </row>
    <row r="1501" spans="1:6" x14ac:dyDescent="0.25">
      <c r="A1501" s="17"/>
      <c r="B1501" s="41" t="s">
        <v>1228</v>
      </c>
      <c r="C1501" s="15"/>
      <c r="D1501" s="16"/>
      <c r="E1501" s="48"/>
      <c r="F1501" s="48"/>
    </row>
    <row r="1502" spans="1:6" ht="26.25" x14ac:dyDescent="0.25">
      <c r="A1502" s="17"/>
      <c r="B1502" s="41" t="s">
        <v>1229</v>
      </c>
      <c r="C1502" s="15"/>
      <c r="D1502" s="16"/>
      <c r="E1502" s="48"/>
      <c r="F1502" s="48"/>
    </row>
    <row r="1503" spans="1:6" x14ac:dyDescent="0.25">
      <c r="A1503" s="17"/>
      <c r="B1503" s="41" t="s">
        <v>1230</v>
      </c>
      <c r="C1503" s="15"/>
      <c r="D1503" s="16"/>
      <c r="E1503" s="48"/>
      <c r="F1503" s="48"/>
    </row>
    <row r="1504" spans="1:6" ht="26.25" x14ac:dyDescent="0.25">
      <c r="A1504" s="17"/>
      <c r="B1504" s="41" t="s">
        <v>1231</v>
      </c>
      <c r="C1504" s="15"/>
      <c r="D1504" s="16"/>
      <c r="E1504" s="48"/>
      <c r="F1504" s="48"/>
    </row>
    <row r="1505" spans="1:6" x14ac:dyDescent="0.25">
      <c r="A1505" s="17"/>
      <c r="B1505" s="41" t="s">
        <v>1232</v>
      </c>
      <c r="C1505" s="15"/>
      <c r="D1505" s="16"/>
      <c r="E1505" s="48"/>
      <c r="F1505" s="48"/>
    </row>
    <row r="1506" spans="1:6" ht="26.25" x14ac:dyDescent="0.25">
      <c r="A1506" s="17"/>
      <c r="B1506" s="41" t="s">
        <v>1233</v>
      </c>
      <c r="C1506" s="15"/>
      <c r="D1506" s="16"/>
      <c r="E1506" s="48"/>
      <c r="F1506" s="48"/>
    </row>
    <row r="1507" spans="1:6" ht="39" x14ac:dyDescent="0.25">
      <c r="A1507" s="17"/>
      <c r="B1507" s="41" t="s">
        <v>1234</v>
      </c>
      <c r="C1507" s="15"/>
      <c r="D1507" s="16"/>
      <c r="E1507" s="48"/>
      <c r="F1507" s="48"/>
    </row>
    <row r="1508" spans="1:6" ht="26.25" x14ac:dyDescent="0.25">
      <c r="A1508" s="17"/>
      <c r="B1508" s="41" t="s">
        <v>1235</v>
      </c>
      <c r="C1508" s="15"/>
      <c r="D1508" s="16"/>
      <c r="E1508" s="48"/>
      <c r="F1508" s="48"/>
    </row>
    <row r="1509" spans="1:6" ht="51.75" x14ac:dyDescent="0.25">
      <c r="A1509" s="17"/>
      <c r="B1509" s="41" t="s">
        <v>1236</v>
      </c>
      <c r="C1509" s="15"/>
      <c r="D1509" s="16"/>
      <c r="E1509" s="48"/>
      <c r="F1509" s="48"/>
    </row>
    <row r="1510" spans="1:6" ht="51.75" x14ac:dyDescent="0.25">
      <c r="A1510" s="17"/>
      <c r="B1510" s="41" t="s">
        <v>1237</v>
      </c>
      <c r="C1510" s="15"/>
      <c r="D1510" s="16"/>
      <c r="E1510" s="48"/>
      <c r="F1510" s="48"/>
    </row>
    <row r="1511" spans="1:6" x14ac:dyDescent="0.25">
      <c r="A1511" s="17"/>
      <c r="B1511" s="41" t="s">
        <v>1238</v>
      </c>
      <c r="C1511" s="15"/>
      <c r="D1511" s="16"/>
      <c r="E1511" s="48"/>
      <c r="F1511" s="48"/>
    </row>
    <row r="1512" spans="1:6" ht="26.25" x14ac:dyDescent="0.25">
      <c r="A1512" s="17"/>
      <c r="B1512" s="41" t="s">
        <v>1239</v>
      </c>
      <c r="C1512" s="15"/>
      <c r="D1512" s="16"/>
      <c r="E1512" s="48"/>
      <c r="F1512" s="48"/>
    </row>
    <row r="1513" spans="1:6" ht="26.25" x14ac:dyDescent="0.25">
      <c r="A1513" s="17"/>
      <c r="B1513" s="41" t="s">
        <v>1240</v>
      </c>
      <c r="C1513" s="15"/>
      <c r="D1513" s="16"/>
      <c r="E1513" s="48"/>
      <c r="F1513" s="48"/>
    </row>
    <row r="1514" spans="1:6" ht="39" x14ac:dyDescent="0.25">
      <c r="A1514" s="17"/>
      <c r="B1514" s="41" t="s">
        <v>1241</v>
      </c>
      <c r="C1514" s="15"/>
      <c r="D1514" s="16"/>
      <c r="E1514" s="48"/>
      <c r="F1514" s="48"/>
    </row>
    <row r="1515" spans="1:6" ht="26.25" x14ac:dyDescent="0.25">
      <c r="A1515" s="17"/>
      <c r="B1515" s="41" t="s">
        <v>1242</v>
      </c>
      <c r="C1515" s="15"/>
      <c r="D1515" s="16"/>
      <c r="E1515" s="48"/>
      <c r="F1515" s="48"/>
    </row>
    <row r="1516" spans="1:6" ht="26.25" x14ac:dyDescent="0.25">
      <c r="A1516" s="17"/>
      <c r="B1516" s="41" t="s">
        <v>1243</v>
      </c>
      <c r="C1516" s="15"/>
      <c r="D1516" s="16"/>
      <c r="E1516" s="48"/>
      <c r="F1516" s="48"/>
    </row>
    <row r="1517" spans="1:6" ht="26.25" x14ac:dyDescent="0.25">
      <c r="A1517" s="17"/>
      <c r="B1517" s="41" t="s">
        <v>1244</v>
      </c>
      <c r="C1517" s="15"/>
      <c r="D1517" s="16"/>
      <c r="E1517" s="48"/>
      <c r="F1517" s="48"/>
    </row>
    <row r="1518" spans="1:6" x14ac:dyDescent="0.25">
      <c r="A1518" s="17"/>
      <c r="B1518" s="41" t="s">
        <v>1245</v>
      </c>
      <c r="C1518" s="15"/>
      <c r="D1518" s="16"/>
      <c r="E1518" s="48"/>
      <c r="F1518" s="48"/>
    </row>
    <row r="1519" spans="1:6" ht="26.25" x14ac:dyDescent="0.25">
      <c r="A1519" s="17"/>
      <c r="B1519" s="41" t="s">
        <v>1246</v>
      </c>
      <c r="C1519" s="15"/>
      <c r="D1519" s="16"/>
      <c r="E1519" s="48"/>
      <c r="F1519" s="48"/>
    </row>
    <row r="1520" spans="1:6" x14ac:dyDescent="0.25">
      <c r="A1520" s="17"/>
      <c r="B1520" s="41" t="s">
        <v>1247</v>
      </c>
      <c r="C1520" s="15"/>
      <c r="D1520" s="16"/>
      <c r="E1520" s="48"/>
      <c r="F1520" s="48"/>
    </row>
    <row r="1521" spans="1:6" ht="26.25" x14ac:dyDescent="0.25">
      <c r="A1521" s="17"/>
      <c r="B1521" s="41" t="s">
        <v>1248</v>
      </c>
      <c r="C1521" s="15"/>
      <c r="D1521" s="16"/>
      <c r="E1521" s="48"/>
      <c r="F1521" s="48"/>
    </row>
    <row r="1522" spans="1:6" ht="26.25" x14ac:dyDescent="0.25">
      <c r="A1522" s="17"/>
      <c r="B1522" s="41" t="s">
        <v>1249</v>
      </c>
      <c r="C1522" s="15"/>
      <c r="D1522" s="16"/>
      <c r="E1522" s="48"/>
      <c r="F1522" s="48"/>
    </row>
    <row r="1523" spans="1:6" ht="39" x14ac:dyDescent="0.25">
      <c r="A1523" s="17"/>
      <c r="B1523" s="107" t="s">
        <v>1250</v>
      </c>
      <c r="C1523" s="15"/>
      <c r="D1523" s="16"/>
      <c r="E1523" s="48"/>
      <c r="F1523" s="48"/>
    </row>
    <row r="1524" spans="1:6" ht="39" x14ac:dyDescent="0.25">
      <c r="A1524" s="17"/>
      <c r="B1524" s="41" t="s">
        <v>1251</v>
      </c>
      <c r="C1524" s="15"/>
      <c r="D1524" s="16"/>
      <c r="E1524" s="48"/>
      <c r="F1524" s="48"/>
    </row>
    <row r="1525" spans="1:6" ht="51.75" x14ac:dyDescent="0.25">
      <c r="A1525" s="17"/>
      <c r="B1525" s="107" t="s">
        <v>1252</v>
      </c>
      <c r="C1525" s="15"/>
      <c r="D1525" s="16"/>
      <c r="E1525" s="48"/>
      <c r="F1525" s="48"/>
    </row>
    <row r="1526" spans="1:6" ht="26.25" x14ac:dyDescent="0.25">
      <c r="A1526" s="17"/>
      <c r="B1526" s="41" t="s">
        <v>1253</v>
      </c>
      <c r="C1526" s="15"/>
      <c r="D1526" s="16"/>
      <c r="E1526" s="48"/>
      <c r="F1526" s="48"/>
    </row>
    <row r="1527" spans="1:6" ht="26.25" x14ac:dyDescent="0.25">
      <c r="A1527" s="17"/>
      <c r="B1527" s="41" t="s">
        <v>1254</v>
      </c>
      <c r="C1527" s="15"/>
      <c r="D1527" s="16"/>
      <c r="E1527" s="48"/>
      <c r="F1527" s="48"/>
    </row>
    <row r="1528" spans="1:6" x14ac:dyDescent="0.25">
      <c r="A1528" s="17"/>
      <c r="B1528" s="41" t="s">
        <v>1255</v>
      </c>
      <c r="C1528" s="15"/>
      <c r="D1528" s="16"/>
      <c r="E1528" s="48"/>
      <c r="F1528" s="48"/>
    </row>
    <row r="1529" spans="1:6" ht="26.25" x14ac:dyDescent="0.25">
      <c r="A1529" s="17"/>
      <c r="B1529" s="41" t="s">
        <v>1256</v>
      </c>
      <c r="C1529" s="15"/>
      <c r="D1529" s="16"/>
      <c r="E1529" s="48"/>
      <c r="F1529" s="48"/>
    </row>
    <row r="1530" spans="1:6" ht="39" x14ac:dyDescent="0.25">
      <c r="B1530" s="41" t="s">
        <v>1257</v>
      </c>
      <c r="D1530"/>
    </row>
    <row r="1531" spans="1:6" ht="39" x14ac:dyDescent="0.25">
      <c r="B1531" s="41" t="s">
        <v>1258</v>
      </c>
      <c r="D1531"/>
    </row>
    <row r="1532" spans="1:6" ht="39" x14ac:dyDescent="0.25">
      <c r="B1532" s="41" t="s">
        <v>1259</v>
      </c>
      <c r="D1532"/>
    </row>
    <row r="1533" spans="1:6" ht="26.25" x14ac:dyDescent="0.25">
      <c r="B1533" s="41" t="s">
        <v>1260</v>
      </c>
      <c r="D1533"/>
    </row>
    <row r="1534" spans="1:6" x14ac:dyDescent="0.25">
      <c r="B1534" s="41" t="s">
        <v>1261</v>
      </c>
      <c r="D1534"/>
    </row>
    <row r="1535" spans="1:6" ht="26.25" x14ac:dyDescent="0.25">
      <c r="B1535" s="41" t="s">
        <v>1262</v>
      </c>
      <c r="D1535"/>
    </row>
    <row r="1536" spans="1:6" ht="26.25" x14ac:dyDescent="0.25">
      <c r="B1536" s="41" t="s">
        <v>1283</v>
      </c>
      <c r="D1536"/>
    </row>
    <row r="1537" spans="1:6" ht="45.75" x14ac:dyDescent="0.25">
      <c r="B1537" s="108" t="s">
        <v>1341</v>
      </c>
      <c r="D1537"/>
    </row>
    <row r="1538" spans="1:6" ht="68.25" x14ac:dyDescent="0.25">
      <c r="B1538" s="108" t="s">
        <v>1070</v>
      </c>
      <c r="D1538"/>
    </row>
    <row r="1539" spans="1:6" ht="34.5" x14ac:dyDescent="0.25">
      <c r="B1539" s="108" t="s">
        <v>73</v>
      </c>
      <c r="D1539"/>
    </row>
    <row r="1540" spans="1:6" ht="34.5" x14ac:dyDescent="0.25">
      <c r="B1540" s="108" t="s">
        <v>310</v>
      </c>
      <c r="D1540"/>
    </row>
    <row r="1541" spans="1:6" ht="34.5" x14ac:dyDescent="0.25">
      <c r="B1541" s="108" t="s">
        <v>1063</v>
      </c>
      <c r="D1541"/>
    </row>
    <row r="1542" spans="1:6" x14ac:dyDescent="0.25">
      <c r="B1542" s="102"/>
      <c r="D1542"/>
    </row>
    <row r="1543" spans="1:6" x14ac:dyDescent="0.25">
      <c r="A1543" s="17" t="s">
        <v>141</v>
      </c>
      <c r="B1543" s="13" t="s">
        <v>86</v>
      </c>
      <c r="C1543" s="15" t="s">
        <v>2</v>
      </c>
      <c r="D1543" s="106" t="s">
        <v>1072</v>
      </c>
      <c r="E1543" s="40"/>
    </row>
    <row r="1544" spans="1:6" x14ac:dyDescent="0.25">
      <c r="A1544" s="17"/>
      <c r="B1544" s="41" t="s">
        <v>85</v>
      </c>
      <c r="C1544" s="15"/>
      <c r="D1544" s="16"/>
      <c r="E1544" s="43"/>
      <c r="F1544"/>
    </row>
    <row r="1545" spans="1:6" x14ac:dyDescent="0.25">
      <c r="A1545" s="5"/>
      <c r="B1545" s="41" t="s">
        <v>633</v>
      </c>
      <c r="C1545" s="23"/>
      <c r="D1545" s="3"/>
      <c r="E1545" s="43"/>
      <c r="F1545"/>
    </row>
    <row r="1546" spans="1:6" x14ac:dyDescent="0.25">
      <c r="A1546" s="22"/>
      <c r="B1546" s="105" t="s">
        <v>1071</v>
      </c>
      <c r="C1546" s="24"/>
      <c r="D1546" s="25"/>
      <c r="E1546" s="43"/>
      <c r="F1546"/>
    </row>
    <row r="1547" spans="1:6" x14ac:dyDescent="0.25">
      <c r="D1547"/>
    </row>
    <row r="1548" spans="1:6" s="92" customFormat="1" ht="16.5" thickBot="1" x14ac:dyDescent="0.3">
      <c r="A1548" s="87" t="s">
        <v>144</v>
      </c>
      <c r="B1548" s="88" t="s">
        <v>158</v>
      </c>
      <c r="C1548" s="89"/>
      <c r="D1548" s="95"/>
      <c r="E1548" s="90"/>
      <c r="F1548" s="91"/>
    </row>
    <row r="1549" spans="1:6" ht="15.75" thickTop="1" x14ac:dyDescent="0.25">
      <c r="D1549"/>
    </row>
    <row r="1550" spans="1:6" ht="30" x14ac:dyDescent="0.25">
      <c r="A1550" s="17" t="s">
        <v>146</v>
      </c>
      <c r="B1550" s="74" t="s">
        <v>1263</v>
      </c>
      <c r="C1550" s="14" t="s">
        <v>2</v>
      </c>
      <c r="D1550" s="16">
        <v>1</v>
      </c>
      <c r="E1550" s="77"/>
      <c r="F1550" s="77">
        <f>+E1550*D1550</f>
        <v>0</v>
      </c>
    </row>
    <row r="1551" spans="1:6" x14ac:dyDescent="0.25">
      <c r="A1551" s="17"/>
      <c r="B1551" s="41" t="s">
        <v>1142</v>
      </c>
      <c r="C1551" s="14"/>
      <c r="D1551" s="16"/>
      <c r="E1551" s="48"/>
      <c r="F1551" s="48"/>
    </row>
    <row r="1552" spans="1:6" x14ac:dyDescent="0.25">
      <c r="A1552" s="17"/>
      <c r="B1552" s="41" t="s">
        <v>1143</v>
      </c>
      <c r="C1552" s="14"/>
      <c r="D1552" s="16"/>
      <c r="E1552" s="48"/>
      <c r="F1552" s="48"/>
    </row>
    <row r="1553" spans="1:6" ht="39" x14ac:dyDescent="0.25">
      <c r="A1553" s="17"/>
      <c r="B1553" s="41" t="s">
        <v>1144</v>
      </c>
      <c r="C1553" s="14"/>
      <c r="D1553" s="16"/>
      <c r="E1553" s="48"/>
      <c r="F1553" s="48"/>
    </row>
    <row r="1554" spans="1:6" x14ac:dyDescent="0.25">
      <c r="A1554" s="17"/>
      <c r="B1554" s="41" t="s">
        <v>1145</v>
      </c>
      <c r="C1554" s="14"/>
      <c r="D1554" s="16"/>
      <c r="E1554" s="48"/>
      <c r="F1554" s="48"/>
    </row>
    <row r="1555" spans="1:6" ht="26.25" x14ac:dyDescent="0.25">
      <c r="A1555" s="17"/>
      <c r="B1555" s="41" t="s">
        <v>1146</v>
      </c>
      <c r="C1555" s="14"/>
      <c r="D1555" s="16"/>
      <c r="E1555" s="48"/>
      <c r="F1555" s="48"/>
    </row>
    <row r="1556" spans="1:6" ht="26.25" x14ac:dyDescent="0.25">
      <c r="A1556" s="17"/>
      <c r="B1556" s="41" t="s">
        <v>1147</v>
      </c>
      <c r="C1556" s="14"/>
      <c r="D1556" s="16"/>
      <c r="E1556" s="48"/>
      <c r="F1556" s="48"/>
    </row>
    <row r="1557" spans="1:6" x14ac:dyDescent="0.25">
      <c r="A1557" s="17"/>
      <c r="B1557" s="41" t="s">
        <v>1148</v>
      </c>
      <c r="C1557" s="14"/>
      <c r="D1557" s="16"/>
      <c r="E1557" s="48"/>
      <c r="F1557" s="48"/>
    </row>
    <row r="1558" spans="1:6" ht="26.25" x14ac:dyDescent="0.25">
      <c r="A1558" s="17"/>
      <c r="B1558" s="41" t="s">
        <v>1149</v>
      </c>
      <c r="C1558" s="14"/>
      <c r="D1558" s="16"/>
      <c r="E1558" s="48"/>
      <c r="F1558" s="48"/>
    </row>
    <row r="1559" spans="1:6" x14ac:dyDescent="0.25">
      <c r="A1559" s="17"/>
      <c r="B1559" s="41" t="s">
        <v>1150</v>
      </c>
      <c r="C1559" s="14"/>
      <c r="D1559" s="16"/>
      <c r="E1559" s="48"/>
      <c r="F1559" s="48"/>
    </row>
    <row r="1560" spans="1:6" x14ac:dyDescent="0.25">
      <c r="A1560" s="17"/>
      <c r="B1560" s="41" t="s">
        <v>1151</v>
      </c>
      <c r="C1560" s="14"/>
      <c r="D1560" s="16"/>
      <c r="E1560" s="48"/>
      <c r="F1560" s="48"/>
    </row>
    <row r="1561" spans="1:6" x14ac:dyDescent="0.25">
      <c r="A1561" s="17"/>
      <c r="B1561" s="41" t="s">
        <v>1152</v>
      </c>
      <c r="C1561" s="14"/>
      <c r="D1561" s="16"/>
      <c r="E1561" s="48"/>
      <c r="F1561" s="48"/>
    </row>
    <row r="1562" spans="1:6" x14ac:dyDescent="0.25">
      <c r="A1562" s="17"/>
      <c r="B1562" s="41" t="s">
        <v>1153</v>
      </c>
      <c r="C1562" s="14"/>
      <c r="D1562" s="16"/>
      <c r="E1562" s="48"/>
      <c r="F1562" s="48"/>
    </row>
    <row r="1563" spans="1:6" ht="26.25" x14ac:dyDescent="0.25">
      <c r="A1563" s="17"/>
      <c r="B1563" s="41" t="s">
        <v>1154</v>
      </c>
      <c r="C1563" s="14"/>
      <c r="D1563" s="16"/>
      <c r="E1563" s="48"/>
      <c r="F1563" s="48"/>
    </row>
    <row r="1564" spans="1:6" ht="39" x14ac:dyDescent="0.25">
      <c r="A1564" s="17"/>
      <c r="B1564" s="107" t="s">
        <v>1155</v>
      </c>
      <c r="C1564" s="14"/>
      <c r="D1564" s="16"/>
      <c r="E1564" s="48"/>
      <c r="F1564" s="48"/>
    </row>
    <row r="1565" spans="1:6" ht="26.25" x14ac:dyDescent="0.25">
      <c r="A1565" s="17"/>
      <c r="B1565" s="41" t="s">
        <v>1156</v>
      </c>
      <c r="C1565" s="14"/>
      <c r="D1565" s="16"/>
      <c r="E1565" s="48"/>
      <c r="F1565" s="48"/>
    </row>
    <row r="1566" spans="1:6" ht="39" x14ac:dyDescent="0.25">
      <c r="A1566" s="17"/>
      <c r="B1566" s="41" t="s">
        <v>1157</v>
      </c>
      <c r="C1566" s="14"/>
      <c r="D1566" s="16"/>
      <c r="E1566" s="48"/>
      <c r="F1566" s="48"/>
    </row>
    <row r="1567" spans="1:6" ht="26.25" x14ac:dyDescent="0.25">
      <c r="A1567" s="17"/>
      <c r="B1567" s="41" t="s">
        <v>1158</v>
      </c>
      <c r="C1567" s="14"/>
      <c r="D1567" s="16"/>
      <c r="E1567" s="48"/>
      <c r="F1567" s="48"/>
    </row>
    <row r="1568" spans="1:6" x14ac:dyDescent="0.25">
      <c r="A1568" s="17"/>
      <c r="B1568" s="41" t="s">
        <v>1159</v>
      </c>
      <c r="C1568" s="14"/>
      <c r="D1568" s="16"/>
      <c r="E1568" s="48"/>
      <c r="F1568" s="48"/>
    </row>
    <row r="1569" spans="1:6" ht="26.25" x14ac:dyDescent="0.25">
      <c r="A1569" s="17"/>
      <c r="B1569" s="41" t="s">
        <v>1160</v>
      </c>
      <c r="C1569" s="14"/>
      <c r="D1569" s="16"/>
      <c r="E1569" s="48"/>
      <c r="F1569" s="48"/>
    </row>
    <row r="1570" spans="1:6" x14ac:dyDescent="0.25">
      <c r="A1570" s="17"/>
      <c r="B1570" s="41" t="s">
        <v>1161</v>
      </c>
      <c r="C1570" s="14"/>
      <c r="D1570" s="16"/>
      <c r="E1570" s="48"/>
      <c r="F1570" s="48"/>
    </row>
    <row r="1571" spans="1:6" ht="51.75" x14ac:dyDescent="0.25">
      <c r="A1571" s="17"/>
      <c r="B1571" s="41" t="s">
        <v>1162</v>
      </c>
      <c r="C1571" s="14"/>
      <c r="D1571" s="16"/>
      <c r="E1571" s="48"/>
      <c r="F1571" s="48"/>
    </row>
    <row r="1572" spans="1:6" x14ac:dyDescent="0.25">
      <c r="A1572" s="17"/>
      <c r="B1572" s="41" t="s">
        <v>1163</v>
      </c>
      <c r="C1572" s="14"/>
      <c r="D1572" s="16"/>
      <c r="E1572" s="48"/>
      <c r="F1572" s="48"/>
    </row>
    <row r="1573" spans="1:6" x14ac:dyDescent="0.25">
      <c r="A1573" s="17"/>
      <c r="B1573" s="41" t="s">
        <v>1164</v>
      </c>
      <c r="C1573" s="14"/>
      <c r="D1573" s="16"/>
      <c r="E1573" s="48"/>
      <c r="F1573" s="48"/>
    </row>
    <row r="1574" spans="1:6" x14ac:dyDescent="0.25">
      <c r="A1574" s="17"/>
      <c r="B1574" s="41" t="s">
        <v>1165</v>
      </c>
      <c r="C1574" s="14"/>
      <c r="D1574" s="16"/>
      <c r="E1574" s="48"/>
      <c r="F1574" s="48"/>
    </row>
    <row r="1575" spans="1:6" x14ac:dyDescent="0.25">
      <c r="A1575" s="17"/>
      <c r="B1575" s="107" t="s">
        <v>1200</v>
      </c>
      <c r="C1575" s="14"/>
      <c r="D1575" s="16"/>
      <c r="E1575" s="48"/>
      <c r="F1575" s="48"/>
    </row>
    <row r="1576" spans="1:6" ht="26.25" x14ac:dyDescent="0.25">
      <c r="A1576" s="17"/>
      <c r="B1576" s="41" t="s">
        <v>1166</v>
      </c>
      <c r="C1576" s="14"/>
      <c r="D1576" s="16"/>
      <c r="E1576" s="48"/>
      <c r="F1576" s="48"/>
    </row>
    <row r="1577" spans="1:6" ht="51.75" x14ac:dyDescent="0.25">
      <c r="A1577" s="17"/>
      <c r="B1577" s="41" t="s">
        <v>1167</v>
      </c>
      <c r="C1577" s="14"/>
      <c r="D1577" s="16"/>
      <c r="E1577" s="48"/>
      <c r="F1577" s="48"/>
    </row>
    <row r="1578" spans="1:6" ht="39" x14ac:dyDescent="0.25">
      <c r="A1578" s="17"/>
      <c r="B1578" s="41" t="s">
        <v>1168</v>
      </c>
      <c r="C1578" s="14"/>
      <c r="D1578" s="16"/>
      <c r="E1578" s="48"/>
      <c r="F1578" s="48"/>
    </row>
    <row r="1579" spans="1:6" ht="39" x14ac:dyDescent="0.25">
      <c r="A1579" s="17"/>
      <c r="B1579" s="41" t="s">
        <v>1169</v>
      </c>
      <c r="C1579" s="14"/>
      <c r="D1579" s="16"/>
      <c r="E1579" s="48"/>
      <c r="F1579" s="48"/>
    </row>
    <row r="1580" spans="1:6" ht="26.25" x14ac:dyDescent="0.25">
      <c r="A1580" s="17"/>
      <c r="B1580" s="41" t="s">
        <v>1170</v>
      </c>
      <c r="C1580" s="14"/>
      <c r="D1580" s="16"/>
      <c r="E1580" s="48"/>
      <c r="F1580" s="48"/>
    </row>
    <row r="1581" spans="1:6" x14ac:dyDescent="0.25">
      <c r="A1581" s="17"/>
      <c r="B1581" s="41" t="s">
        <v>1171</v>
      </c>
      <c r="C1581" s="14"/>
      <c r="D1581" s="16"/>
      <c r="E1581" s="48"/>
      <c r="F1581" s="48"/>
    </row>
    <row r="1582" spans="1:6" x14ac:dyDescent="0.25">
      <c r="A1582" s="17"/>
      <c r="B1582" s="41" t="s">
        <v>1172</v>
      </c>
      <c r="C1582" s="14"/>
      <c r="D1582" s="16"/>
      <c r="E1582" s="48"/>
      <c r="F1582" s="48"/>
    </row>
    <row r="1583" spans="1:6" x14ac:dyDescent="0.25">
      <c r="A1583" s="17"/>
      <c r="B1583" s="41" t="s">
        <v>1173</v>
      </c>
      <c r="C1583" s="14"/>
      <c r="D1583" s="16"/>
      <c r="E1583" s="48"/>
      <c r="F1583" s="48"/>
    </row>
    <row r="1584" spans="1:6" x14ac:dyDescent="0.25">
      <c r="A1584" s="17"/>
      <c r="B1584" s="41" t="s">
        <v>1174</v>
      </c>
      <c r="C1584" s="14"/>
      <c r="D1584" s="16"/>
      <c r="E1584" s="48"/>
      <c r="F1584" s="48"/>
    </row>
    <row r="1585" spans="1:6" x14ac:dyDescent="0.25">
      <c r="A1585" s="17"/>
      <c r="B1585" s="41" t="s">
        <v>1175</v>
      </c>
      <c r="C1585" s="14"/>
      <c r="D1585" s="16"/>
      <c r="E1585" s="48"/>
      <c r="F1585" s="48"/>
    </row>
    <row r="1586" spans="1:6" x14ac:dyDescent="0.25">
      <c r="A1586" s="17"/>
      <c r="B1586" s="41" t="s">
        <v>1176</v>
      </c>
      <c r="C1586" s="14"/>
      <c r="D1586" s="16"/>
      <c r="E1586" s="48"/>
      <c r="F1586" s="48"/>
    </row>
    <row r="1587" spans="1:6" x14ac:dyDescent="0.25">
      <c r="A1587" s="17"/>
      <c r="B1587" s="41" t="s">
        <v>1177</v>
      </c>
      <c r="C1587" s="14"/>
      <c r="D1587" s="16"/>
      <c r="E1587" s="48"/>
      <c r="F1587" s="48"/>
    </row>
    <row r="1588" spans="1:6" x14ac:dyDescent="0.25">
      <c r="A1588" s="17"/>
      <c r="B1588" s="41" t="s">
        <v>1178</v>
      </c>
      <c r="C1588" s="14"/>
      <c r="D1588" s="16"/>
      <c r="E1588" s="48"/>
      <c r="F1588" s="48"/>
    </row>
    <row r="1589" spans="1:6" x14ac:dyDescent="0.25">
      <c r="A1589" s="17"/>
      <c r="B1589" s="41" t="s">
        <v>1179</v>
      </c>
      <c r="C1589" s="14"/>
      <c r="D1589" s="16"/>
      <c r="E1589" s="48"/>
      <c r="F1589" s="48"/>
    </row>
    <row r="1590" spans="1:6" x14ac:dyDescent="0.25">
      <c r="A1590" s="17"/>
      <c r="B1590" s="41" t="s">
        <v>1180</v>
      </c>
      <c r="C1590" s="14"/>
      <c r="D1590" s="16"/>
      <c r="E1590" s="48"/>
      <c r="F1590" s="48"/>
    </row>
    <row r="1591" spans="1:6" x14ac:dyDescent="0.25">
      <c r="A1591" s="17"/>
      <c r="B1591" s="41" t="s">
        <v>1181</v>
      </c>
      <c r="C1591" s="14"/>
      <c r="D1591" s="16"/>
      <c r="E1591" s="48"/>
      <c r="F1591" s="48"/>
    </row>
    <row r="1592" spans="1:6" x14ac:dyDescent="0.25">
      <c r="A1592" s="17"/>
      <c r="B1592" s="41" t="s">
        <v>1182</v>
      </c>
      <c r="C1592" s="14"/>
      <c r="D1592" s="16"/>
      <c r="E1592" s="48"/>
      <c r="F1592" s="48"/>
    </row>
    <row r="1593" spans="1:6" x14ac:dyDescent="0.25">
      <c r="A1593" s="17"/>
      <c r="B1593" s="41" t="s">
        <v>1183</v>
      </c>
      <c r="C1593" s="14"/>
      <c r="D1593" s="16"/>
      <c r="E1593" s="48"/>
      <c r="F1593" s="48"/>
    </row>
    <row r="1594" spans="1:6" x14ac:dyDescent="0.25">
      <c r="A1594" s="17"/>
      <c r="B1594" s="41" t="s">
        <v>1184</v>
      </c>
      <c r="C1594" s="14"/>
      <c r="D1594" s="16"/>
      <c r="E1594" s="48"/>
      <c r="F1594" s="48"/>
    </row>
    <row r="1595" spans="1:6" x14ac:dyDescent="0.25">
      <c r="B1595" s="41" t="s">
        <v>1185</v>
      </c>
      <c r="D1595"/>
      <c r="E1595" s="43"/>
      <c r="F1595" s="43"/>
    </row>
    <row r="1596" spans="1:6" x14ac:dyDescent="0.25">
      <c r="B1596" s="41" t="s">
        <v>1186</v>
      </c>
      <c r="D1596"/>
      <c r="E1596" s="43"/>
      <c r="F1596" s="43"/>
    </row>
    <row r="1597" spans="1:6" x14ac:dyDescent="0.25">
      <c r="B1597" s="41" t="s">
        <v>1187</v>
      </c>
      <c r="D1597"/>
      <c r="E1597" s="43"/>
      <c r="F1597" s="43"/>
    </row>
    <row r="1598" spans="1:6" ht="13.5" customHeight="1" x14ac:dyDescent="0.25">
      <c r="B1598" s="41" t="s">
        <v>1188</v>
      </c>
      <c r="D1598"/>
      <c r="E1598" s="43"/>
      <c r="F1598" s="43"/>
    </row>
    <row r="1599" spans="1:6" x14ac:dyDescent="0.25">
      <c r="B1599" s="41" t="s">
        <v>1189</v>
      </c>
      <c r="D1599"/>
      <c r="E1599" s="43"/>
      <c r="F1599" s="43"/>
    </row>
    <row r="1600" spans="1:6" x14ac:dyDescent="0.25">
      <c r="B1600" s="41" t="s">
        <v>1190</v>
      </c>
      <c r="D1600"/>
      <c r="E1600" s="43"/>
      <c r="F1600" s="43"/>
    </row>
    <row r="1601" spans="2:6" x14ac:dyDescent="0.25">
      <c r="B1601" s="41" t="s">
        <v>1191</v>
      </c>
      <c r="D1601"/>
      <c r="E1601" s="43"/>
      <c r="F1601" s="43"/>
    </row>
    <row r="1602" spans="2:6" x14ac:dyDescent="0.25">
      <c r="B1602" s="41" t="s">
        <v>1192</v>
      </c>
      <c r="D1602"/>
      <c r="E1602" s="43"/>
      <c r="F1602" s="43"/>
    </row>
    <row r="1603" spans="2:6" x14ac:dyDescent="0.25">
      <c r="B1603" s="41" t="s">
        <v>1193</v>
      </c>
      <c r="D1603"/>
      <c r="E1603" s="43"/>
      <c r="F1603" s="43"/>
    </row>
    <row r="1604" spans="2:6" x14ac:dyDescent="0.25">
      <c r="B1604" s="41" t="s">
        <v>1194</v>
      </c>
      <c r="D1604"/>
      <c r="E1604" s="43"/>
      <c r="F1604" s="43"/>
    </row>
    <row r="1605" spans="2:6" ht="26.25" x14ac:dyDescent="0.25">
      <c r="B1605" s="41" t="s">
        <v>1195</v>
      </c>
      <c r="D1605"/>
      <c r="E1605" s="43"/>
      <c r="F1605" s="43"/>
    </row>
    <row r="1606" spans="2:6" ht="15.75" customHeight="1" x14ac:dyDescent="0.25">
      <c r="B1606" s="41" t="s">
        <v>1196</v>
      </c>
      <c r="D1606"/>
      <c r="E1606" s="43"/>
      <c r="F1606" s="43"/>
    </row>
    <row r="1607" spans="2:6" ht="26.25" x14ac:dyDescent="0.25">
      <c r="B1607" s="41" t="s">
        <v>1197</v>
      </c>
      <c r="D1607"/>
      <c r="E1607" s="43"/>
      <c r="F1607" s="43"/>
    </row>
    <row r="1608" spans="2:6" ht="26.25" x14ac:dyDescent="0.25">
      <c r="B1608" s="41" t="s">
        <v>1198</v>
      </c>
      <c r="D1608"/>
      <c r="E1608" s="43"/>
      <c r="F1608" s="43"/>
    </row>
    <row r="1609" spans="2:6" ht="26.25" x14ac:dyDescent="0.25">
      <c r="B1609" s="41" t="s">
        <v>1199</v>
      </c>
      <c r="D1609"/>
      <c r="E1609" s="43"/>
      <c r="F1609" s="43"/>
    </row>
    <row r="1610" spans="2:6" ht="26.25" x14ac:dyDescent="0.25">
      <c r="B1610" s="41" t="s">
        <v>1201</v>
      </c>
      <c r="D1610"/>
      <c r="E1610" s="43"/>
      <c r="F1610" s="43"/>
    </row>
    <row r="1611" spans="2:6" ht="45.75" x14ac:dyDescent="0.25">
      <c r="B1611" s="108" t="s">
        <v>1341</v>
      </c>
      <c r="D1611"/>
      <c r="E1611" s="43"/>
      <c r="F1611" s="43"/>
    </row>
    <row r="1612" spans="2:6" ht="68.25" x14ac:dyDescent="0.25">
      <c r="B1612" s="108" t="s">
        <v>1070</v>
      </c>
      <c r="D1612"/>
      <c r="E1612" s="43"/>
      <c r="F1612" s="43"/>
    </row>
    <row r="1613" spans="2:6" ht="34.5" x14ac:dyDescent="0.25">
      <c r="B1613" s="108" t="s">
        <v>73</v>
      </c>
      <c r="D1613"/>
      <c r="E1613" s="43"/>
      <c r="F1613" s="43"/>
    </row>
    <row r="1614" spans="2:6" ht="34.5" x14ac:dyDescent="0.25">
      <c r="B1614" s="108" t="s">
        <v>310</v>
      </c>
      <c r="D1614"/>
      <c r="E1614" s="43"/>
      <c r="F1614" s="43"/>
    </row>
    <row r="1615" spans="2:6" x14ac:dyDescent="0.25">
      <c r="B1615" s="108" t="s">
        <v>1029</v>
      </c>
      <c r="D1615"/>
      <c r="E1615" s="43"/>
      <c r="F1615" s="43"/>
    </row>
    <row r="1616" spans="2:6" ht="34.5" x14ac:dyDescent="0.25">
      <c r="B1616" s="108" t="s">
        <v>1063</v>
      </c>
      <c r="D1616"/>
      <c r="E1616" s="43"/>
      <c r="F1616" s="43"/>
    </row>
    <row r="1617" spans="1:6" x14ac:dyDescent="0.25">
      <c r="B1617" s="102"/>
      <c r="D1617"/>
      <c r="E1617" s="43"/>
      <c r="F1617" s="43"/>
    </row>
    <row r="1618" spans="1:6" ht="30" x14ac:dyDescent="0.25">
      <c r="A1618" s="17" t="s">
        <v>147</v>
      </c>
      <c r="B1618" s="13" t="s">
        <v>679</v>
      </c>
      <c r="C1618" s="15" t="s">
        <v>2</v>
      </c>
      <c r="D1618" s="16">
        <v>1</v>
      </c>
      <c r="E1618" s="77"/>
      <c r="F1618" s="77">
        <f>+E1618*D1618</f>
        <v>0</v>
      </c>
    </row>
    <row r="1619" spans="1:6" x14ac:dyDescent="0.25">
      <c r="A1619" s="1"/>
      <c r="B1619" s="41" t="s">
        <v>34</v>
      </c>
      <c r="C1619" s="6"/>
      <c r="D1619" s="3"/>
      <c r="E1619" s="43"/>
      <c r="F1619" s="43"/>
    </row>
    <row r="1620" spans="1:6" x14ac:dyDescent="0.25">
      <c r="A1620" s="1"/>
      <c r="B1620" s="41" t="s">
        <v>35</v>
      </c>
      <c r="C1620" s="6"/>
      <c r="D1620" s="3"/>
      <c r="E1620" s="43"/>
      <c r="F1620" s="43"/>
    </row>
    <row r="1621" spans="1:6" x14ac:dyDescent="0.25">
      <c r="A1621" s="1"/>
      <c r="B1621" s="41" t="s">
        <v>36</v>
      </c>
      <c r="C1621" s="6"/>
      <c r="D1621" s="3"/>
      <c r="E1621" s="43"/>
      <c r="F1621" s="43"/>
    </row>
    <row r="1622" spans="1:6" ht="128.25" x14ac:dyDescent="0.25">
      <c r="A1622" s="1"/>
      <c r="B1622" s="41" t="s">
        <v>94</v>
      </c>
      <c r="C1622" s="6"/>
      <c r="D1622" s="3"/>
      <c r="E1622" s="43"/>
      <c r="F1622" s="43"/>
    </row>
    <row r="1623" spans="1:6" x14ac:dyDescent="0.25">
      <c r="A1623" s="1"/>
      <c r="B1623" s="41" t="s">
        <v>37</v>
      </c>
      <c r="C1623" s="6"/>
      <c r="D1623" s="3"/>
      <c r="E1623" s="43"/>
      <c r="F1623" s="43"/>
    </row>
    <row r="1624" spans="1:6" ht="51.75" x14ac:dyDescent="0.25">
      <c r="A1624" s="1"/>
      <c r="B1624" s="41" t="s">
        <v>38</v>
      </c>
      <c r="C1624" s="6"/>
      <c r="D1624" s="3"/>
      <c r="E1624" s="43"/>
      <c r="F1624" s="43"/>
    </row>
    <row r="1625" spans="1:6" x14ac:dyDescent="0.25">
      <c r="A1625" s="1"/>
      <c r="B1625" s="41" t="s">
        <v>39</v>
      </c>
      <c r="C1625" s="6"/>
      <c r="D1625" s="3"/>
      <c r="E1625" s="43"/>
      <c r="F1625" s="43"/>
    </row>
    <row r="1626" spans="1:6" ht="39.6" customHeight="1" x14ac:dyDescent="0.25">
      <c r="A1626" s="1"/>
      <c r="B1626" s="41" t="s">
        <v>117</v>
      </c>
      <c r="C1626" s="6"/>
      <c r="D1626" s="3"/>
      <c r="E1626" s="43"/>
      <c r="F1626" s="43"/>
    </row>
    <row r="1627" spans="1:6" ht="26.25" x14ac:dyDescent="0.25">
      <c r="A1627" s="1"/>
      <c r="B1627" s="41" t="s">
        <v>233</v>
      </c>
      <c r="C1627" s="6"/>
      <c r="D1627" s="3"/>
      <c r="E1627" s="43"/>
      <c r="F1627" s="43"/>
    </row>
    <row r="1628" spans="1:6" x14ac:dyDescent="0.25">
      <c r="A1628" s="1"/>
      <c r="B1628" s="41" t="s">
        <v>40</v>
      </c>
      <c r="C1628" s="6"/>
      <c r="D1628" s="3"/>
      <c r="E1628" s="43"/>
      <c r="F1628" s="43"/>
    </row>
    <row r="1629" spans="1:6" ht="39" x14ac:dyDescent="0.25">
      <c r="A1629" s="1"/>
      <c r="B1629" s="41" t="s">
        <v>41</v>
      </c>
      <c r="C1629" s="6"/>
      <c r="D1629" s="3"/>
      <c r="E1629" s="43"/>
      <c r="F1629" s="43"/>
    </row>
    <row r="1630" spans="1:6" x14ac:dyDescent="0.25">
      <c r="A1630" s="1"/>
      <c r="B1630" s="41" t="s">
        <v>42</v>
      </c>
      <c r="C1630" s="6"/>
      <c r="D1630" s="3"/>
      <c r="E1630" s="43"/>
      <c r="F1630" s="43"/>
    </row>
    <row r="1631" spans="1:6" ht="26.25" x14ac:dyDescent="0.25">
      <c r="A1631" s="1"/>
      <c r="B1631" s="41" t="s">
        <v>142</v>
      </c>
      <c r="C1631" s="6"/>
      <c r="D1631" s="3"/>
      <c r="E1631" s="43"/>
      <c r="F1631" s="43"/>
    </row>
    <row r="1632" spans="1:6" x14ac:dyDescent="0.25">
      <c r="A1632" s="1"/>
      <c r="B1632" s="41" t="s">
        <v>43</v>
      </c>
      <c r="C1632" s="6"/>
      <c r="D1632" s="3"/>
      <c r="E1632" s="43"/>
      <c r="F1632" s="43"/>
    </row>
    <row r="1633" spans="1:6" ht="26.25" x14ac:dyDescent="0.25">
      <c r="A1633" s="1"/>
      <c r="B1633" s="41" t="s">
        <v>665</v>
      </c>
      <c r="C1633" s="6"/>
      <c r="D1633" s="3"/>
      <c r="E1633" s="43"/>
      <c r="F1633" s="43"/>
    </row>
    <row r="1634" spans="1:6" ht="39" x14ac:dyDescent="0.25">
      <c r="A1634" s="46"/>
      <c r="B1634" s="41" t="s">
        <v>45</v>
      </c>
      <c r="D1634"/>
      <c r="E1634" s="43"/>
      <c r="F1634" s="43"/>
    </row>
    <row r="1635" spans="1:6" x14ac:dyDescent="0.25">
      <c r="A1635" s="1"/>
      <c r="B1635" s="41" t="s">
        <v>46</v>
      </c>
      <c r="C1635" s="6"/>
      <c r="D1635" s="3"/>
      <c r="E1635" s="43"/>
      <c r="F1635" s="43"/>
    </row>
    <row r="1636" spans="1:6" x14ac:dyDescent="0.25">
      <c r="A1636" s="1"/>
      <c r="B1636" s="41" t="s">
        <v>12</v>
      </c>
      <c r="C1636" s="6"/>
      <c r="D1636" s="3"/>
      <c r="E1636" s="43"/>
      <c r="F1636" s="43"/>
    </row>
    <row r="1637" spans="1:6" x14ac:dyDescent="0.25">
      <c r="A1637" s="1"/>
      <c r="B1637" s="41" t="s">
        <v>13</v>
      </c>
      <c r="C1637" s="6"/>
      <c r="D1637" s="3"/>
      <c r="E1637" s="43"/>
      <c r="F1637" s="43"/>
    </row>
    <row r="1638" spans="1:6" x14ac:dyDescent="0.25">
      <c r="A1638" s="1"/>
      <c r="B1638" s="41" t="s">
        <v>47</v>
      </c>
      <c r="C1638" s="6"/>
      <c r="D1638" s="3"/>
      <c r="E1638" s="43"/>
      <c r="F1638" s="43"/>
    </row>
    <row r="1639" spans="1:6" x14ac:dyDescent="0.25">
      <c r="A1639" s="1"/>
      <c r="B1639" s="41" t="s">
        <v>666</v>
      </c>
      <c r="C1639" s="6"/>
      <c r="D1639" s="3"/>
      <c r="E1639" s="43"/>
      <c r="F1639" s="43"/>
    </row>
    <row r="1640" spans="1:6" ht="45.75" x14ac:dyDescent="0.25">
      <c r="A1640" s="1"/>
      <c r="B1640" s="108" t="s">
        <v>87</v>
      </c>
      <c r="C1640" s="6"/>
      <c r="D1640" s="3"/>
      <c r="E1640" s="43"/>
      <c r="F1640" s="43"/>
    </row>
    <row r="1641" spans="1:6" ht="24" customHeight="1" x14ac:dyDescent="0.25">
      <c r="A1641" s="45"/>
      <c r="B1641" s="108" t="s">
        <v>1087</v>
      </c>
      <c r="C1641" s="11"/>
      <c r="D1641" s="12"/>
      <c r="E1641" s="43"/>
      <c r="F1641" s="43"/>
    </row>
    <row r="1642" spans="1:6" ht="50.25" customHeight="1" x14ac:dyDescent="0.25">
      <c r="B1642" s="108" t="s">
        <v>1078</v>
      </c>
      <c r="D1642"/>
      <c r="E1642" s="43"/>
      <c r="F1642" s="43"/>
    </row>
    <row r="1643" spans="1:6" x14ac:dyDescent="0.25">
      <c r="A1643" s="1"/>
      <c r="B1643" s="104"/>
      <c r="C1643" s="23"/>
      <c r="D1643" s="3"/>
      <c r="E1643" s="43"/>
      <c r="F1643" s="43"/>
    </row>
    <row r="1644" spans="1:6" x14ac:dyDescent="0.25">
      <c r="A1644" s="17" t="s">
        <v>148</v>
      </c>
      <c r="B1644" s="13" t="s">
        <v>164</v>
      </c>
      <c r="C1644" s="15" t="s">
        <v>2</v>
      </c>
      <c r="D1644" s="106" t="s">
        <v>1072</v>
      </c>
      <c r="E1644" s="40"/>
    </row>
    <row r="1645" spans="1:6" x14ac:dyDescent="0.25">
      <c r="B1645" s="105" t="s">
        <v>1071</v>
      </c>
      <c r="D1645"/>
    </row>
    <row r="1646" spans="1:6" x14ac:dyDescent="0.25">
      <c r="D1646"/>
    </row>
    <row r="1647" spans="1:6" x14ac:dyDescent="0.25">
      <c r="A1647" s="17" t="s">
        <v>149</v>
      </c>
      <c r="B1647" s="18" t="s">
        <v>50</v>
      </c>
      <c r="C1647" s="15" t="s">
        <v>2</v>
      </c>
      <c r="D1647" s="16">
        <v>1</v>
      </c>
      <c r="E1647" s="77"/>
      <c r="F1647" s="77">
        <f>+E1647*D1647</f>
        <v>0</v>
      </c>
    </row>
    <row r="1648" spans="1:6" x14ac:dyDescent="0.25">
      <c r="A1648" s="1"/>
      <c r="B1648" s="41" t="s">
        <v>51</v>
      </c>
      <c r="C1648" s="6"/>
      <c r="D1648" s="3"/>
      <c r="E1648" s="43"/>
      <c r="F1648" s="43"/>
    </row>
    <row r="1649" spans="1:6" ht="64.5" x14ac:dyDescent="0.25">
      <c r="A1649" s="1"/>
      <c r="B1649" s="41" t="s">
        <v>52</v>
      </c>
      <c r="C1649" s="6"/>
      <c r="D1649" s="3"/>
      <c r="E1649" s="43"/>
      <c r="F1649" s="43"/>
    </row>
    <row r="1650" spans="1:6" x14ac:dyDescent="0.25">
      <c r="A1650" s="1"/>
      <c r="B1650" s="41" t="s">
        <v>667</v>
      </c>
      <c r="C1650" s="6"/>
      <c r="D1650" s="3"/>
      <c r="E1650" s="43"/>
      <c r="F1650" s="43"/>
    </row>
    <row r="1651" spans="1:6" ht="50.25" customHeight="1" x14ac:dyDescent="0.25">
      <c r="B1651" s="108" t="s">
        <v>1078</v>
      </c>
      <c r="D1651"/>
      <c r="E1651" s="43"/>
      <c r="F1651" s="43"/>
    </row>
    <row r="1652" spans="1:6" x14ac:dyDescent="0.25">
      <c r="B1652" s="104"/>
      <c r="D1652"/>
    </row>
    <row r="1653" spans="1:6" x14ac:dyDescent="0.25">
      <c r="A1653" s="17" t="s">
        <v>150</v>
      </c>
      <c r="B1653" s="13" t="s">
        <v>65</v>
      </c>
      <c r="C1653" s="14" t="s">
        <v>2</v>
      </c>
      <c r="D1653" s="16">
        <v>1</v>
      </c>
      <c r="E1653" s="77"/>
      <c r="F1653" s="77">
        <f>+E1653*D1653</f>
        <v>0</v>
      </c>
    </row>
    <row r="1654" spans="1:6" x14ac:dyDescent="0.25">
      <c r="A1654" s="45"/>
      <c r="B1654" s="41" t="s">
        <v>66</v>
      </c>
      <c r="C1654" s="11"/>
      <c r="D1654" s="12"/>
      <c r="E1654" s="43"/>
      <c r="F1654" s="43"/>
    </row>
    <row r="1655" spans="1:6" x14ac:dyDescent="0.25">
      <c r="A1655" s="45"/>
      <c r="B1655" s="41" t="s">
        <v>67</v>
      </c>
      <c r="C1655" s="11"/>
      <c r="D1655" s="12"/>
      <c r="E1655" s="43"/>
      <c r="F1655" s="43"/>
    </row>
    <row r="1656" spans="1:6" x14ac:dyDescent="0.25">
      <c r="A1656" s="45"/>
      <c r="B1656" s="41" t="s">
        <v>668</v>
      </c>
      <c r="C1656" s="11"/>
      <c r="D1656" s="12"/>
      <c r="E1656" s="43"/>
      <c r="F1656" s="43"/>
    </row>
    <row r="1657" spans="1:6" ht="50.25" customHeight="1" x14ac:dyDescent="0.25">
      <c r="B1657" s="108" t="s">
        <v>1078</v>
      </c>
      <c r="D1657"/>
      <c r="E1657" s="43"/>
      <c r="F1657" s="43"/>
    </row>
    <row r="1658" spans="1:6" x14ac:dyDescent="0.25">
      <c r="B1658" s="104"/>
      <c r="D1658"/>
    </row>
    <row r="1659" spans="1:6" x14ac:dyDescent="0.25">
      <c r="A1659" s="17" t="s">
        <v>669</v>
      </c>
      <c r="B1659" s="26" t="s">
        <v>664</v>
      </c>
      <c r="C1659" s="15" t="s">
        <v>2</v>
      </c>
      <c r="D1659" s="16">
        <v>1</v>
      </c>
      <c r="E1659" s="77"/>
      <c r="F1659" s="77">
        <f>+E1659*D1659</f>
        <v>0</v>
      </c>
    </row>
    <row r="1660" spans="1:6" ht="26.25" x14ac:dyDescent="0.25">
      <c r="A1660" s="17"/>
      <c r="B1660" s="41" t="s">
        <v>1203</v>
      </c>
      <c r="C1660" s="15"/>
      <c r="D1660" s="16"/>
      <c r="E1660" s="48"/>
      <c r="F1660" s="48"/>
    </row>
    <row r="1661" spans="1:6" ht="26.25" x14ac:dyDescent="0.25">
      <c r="A1661" s="17"/>
      <c r="B1661" s="41" t="s">
        <v>1204</v>
      </c>
      <c r="C1661" s="15"/>
      <c r="D1661" s="16"/>
      <c r="E1661" s="48"/>
      <c r="F1661" s="48"/>
    </row>
    <row r="1662" spans="1:6" ht="64.5" x14ac:dyDescent="0.25">
      <c r="A1662" s="17"/>
      <c r="B1662" s="41" t="s">
        <v>1205</v>
      </c>
      <c r="C1662" s="15"/>
      <c r="D1662" s="16"/>
      <c r="E1662" s="48"/>
      <c r="F1662" s="48"/>
    </row>
    <row r="1663" spans="1:6" ht="90" x14ac:dyDescent="0.25">
      <c r="A1663" s="17"/>
      <c r="B1663" s="41" t="s">
        <v>1206</v>
      </c>
      <c r="C1663" s="15"/>
      <c r="D1663" s="16"/>
      <c r="E1663" s="48"/>
      <c r="F1663" s="48"/>
    </row>
    <row r="1664" spans="1:6" ht="26.25" x14ac:dyDescent="0.25">
      <c r="A1664" s="17"/>
      <c r="B1664" s="41" t="s">
        <v>1207</v>
      </c>
      <c r="C1664" s="15"/>
      <c r="D1664" s="16"/>
      <c r="E1664" s="48"/>
      <c r="F1664" s="48"/>
    </row>
    <row r="1665" spans="1:6" ht="15.75" customHeight="1" x14ac:dyDescent="0.25">
      <c r="A1665" s="17"/>
      <c r="B1665" s="41" t="s">
        <v>1208</v>
      </c>
      <c r="C1665" s="15"/>
      <c r="D1665" s="16"/>
      <c r="E1665" s="48"/>
      <c r="F1665" s="48"/>
    </row>
    <row r="1666" spans="1:6" x14ac:dyDescent="0.25">
      <c r="A1666" s="17"/>
      <c r="B1666" s="41" t="s">
        <v>1209</v>
      </c>
      <c r="C1666" s="15"/>
      <c r="D1666" s="16"/>
      <c r="E1666" s="48"/>
      <c r="F1666" s="48"/>
    </row>
    <row r="1667" spans="1:6" x14ac:dyDescent="0.25">
      <c r="A1667" s="17"/>
      <c r="B1667" s="41" t="s">
        <v>1210</v>
      </c>
      <c r="C1667" s="15"/>
      <c r="D1667" s="16"/>
      <c r="E1667" s="48"/>
      <c r="F1667" s="48"/>
    </row>
    <row r="1668" spans="1:6" x14ac:dyDescent="0.25">
      <c r="A1668" s="17"/>
      <c r="B1668" s="41" t="s">
        <v>1211</v>
      </c>
      <c r="C1668" s="15"/>
      <c r="D1668" s="16"/>
      <c r="E1668" s="48"/>
      <c r="F1668" s="48"/>
    </row>
    <row r="1669" spans="1:6" x14ac:dyDescent="0.25">
      <c r="A1669" s="17"/>
      <c r="B1669" s="41" t="s">
        <v>1212</v>
      </c>
      <c r="C1669" s="15"/>
      <c r="D1669" s="16"/>
      <c r="E1669" s="48"/>
      <c r="F1669" s="48"/>
    </row>
    <row r="1670" spans="1:6" ht="26.25" x14ac:dyDescent="0.25">
      <c r="A1670" s="17"/>
      <c r="B1670" s="41" t="s">
        <v>1213</v>
      </c>
      <c r="C1670" s="15"/>
      <c r="D1670" s="16"/>
      <c r="E1670" s="48"/>
      <c r="F1670" s="48"/>
    </row>
    <row r="1671" spans="1:6" ht="39" x14ac:dyDescent="0.25">
      <c r="A1671" s="17"/>
      <c r="B1671" s="41" t="s">
        <v>1214</v>
      </c>
      <c r="C1671" s="15"/>
      <c r="D1671" s="16"/>
      <c r="E1671" s="48"/>
      <c r="F1671" s="48"/>
    </row>
    <row r="1672" spans="1:6" ht="39" x14ac:dyDescent="0.25">
      <c r="A1672" s="17"/>
      <c r="B1672" s="41" t="s">
        <v>1215</v>
      </c>
      <c r="C1672" s="15"/>
      <c r="D1672" s="16"/>
      <c r="E1672" s="48"/>
      <c r="F1672" s="48"/>
    </row>
    <row r="1673" spans="1:6" ht="26.25" x14ac:dyDescent="0.25">
      <c r="A1673" s="17"/>
      <c r="B1673" s="41" t="s">
        <v>1216</v>
      </c>
      <c r="C1673" s="15"/>
      <c r="D1673" s="16"/>
      <c r="E1673" s="48"/>
      <c r="F1673" s="48"/>
    </row>
    <row r="1674" spans="1:6" ht="39" x14ac:dyDescent="0.25">
      <c r="A1674" s="17"/>
      <c r="B1674" s="41" t="s">
        <v>1217</v>
      </c>
      <c r="C1674" s="15"/>
      <c r="D1674" s="16"/>
      <c r="E1674" s="48"/>
      <c r="F1674" s="48"/>
    </row>
    <row r="1675" spans="1:6" ht="26.25" x14ac:dyDescent="0.25">
      <c r="A1675" s="17"/>
      <c r="B1675" s="41" t="s">
        <v>1218</v>
      </c>
      <c r="C1675" s="15"/>
      <c r="D1675" s="16"/>
      <c r="E1675" s="48"/>
      <c r="F1675" s="48"/>
    </row>
    <row r="1676" spans="1:6" ht="51.75" x14ac:dyDescent="0.25">
      <c r="A1676" s="17"/>
      <c r="B1676" s="41" t="s">
        <v>1219</v>
      </c>
      <c r="C1676" s="15"/>
      <c r="D1676" s="16"/>
      <c r="E1676" s="48"/>
      <c r="F1676" s="48"/>
    </row>
    <row r="1677" spans="1:6" ht="39" x14ac:dyDescent="0.25">
      <c r="A1677" s="17"/>
      <c r="B1677" s="41" t="s">
        <v>1220</v>
      </c>
      <c r="C1677" s="15"/>
      <c r="D1677" s="16"/>
      <c r="E1677" s="48"/>
      <c r="F1677" s="48"/>
    </row>
    <row r="1678" spans="1:6" ht="26.25" x14ac:dyDescent="0.25">
      <c r="A1678" s="17"/>
      <c r="B1678" s="41" t="s">
        <v>1221</v>
      </c>
      <c r="C1678" s="15"/>
      <c r="D1678" s="16"/>
      <c r="E1678" s="48"/>
      <c r="F1678" s="48"/>
    </row>
    <row r="1679" spans="1:6" ht="26.25" x14ac:dyDescent="0.25">
      <c r="A1679" s="17"/>
      <c r="B1679" s="41" t="s">
        <v>1222</v>
      </c>
      <c r="C1679" s="15"/>
      <c r="D1679" s="16"/>
      <c r="E1679" s="48"/>
      <c r="F1679" s="48"/>
    </row>
    <row r="1680" spans="1:6" ht="39" x14ac:dyDescent="0.25">
      <c r="A1680" s="17"/>
      <c r="B1680" s="41" t="s">
        <v>1223</v>
      </c>
      <c r="C1680" s="15"/>
      <c r="D1680" s="16"/>
      <c r="E1680" s="48"/>
      <c r="F1680" s="48"/>
    </row>
    <row r="1681" spans="1:6" ht="102.75" x14ac:dyDescent="0.25">
      <c r="A1681" s="17"/>
      <c r="B1681" s="41" t="s">
        <v>1224</v>
      </c>
      <c r="C1681" s="15"/>
      <c r="D1681" s="16"/>
      <c r="E1681" s="48"/>
      <c r="F1681" s="48"/>
    </row>
    <row r="1682" spans="1:6" x14ac:dyDescent="0.25">
      <c r="A1682" s="17"/>
      <c r="B1682" s="41" t="s">
        <v>1225</v>
      </c>
      <c r="C1682" s="15"/>
      <c r="D1682" s="16"/>
      <c r="E1682" s="48"/>
      <c r="F1682" s="48"/>
    </row>
    <row r="1683" spans="1:6" ht="26.25" x14ac:dyDescent="0.25">
      <c r="A1683" s="17"/>
      <c r="B1683" s="41" t="s">
        <v>1226</v>
      </c>
      <c r="C1683" s="15"/>
      <c r="D1683" s="16"/>
      <c r="E1683" s="48"/>
      <c r="F1683" s="48"/>
    </row>
    <row r="1684" spans="1:6" ht="39" x14ac:dyDescent="0.25">
      <c r="A1684" s="17"/>
      <c r="B1684" s="41" t="s">
        <v>1227</v>
      </c>
      <c r="C1684" s="15"/>
      <c r="D1684" s="16"/>
      <c r="E1684" s="48"/>
      <c r="F1684" s="48"/>
    </row>
    <row r="1685" spans="1:6" x14ac:dyDescent="0.25">
      <c r="A1685" s="17"/>
      <c r="B1685" s="41" t="s">
        <v>1228</v>
      </c>
      <c r="C1685" s="15"/>
      <c r="D1685" s="16"/>
      <c r="E1685" s="48"/>
      <c r="F1685" s="48"/>
    </row>
    <row r="1686" spans="1:6" ht="26.25" x14ac:dyDescent="0.25">
      <c r="A1686" s="17"/>
      <c r="B1686" s="41" t="s">
        <v>1229</v>
      </c>
      <c r="C1686" s="15"/>
      <c r="D1686" s="16"/>
      <c r="E1686" s="48"/>
      <c r="F1686" s="48"/>
    </row>
    <row r="1687" spans="1:6" x14ac:dyDescent="0.25">
      <c r="A1687" s="17"/>
      <c r="B1687" s="41" t="s">
        <v>1230</v>
      </c>
      <c r="C1687" s="15"/>
      <c r="D1687" s="16"/>
      <c r="E1687" s="48"/>
      <c r="F1687" s="48"/>
    </row>
    <row r="1688" spans="1:6" ht="26.25" x14ac:dyDescent="0.25">
      <c r="A1688" s="17"/>
      <c r="B1688" s="41" t="s">
        <v>1231</v>
      </c>
      <c r="C1688" s="15"/>
      <c r="D1688" s="16"/>
      <c r="E1688" s="48"/>
      <c r="F1688" s="48"/>
    </row>
    <row r="1689" spans="1:6" x14ac:dyDescent="0.25">
      <c r="A1689" s="17"/>
      <c r="B1689" s="41" t="s">
        <v>1232</v>
      </c>
      <c r="C1689" s="15"/>
      <c r="D1689" s="16"/>
      <c r="E1689" s="48"/>
      <c r="F1689" s="48"/>
    </row>
    <row r="1690" spans="1:6" ht="26.25" x14ac:dyDescent="0.25">
      <c r="A1690" s="17"/>
      <c r="B1690" s="41" t="s">
        <v>1233</v>
      </c>
      <c r="C1690" s="15"/>
      <c r="D1690" s="16"/>
      <c r="E1690" s="48"/>
      <c r="F1690" s="48"/>
    </row>
    <row r="1691" spans="1:6" ht="39" x14ac:dyDescent="0.25">
      <c r="A1691" s="17"/>
      <c r="B1691" s="41" t="s">
        <v>1234</v>
      </c>
      <c r="C1691" s="15"/>
      <c r="D1691" s="16"/>
      <c r="E1691" s="48"/>
      <c r="F1691" s="48"/>
    </row>
    <row r="1692" spans="1:6" ht="26.25" x14ac:dyDescent="0.25">
      <c r="A1692" s="17"/>
      <c r="B1692" s="41" t="s">
        <v>1235</v>
      </c>
      <c r="C1692" s="15"/>
      <c r="D1692" s="16"/>
      <c r="E1692" s="48"/>
      <c r="F1692" s="48"/>
    </row>
    <row r="1693" spans="1:6" ht="51.75" x14ac:dyDescent="0.25">
      <c r="A1693" s="17"/>
      <c r="B1693" s="41" t="s">
        <v>1236</v>
      </c>
      <c r="C1693" s="15"/>
      <c r="D1693" s="16"/>
      <c r="E1693" s="48"/>
      <c r="F1693" s="48"/>
    </row>
    <row r="1694" spans="1:6" ht="51.75" x14ac:dyDescent="0.25">
      <c r="A1694" s="17"/>
      <c r="B1694" s="41" t="s">
        <v>1237</v>
      </c>
      <c r="C1694" s="15"/>
      <c r="D1694" s="16"/>
      <c r="E1694" s="48"/>
      <c r="F1694" s="48"/>
    </row>
    <row r="1695" spans="1:6" x14ac:dyDescent="0.25">
      <c r="A1695" s="17"/>
      <c r="B1695" s="41" t="s">
        <v>1238</v>
      </c>
      <c r="C1695" s="15"/>
      <c r="D1695" s="16"/>
      <c r="E1695" s="48"/>
      <c r="F1695" s="48"/>
    </row>
    <row r="1696" spans="1:6" ht="26.25" x14ac:dyDescent="0.25">
      <c r="A1696" s="17"/>
      <c r="B1696" s="41" t="s">
        <v>1239</v>
      </c>
      <c r="C1696" s="15"/>
      <c r="D1696" s="16"/>
      <c r="E1696" s="48"/>
      <c r="F1696" s="48"/>
    </row>
    <row r="1697" spans="1:6" ht="26.25" x14ac:dyDescent="0.25">
      <c r="A1697" s="17"/>
      <c r="B1697" s="41" t="s">
        <v>1240</v>
      </c>
      <c r="C1697" s="15"/>
      <c r="D1697" s="16"/>
      <c r="E1697" s="48"/>
      <c r="F1697" s="48"/>
    </row>
    <row r="1698" spans="1:6" ht="39" x14ac:dyDescent="0.25">
      <c r="A1698" s="17"/>
      <c r="B1698" s="41" t="s">
        <v>1241</v>
      </c>
      <c r="C1698" s="15"/>
      <c r="D1698" s="16"/>
      <c r="E1698" s="48"/>
      <c r="F1698" s="48"/>
    </row>
    <row r="1699" spans="1:6" ht="26.25" x14ac:dyDescent="0.25">
      <c r="A1699" s="17"/>
      <c r="B1699" s="41" t="s">
        <v>1242</v>
      </c>
      <c r="C1699" s="15"/>
      <c r="D1699" s="16"/>
      <c r="E1699" s="48"/>
      <c r="F1699" s="48"/>
    </row>
    <row r="1700" spans="1:6" ht="26.25" x14ac:dyDescent="0.25">
      <c r="A1700" s="17"/>
      <c r="B1700" s="41" t="s">
        <v>1243</v>
      </c>
      <c r="C1700" s="15"/>
      <c r="D1700" s="16"/>
      <c r="E1700" s="48"/>
      <c r="F1700" s="48"/>
    </row>
    <row r="1701" spans="1:6" ht="26.25" x14ac:dyDescent="0.25">
      <c r="A1701" s="17"/>
      <c r="B1701" s="41" t="s">
        <v>1244</v>
      </c>
      <c r="C1701" s="15"/>
      <c r="D1701" s="16"/>
      <c r="E1701" s="48"/>
      <c r="F1701" s="48"/>
    </row>
    <row r="1702" spans="1:6" x14ac:dyDescent="0.25">
      <c r="A1702" s="17"/>
      <c r="B1702" s="41" t="s">
        <v>1245</v>
      </c>
      <c r="C1702" s="15"/>
      <c r="D1702" s="16"/>
      <c r="E1702" s="48"/>
      <c r="F1702" s="48"/>
    </row>
    <row r="1703" spans="1:6" ht="26.25" x14ac:dyDescent="0.25">
      <c r="A1703" s="17"/>
      <c r="B1703" s="41" t="s">
        <v>1246</v>
      </c>
      <c r="C1703" s="15"/>
      <c r="D1703" s="16"/>
      <c r="E1703" s="48"/>
      <c r="F1703" s="48"/>
    </row>
    <row r="1704" spans="1:6" x14ac:dyDescent="0.25">
      <c r="A1704" s="17"/>
      <c r="B1704" s="41" t="s">
        <v>1247</v>
      </c>
      <c r="C1704" s="15"/>
      <c r="D1704" s="16"/>
      <c r="E1704" s="48"/>
      <c r="F1704" s="48"/>
    </row>
    <row r="1705" spans="1:6" ht="26.25" x14ac:dyDescent="0.25">
      <c r="A1705" s="17"/>
      <c r="B1705" s="41" t="s">
        <v>1248</v>
      </c>
      <c r="C1705" s="15"/>
      <c r="D1705" s="16"/>
      <c r="E1705" s="48"/>
      <c r="F1705" s="48"/>
    </row>
    <row r="1706" spans="1:6" ht="26.25" x14ac:dyDescent="0.25">
      <c r="A1706" s="17"/>
      <c r="B1706" s="41" t="s">
        <v>1249</v>
      </c>
      <c r="C1706" s="15"/>
      <c r="D1706" s="16"/>
      <c r="E1706" s="48"/>
      <c r="F1706" s="48"/>
    </row>
    <row r="1707" spans="1:6" ht="39" x14ac:dyDescent="0.25">
      <c r="A1707" s="17"/>
      <c r="B1707" s="107" t="s">
        <v>1250</v>
      </c>
      <c r="C1707" s="15"/>
      <c r="D1707" s="16"/>
      <c r="E1707" s="48"/>
      <c r="F1707" s="48"/>
    </row>
    <row r="1708" spans="1:6" ht="39" x14ac:dyDescent="0.25">
      <c r="A1708" s="17"/>
      <c r="B1708" s="41" t="s">
        <v>1251</v>
      </c>
      <c r="C1708" s="15"/>
      <c r="D1708" s="16"/>
      <c r="E1708" s="48"/>
      <c r="F1708" s="48"/>
    </row>
    <row r="1709" spans="1:6" ht="51.75" x14ac:dyDescent="0.25">
      <c r="A1709" s="17"/>
      <c r="B1709" s="107" t="s">
        <v>1252</v>
      </c>
      <c r="C1709" s="15"/>
      <c r="D1709" s="16"/>
      <c r="E1709" s="48"/>
      <c r="F1709" s="48"/>
    </row>
    <row r="1710" spans="1:6" x14ac:dyDescent="0.25">
      <c r="A1710" s="17"/>
      <c r="B1710" s="107" t="s">
        <v>1281</v>
      </c>
      <c r="C1710" s="15"/>
      <c r="D1710" s="16"/>
      <c r="E1710" s="48"/>
      <c r="F1710" s="48"/>
    </row>
    <row r="1711" spans="1:6" ht="26.25" x14ac:dyDescent="0.25">
      <c r="A1711" s="17"/>
      <c r="B1711" s="41" t="s">
        <v>1253</v>
      </c>
      <c r="C1711" s="15"/>
      <c r="D1711" s="16"/>
      <c r="E1711" s="48"/>
      <c r="F1711" s="48"/>
    </row>
    <row r="1712" spans="1:6" ht="26.25" x14ac:dyDescent="0.25">
      <c r="A1712" s="17"/>
      <c r="B1712" s="41" t="s">
        <v>1254</v>
      </c>
      <c r="C1712" s="15"/>
      <c r="D1712" s="16"/>
      <c r="E1712" s="48"/>
      <c r="F1712" s="48"/>
    </row>
    <row r="1713" spans="1:6" x14ac:dyDescent="0.25">
      <c r="A1713" s="17"/>
      <c r="B1713" s="41" t="s">
        <v>1255</v>
      </c>
      <c r="C1713" s="15"/>
      <c r="D1713" s="16"/>
      <c r="E1713" s="48"/>
      <c r="F1713" s="48"/>
    </row>
    <row r="1714" spans="1:6" ht="26.25" x14ac:dyDescent="0.25">
      <c r="A1714" s="17"/>
      <c r="B1714" s="41" t="s">
        <v>1256</v>
      </c>
      <c r="C1714" s="15"/>
      <c r="D1714" s="16"/>
      <c r="E1714" s="48"/>
      <c r="F1714" s="48"/>
    </row>
    <row r="1715" spans="1:6" x14ac:dyDescent="0.25">
      <c r="A1715" s="17"/>
      <c r="B1715" s="41" t="s">
        <v>1264</v>
      </c>
      <c r="C1715" s="15"/>
      <c r="D1715" s="16"/>
      <c r="E1715" s="48"/>
      <c r="F1715" s="48"/>
    </row>
    <row r="1716" spans="1:6" x14ac:dyDescent="0.25">
      <c r="A1716" s="17"/>
      <c r="B1716" s="41" t="s">
        <v>1265</v>
      </c>
      <c r="C1716" s="15"/>
      <c r="D1716" s="16"/>
      <c r="E1716" s="48"/>
      <c r="F1716" s="48"/>
    </row>
    <row r="1717" spans="1:6" x14ac:dyDescent="0.25">
      <c r="A1717" s="17"/>
      <c r="B1717" s="41" t="s">
        <v>1266</v>
      </c>
      <c r="C1717" s="15"/>
      <c r="D1717" s="16"/>
      <c r="E1717" s="48"/>
      <c r="F1717" s="48"/>
    </row>
    <row r="1718" spans="1:6" x14ac:dyDescent="0.25">
      <c r="A1718" s="17"/>
      <c r="B1718" s="41" t="s">
        <v>1267</v>
      </c>
      <c r="C1718" s="15"/>
      <c r="D1718" s="16"/>
      <c r="E1718" s="48"/>
      <c r="F1718" s="48"/>
    </row>
    <row r="1719" spans="1:6" x14ac:dyDescent="0.25">
      <c r="A1719" s="17"/>
      <c r="B1719" s="41" t="s">
        <v>1268</v>
      </c>
      <c r="C1719" s="15"/>
      <c r="D1719" s="16"/>
      <c r="E1719" s="48"/>
      <c r="F1719" s="48"/>
    </row>
    <row r="1720" spans="1:6" x14ac:dyDescent="0.25">
      <c r="A1720" s="17"/>
      <c r="B1720" s="41" t="s">
        <v>1269</v>
      </c>
      <c r="C1720" s="15"/>
      <c r="D1720" s="16"/>
      <c r="E1720" s="48"/>
      <c r="F1720" s="48"/>
    </row>
    <row r="1721" spans="1:6" x14ac:dyDescent="0.25">
      <c r="A1721" s="17"/>
      <c r="B1721" s="41" t="s">
        <v>1270</v>
      </c>
      <c r="C1721" s="15"/>
      <c r="D1721" s="16"/>
      <c r="E1721" s="48"/>
      <c r="F1721" s="48"/>
    </row>
    <row r="1722" spans="1:6" x14ac:dyDescent="0.25">
      <c r="A1722" s="17"/>
      <c r="B1722" s="41" t="s">
        <v>1271</v>
      </c>
      <c r="C1722" s="15"/>
      <c r="D1722" s="16"/>
      <c r="E1722" s="48"/>
      <c r="F1722" s="48"/>
    </row>
    <row r="1723" spans="1:6" x14ac:dyDescent="0.25">
      <c r="A1723" s="17"/>
      <c r="B1723" s="41" t="s">
        <v>1272</v>
      </c>
      <c r="C1723" s="15"/>
      <c r="D1723" s="16"/>
      <c r="E1723" s="48"/>
      <c r="F1723" s="48"/>
    </row>
    <row r="1724" spans="1:6" x14ac:dyDescent="0.25">
      <c r="A1724" s="17"/>
      <c r="B1724" s="41" t="s">
        <v>1273</v>
      </c>
      <c r="C1724" s="15"/>
      <c r="D1724" s="16"/>
      <c r="E1724" s="48"/>
      <c r="F1724" s="48"/>
    </row>
    <row r="1725" spans="1:6" x14ac:dyDescent="0.25">
      <c r="A1725" s="17"/>
      <c r="B1725" s="41" t="s">
        <v>1274</v>
      </c>
      <c r="C1725" s="15"/>
      <c r="D1725" s="16"/>
      <c r="E1725" s="48"/>
      <c r="F1725" s="48"/>
    </row>
    <row r="1726" spans="1:6" x14ac:dyDescent="0.25">
      <c r="A1726" s="17"/>
      <c r="B1726" s="41" t="s">
        <v>1275</v>
      </c>
      <c r="C1726" s="15"/>
      <c r="D1726" s="16"/>
      <c r="E1726" s="48"/>
      <c r="F1726" s="48"/>
    </row>
    <row r="1727" spans="1:6" x14ac:dyDescent="0.25">
      <c r="A1727" s="17"/>
      <c r="B1727" s="41" t="s">
        <v>1276</v>
      </c>
      <c r="C1727" s="15"/>
      <c r="D1727" s="16"/>
      <c r="E1727" s="48"/>
      <c r="F1727" s="48"/>
    </row>
    <row r="1728" spans="1:6" x14ac:dyDescent="0.25">
      <c r="A1728" s="17"/>
      <c r="B1728" s="41" t="s">
        <v>1277</v>
      </c>
      <c r="C1728" s="15"/>
      <c r="D1728" s="16"/>
      <c r="E1728" s="48"/>
      <c r="F1728" s="48"/>
    </row>
    <row r="1729" spans="1:6" x14ac:dyDescent="0.25">
      <c r="A1729" s="17"/>
      <c r="B1729" s="41" t="s">
        <v>1278</v>
      </c>
      <c r="C1729" s="15"/>
      <c r="D1729" s="16"/>
      <c r="E1729" s="48"/>
      <c r="F1729" s="48"/>
    </row>
    <row r="1730" spans="1:6" x14ac:dyDescent="0.25">
      <c r="A1730" s="17"/>
      <c r="B1730" s="41" t="s">
        <v>1279</v>
      </c>
      <c r="C1730" s="15"/>
      <c r="D1730" s="16"/>
      <c r="E1730" s="48"/>
      <c r="F1730" s="48"/>
    </row>
    <row r="1731" spans="1:6" x14ac:dyDescent="0.25">
      <c r="A1731" s="17"/>
      <c r="B1731" s="41" t="s">
        <v>1280</v>
      </c>
      <c r="C1731" s="15"/>
      <c r="D1731" s="16"/>
      <c r="E1731" s="48"/>
      <c r="F1731" s="48"/>
    </row>
    <row r="1732" spans="1:6" ht="26.25" x14ac:dyDescent="0.25">
      <c r="A1732" s="17"/>
      <c r="B1732" s="41" t="s">
        <v>1282</v>
      </c>
      <c r="C1732" s="15"/>
      <c r="D1732" s="16"/>
      <c r="E1732" s="48"/>
      <c r="F1732" s="48"/>
    </row>
    <row r="1733" spans="1:6" ht="45.75" x14ac:dyDescent="0.25">
      <c r="A1733" s="17"/>
      <c r="B1733" s="108" t="s">
        <v>1341</v>
      </c>
      <c r="C1733" s="15"/>
      <c r="D1733" s="16"/>
      <c r="E1733" s="48"/>
      <c r="F1733" s="48"/>
    </row>
    <row r="1734" spans="1:6" ht="68.25" x14ac:dyDescent="0.25">
      <c r="B1734" s="108" t="s">
        <v>1070</v>
      </c>
      <c r="D1734"/>
    </row>
    <row r="1735" spans="1:6" ht="34.5" x14ac:dyDescent="0.25">
      <c r="B1735" s="108" t="s">
        <v>73</v>
      </c>
      <c r="D1735"/>
    </row>
    <row r="1736" spans="1:6" ht="34.5" x14ac:dyDescent="0.25">
      <c r="B1736" s="108" t="s">
        <v>310</v>
      </c>
      <c r="D1736"/>
    </row>
    <row r="1737" spans="1:6" ht="34.5" x14ac:dyDescent="0.25">
      <c r="B1737" s="108" t="s">
        <v>1063</v>
      </c>
      <c r="D1737"/>
    </row>
    <row r="1738" spans="1:6" x14ac:dyDescent="0.25">
      <c r="B1738" s="102"/>
      <c r="D1738"/>
    </row>
    <row r="1739" spans="1:6" ht="30" x14ac:dyDescent="0.25">
      <c r="A1739" s="17" t="s">
        <v>670</v>
      </c>
      <c r="B1739" s="47" t="s">
        <v>671</v>
      </c>
      <c r="C1739" s="15" t="s">
        <v>2</v>
      </c>
      <c r="D1739" s="16">
        <v>1</v>
      </c>
      <c r="E1739" s="77"/>
      <c r="F1739" s="77">
        <f>+E1739*D1739</f>
        <v>0</v>
      </c>
    </row>
    <row r="1740" spans="1:6" x14ac:dyDescent="0.25">
      <c r="A1740" s="17"/>
      <c r="B1740" s="41" t="s">
        <v>674</v>
      </c>
      <c r="C1740" s="15"/>
      <c r="D1740" s="16"/>
      <c r="E1740" s="48"/>
      <c r="F1740" s="48"/>
    </row>
    <row r="1741" spans="1:6" x14ac:dyDescent="0.25">
      <c r="A1741" s="17"/>
      <c r="B1741" s="41" t="s">
        <v>673</v>
      </c>
      <c r="C1741" s="15"/>
      <c r="D1741" s="16"/>
      <c r="E1741" s="48"/>
      <c r="F1741" s="48"/>
    </row>
    <row r="1742" spans="1:6" x14ac:dyDescent="0.25">
      <c r="A1742" s="17"/>
      <c r="B1742" s="41" t="s">
        <v>675</v>
      </c>
      <c r="C1742" s="15"/>
      <c r="D1742" s="16"/>
      <c r="E1742" s="48"/>
      <c r="F1742" s="48"/>
    </row>
    <row r="1743" spans="1:6" ht="26.25" x14ac:dyDescent="0.25">
      <c r="B1743" s="41" t="s">
        <v>672</v>
      </c>
      <c r="D1743"/>
    </row>
    <row r="1744" spans="1:6" ht="45.75" x14ac:dyDescent="0.25">
      <c r="B1744" s="108" t="s">
        <v>1341</v>
      </c>
      <c r="D1744"/>
    </row>
    <row r="1745" spans="1:6" ht="68.25" x14ac:dyDescent="0.25">
      <c r="B1745" s="108" t="s">
        <v>1070</v>
      </c>
      <c r="D1745"/>
    </row>
    <row r="1746" spans="1:6" x14ac:dyDescent="0.25">
      <c r="D1746"/>
    </row>
    <row r="1747" spans="1:6" x14ac:dyDescent="0.25">
      <c r="A1747" s="17" t="s">
        <v>676</v>
      </c>
      <c r="B1747" s="13" t="s">
        <v>86</v>
      </c>
      <c r="C1747" s="15" t="s">
        <v>2</v>
      </c>
      <c r="D1747" s="106" t="s">
        <v>1072</v>
      </c>
      <c r="E1747" s="40"/>
    </row>
    <row r="1748" spans="1:6" x14ac:dyDescent="0.25">
      <c r="A1748" s="17"/>
      <c r="B1748" s="41" t="s">
        <v>85</v>
      </c>
      <c r="C1748" s="15"/>
      <c r="D1748" s="16"/>
      <c r="E1748" s="43"/>
      <c r="F1748"/>
    </row>
    <row r="1749" spans="1:6" x14ac:dyDescent="0.25">
      <c r="A1749" s="5"/>
      <c r="B1749" s="41" t="s">
        <v>677</v>
      </c>
      <c r="C1749" s="23"/>
      <c r="D1749" s="3"/>
      <c r="E1749" s="43"/>
      <c r="F1749"/>
    </row>
    <row r="1750" spans="1:6" x14ac:dyDescent="0.25">
      <c r="A1750" s="22"/>
      <c r="B1750" s="105" t="s">
        <v>1071</v>
      </c>
      <c r="C1750" s="24"/>
      <c r="D1750" s="25"/>
      <c r="E1750" s="43"/>
      <c r="F1750"/>
    </row>
    <row r="1751" spans="1:6" x14ac:dyDescent="0.25">
      <c r="D1751"/>
    </row>
    <row r="1752" spans="1:6" x14ac:dyDescent="0.25">
      <c r="A1752" s="17" t="s">
        <v>678</v>
      </c>
      <c r="B1752" s="26" t="s">
        <v>6</v>
      </c>
      <c r="C1752" s="15" t="s">
        <v>2</v>
      </c>
      <c r="D1752" s="16">
        <v>1</v>
      </c>
      <c r="E1752" s="77"/>
      <c r="F1752" s="77">
        <f>+E1752*D1752</f>
        <v>0</v>
      </c>
    </row>
    <row r="1753" spans="1:6" x14ac:dyDescent="0.25">
      <c r="A1753" s="1"/>
      <c r="B1753" s="41" t="s">
        <v>7</v>
      </c>
      <c r="C1753" s="23"/>
      <c r="D1753" s="3"/>
      <c r="E1753" s="43"/>
      <c r="F1753" s="43"/>
    </row>
    <row r="1754" spans="1:6" x14ac:dyDescent="0.25">
      <c r="A1754" s="1"/>
      <c r="B1754" s="41" t="s">
        <v>8</v>
      </c>
      <c r="C1754" s="23"/>
      <c r="D1754" s="3"/>
      <c r="E1754" s="43"/>
      <c r="F1754" s="43"/>
    </row>
    <row r="1755" spans="1:6" x14ac:dyDescent="0.25">
      <c r="A1755" s="1"/>
      <c r="B1755" s="41" t="s">
        <v>9</v>
      </c>
      <c r="C1755" s="23"/>
      <c r="D1755" s="3"/>
      <c r="E1755" s="43"/>
      <c r="F1755" s="43"/>
    </row>
    <row r="1756" spans="1:6" x14ac:dyDescent="0.25">
      <c r="A1756" s="1"/>
      <c r="B1756" s="41" t="s">
        <v>10</v>
      </c>
      <c r="C1756" s="23"/>
      <c r="D1756" s="3"/>
      <c r="E1756" s="43"/>
      <c r="F1756" s="43"/>
    </row>
    <row r="1757" spans="1:6" x14ac:dyDescent="0.25">
      <c r="A1757" s="1"/>
      <c r="B1757" s="41" t="s">
        <v>11</v>
      </c>
      <c r="C1757" s="23"/>
      <c r="D1757" s="3"/>
      <c r="E1757" s="43"/>
      <c r="F1757" s="43"/>
    </row>
    <row r="1758" spans="1:6" x14ac:dyDescent="0.25">
      <c r="A1758" s="1"/>
      <c r="B1758" s="41" t="s">
        <v>435</v>
      </c>
      <c r="C1758" s="23"/>
      <c r="D1758" s="3"/>
      <c r="E1758" s="43"/>
      <c r="F1758" s="43"/>
    </row>
    <row r="1759" spans="1:6" x14ac:dyDescent="0.25">
      <c r="A1759" s="1"/>
      <c r="B1759" s="41" t="s">
        <v>12</v>
      </c>
      <c r="C1759" s="23"/>
      <c r="D1759" s="3"/>
      <c r="E1759" s="43"/>
      <c r="F1759" s="43"/>
    </row>
    <row r="1760" spans="1:6" x14ac:dyDescent="0.25">
      <c r="A1760" s="1"/>
      <c r="B1760" s="41" t="s">
        <v>13</v>
      </c>
      <c r="C1760" s="23"/>
      <c r="D1760" s="3"/>
      <c r="E1760" s="43"/>
      <c r="F1760" s="43"/>
    </row>
    <row r="1761" spans="1:6" ht="26.25" x14ac:dyDescent="0.25">
      <c r="A1761" s="1"/>
      <c r="B1761" s="41" t="s">
        <v>436</v>
      </c>
      <c r="C1761" s="23"/>
      <c r="D1761" s="3"/>
      <c r="E1761" s="43"/>
      <c r="F1761" s="43"/>
    </row>
    <row r="1762" spans="1:6" ht="45.75" x14ac:dyDescent="0.25">
      <c r="B1762" s="108" t="s">
        <v>1341</v>
      </c>
      <c r="D1762"/>
      <c r="E1762" s="43"/>
      <c r="F1762" s="43"/>
    </row>
    <row r="1763" spans="1:6" ht="68.25" x14ac:dyDescent="0.25">
      <c r="B1763" s="108" t="s">
        <v>1070</v>
      </c>
      <c r="D1763"/>
      <c r="E1763" s="43"/>
      <c r="F1763" s="43"/>
    </row>
    <row r="1764" spans="1:6" x14ac:dyDescent="0.25">
      <c r="D1764"/>
    </row>
    <row r="1765" spans="1:6" s="92" customFormat="1" ht="16.5" thickBot="1" x14ac:dyDescent="0.3">
      <c r="A1765" s="87" t="s">
        <v>152</v>
      </c>
      <c r="B1765" s="88" t="s">
        <v>107</v>
      </c>
      <c r="C1765" s="89"/>
      <c r="D1765" s="95"/>
      <c r="E1765" s="90"/>
      <c r="F1765" s="91"/>
    </row>
    <row r="1766" spans="1:6" ht="15.75" thickTop="1" x14ac:dyDescent="0.25">
      <c r="D1766"/>
    </row>
    <row r="1767" spans="1:6" x14ac:dyDescent="0.25">
      <c r="A1767" s="17" t="s">
        <v>153</v>
      </c>
      <c r="B1767" s="13" t="s">
        <v>712</v>
      </c>
      <c r="C1767" s="15" t="s">
        <v>2</v>
      </c>
      <c r="D1767" s="16">
        <v>1</v>
      </c>
      <c r="E1767" s="77"/>
      <c r="F1767" s="77">
        <f>+E1767*D1767</f>
        <v>0</v>
      </c>
    </row>
    <row r="1768" spans="1:6" x14ac:dyDescent="0.25">
      <c r="A1768" s="1"/>
      <c r="B1768" s="41" t="s">
        <v>34</v>
      </c>
      <c r="C1768" s="6"/>
      <c r="D1768" s="3"/>
      <c r="E1768" s="43"/>
      <c r="F1768" s="43"/>
    </row>
    <row r="1769" spans="1:6" x14ac:dyDescent="0.25">
      <c r="A1769" s="1"/>
      <c r="B1769" s="41" t="s">
        <v>35</v>
      </c>
      <c r="C1769" s="6"/>
      <c r="D1769" s="3"/>
      <c r="E1769" s="43"/>
      <c r="F1769" s="43"/>
    </row>
    <row r="1770" spans="1:6" x14ac:dyDescent="0.25">
      <c r="A1770" s="1"/>
      <c r="B1770" s="41" t="s">
        <v>36</v>
      </c>
      <c r="C1770" s="6"/>
      <c r="D1770" s="3"/>
      <c r="E1770" s="43"/>
      <c r="F1770" s="43"/>
    </row>
    <row r="1771" spans="1:6" ht="128.25" x14ac:dyDescent="0.25">
      <c r="A1771" s="1"/>
      <c r="B1771" s="41" t="s">
        <v>94</v>
      </c>
      <c r="C1771" s="6"/>
      <c r="D1771" s="3"/>
      <c r="E1771" s="43"/>
      <c r="F1771" s="43"/>
    </row>
    <row r="1772" spans="1:6" x14ac:dyDescent="0.25">
      <c r="A1772" s="1"/>
      <c r="B1772" s="41" t="s">
        <v>37</v>
      </c>
      <c r="C1772" s="6"/>
      <c r="D1772" s="3"/>
      <c r="E1772" s="43"/>
      <c r="F1772" s="43"/>
    </row>
    <row r="1773" spans="1:6" ht="51.75" x14ac:dyDescent="0.25">
      <c r="A1773" s="1"/>
      <c r="B1773" s="41" t="s">
        <v>38</v>
      </c>
      <c r="C1773" s="6"/>
      <c r="D1773" s="3"/>
      <c r="E1773" s="43"/>
      <c r="F1773" s="43"/>
    </row>
    <row r="1774" spans="1:6" x14ac:dyDescent="0.25">
      <c r="A1774" s="1"/>
      <c r="B1774" s="41" t="s">
        <v>42</v>
      </c>
      <c r="C1774" s="6"/>
      <c r="D1774" s="3"/>
      <c r="E1774" s="43"/>
      <c r="F1774" s="43"/>
    </row>
    <row r="1775" spans="1:6" ht="26.25" x14ac:dyDescent="0.25">
      <c r="A1775" s="1"/>
      <c r="B1775" s="41" t="s">
        <v>142</v>
      </c>
      <c r="C1775" s="6"/>
      <c r="D1775" s="3"/>
      <c r="E1775" s="43"/>
      <c r="F1775" s="43"/>
    </row>
    <row r="1776" spans="1:6" x14ac:dyDescent="0.25">
      <c r="A1776" s="1"/>
      <c r="B1776" s="41" t="s">
        <v>43</v>
      </c>
      <c r="C1776" s="6"/>
      <c r="D1776" s="3"/>
      <c r="E1776" s="43"/>
      <c r="F1776" s="43"/>
    </row>
    <row r="1777" spans="1:6" ht="26.25" x14ac:dyDescent="0.25">
      <c r="A1777" s="1"/>
      <c r="B1777" s="41" t="s">
        <v>665</v>
      </c>
      <c r="C1777" s="6"/>
      <c r="D1777" s="3"/>
      <c r="E1777" s="43"/>
      <c r="F1777" s="43"/>
    </row>
    <row r="1778" spans="1:6" ht="39" x14ac:dyDescent="0.25">
      <c r="A1778" s="46"/>
      <c r="B1778" s="41" t="s">
        <v>45</v>
      </c>
      <c r="D1778"/>
      <c r="E1778" s="43"/>
      <c r="F1778" s="43"/>
    </row>
    <row r="1779" spans="1:6" x14ac:dyDescent="0.25">
      <c r="A1779" s="1"/>
      <c r="B1779" s="41" t="s">
        <v>46</v>
      </c>
      <c r="C1779" s="6"/>
      <c r="D1779" s="3"/>
      <c r="E1779" s="43"/>
      <c r="F1779" s="43"/>
    </row>
    <row r="1780" spans="1:6" x14ac:dyDescent="0.25">
      <c r="A1780" s="1"/>
      <c r="B1780" s="41" t="s">
        <v>12</v>
      </c>
      <c r="C1780" s="6"/>
      <c r="D1780" s="3"/>
      <c r="E1780" s="43"/>
      <c r="F1780" s="43"/>
    </row>
    <row r="1781" spans="1:6" x14ac:dyDescent="0.25">
      <c r="A1781" s="1"/>
      <c r="B1781" s="41" t="s">
        <v>13</v>
      </c>
      <c r="C1781" s="6"/>
      <c r="D1781" s="3"/>
      <c r="E1781" s="43"/>
      <c r="F1781" s="43"/>
    </row>
    <row r="1782" spans="1:6" x14ac:dyDescent="0.25">
      <c r="A1782" s="1"/>
      <c r="B1782" s="41" t="s">
        <v>47</v>
      </c>
      <c r="C1782" s="6"/>
      <c r="D1782" s="3"/>
      <c r="E1782" s="43"/>
      <c r="F1782" s="43"/>
    </row>
    <row r="1783" spans="1:6" x14ac:dyDescent="0.25">
      <c r="A1783" s="1"/>
      <c r="B1783" s="41" t="s">
        <v>681</v>
      </c>
      <c r="C1783" s="6"/>
      <c r="D1783" s="3"/>
      <c r="E1783" s="43"/>
      <c r="F1783" s="43"/>
    </row>
    <row r="1784" spans="1:6" ht="45.75" x14ac:dyDescent="0.25">
      <c r="A1784" s="1"/>
      <c r="B1784" s="108" t="s">
        <v>87</v>
      </c>
      <c r="C1784" s="6"/>
      <c r="D1784" s="3"/>
      <c r="E1784" s="43"/>
      <c r="F1784" s="43"/>
    </row>
    <row r="1785" spans="1:6" ht="26.1" customHeight="1" x14ac:dyDescent="0.25">
      <c r="A1785" s="45"/>
      <c r="B1785" s="108" t="s">
        <v>1087</v>
      </c>
      <c r="C1785" s="11"/>
      <c r="D1785" s="12"/>
      <c r="E1785" s="43"/>
      <c r="F1785" s="43"/>
    </row>
    <row r="1786" spans="1:6" ht="50.25" customHeight="1" x14ac:dyDescent="0.25">
      <c r="B1786" s="108" t="s">
        <v>1078</v>
      </c>
      <c r="D1786"/>
      <c r="E1786" s="43"/>
      <c r="F1786" s="43"/>
    </row>
    <row r="1787" spans="1:6" x14ac:dyDescent="0.25">
      <c r="B1787" s="104"/>
      <c r="D1787"/>
    </row>
    <row r="1788" spans="1:6" x14ac:dyDescent="0.25">
      <c r="A1788" s="17" t="s">
        <v>154</v>
      </c>
      <c r="B1788" s="13" t="s">
        <v>240</v>
      </c>
      <c r="C1788" s="15" t="s">
        <v>2</v>
      </c>
      <c r="D1788" s="16">
        <v>1</v>
      </c>
      <c r="E1788" s="77"/>
      <c r="F1788" s="77">
        <f>+E1788*D1788</f>
        <v>0</v>
      </c>
    </row>
    <row r="1789" spans="1:6" x14ac:dyDescent="0.25">
      <c r="A1789" s="5"/>
      <c r="B1789" s="41" t="s">
        <v>34</v>
      </c>
      <c r="D1789"/>
    </row>
    <row r="1790" spans="1:6" x14ac:dyDescent="0.25">
      <c r="A1790" s="5"/>
      <c r="B1790" s="41" t="s">
        <v>35</v>
      </c>
      <c r="D1790"/>
    </row>
    <row r="1791" spans="1:6" x14ac:dyDescent="0.25">
      <c r="A1791" s="5"/>
      <c r="B1791" s="41" t="s">
        <v>36</v>
      </c>
      <c r="D1791"/>
    </row>
    <row r="1792" spans="1:6" ht="26.25" x14ac:dyDescent="0.25">
      <c r="A1792" s="5"/>
      <c r="B1792" s="41" t="s">
        <v>241</v>
      </c>
      <c r="D1792"/>
    </row>
    <row r="1793" spans="1:6" x14ac:dyDescent="0.25">
      <c r="A1793" s="5"/>
      <c r="B1793" s="41" t="s">
        <v>37</v>
      </c>
      <c r="D1793"/>
    </row>
    <row r="1794" spans="1:6" ht="51.75" x14ac:dyDescent="0.25">
      <c r="A1794" s="5"/>
      <c r="B1794" s="41" t="s">
        <v>242</v>
      </c>
      <c r="D1794"/>
    </row>
    <row r="1795" spans="1:6" x14ac:dyDescent="0.25">
      <c r="A1795" s="5"/>
      <c r="B1795" s="41" t="s">
        <v>42</v>
      </c>
      <c r="D1795"/>
    </row>
    <row r="1796" spans="1:6" x14ac:dyDescent="0.25">
      <c r="A1796" s="5"/>
      <c r="B1796" s="41" t="s">
        <v>243</v>
      </c>
      <c r="D1796"/>
    </row>
    <row r="1797" spans="1:6" x14ac:dyDescent="0.25">
      <c r="A1797" s="5"/>
      <c r="B1797" s="41" t="s">
        <v>43</v>
      </c>
      <c r="D1797"/>
    </row>
    <row r="1798" spans="1:6" x14ac:dyDescent="0.25">
      <c r="A1798" s="5"/>
      <c r="B1798" s="41" t="s">
        <v>244</v>
      </c>
      <c r="D1798"/>
    </row>
    <row r="1799" spans="1:6" x14ac:dyDescent="0.25">
      <c r="A1799" s="5"/>
      <c r="B1799" s="41" t="s">
        <v>44</v>
      </c>
      <c r="D1799"/>
    </row>
    <row r="1800" spans="1:6" x14ac:dyDescent="0.25">
      <c r="A1800" s="5"/>
      <c r="B1800" s="41" t="s">
        <v>245</v>
      </c>
      <c r="D1800"/>
    </row>
    <row r="1801" spans="1:6" x14ac:dyDescent="0.25">
      <c r="A1801" s="5"/>
      <c r="B1801" s="41" t="s">
        <v>47</v>
      </c>
      <c r="D1801"/>
    </row>
    <row r="1802" spans="1:6" x14ac:dyDescent="0.25">
      <c r="A1802" s="5"/>
      <c r="B1802" s="41" t="s">
        <v>682</v>
      </c>
      <c r="D1802"/>
    </row>
    <row r="1803" spans="1:6" ht="50.25" customHeight="1" x14ac:dyDescent="0.25">
      <c r="B1803" s="108" t="s">
        <v>1078</v>
      </c>
      <c r="D1803"/>
      <c r="E1803" s="43"/>
      <c r="F1803" s="43"/>
    </row>
    <row r="1804" spans="1:6" x14ac:dyDescent="0.25">
      <c r="B1804" s="104"/>
      <c r="D1804"/>
    </row>
    <row r="1805" spans="1:6" x14ac:dyDescent="0.25">
      <c r="A1805" s="17" t="s">
        <v>155</v>
      </c>
      <c r="B1805" s="18" t="s">
        <v>50</v>
      </c>
      <c r="C1805" s="15" t="s">
        <v>2</v>
      </c>
      <c r="D1805" s="16">
        <v>1</v>
      </c>
      <c r="E1805" s="77"/>
      <c r="F1805" s="77">
        <f>+E1805*D1805</f>
        <v>0</v>
      </c>
    </row>
    <row r="1806" spans="1:6" x14ac:dyDescent="0.25">
      <c r="A1806" s="1"/>
      <c r="B1806" s="41" t="s">
        <v>51</v>
      </c>
      <c r="C1806" s="6"/>
      <c r="D1806" s="3"/>
      <c r="E1806" s="43"/>
      <c r="F1806" s="43"/>
    </row>
    <row r="1807" spans="1:6" ht="64.5" x14ac:dyDescent="0.25">
      <c r="A1807" s="1"/>
      <c r="B1807" s="41" t="s">
        <v>52</v>
      </c>
      <c r="C1807" s="6"/>
      <c r="D1807" s="3"/>
      <c r="E1807" s="43"/>
      <c r="F1807" s="43"/>
    </row>
    <row r="1808" spans="1:6" x14ac:dyDescent="0.25">
      <c r="A1808" s="1"/>
      <c r="B1808" s="41" t="s">
        <v>239</v>
      </c>
      <c r="C1808" s="6"/>
      <c r="D1808" s="3"/>
      <c r="E1808" s="43"/>
      <c r="F1808" s="43"/>
    </row>
    <row r="1809" spans="1:6" ht="50.25" customHeight="1" x14ac:dyDescent="0.25">
      <c r="B1809" s="108" t="s">
        <v>1078</v>
      </c>
      <c r="D1809"/>
      <c r="E1809" s="43"/>
      <c r="F1809" s="43"/>
    </row>
    <row r="1810" spans="1:6" x14ac:dyDescent="0.25">
      <c r="B1810" s="104"/>
      <c r="D1810"/>
    </row>
    <row r="1811" spans="1:6" x14ac:dyDescent="0.25">
      <c r="A1811" s="17" t="s">
        <v>156</v>
      </c>
      <c r="B1811" s="18" t="s">
        <v>50</v>
      </c>
      <c r="C1811" s="15" t="s">
        <v>2</v>
      </c>
      <c r="D1811" s="16">
        <v>1</v>
      </c>
      <c r="E1811" s="77"/>
      <c r="F1811" s="77">
        <f>+E1811*D1811</f>
        <v>0</v>
      </c>
    </row>
    <row r="1812" spans="1:6" x14ac:dyDescent="0.25">
      <c r="A1812" s="1"/>
      <c r="B1812" s="41" t="s">
        <v>51</v>
      </c>
      <c r="C1812" s="6"/>
      <c r="D1812" s="3"/>
      <c r="E1812" s="43"/>
      <c r="F1812" s="43"/>
    </row>
    <row r="1813" spans="1:6" ht="64.5" x14ac:dyDescent="0.25">
      <c r="A1813" s="1"/>
      <c r="B1813" s="41" t="s">
        <v>52</v>
      </c>
      <c r="C1813" s="6"/>
      <c r="D1813" s="3"/>
      <c r="E1813" s="43"/>
      <c r="F1813" s="43"/>
    </row>
    <row r="1814" spans="1:6" x14ac:dyDescent="0.25">
      <c r="A1814" s="1"/>
      <c r="B1814" s="41" t="s">
        <v>97</v>
      </c>
      <c r="C1814" s="6"/>
      <c r="D1814" s="3"/>
      <c r="E1814" s="43"/>
      <c r="F1814" s="43"/>
    </row>
    <row r="1815" spans="1:6" ht="50.25" customHeight="1" x14ac:dyDescent="0.25">
      <c r="B1815" s="108" t="s">
        <v>1078</v>
      </c>
      <c r="D1815"/>
      <c r="E1815" s="43"/>
      <c r="F1815" s="43"/>
    </row>
    <row r="1816" spans="1:6" x14ac:dyDescent="0.25">
      <c r="B1816" s="104"/>
      <c r="D1816"/>
    </row>
    <row r="1817" spans="1:6" x14ac:dyDescent="0.25">
      <c r="A1817" s="17" t="s">
        <v>683</v>
      </c>
      <c r="B1817" s="18" t="s">
        <v>684</v>
      </c>
      <c r="C1817" s="15" t="s">
        <v>2</v>
      </c>
      <c r="D1817" s="16">
        <v>1</v>
      </c>
      <c r="E1817" s="77"/>
      <c r="F1817" s="77">
        <f>+E1817*D1817</f>
        <v>0</v>
      </c>
    </row>
    <row r="1818" spans="1:6" ht="39" x14ac:dyDescent="0.25">
      <c r="B1818" s="41" t="s">
        <v>685</v>
      </c>
      <c r="D1818"/>
    </row>
    <row r="1819" spans="1:6" x14ac:dyDescent="0.25">
      <c r="B1819" s="41" t="s">
        <v>686</v>
      </c>
      <c r="D1819"/>
    </row>
    <row r="1820" spans="1:6" ht="26.25" x14ac:dyDescent="0.25">
      <c r="B1820" s="41" t="s">
        <v>687</v>
      </c>
      <c r="D1820"/>
    </row>
    <row r="1821" spans="1:6" x14ac:dyDescent="0.25">
      <c r="B1821" s="41" t="s">
        <v>688</v>
      </c>
      <c r="D1821"/>
    </row>
    <row r="1822" spans="1:6" x14ac:dyDescent="0.25">
      <c r="B1822" s="41" t="s">
        <v>689</v>
      </c>
      <c r="D1822"/>
    </row>
    <row r="1823" spans="1:6" x14ac:dyDescent="0.25">
      <c r="B1823" s="41" t="s">
        <v>690</v>
      </c>
      <c r="D1823"/>
    </row>
    <row r="1824" spans="1:6" x14ac:dyDescent="0.25">
      <c r="B1824" s="41" t="s">
        <v>691</v>
      </c>
      <c r="D1824"/>
    </row>
    <row r="1825" spans="2:4" ht="26.25" x14ac:dyDescent="0.25">
      <c r="B1825" s="41" t="s">
        <v>1107</v>
      </c>
      <c r="D1825"/>
    </row>
    <row r="1826" spans="2:4" x14ac:dyDescent="0.25">
      <c r="B1826" s="41" t="s">
        <v>692</v>
      </c>
      <c r="D1826"/>
    </row>
    <row r="1827" spans="2:4" ht="26.25" x14ac:dyDescent="0.25">
      <c r="B1827" s="41" t="s">
        <v>693</v>
      </c>
      <c r="D1827"/>
    </row>
    <row r="1828" spans="2:4" ht="26.25" x14ac:dyDescent="0.25">
      <c r="B1828" s="41" t="s">
        <v>694</v>
      </c>
      <c r="D1828"/>
    </row>
    <row r="1829" spans="2:4" ht="64.5" x14ac:dyDescent="0.25">
      <c r="B1829" s="41" t="s">
        <v>1110</v>
      </c>
      <c r="D1829"/>
    </row>
    <row r="1830" spans="2:4" x14ac:dyDescent="0.25">
      <c r="B1830" s="41" t="s">
        <v>1108</v>
      </c>
      <c r="D1830"/>
    </row>
    <row r="1831" spans="2:4" x14ac:dyDescent="0.25">
      <c r="B1831" s="41" t="s">
        <v>1109</v>
      </c>
      <c r="D1831"/>
    </row>
    <row r="1832" spans="2:4" x14ac:dyDescent="0.25">
      <c r="B1832" s="41" t="s">
        <v>695</v>
      </c>
      <c r="D1832"/>
    </row>
    <row r="1833" spans="2:4" x14ac:dyDescent="0.25">
      <c r="B1833" s="41" t="s">
        <v>696</v>
      </c>
      <c r="D1833"/>
    </row>
    <row r="1834" spans="2:4" x14ac:dyDescent="0.25">
      <c r="B1834" s="41" t="s">
        <v>697</v>
      </c>
      <c r="D1834"/>
    </row>
    <row r="1835" spans="2:4" x14ac:dyDescent="0.25">
      <c r="B1835" s="41" t="s">
        <v>698</v>
      </c>
      <c r="D1835"/>
    </row>
    <row r="1836" spans="2:4" x14ac:dyDescent="0.25">
      <c r="B1836" s="41" t="s">
        <v>699</v>
      </c>
      <c r="D1836"/>
    </row>
    <row r="1837" spans="2:4" ht="26.25" x14ac:dyDescent="0.25">
      <c r="B1837" s="41" t="s">
        <v>700</v>
      </c>
      <c r="D1837"/>
    </row>
    <row r="1838" spans="2:4" ht="26.25" x14ac:dyDescent="0.25">
      <c r="B1838" s="41" t="s">
        <v>701</v>
      </c>
      <c r="D1838"/>
    </row>
    <row r="1839" spans="2:4" ht="26.25" x14ac:dyDescent="0.25">
      <c r="B1839" s="41" t="s">
        <v>702</v>
      </c>
      <c r="D1839"/>
    </row>
    <row r="1840" spans="2:4" x14ac:dyDescent="0.25">
      <c r="B1840" s="41" t="s">
        <v>703</v>
      </c>
      <c r="D1840"/>
    </row>
    <row r="1841" spans="2:4" x14ac:dyDescent="0.25">
      <c r="B1841" s="41" t="s">
        <v>704</v>
      </c>
      <c r="D1841"/>
    </row>
    <row r="1842" spans="2:4" x14ac:dyDescent="0.25">
      <c r="B1842" s="41" t="s">
        <v>705</v>
      </c>
      <c r="D1842"/>
    </row>
    <row r="1843" spans="2:4" x14ac:dyDescent="0.25">
      <c r="B1843" s="41" t="s">
        <v>706</v>
      </c>
      <c r="D1843"/>
    </row>
    <row r="1844" spans="2:4" x14ac:dyDescent="0.25">
      <c r="B1844" s="41" t="s">
        <v>707</v>
      </c>
      <c r="D1844"/>
    </row>
    <row r="1845" spans="2:4" x14ac:dyDescent="0.25">
      <c r="B1845" s="41" t="s">
        <v>708</v>
      </c>
      <c r="D1845"/>
    </row>
    <row r="1846" spans="2:4" x14ac:dyDescent="0.25">
      <c r="B1846" s="41" t="s">
        <v>709</v>
      </c>
      <c r="D1846"/>
    </row>
    <row r="1847" spans="2:4" x14ac:dyDescent="0.25">
      <c r="B1847" s="41" t="s">
        <v>484</v>
      </c>
      <c r="D1847"/>
    </row>
    <row r="1848" spans="2:4" x14ac:dyDescent="0.25">
      <c r="B1848" s="41" t="s">
        <v>710</v>
      </c>
      <c r="D1848"/>
    </row>
    <row r="1849" spans="2:4" x14ac:dyDescent="0.25">
      <c r="B1849" s="41" t="s">
        <v>711</v>
      </c>
      <c r="D1849"/>
    </row>
    <row r="1850" spans="2:4" ht="39" x14ac:dyDescent="0.25">
      <c r="B1850" s="41" t="s">
        <v>1111</v>
      </c>
      <c r="D1850"/>
    </row>
    <row r="1851" spans="2:4" ht="45.75" x14ac:dyDescent="0.25">
      <c r="B1851" s="108" t="s">
        <v>1341</v>
      </c>
      <c r="D1851"/>
    </row>
    <row r="1852" spans="2:4" ht="68.25" x14ac:dyDescent="0.25">
      <c r="B1852" s="108" t="s">
        <v>1070</v>
      </c>
      <c r="D1852"/>
    </row>
    <row r="1853" spans="2:4" ht="34.5" x14ac:dyDescent="0.25">
      <c r="B1853" s="108" t="s">
        <v>73</v>
      </c>
      <c r="D1853"/>
    </row>
    <row r="1854" spans="2:4" ht="34.5" x14ac:dyDescent="0.25">
      <c r="B1854" s="108" t="s">
        <v>310</v>
      </c>
      <c r="D1854"/>
    </row>
    <row r="1855" spans="2:4" ht="34.5" x14ac:dyDescent="0.25">
      <c r="B1855" s="108" t="s">
        <v>1063</v>
      </c>
      <c r="D1855"/>
    </row>
    <row r="1856" spans="2:4" x14ac:dyDescent="0.25">
      <c r="B1856" s="102"/>
      <c r="D1856"/>
    </row>
    <row r="1857" spans="1:6" ht="30" x14ac:dyDescent="0.25">
      <c r="A1857" s="17" t="s">
        <v>713</v>
      </c>
      <c r="B1857" s="13" t="s">
        <v>680</v>
      </c>
      <c r="C1857" s="15" t="s">
        <v>2</v>
      </c>
      <c r="D1857" s="16">
        <v>1</v>
      </c>
      <c r="E1857" s="77"/>
      <c r="F1857" s="77">
        <f>+E1857*D1857</f>
        <v>0</v>
      </c>
    </row>
    <row r="1858" spans="1:6" x14ac:dyDescent="0.25">
      <c r="A1858" s="1"/>
      <c r="B1858" s="41" t="s">
        <v>34</v>
      </c>
      <c r="C1858" s="6"/>
      <c r="D1858" s="3"/>
      <c r="E1858" s="43"/>
      <c r="F1858" s="43"/>
    </row>
    <row r="1859" spans="1:6" x14ac:dyDescent="0.25">
      <c r="A1859" s="1"/>
      <c r="B1859" s="41" t="s">
        <v>35</v>
      </c>
      <c r="C1859" s="6"/>
      <c r="D1859" s="3"/>
      <c r="E1859" s="43"/>
      <c r="F1859" s="43"/>
    </row>
    <row r="1860" spans="1:6" x14ac:dyDescent="0.25">
      <c r="A1860" s="1"/>
      <c r="B1860" s="41" t="s">
        <v>36</v>
      </c>
      <c r="C1860" s="6"/>
      <c r="D1860" s="3"/>
      <c r="E1860" s="43"/>
      <c r="F1860" s="43"/>
    </row>
    <row r="1861" spans="1:6" ht="128.25" x14ac:dyDescent="0.25">
      <c r="A1861" s="1"/>
      <c r="B1861" s="41" t="s">
        <v>94</v>
      </c>
      <c r="C1861" s="6"/>
      <c r="D1861" s="3"/>
      <c r="E1861" s="43"/>
      <c r="F1861" s="43"/>
    </row>
    <row r="1862" spans="1:6" x14ac:dyDescent="0.25">
      <c r="A1862" s="1"/>
      <c r="B1862" s="41" t="s">
        <v>37</v>
      </c>
      <c r="C1862" s="6"/>
      <c r="D1862" s="3"/>
      <c r="E1862" s="43"/>
      <c r="F1862" s="43"/>
    </row>
    <row r="1863" spans="1:6" ht="51.75" x14ac:dyDescent="0.25">
      <c r="A1863" s="1"/>
      <c r="B1863" s="41" t="s">
        <v>38</v>
      </c>
      <c r="C1863" s="6"/>
      <c r="D1863" s="3"/>
      <c r="E1863" s="43"/>
      <c r="F1863" s="43"/>
    </row>
    <row r="1864" spans="1:6" x14ac:dyDescent="0.25">
      <c r="A1864" s="1"/>
      <c r="B1864" s="41" t="s">
        <v>39</v>
      </c>
      <c r="C1864" s="6"/>
      <c r="D1864" s="3"/>
      <c r="E1864" s="43"/>
      <c r="F1864" s="43"/>
    </row>
    <row r="1865" spans="1:6" ht="51.75" x14ac:dyDescent="0.25">
      <c r="A1865" s="1"/>
      <c r="B1865" s="41" t="s">
        <v>117</v>
      </c>
      <c r="C1865" s="6"/>
      <c r="D1865" s="3"/>
      <c r="E1865" s="43"/>
      <c r="F1865" s="43"/>
    </row>
    <row r="1866" spans="1:6" ht="26.25" x14ac:dyDescent="0.25">
      <c r="A1866" s="1"/>
      <c r="B1866" s="41" t="s">
        <v>233</v>
      </c>
      <c r="C1866" s="6"/>
      <c r="D1866" s="3"/>
      <c r="E1866" s="43"/>
      <c r="F1866" s="43"/>
    </row>
    <row r="1867" spans="1:6" x14ac:dyDescent="0.25">
      <c r="A1867" s="1"/>
      <c r="B1867" s="41" t="s">
        <v>40</v>
      </c>
      <c r="C1867" s="6"/>
      <c r="D1867" s="3"/>
      <c r="E1867" s="43"/>
      <c r="F1867" s="43"/>
    </row>
    <row r="1868" spans="1:6" ht="39" x14ac:dyDescent="0.25">
      <c r="A1868" s="1"/>
      <c r="B1868" s="41" t="s">
        <v>41</v>
      </c>
      <c r="C1868" s="6"/>
      <c r="D1868" s="3"/>
      <c r="E1868" s="43"/>
      <c r="F1868" s="43"/>
    </row>
    <row r="1869" spans="1:6" x14ac:dyDescent="0.25">
      <c r="A1869" s="1"/>
      <c r="B1869" s="41" t="s">
        <v>42</v>
      </c>
      <c r="C1869" s="6"/>
      <c r="D1869" s="3"/>
      <c r="E1869" s="43"/>
      <c r="F1869" s="43"/>
    </row>
    <row r="1870" spans="1:6" ht="26.25" x14ac:dyDescent="0.25">
      <c r="A1870" s="1"/>
      <c r="B1870" s="41" t="s">
        <v>142</v>
      </c>
      <c r="C1870" s="6"/>
      <c r="D1870" s="3"/>
      <c r="E1870" s="43"/>
      <c r="F1870" s="43"/>
    </row>
    <row r="1871" spans="1:6" x14ac:dyDescent="0.25">
      <c r="A1871" s="1"/>
      <c r="B1871" s="41" t="s">
        <v>43</v>
      </c>
      <c r="C1871" s="6"/>
      <c r="D1871" s="3"/>
      <c r="E1871" s="43"/>
      <c r="F1871" s="43"/>
    </row>
    <row r="1872" spans="1:6" ht="26.25" x14ac:dyDescent="0.25">
      <c r="A1872" s="1"/>
      <c r="B1872" s="41" t="s">
        <v>665</v>
      </c>
      <c r="C1872" s="6"/>
      <c r="D1872" s="3"/>
      <c r="E1872" s="43"/>
      <c r="F1872" s="43"/>
    </row>
    <row r="1873" spans="1:6" ht="39" x14ac:dyDescent="0.25">
      <c r="A1873" s="46"/>
      <c r="B1873" s="41" t="s">
        <v>45</v>
      </c>
      <c r="D1873"/>
      <c r="E1873" s="43"/>
      <c r="F1873" s="43"/>
    </row>
    <row r="1874" spans="1:6" x14ac:dyDescent="0.25">
      <c r="A1874" s="1"/>
      <c r="B1874" s="41" t="s">
        <v>46</v>
      </c>
      <c r="C1874" s="6"/>
      <c r="D1874" s="3"/>
      <c r="E1874" s="43"/>
      <c r="F1874" s="43"/>
    </row>
    <row r="1875" spans="1:6" x14ac:dyDescent="0.25">
      <c r="A1875" s="1"/>
      <c r="B1875" s="41" t="s">
        <v>12</v>
      </c>
      <c r="C1875" s="6"/>
      <c r="D1875" s="3"/>
      <c r="E1875" s="43"/>
      <c r="F1875" s="43"/>
    </row>
    <row r="1876" spans="1:6" x14ac:dyDescent="0.25">
      <c r="A1876" s="1"/>
      <c r="B1876" s="41" t="s">
        <v>13</v>
      </c>
      <c r="C1876" s="6"/>
      <c r="D1876" s="3"/>
      <c r="E1876" s="43"/>
      <c r="F1876" s="43"/>
    </row>
    <row r="1877" spans="1:6" x14ac:dyDescent="0.25">
      <c r="A1877" s="1"/>
      <c r="B1877" s="41" t="s">
        <v>47</v>
      </c>
      <c r="C1877" s="6"/>
      <c r="D1877" s="3"/>
      <c r="E1877" s="43"/>
      <c r="F1877" s="43"/>
    </row>
    <row r="1878" spans="1:6" x14ac:dyDescent="0.25">
      <c r="A1878" s="1"/>
      <c r="B1878" s="41" t="s">
        <v>714</v>
      </c>
      <c r="C1878" s="6"/>
      <c r="D1878" s="3"/>
      <c r="E1878" s="43"/>
      <c r="F1878" s="43"/>
    </row>
    <row r="1879" spans="1:6" ht="45.75" x14ac:dyDescent="0.25">
      <c r="A1879" s="1"/>
      <c r="B1879" s="108" t="s">
        <v>87</v>
      </c>
      <c r="C1879" s="6"/>
      <c r="D1879" s="3"/>
      <c r="E1879" s="43"/>
      <c r="F1879" s="43"/>
    </row>
    <row r="1880" spans="1:6" ht="26.1" customHeight="1" x14ac:dyDescent="0.25">
      <c r="A1880" s="45"/>
      <c r="B1880" s="108" t="s">
        <v>1090</v>
      </c>
      <c r="C1880" s="11"/>
      <c r="D1880" s="12"/>
      <c r="E1880" s="43"/>
      <c r="F1880" s="43"/>
    </row>
    <row r="1881" spans="1:6" ht="50.25" customHeight="1" x14ac:dyDescent="0.25">
      <c r="B1881" s="108" t="s">
        <v>1078</v>
      </c>
      <c r="D1881"/>
      <c r="E1881" s="43"/>
      <c r="F1881" s="43"/>
    </row>
    <row r="1882" spans="1:6" x14ac:dyDescent="0.25">
      <c r="B1882" s="104"/>
      <c r="D1882"/>
    </row>
    <row r="1883" spans="1:6" x14ac:dyDescent="0.25">
      <c r="A1883" s="17" t="s">
        <v>715</v>
      </c>
      <c r="B1883" s="13" t="s">
        <v>164</v>
      </c>
      <c r="C1883" s="15" t="s">
        <v>2</v>
      </c>
      <c r="D1883" s="106" t="s">
        <v>1072</v>
      </c>
      <c r="E1883" s="40"/>
    </row>
    <row r="1884" spans="1:6" x14ac:dyDescent="0.25">
      <c r="B1884" s="105" t="s">
        <v>1071</v>
      </c>
      <c r="D1884"/>
    </row>
    <row r="1885" spans="1:6" x14ac:dyDescent="0.25">
      <c r="D1885"/>
    </row>
    <row r="1886" spans="1:6" x14ac:dyDescent="0.25">
      <c r="A1886" s="17" t="s">
        <v>716</v>
      </c>
      <c r="B1886" s="18" t="s">
        <v>50</v>
      </c>
      <c r="C1886" s="15" t="s">
        <v>2</v>
      </c>
      <c r="D1886" s="16">
        <v>1</v>
      </c>
      <c r="E1886" s="77"/>
      <c r="F1886" s="77">
        <f>+E1886*D1886</f>
        <v>0</v>
      </c>
    </row>
    <row r="1887" spans="1:6" x14ac:dyDescent="0.25">
      <c r="A1887" s="1"/>
      <c r="B1887" s="41" t="s">
        <v>51</v>
      </c>
      <c r="C1887" s="6"/>
      <c r="D1887" s="3"/>
      <c r="E1887" s="43"/>
      <c r="F1887" s="43"/>
    </row>
    <row r="1888" spans="1:6" ht="64.5" x14ac:dyDescent="0.25">
      <c r="A1888" s="1"/>
      <c r="B1888" s="41" t="s">
        <v>52</v>
      </c>
      <c r="C1888" s="6"/>
      <c r="D1888" s="3"/>
      <c r="E1888" s="43"/>
      <c r="F1888" s="43"/>
    </row>
    <row r="1889" spans="1:6" x14ac:dyDescent="0.25">
      <c r="A1889" s="1"/>
      <c r="B1889" s="41" t="s">
        <v>717</v>
      </c>
      <c r="C1889" s="6"/>
      <c r="D1889" s="3"/>
      <c r="E1889" s="43"/>
      <c r="F1889" s="43"/>
    </row>
    <row r="1890" spans="1:6" ht="68.25" x14ac:dyDescent="0.25">
      <c r="B1890" s="108" t="s">
        <v>1070</v>
      </c>
      <c r="D1890"/>
      <c r="E1890" s="43"/>
      <c r="F1890" s="43"/>
    </row>
    <row r="1891" spans="1:6" ht="50.25" customHeight="1" x14ac:dyDescent="0.25">
      <c r="B1891" s="108" t="s">
        <v>1078</v>
      </c>
      <c r="D1891"/>
      <c r="E1891" s="43"/>
      <c r="F1891" s="43"/>
    </row>
    <row r="1892" spans="1:6" x14ac:dyDescent="0.25">
      <c r="B1892" s="104"/>
      <c r="D1892"/>
    </row>
    <row r="1893" spans="1:6" ht="30" x14ac:dyDescent="0.25">
      <c r="A1893" s="17" t="s">
        <v>718</v>
      </c>
      <c r="B1893" s="74" t="s">
        <v>1263</v>
      </c>
      <c r="C1893" s="14" t="s">
        <v>2</v>
      </c>
      <c r="D1893" s="16">
        <v>2</v>
      </c>
      <c r="E1893" s="77"/>
      <c r="F1893" s="77">
        <f>+E1893*D1893</f>
        <v>0</v>
      </c>
    </row>
    <row r="1894" spans="1:6" x14ac:dyDescent="0.25">
      <c r="A1894" s="17"/>
      <c r="B1894" s="41" t="s">
        <v>1142</v>
      </c>
      <c r="C1894" s="14"/>
      <c r="D1894" s="16"/>
      <c r="E1894" s="48"/>
      <c r="F1894" s="48"/>
    </row>
    <row r="1895" spans="1:6" x14ac:dyDescent="0.25">
      <c r="A1895" s="17"/>
      <c r="B1895" s="41" t="s">
        <v>1143</v>
      </c>
      <c r="C1895" s="14"/>
      <c r="D1895" s="16"/>
      <c r="E1895" s="48"/>
      <c r="F1895" s="48"/>
    </row>
    <row r="1896" spans="1:6" ht="39" x14ac:dyDescent="0.25">
      <c r="A1896" s="17"/>
      <c r="B1896" s="41" t="s">
        <v>1144</v>
      </c>
      <c r="C1896" s="14"/>
      <c r="D1896" s="16"/>
      <c r="E1896" s="48"/>
      <c r="F1896" s="48"/>
    </row>
    <row r="1897" spans="1:6" x14ac:dyDescent="0.25">
      <c r="A1897" s="17"/>
      <c r="B1897" s="41" t="s">
        <v>1145</v>
      </c>
      <c r="C1897" s="14"/>
      <c r="D1897" s="16"/>
      <c r="E1897" s="48"/>
      <c r="F1897" s="48"/>
    </row>
    <row r="1898" spans="1:6" ht="26.25" x14ac:dyDescent="0.25">
      <c r="A1898" s="17"/>
      <c r="B1898" s="41" t="s">
        <v>1146</v>
      </c>
      <c r="C1898" s="14"/>
      <c r="D1898" s="16"/>
      <c r="E1898" s="48"/>
      <c r="F1898" s="48"/>
    </row>
    <row r="1899" spans="1:6" ht="26.25" x14ac:dyDescent="0.25">
      <c r="A1899" s="17"/>
      <c r="B1899" s="41" t="s">
        <v>1147</v>
      </c>
      <c r="C1899" s="14"/>
      <c r="D1899" s="16"/>
      <c r="E1899" s="48"/>
      <c r="F1899" s="48"/>
    </row>
    <row r="1900" spans="1:6" x14ac:dyDescent="0.25">
      <c r="A1900" s="17"/>
      <c r="B1900" s="41" t="s">
        <v>1148</v>
      </c>
      <c r="C1900" s="14"/>
      <c r="D1900" s="16"/>
      <c r="E1900" s="48"/>
      <c r="F1900" s="48"/>
    </row>
    <row r="1901" spans="1:6" ht="26.25" x14ac:dyDescent="0.25">
      <c r="A1901" s="17"/>
      <c r="B1901" s="41" t="s">
        <v>1149</v>
      </c>
      <c r="C1901" s="14"/>
      <c r="D1901" s="16"/>
      <c r="E1901" s="48"/>
      <c r="F1901" s="48"/>
    </row>
    <row r="1902" spans="1:6" x14ac:dyDescent="0.25">
      <c r="A1902" s="17"/>
      <c r="B1902" s="41" t="s">
        <v>1150</v>
      </c>
      <c r="C1902" s="14"/>
      <c r="D1902" s="16"/>
      <c r="E1902" s="48"/>
      <c r="F1902" s="48"/>
    </row>
    <row r="1903" spans="1:6" x14ac:dyDescent="0.25">
      <c r="A1903" s="17"/>
      <c r="B1903" s="41" t="s">
        <v>1151</v>
      </c>
      <c r="C1903" s="14"/>
      <c r="D1903" s="16"/>
      <c r="E1903" s="48"/>
      <c r="F1903" s="48"/>
    </row>
    <row r="1904" spans="1:6" x14ac:dyDescent="0.25">
      <c r="A1904" s="17"/>
      <c r="B1904" s="41" t="s">
        <v>1152</v>
      </c>
      <c r="C1904" s="14"/>
      <c r="D1904" s="16"/>
      <c r="E1904" s="48"/>
      <c r="F1904" s="48"/>
    </row>
    <row r="1905" spans="1:6" x14ac:dyDescent="0.25">
      <c r="A1905" s="17"/>
      <c r="B1905" s="41" t="s">
        <v>1153</v>
      </c>
      <c r="C1905" s="14"/>
      <c r="D1905" s="16"/>
      <c r="E1905" s="48"/>
      <c r="F1905" s="48"/>
    </row>
    <row r="1906" spans="1:6" ht="26.25" x14ac:dyDescent="0.25">
      <c r="A1906" s="17"/>
      <c r="B1906" s="41" t="s">
        <v>1154</v>
      </c>
      <c r="C1906" s="14"/>
      <c r="D1906" s="16"/>
      <c r="E1906" s="48"/>
      <c r="F1906" s="48"/>
    </row>
    <row r="1907" spans="1:6" ht="39" x14ac:dyDescent="0.25">
      <c r="A1907" s="17"/>
      <c r="B1907" s="107" t="s">
        <v>1155</v>
      </c>
      <c r="C1907" s="14"/>
      <c r="D1907" s="16"/>
      <c r="E1907" s="48"/>
      <c r="F1907" s="48"/>
    </row>
    <row r="1908" spans="1:6" ht="26.25" x14ac:dyDescent="0.25">
      <c r="A1908" s="17"/>
      <c r="B1908" s="41" t="s">
        <v>1156</v>
      </c>
      <c r="C1908" s="14"/>
      <c r="D1908" s="16"/>
      <c r="E1908" s="48"/>
      <c r="F1908" s="48"/>
    </row>
    <row r="1909" spans="1:6" ht="39" x14ac:dyDescent="0.25">
      <c r="A1909" s="17"/>
      <c r="B1909" s="41" t="s">
        <v>1157</v>
      </c>
      <c r="C1909" s="14"/>
      <c r="D1909" s="16"/>
      <c r="E1909" s="48"/>
      <c r="F1909" s="48"/>
    </row>
    <row r="1910" spans="1:6" ht="26.25" x14ac:dyDescent="0.25">
      <c r="A1910" s="17"/>
      <c r="B1910" s="41" t="s">
        <v>1158</v>
      </c>
      <c r="C1910" s="14"/>
      <c r="D1910" s="16"/>
      <c r="E1910" s="48"/>
      <c r="F1910" s="48"/>
    </row>
    <row r="1911" spans="1:6" x14ac:dyDescent="0.25">
      <c r="A1911" s="17"/>
      <c r="B1911" s="41" t="s">
        <v>1159</v>
      </c>
      <c r="C1911" s="14"/>
      <c r="D1911" s="16"/>
      <c r="E1911" s="48"/>
      <c r="F1911" s="48"/>
    </row>
    <row r="1912" spans="1:6" ht="26.25" x14ac:dyDescent="0.25">
      <c r="A1912" s="17"/>
      <c r="B1912" s="41" t="s">
        <v>1160</v>
      </c>
      <c r="C1912" s="14"/>
      <c r="D1912" s="16"/>
      <c r="E1912" s="48"/>
      <c r="F1912" s="48"/>
    </row>
    <row r="1913" spans="1:6" x14ac:dyDescent="0.25">
      <c r="A1913" s="17"/>
      <c r="B1913" s="41" t="s">
        <v>1161</v>
      </c>
      <c r="C1913" s="14"/>
      <c r="D1913" s="16"/>
      <c r="E1913" s="48"/>
      <c r="F1913" s="48"/>
    </row>
    <row r="1914" spans="1:6" ht="51.75" x14ac:dyDescent="0.25">
      <c r="A1914" s="17"/>
      <c r="B1914" s="41" t="s">
        <v>1162</v>
      </c>
      <c r="C1914" s="14"/>
      <c r="D1914" s="16"/>
      <c r="E1914" s="48"/>
      <c r="F1914" s="48"/>
    </row>
    <row r="1915" spans="1:6" x14ac:dyDescent="0.25">
      <c r="A1915" s="17"/>
      <c r="B1915" s="41" t="s">
        <v>1163</v>
      </c>
      <c r="C1915" s="14"/>
      <c r="D1915" s="16"/>
      <c r="E1915" s="48"/>
      <c r="F1915" s="48"/>
    </row>
    <row r="1916" spans="1:6" x14ac:dyDescent="0.25">
      <c r="A1916" s="17"/>
      <c r="B1916" s="41" t="s">
        <v>1164</v>
      </c>
      <c r="C1916" s="14"/>
      <c r="D1916" s="16"/>
      <c r="E1916" s="48"/>
      <c r="F1916" s="48"/>
    </row>
    <row r="1917" spans="1:6" x14ac:dyDescent="0.25">
      <c r="A1917" s="17"/>
      <c r="B1917" s="41" t="s">
        <v>1165</v>
      </c>
      <c r="C1917" s="14"/>
      <c r="D1917" s="16"/>
      <c r="E1917" s="48"/>
      <c r="F1917" s="48"/>
    </row>
    <row r="1918" spans="1:6" x14ac:dyDescent="0.25">
      <c r="A1918" s="17"/>
      <c r="B1918" s="107" t="s">
        <v>1200</v>
      </c>
      <c r="C1918" s="14"/>
      <c r="D1918" s="16"/>
      <c r="E1918" s="48"/>
      <c r="F1918" s="48"/>
    </row>
    <row r="1919" spans="1:6" ht="26.25" x14ac:dyDescent="0.25">
      <c r="A1919" s="17"/>
      <c r="B1919" s="41" t="s">
        <v>1166</v>
      </c>
      <c r="C1919" s="14"/>
      <c r="D1919" s="16"/>
      <c r="E1919" s="48"/>
      <c r="F1919" s="48"/>
    </row>
    <row r="1920" spans="1:6" ht="51.75" x14ac:dyDescent="0.25">
      <c r="A1920" s="17"/>
      <c r="B1920" s="41" t="s">
        <v>1167</v>
      </c>
      <c r="C1920" s="14"/>
      <c r="D1920" s="16"/>
      <c r="E1920" s="48"/>
      <c r="F1920" s="48"/>
    </row>
    <row r="1921" spans="1:6" ht="39" x14ac:dyDescent="0.25">
      <c r="A1921" s="17"/>
      <c r="B1921" s="41" t="s">
        <v>1168</v>
      </c>
      <c r="C1921" s="14"/>
      <c r="D1921" s="16"/>
      <c r="E1921" s="48"/>
      <c r="F1921" s="48"/>
    </row>
    <row r="1922" spans="1:6" ht="39" x14ac:dyDescent="0.25">
      <c r="A1922" s="17"/>
      <c r="B1922" s="41" t="s">
        <v>1169</v>
      </c>
      <c r="C1922" s="14"/>
      <c r="D1922" s="16"/>
      <c r="E1922" s="48"/>
      <c r="F1922" s="48"/>
    </row>
    <row r="1923" spans="1:6" ht="26.25" x14ac:dyDescent="0.25">
      <c r="A1923" s="17"/>
      <c r="B1923" s="41" t="s">
        <v>1170</v>
      </c>
      <c r="C1923" s="14"/>
      <c r="D1923" s="16"/>
      <c r="E1923" s="48"/>
      <c r="F1923" s="48"/>
    </row>
    <row r="1924" spans="1:6" x14ac:dyDescent="0.25">
      <c r="A1924" s="17"/>
      <c r="B1924" s="41" t="s">
        <v>1171</v>
      </c>
      <c r="C1924" s="14"/>
      <c r="D1924" s="16"/>
      <c r="E1924" s="48"/>
      <c r="F1924" s="48"/>
    </row>
    <row r="1925" spans="1:6" x14ac:dyDescent="0.25">
      <c r="A1925" s="17"/>
      <c r="B1925" s="41" t="s">
        <v>1172</v>
      </c>
      <c r="C1925" s="14"/>
      <c r="D1925" s="16"/>
      <c r="E1925" s="48"/>
      <c r="F1925" s="48"/>
    </row>
    <row r="1926" spans="1:6" x14ac:dyDescent="0.25">
      <c r="A1926" s="17"/>
      <c r="B1926" s="41" t="s">
        <v>1173</v>
      </c>
      <c r="C1926" s="14"/>
      <c r="D1926" s="16"/>
      <c r="E1926" s="48"/>
      <c r="F1926" s="48"/>
    </row>
    <row r="1927" spans="1:6" x14ac:dyDescent="0.25">
      <c r="A1927" s="17"/>
      <c r="B1927" s="41" t="s">
        <v>1174</v>
      </c>
      <c r="C1927" s="14"/>
      <c r="D1927" s="16"/>
      <c r="E1927" s="48"/>
      <c r="F1927" s="48"/>
    </row>
    <row r="1928" spans="1:6" x14ac:dyDescent="0.25">
      <c r="A1928" s="17"/>
      <c r="B1928" s="41" t="s">
        <v>1175</v>
      </c>
      <c r="C1928" s="14"/>
      <c r="D1928" s="16"/>
      <c r="E1928" s="48"/>
      <c r="F1928" s="48"/>
    </row>
    <row r="1929" spans="1:6" x14ac:dyDescent="0.25">
      <c r="A1929" s="17"/>
      <c r="B1929" s="41" t="s">
        <v>1176</v>
      </c>
      <c r="C1929" s="14"/>
      <c r="D1929" s="16"/>
      <c r="E1929" s="48"/>
      <c r="F1929" s="48"/>
    </row>
    <row r="1930" spans="1:6" x14ac:dyDescent="0.25">
      <c r="A1930" s="17"/>
      <c r="B1930" s="41" t="s">
        <v>1177</v>
      </c>
      <c r="C1930" s="14"/>
      <c r="D1930" s="16"/>
      <c r="E1930" s="48"/>
      <c r="F1930" s="48"/>
    </row>
    <row r="1931" spans="1:6" x14ac:dyDescent="0.25">
      <c r="A1931" s="17"/>
      <c r="B1931" s="41" t="s">
        <v>1178</v>
      </c>
      <c r="C1931" s="14"/>
      <c r="D1931" s="16"/>
      <c r="E1931" s="48"/>
      <c r="F1931" s="48"/>
    </row>
    <row r="1932" spans="1:6" x14ac:dyDescent="0.25">
      <c r="A1932" s="17"/>
      <c r="B1932" s="41" t="s">
        <v>1179</v>
      </c>
      <c r="C1932" s="14"/>
      <c r="D1932" s="16"/>
      <c r="E1932" s="48"/>
      <c r="F1932" s="48"/>
    </row>
    <row r="1933" spans="1:6" x14ac:dyDescent="0.25">
      <c r="A1933" s="17"/>
      <c r="B1933" s="41" t="s">
        <v>1180</v>
      </c>
      <c r="C1933" s="14"/>
      <c r="D1933" s="16"/>
      <c r="E1933" s="48"/>
      <c r="F1933" s="48"/>
    </row>
    <row r="1934" spans="1:6" x14ac:dyDescent="0.25">
      <c r="A1934" s="17"/>
      <c r="B1934" s="41" t="s">
        <v>1181</v>
      </c>
      <c r="C1934" s="14"/>
      <c r="D1934" s="16"/>
      <c r="E1934" s="48"/>
      <c r="F1934" s="48"/>
    </row>
    <row r="1935" spans="1:6" x14ac:dyDescent="0.25">
      <c r="A1935" s="17"/>
      <c r="B1935" s="41" t="s">
        <v>1182</v>
      </c>
      <c r="C1935" s="14"/>
      <c r="D1935" s="16"/>
      <c r="E1935" s="48"/>
      <c r="F1935" s="48"/>
    </row>
    <row r="1936" spans="1:6" x14ac:dyDescent="0.25">
      <c r="A1936" s="17"/>
      <c r="B1936" s="41" t="s">
        <v>1183</v>
      </c>
      <c r="C1936" s="14"/>
      <c r="D1936" s="16"/>
      <c r="E1936" s="48"/>
      <c r="F1936" s="48"/>
    </row>
    <row r="1937" spans="1:6" x14ac:dyDescent="0.25">
      <c r="A1937" s="17"/>
      <c r="B1937" s="41" t="s">
        <v>1184</v>
      </c>
      <c r="C1937" s="14"/>
      <c r="D1937" s="16"/>
      <c r="E1937" s="48"/>
      <c r="F1937" s="48"/>
    </row>
    <row r="1938" spans="1:6" x14ac:dyDescent="0.25">
      <c r="B1938" s="41" t="s">
        <v>1185</v>
      </c>
      <c r="D1938"/>
      <c r="E1938" s="43"/>
      <c r="F1938" s="43"/>
    </row>
    <row r="1939" spans="1:6" x14ac:dyDescent="0.25">
      <c r="B1939" s="41" t="s">
        <v>1186</v>
      </c>
      <c r="D1939"/>
      <c r="E1939" s="43"/>
      <c r="F1939" s="43"/>
    </row>
    <row r="1940" spans="1:6" x14ac:dyDescent="0.25">
      <c r="B1940" s="41" t="s">
        <v>1187</v>
      </c>
      <c r="D1940"/>
      <c r="E1940" s="43"/>
      <c r="F1940" s="43"/>
    </row>
    <row r="1941" spans="1:6" ht="15.75" customHeight="1" x14ac:dyDescent="0.25">
      <c r="B1941" s="41" t="s">
        <v>1188</v>
      </c>
      <c r="D1941"/>
      <c r="E1941" s="43"/>
      <c r="F1941" s="43"/>
    </row>
    <row r="1942" spans="1:6" x14ac:dyDescent="0.25">
      <c r="B1942" s="41" t="s">
        <v>1189</v>
      </c>
      <c r="D1942"/>
      <c r="E1942" s="43"/>
      <c r="F1942" s="43"/>
    </row>
    <row r="1943" spans="1:6" x14ac:dyDescent="0.25">
      <c r="B1943" s="41" t="s">
        <v>1190</v>
      </c>
      <c r="D1943"/>
      <c r="E1943" s="43"/>
      <c r="F1943" s="43"/>
    </row>
    <row r="1944" spans="1:6" x14ac:dyDescent="0.25">
      <c r="B1944" s="41" t="s">
        <v>1191</v>
      </c>
      <c r="D1944"/>
      <c r="E1944" s="43"/>
      <c r="F1944" s="43"/>
    </row>
    <row r="1945" spans="1:6" x14ac:dyDescent="0.25">
      <c r="B1945" s="41" t="s">
        <v>1192</v>
      </c>
      <c r="D1945"/>
      <c r="E1945" s="43"/>
      <c r="F1945" s="43"/>
    </row>
    <row r="1946" spans="1:6" x14ac:dyDescent="0.25">
      <c r="B1946" s="41" t="s">
        <v>1193</v>
      </c>
      <c r="D1946"/>
      <c r="E1946" s="43"/>
      <c r="F1946" s="43"/>
    </row>
    <row r="1947" spans="1:6" x14ac:dyDescent="0.25">
      <c r="B1947" s="41" t="s">
        <v>1194</v>
      </c>
      <c r="D1947"/>
      <c r="E1947" s="43"/>
      <c r="F1947" s="43"/>
    </row>
    <row r="1948" spans="1:6" ht="26.25" x14ac:dyDescent="0.25">
      <c r="B1948" s="41" t="s">
        <v>1195</v>
      </c>
      <c r="D1948"/>
      <c r="E1948" s="43"/>
      <c r="F1948" s="43"/>
    </row>
    <row r="1949" spans="1:6" ht="15.75" customHeight="1" x14ac:dyDescent="0.25">
      <c r="B1949" s="41" t="s">
        <v>1196</v>
      </c>
      <c r="D1949"/>
      <c r="E1949" s="43"/>
      <c r="F1949" s="43"/>
    </row>
    <row r="1950" spans="1:6" ht="26.25" x14ac:dyDescent="0.25">
      <c r="B1950" s="41" t="s">
        <v>1197</v>
      </c>
      <c r="D1950"/>
      <c r="E1950" s="43"/>
      <c r="F1950" s="43"/>
    </row>
    <row r="1951" spans="1:6" ht="26.25" x14ac:dyDescent="0.25">
      <c r="B1951" s="41" t="s">
        <v>1198</v>
      </c>
      <c r="D1951"/>
      <c r="E1951" s="43"/>
      <c r="F1951" s="43"/>
    </row>
    <row r="1952" spans="1:6" ht="26.25" x14ac:dyDescent="0.25">
      <c r="B1952" s="41" t="s">
        <v>1199</v>
      </c>
      <c r="D1952"/>
      <c r="E1952" s="43"/>
      <c r="F1952" s="43"/>
    </row>
    <row r="1953" spans="1:6" ht="26.25" x14ac:dyDescent="0.25">
      <c r="B1953" s="41" t="s">
        <v>1201</v>
      </c>
      <c r="D1953"/>
      <c r="E1953" s="43"/>
      <c r="F1953" s="43"/>
    </row>
    <row r="1954" spans="1:6" ht="45.75" x14ac:dyDescent="0.25">
      <c r="B1954" s="108" t="s">
        <v>1341</v>
      </c>
      <c r="D1954"/>
      <c r="E1954" s="43"/>
      <c r="F1954" s="43"/>
    </row>
    <row r="1955" spans="1:6" ht="68.25" x14ac:dyDescent="0.25">
      <c r="B1955" s="108" t="s">
        <v>1070</v>
      </c>
      <c r="D1955"/>
      <c r="E1955" s="43"/>
      <c r="F1955" s="43"/>
    </row>
    <row r="1956" spans="1:6" ht="34.5" x14ac:dyDescent="0.25">
      <c r="B1956" s="108" t="s">
        <v>73</v>
      </c>
      <c r="D1956"/>
      <c r="E1956" s="43"/>
      <c r="F1956" s="43"/>
    </row>
    <row r="1957" spans="1:6" ht="34.5" x14ac:dyDescent="0.25">
      <c r="B1957" s="108" t="s">
        <v>310</v>
      </c>
      <c r="D1957"/>
      <c r="E1957" s="43"/>
      <c r="F1957" s="43"/>
    </row>
    <row r="1958" spans="1:6" x14ac:dyDescent="0.25">
      <c r="B1958" s="108" t="s">
        <v>1029</v>
      </c>
      <c r="D1958"/>
      <c r="E1958" s="43"/>
      <c r="F1958" s="43"/>
    </row>
    <row r="1959" spans="1:6" ht="34.5" x14ac:dyDescent="0.25">
      <c r="B1959" s="108" t="s">
        <v>1063</v>
      </c>
      <c r="D1959"/>
      <c r="E1959" s="43"/>
      <c r="F1959" s="43"/>
    </row>
    <row r="1960" spans="1:6" x14ac:dyDescent="0.25">
      <c r="B1960" s="102"/>
      <c r="D1960"/>
      <c r="E1960" s="43"/>
      <c r="F1960" s="43"/>
    </row>
    <row r="1961" spans="1:6" x14ac:dyDescent="0.25">
      <c r="A1961" s="17" t="s">
        <v>719</v>
      </c>
      <c r="B1961" s="13" t="s">
        <v>1</v>
      </c>
      <c r="C1961" s="14" t="s">
        <v>2</v>
      </c>
      <c r="D1961" s="106" t="s">
        <v>1072</v>
      </c>
      <c r="E1961" s="40"/>
    </row>
    <row r="1962" spans="1:6" x14ac:dyDescent="0.25">
      <c r="B1962" s="105" t="s">
        <v>1071</v>
      </c>
      <c r="D1962"/>
      <c r="E1962" s="43"/>
      <c r="F1962" s="43"/>
    </row>
    <row r="1963" spans="1:6" x14ac:dyDescent="0.25">
      <c r="D1963"/>
    </row>
    <row r="1964" spans="1:6" s="92" customFormat="1" ht="16.5" thickBot="1" x14ac:dyDescent="0.3">
      <c r="A1964" s="87" t="s">
        <v>157</v>
      </c>
      <c r="B1964" s="88" t="s">
        <v>720</v>
      </c>
      <c r="C1964" s="89"/>
      <c r="D1964" s="95"/>
      <c r="E1964" s="90"/>
      <c r="F1964" s="91"/>
    </row>
    <row r="1965" spans="1:6" ht="15.75" thickTop="1" x14ac:dyDescent="0.25">
      <c r="D1965"/>
    </row>
    <row r="1966" spans="1:6" x14ac:dyDescent="0.25">
      <c r="A1966" s="17" t="s">
        <v>159</v>
      </c>
      <c r="B1966" s="38" t="s">
        <v>143</v>
      </c>
      <c r="C1966" s="14" t="s">
        <v>2</v>
      </c>
      <c r="D1966" s="16">
        <v>1</v>
      </c>
      <c r="E1966" s="77"/>
      <c r="F1966" s="77">
        <f>+E1966*D1966</f>
        <v>0</v>
      </c>
    </row>
    <row r="1967" spans="1:6" ht="26.25" x14ac:dyDescent="0.25">
      <c r="A1967" s="17"/>
      <c r="B1967" s="41" t="s">
        <v>1284</v>
      </c>
      <c r="C1967" s="14"/>
      <c r="D1967" s="16"/>
      <c r="E1967" s="48"/>
      <c r="F1967" s="48"/>
    </row>
    <row r="1968" spans="1:6" x14ac:dyDescent="0.25">
      <c r="A1968" s="17"/>
      <c r="B1968" s="41" t="s">
        <v>1285</v>
      </c>
      <c r="C1968" s="14"/>
      <c r="D1968" s="16"/>
      <c r="E1968" s="48"/>
      <c r="F1968" s="48"/>
    </row>
    <row r="1969" spans="1:6" ht="26.25" x14ac:dyDescent="0.25">
      <c r="A1969" s="17"/>
      <c r="B1969" s="41" t="s">
        <v>1286</v>
      </c>
      <c r="C1969" s="14"/>
      <c r="D1969" s="16"/>
      <c r="E1969" s="48"/>
      <c r="F1969" s="48"/>
    </row>
    <row r="1970" spans="1:6" ht="90" x14ac:dyDescent="0.25">
      <c r="A1970" s="17"/>
      <c r="B1970" s="41" t="s">
        <v>1287</v>
      </c>
      <c r="C1970" s="14"/>
      <c r="D1970" s="16"/>
      <c r="E1970" s="48"/>
      <c r="F1970" s="48"/>
    </row>
    <row r="1971" spans="1:6" ht="51.75" x14ac:dyDescent="0.25">
      <c r="A1971" s="17"/>
      <c r="B1971" s="41" t="s">
        <v>1288</v>
      </c>
      <c r="C1971" s="14"/>
      <c r="D1971" s="16"/>
      <c r="E1971" s="48"/>
      <c r="F1971" s="48"/>
    </row>
    <row r="1972" spans="1:6" ht="26.25" x14ac:dyDescent="0.25">
      <c r="A1972" s="17"/>
      <c r="B1972" s="41" t="s">
        <v>1289</v>
      </c>
      <c r="C1972" s="14"/>
      <c r="D1972" s="16"/>
      <c r="E1972" s="48"/>
      <c r="F1972" s="48"/>
    </row>
    <row r="1973" spans="1:6" x14ac:dyDescent="0.25">
      <c r="A1973" s="17"/>
      <c r="B1973" s="41" t="s">
        <v>1290</v>
      </c>
      <c r="C1973" s="14"/>
      <c r="D1973" s="16"/>
      <c r="E1973" s="48"/>
      <c r="F1973" s="48"/>
    </row>
    <row r="1974" spans="1:6" ht="26.25" x14ac:dyDescent="0.25">
      <c r="A1974" s="17"/>
      <c r="B1974" s="41" t="s">
        <v>1291</v>
      </c>
      <c r="C1974" s="14"/>
      <c r="D1974" s="16"/>
      <c r="E1974" s="48"/>
      <c r="F1974" s="48"/>
    </row>
    <row r="1975" spans="1:6" x14ac:dyDescent="0.25">
      <c r="A1975" s="17"/>
      <c r="B1975" s="41" t="s">
        <v>1292</v>
      </c>
      <c r="C1975" s="14"/>
      <c r="D1975" s="16"/>
      <c r="E1975" s="48"/>
      <c r="F1975" s="48"/>
    </row>
    <row r="1976" spans="1:6" x14ac:dyDescent="0.25">
      <c r="A1976" s="17"/>
      <c r="B1976" s="41" t="s">
        <v>1293</v>
      </c>
      <c r="C1976" s="14"/>
      <c r="D1976" s="16"/>
      <c r="E1976" s="48"/>
      <c r="F1976" s="48"/>
    </row>
    <row r="1977" spans="1:6" x14ac:dyDescent="0.25">
      <c r="A1977" s="17"/>
      <c r="B1977" s="41" t="s">
        <v>1294</v>
      </c>
      <c r="C1977" s="14"/>
      <c r="D1977" s="16"/>
      <c r="E1977" s="48"/>
      <c r="F1977" s="48"/>
    </row>
    <row r="1978" spans="1:6" x14ac:dyDescent="0.25">
      <c r="A1978" s="17"/>
      <c r="B1978" s="41" t="s">
        <v>1295</v>
      </c>
      <c r="C1978" s="14"/>
      <c r="D1978" s="16"/>
      <c r="E1978" s="48"/>
      <c r="F1978" s="48"/>
    </row>
    <row r="1979" spans="1:6" x14ac:dyDescent="0.25">
      <c r="A1979" s="17"/>
      <c r="B1979" s="41" t="s">
        <v>1161</v>
      </c>
      <c r="C1979" s="14"/>
      <c r="D1979" s="16"/>
      <c r="E1979" s="48"/>
      <c r="F1979" s="48"/>
    </row>
    <row r="1980" spans="1:6" ht="26.25" x14ac:dyDescent="0.25">
      <c r="A1980" s="17"/>
      <c r="B1980" s="41" t="s">
        <v>1296</v>
      </c>
      <c r="C1980" s="14"/>
      <c r="D1980" s="16"/>
      <c r="E1980" s="48"/>
      <c r="F1980" s="48"/>
    </row>
    <row r="1981" spans="1:6" ht="39" x14ac:dyDescent="0.25">
      <c r="A1981" s="17"/>
      <c r="B1981" s="41" t="s">
        <v>1297</v>
      </c>
      <c r="C1981" s="14"/>
      <c r="D1981" s="16"/>
      <c r="E1981" s="48"/>
      <c r="F1981" s="48"/>
    </row>
    <row r="1982" spans="1:6" x14ac:dyDescent="0.25">
      <c r="A1982" s="17"/>
      <c r="B1982" s="41" t="s">
        <v>1298</v>
      </c>
      <c r="C1982" s="14"/>
      <c r="D1982" s="16"/>
      <c r="E1982" s="48"/>
      <c r="F1982" s="48"/>
    </row>
    <row r="1983" spans="1:6" x14ac:dyDescent="0.25">
      <c r="A1983" s="17"/>
      <c r="B1983" s="41" t="s">
        <v>1299</v>
      </c>
      <c r="C1983" s="14"/>
      <c r="D1983" s="16"/>
      <c r="E1983" s="48"/>
      <c r="F1983" s="48"/>
    </row>
    <row r="1984" spans="1:6" ht="39" x14ac:dyDescent="0.25">
      <c r="A1984" s="17"/>
      <c r="B1984" s="41" t="s">
        <v>1300</v>
      </c>
      <c r="C1984" s="14"/>
      <c r="D1984" s="16"/>
      <c r="E1984" s="48"/>
      <c r="F1984" s="48"/>
    </row>
    <row r="1985" spans="1:6" ht="26.25" x14ac:dyDescent="0.25">
      <c r="A1985" s="17"/>
      <c r="B1985" s="41" t="s">
        <v>1301</v>
      </c>
      <c r="C1985" s="14"/>
      <c r="D1985" s="16"/>
      <c r="E1985" s="48"/>
      <c r="F1985" s="48"/>
    </row>
    <row r="1986" spans="1:6" ht="26.25" x14ac:dyDescent="0.25">
      <c r="A1986" s="17"/>
      <c r="B1986" s="41" t="s">
        <v>1302</v>
      </c>
      <c r="C1986" s="14"/>
      <c r="D1986" s="16"/>
      <c r="E1986" s="48"/>
      <c r="F1986" s="48"/>
    </row>
    <row r="1987" spans="1:6" ht="26.25" x14ac:dyDescent="0.25">
      <c r="A1987" s="17"/>
      <c r="B1987" s="41" t="s">
        <v>1303</v>
      </c>
      <c r="C1987" s="14"/>
      <c r="D1987" s="16"/>
      <c r="E1987" s="48"/>
      <c r="F1987" s="48"/>
    </row>
    <row r="1988" spans="1:6" ht="26.25" x14ac:dyDescent="0.25">
      <c r="A1988" s="17"/>
      <c r="B1988" s="41" t="s">
        <v>1304</v>
      </c>
      <c r="C1988" s="14"/>
      <c r="D1988" s="16"/>
      <c r="E1988" s="48"/>
      <c r="F1988" s="48"/>
    </row>
    <row r="1989" spans="1:6" ht="115.5" x14ac:dyDescent="0.25">
      <c r="A1989" s="17"/>
      <c r="B1989" s="41" t="s">
        <v>1305</v>
      </c>
      <c r="C1989" s="14"/>
      <c r="D1989" s="16"/>
      <c r="E1989" s="48"/>
      <c r="F1989" s="48"/>
    </row>
    <row r="1990" spans="1:6" ht="26.25" x14ac:dyDescent="0.25">
      <c r="A1990" s="17"/>
      <c r="B1990" s="41" t="s">
        <v>1306</v>
      </c>
      <c r="C1990" s="14"/>
      <c r="D1990" s="16"/>
      <c r="E1990" s="48"/>
      <c r="F1990" s="48"/>
    </row>
    <row r="1991" spans="1:6" x14ac:dyDescent="0.25">
      <c r="A1991" s="17"/>
      <c r="B1991" s="41" t="s">
        <v>1307</v>
      </c>
      <c r="C1991" s="14"/>
      <c r="D1991" s="16"/>
      <c r="E1991" s="48"/>
      <c r="F1991" s="48"/>
    </row>
    <row r="1992" spans="1:6" x14ac:dyDescent="0.25">
      <c r="A1992" s="17"/>
      <c r="B1992" s="41" t="s">
        <v>1308</v>
      </c>
      <c r="C1992" s="14"/>
      <c r="D1992" s="16"/>
      <c r="E1992" s="48"/>
      <c r="F1992" s="48"/>
    </row>
    <row r="1993" spans="1:6" x14ac:dyDescent="0.25">
      <c r="A1993" s="17"/>
      <c r="B1993" s="41" t="s">
        <v>1309</v>
      </c>
      <c r="C1993" s="14"/>
      <c r="D1993" s="16"/>
      <c r="E1993" s="48"/>
      <c r="F1993" s="48"/>
    </row>
    <row r="1994" spans="1:6" x14ac:dyDescent="0.25">
      <c r="A1994" s="17"/>
      <c r="B1994" s="41" t="s">
        <v>1310</v>
      </c>
      <c r="C1994" s="14"/>
      <c r="D1994" s="16"/>
      <c r="E1994" s="48"/>
      <c r="F1994" s="48"/>
    </row>
    <row r="1995" spans="1:6" x14ac:dyDescent="0.25">
      <c r="A1995" s="17"/>
      <c r="B1995" s="41" t="s">
        <v>1311</v>
      </c>
      <c r="C1995" s="14"/>
      <c r="D1995" s="16"/>
      <c r="E1995" s="48"/>
      <c r="F1995" s="48"/>
    </row>
    <row r="1996" spans="1:6" x14ac:dyDescent="0.25">
      <c r="A1996" s="17"/>
      <c r="B1996" s="41" t="s">
        <v>1312</v>
      </c>
      <c r="C1996" s="14"/>
      <c r="D1996" s="16"/>
      <c r="E1996" s="48"/>
      <c r="F1996" s="48"/>
    </row>
    <row r="1997" spans="1:6" x14ac:dyDescent="0.25">
      <c r="A1997" s="17"/>
      <c r="B1997" s="41" t="s">
        <v>1313</v>
      </c>
      <c r="C1997" s="14"/>
      <c r="D1997" s="16"/>
      <c r="E1997" s="48"/>
      <c r="F1997" s="48"/>
    </row>
    <row r="1998" spans="1:6" x14ac:dyDescent="0.25">
      <c r="A1998" s="17"/>
      <c r="B1998" s="41" t="s">
        <v>1314</v>
      </c>
      <c r="C1998" s="14"/>
      <c r="D1998" s="16"/>
      <c r="E1998" s="48"/>
      <c r="F1998" s="48"/>
    </row>
    <row r="1999" spans="1:6" ht="26.25" x14ac:dyDescent="0.25">
      <c r="A1999" s="17"/>
      <c r="B1999" s="41" t="s">
        <v>1315</v>
      </c>
      <c r="C1999" s="14"/>
      <c r="D1999" s="16"/>
      <c r="E1999" s="48"/>
      <c r="F1999" s="48"/>
    </row>
    <row r="2000" spans="1:6" x14ac:dyDescent="0.25">
      <c r="A2000" s="17"/>
      <c r="B2000" s="41" t="s">
        <v>1316</v>
      </c>
      <c r="C2000" s="14"/>
      <c r="D2000" s="16"/>
      <c r="E2000" s="48"/>
      <c r="F2000" s="48"/>
    </row>
    <row r="2001" spans="1:6" ht="15.75" customHeight="1" x14ac:dyDescent="0.25">
      <c r="A2001" s="17"/>
      <c r="B2001" s="41" t="s">
        <v>1333</v>
      </c>
      <c r="C2001" s="14"/>
      <c r="D2001" s="16"/>
      <c r="E2001" s="48"/>
      <c r="F2001" s="48"/>
    </row>
    <row r="2002" spans="1:6" ht="39" x14ac:dyDescent="0.25">
      <c r="A2002" s="17"/>
      <c r="B2002" s="41" t="s">
        <v>1317</v>
      </c>
      <c r="C2002" s="14"/>
      <c r="D2002" s="16"/>
      <c r="E2002" s="48"/>
      <c r="F2002" s="48"/>
    </row>
    <row r="2003" spans="1:6" x14ac:dyDescent="0.25">
      <c r="A2003" s="17"/>
      <c r="B2003" s="41" t="s">
        <v>1290</v>
      </c>
      <c r="C2003" s="14"/>
      <c r="D2003" s="16"/>
      <c r="E2003" s="48"/>
      <c r="F2003" s="48"/>
    </row>
    <row r="2004" spans="1:6" ht="26.25" x14ac:dyDescent="0.25">
      <c r="A2004" s="17"/>
      <c r="B2004" s="41" t="s">
        <v>1296</v>
      </c>
      <c r="C2004" s="14"/>
      <c r="D2004" s="16"/>
      <c r="E2004" s="48"/>
      <c r="F2004" s="48"/>
    </row>
    <row r="2005" spans="1:6" x14ac:dyDescent="0.25">
      <c r="A2005" s="17"/>
      <c r="B2005" s="41" t="s">
        <v>1295</v>
      </c>
      <c r="C2005" s="14"/>
      <c r="D2005" s="16"/>
      <c r="E2005" s="48"/>
      <c r="F2005" s="48"/>
    </row>
    <row r="2006" spans="1:6" ht="26.25" x14ac:dyDescent="0.25">
      <c r="A2006" s="17"/>
      <c r="B2006" s="41" t="s">
        <v>1318</v>
      </c>
      <c r="C2006" s="14"/>
      <c r="D2006" s="16"/>
      <c r="E2006" s="48"/>
      <c r="F2006" s="48"/>
    </row>
    <row r="2007" spans="1:6" x14ac:dyDescent="0.25">
      <c r="A2007" s="17"/>
      <c r="B2007" s="41" t="s">
        <v>1319</v>
      </c>
      <c r="C2007" s="14"/>
      <c r="D2007" s="16"/>
      <c r="E2007" s="48"/>
      <c r="F2007" s="48"/>
    </row>
    <row r="2008" spans="1:6" x14ac:dyDescent="0.25">
      <c r="A2008" s="17"/>
      <c r="B2008" s="41" t="s">
        <v>1320</v>
      </c>
      <c r="C2008" s="14"/>
      <c r="D2008" s="16"/>
      <c r="E2008" s="48"/>
      <c r="F2008" s="48"/>
    </row>
    <row r="2009" spans="1:6" x14ac:dyDescent="0.25">
      <c r="A2009" s="17"/>
      <c r="B2009" s="41" t="s">
        <v>1321</v>
      </c>
      <c r="C2009" s="14"/>
      <c r="D2009" s="16"/>
      <c r="E2009" s="48"/>
      <c r="F2009" s="48"/>
    </row>
    <row r="2010" spans="1:6" ht="26.25" x14ac:dyDescent="0.25">
      <c r="A2010" s="17"/>
      <c r="B2010" s="41" t="s">
        <v>1242</v>
      </c>
      <c r="C2010" s="14"/>
      <c r="D2010" s="16"/>
      <c r="E2010" s="48"/>
      <c r="F2010" s="48"/>
    </row>
    <row r="2011" spans="1:6" ht="26.25" x14ac:dyDescent="0.25">
      <c r="A2011" s="17"/>
      <c r="B2011" s="41" t="s">
        <v>1322</v>
      </c>
      <c r="C2011" s="14"/>
      <c r="D2011" s="16"/>
      <c r="E2011" s="48"/>
      <c r="F2011" s="48"/>
    </row>
    <row r="2012" spans="1:6" ht="15.75" customHeight="1" x14ac:dyDescent="0.25">
      <c r="A2012" s="17"/>
      <c r="B2012" s="41" t="s">
        <v>1323</v>
      </c>
      <c r="C2012" s="14"/>
      <c r="D2012" s="16"/>
      <c r="E2012" s="48"/>
      <c r="F2012" s="48"/>
    </row>
    <row r="2013" spans="1:6" ht="39" x14ac:dyDescent="0.25">
      <c r="A2013" s="17"/>
      <c r="B2013" s="41" t="s">
        <v>1324</v>
      </c>
      <c r="C2013" s="14"/>
      <c r="D2013" s="16"/>
      <c r="E2013" s="48"/>
      <c r="F2013" s="48"/>
    </row>
    <row r="2014" spans="1:6" x14ac:dyDescent="0.25">
      <c r="A2014" s="17"/>
      <c r="B2014" s="41" t="s">
        <v>1325</v>
      </c>
      <c r="C2014" s="14"/>
      <c r="D2014" s="16"/>
      <c r="E2014" s="48"/>
      <c r="F2014" s="48"/>
    </row>
    <row r="2015" spans="1:6" x14ac:dyDescent="0.25">
      <c r="A2015" s="17"/>
      <c r="B2015" s="41" t="s">
        <v>1247</v>
      </c>
      <c r="C2015" s="14"/>
      <c r="D2015" s="16"/>
      <c r="E2015" s="48"/>
      <c r="F2015" s="48"/>
    </row>
    <row r="2016" spans="1:6" ht="26.25" x14ac:dyDescent="0.25">
      <c r="A2016" s="17"/>
      <c r="B2016" s="41" t="s">
        <v>1326</v>
      </c>
      <c r="C2016" s="14"/>
      <c r="D2016" s="16"/>
      <c r="E2016" s="48"/>
      <c r="F2016" s="48"/>
    </row>
    <row r="2017" spans="1:6" x14ac:dyDescent="0.25">
      <c r="A2017" s="17"/>
      <c r="B2017" s="41" t="s">
        <v>1327</v>
      </c>
      <c r="C2017" s="14"/>
      <c r="D2017" s="16"/>
      <c r="E2017" s="48"/>
      <c r="F2017" s="48"/>
    </row>
    <row r="2018" spans="1:6" ht="26.25" x14ac:dyDescent="0.25">
      <c r="A2018" s="17"/>
      <c r="B2018" s="41" t="s">
        <v>1328</v>
      </c>
      <c r="C2018" s="14"/>
      <c r="D2018" s="16"/>
      <c r="E2018" s="48"/>
      <c r="F2018" s="48"/>
    </row>
    <row r="2019" spans="1:6" x14ac:dyDescent="0.25">
      <c r="A2019" s="17"/>
      <c r="B2019" s="41" t="s">
        <v>1281</v>
      </c>
      <c r="C2019" s="14"/>
      <c r="D2019" s="16"/>
      <c r="E2019" s="48"/>
      <c r="F2019" s="48"/>
    </row>
    <row r="2020" spans="1:6" ht="42" customHeight="1" x14ac:dyDescent="0.25">
      <c r="A2020" s="17"/>
      <c r="B2020" s="41" t="s">
        <v>1329</v>
      </c>
      <c r="C2020" s="14"/>
      <c r="D2020" s="16"/>
      <c r="E2020" s="48"/>
      <c r="F2020" s="48"/>
    </row>
    <row r="2021" spans="1:6" ht="26.25" x14ac:dyDescent="0.25">
      <c r="A2021" s="17"/>
      <c r="B2021" s="41" t="s">
        <v>1330</v>
      </c>
      <c r="C2021" s="14"/>
      <c r="D2021" s="16"/>
      <c r="E2021" s="48"/>
      <c r="F2021" s="48"/>
    </row>
    <row r="2022" spans="1:6" ht="39" x14ac:dyDescent="0.25">
      <c r="A2022" s="17"/>
      <c r="B2022" s="41" t="s">
        <v>1331</v>
      </c>
      <c r="C2022" s="14"/>
      <c r="D2022" s="16"/>
      <c r="E2022" s="48"/>
      <c r="F2022" s="48"/>
    </row>
    <row r="2023" spans="1:6" ht="26.25" x14ac:dyDescent="0.25">
      <c r="B2023" s="41" t="s">
        <v>1332</v>
      </c>
      <c r="D2023"/>
    </row>
    <row r="2024" spans="1:6" ht="45.75" x14ac:dyDescent="0.25">
      <c r="B2024" s="108" t="s">
        <v>1341</v>
      </c>
      <c r="D2024"/>
    </row>
    <row r="2025" spans="1:6" ht="68.25" x14ac:dyDescent="0.25">
      <c r="B2025" s="108" t="s">
        <v>1070</v>
      </c>
      <c r="D2025"/>
    </row>
    <row r="2026" spans="1:6" ht="34.5" x14ac:dyDescent="0.25">
      <c r="B2026" s="108" t="s">
        <v>73</v>
      </c>
      <c r="D2026"/>
    </row>
    <row r="2027" spans="1:6" ht="34.5" x14ac:dyDescent="0.25">
      <c r="B2027" s="108" t="s">
        <v>310</v>
      </c>
      <c r="D2027"/>
    </row>
    <row r="2028" spans="1:6" ht="34.5" x14ac:dyDescent="0.25">
      <c r="B2028" s="108" t="s">
        <v>1063</v>
      </c>
      <c r="D2028"/>
    </row>
    <row r="2029" spans="1:6" x14ac:dyDescent="0.25">
      <c r="B2029" s="102"/>
      <c r="D2029"/>
    </row>
    <row r="2030" spans="1:6" ht="30" x14ac:dyDescent="0.25">
      <c r="A2030" s="17" t="s">
        <v>160</v>
      </c>
      <c r="B2030" s="47" t="s">
        <v>6</v>
      </c>
      <c r="C2030" s="15" t="s">
        <v>2</v>
      </c>
      <c r="D2030" s="16">
        <v>1</v>
      </c>
      <c r="E2030" s="77"/>
      <c r="F2030" s="77">
        <f>+E2030*D2030</f>
        <v>0</v>
      </c>
    </row>
    <row r="2031" spans="1:6" x14ac:dyDescent="0.25">
      <c r="A2031" s="1"/>
      <c r="B2031" s="41" t="s">
        <v>7</v>
      </c>
      <c r="C2031" s="23"/>
      <c r="D2031" s="3"/>
      <c r="E2031" s="43"/>
      <c r="F2031" s="43"/>
    </row>
    <row r="2032" spans="1:6" x14ac:dyDescent="0.25">
      <c r="A2032" s="1"/>
      <c r="B2032" s="41" t="s">
        <v>8</v>
      </c>
      <c r="C2032" s="23"/>
      <c r="D2032" s="3"/>
      <c r="E2032" s="43"/>
      <c r="F2032" s="43"/>
    </row>
    <row r="2033" spans="1:6" x14ac:dyDescent="0.25">
      <c r="A2033" s="1"/>
      <c r="B2033" s="41" t="s">
        <v>9</v>
      </c>
      <c r="C2033" s="23"/>
      <c r="D2033" s="3"/>
      <c r="E2033" s="43"/>
      <c r="F2033" s="43"/>
    </row>
    <row r="2034" spans="1:6" x14ac:dyDescent="0.25">
      <c r="A2034" s="1"/>
      <c r="B2034" s="41" t="s">
        <v>10</v>
      </c>
      <c r="C2034" s="23"/>
      <c r="D2034" s="3"/>
      <c r="E2034" s="43"/>
      <c r="F2034" s="43"/>
    </row>
    <row r="2035" spans="1:6" x14ac:dyDescent="0.25">
      <c r="A2035" s="1"/>
      <c r="B2035" s="41" t="s">
        <v>11</v>
      </c>
      <c r="C2035" s="23"/>
      <c r="D2035" s="3"/>
      <c r="E2035" s="43"/>
      <c r="F2035" s="43"/>
    </row>
    <row r="2036" spans="1:6" x14ac:dyDescent="0.25">
      <c r="A2036" s="1"/>
      <c r="B2036" s="41" t="s">
        <v>435</v>
      </c>
      <c r="C2036" s="23"/>
      <c r="D2036" s="3"/>
      <c r="E2036" s="43"/>
      <c r="F2036" s="43"/>
    </row>
    <row r="2037" spans="1:6" x14ac:dyDescent="0.25">
      <c r="A2037" s="1"/>
      <c r="B2037" s="41" t="s">
        <v>12</v>
      </c>
      <c r="C2037" s="23"/>
      <c r="D2037" s="3"/>
      <c r="E2037" s="43"/>
      <c r="F2037" s="43"/>
    </row>
    <row r="2038" spans="1:6" x14ac:dyDescent="0.25">
      <c r="A2038" s="1"/>
      <c r="B2038" s="41" t="s">
        <v>13</v>
      </c>
      <c r="C2038" s="23"/>
      <c r="D2038" s="3"/>
      <c r="E2038" s="43"/>
      <c r="F2038" s="43"/>
    </row>
    <row r="2039" spans="1:6" ht="26.25" x14ac:dyDescent="0.25">
      <c r="B2039" s="41" t="s">
        <v>436</v>
      </c>
      <c r="D2039"/>
      <c r="E2039" s="43"/>
      <c r="F2039" s="43"/>
    </row>
    <row r="2040" spans="1:6" ht="45.75" x14ac:dyDescent="0.25">
      <c r="B2040" s="108" t="s">
        <v>1341</v>
      </c>
      <c r="D2040"/>
      <c r="E2040" s="43"/>
      <c r="F2040" s="43"/>
    </row>
    <row r="2041" spans="1:6" ht="68.25" x14ac:dyDescent="0.25">
      <c r="B2041" s="108" t="s">
        <v>1070</v>
      </c>
      <c r="D2041"/>
      <c r="E2041" s="43"/>
      <c r="F2041" s="43"/>
    </row>
    <row r="2042" spans="1:6" x14ac:dyDescent="0.25">
      <c r="D2042"/>
      <c r="E2042" s="43"/>
      <c r="F2042" s="43"/>
    </row>
    <row r="2043" spans="1:6" ht="30" x14ac:dyDescent="0.25">
      <c r="A2043" s="17" t="s">
        <v>161</v>
      </c>
      <c r="B2043" s="13" t="s">
        <v>127</v>
      </c>
      <c r="C2043" s="15" t="s">
        <v>2</v>
      </c>
      <c r="D2043" s="16">
        <v>1</v>
      </c>
      <c r="E2043" s="77"/>
      <c r="F2043" s="77">
        <f>+E2043*D2043</f>
        <v>0</v>
      </c>
    </row>
    <row r="2044" spans="1:6" x14ac:dyDescent="0.25">
      <c r="A2044" s="1"/>
      <c r="B2044" s="41" t="s">
        <v>128</v>
      </c>
      <c r="C2044" s="23"/>
      <c r="D2044" s="3"/>
      <c r="E2044" s="43"/>
      <c r="F2044" s="43"/>
    </row>
    <row r="2045" spans="1:6" x14ac:dyDescent="0.25">
      <c r="A2045" s="1"/>
      <c r="B2045" s="41" t="s">
        <v>129</v>
      </c>
      <c r="C2045" s="23"/>
      <c r="D2045" s="3"/>
      <c r="E2045" s="43"/>
      <c r="F2045" s="43"/>
    </row>
    <row r="2046" spans="1:6" x14ac:dyDescent="0.25">
      <c r="A2046" s="1"/>
      <c r="B2046" s="41" t="s">
        <v>130</v>
      </c>
      <c r="C2046" s="23"/>
      <c r="D2046" s="3"/>
      <c r="E2046" s="43"/>
      <c r="F2046" s="43"/>
    </row>
    <row r="2047" spans="1:6" x14ac:dyDescent="0.25">
      <c r="A2047" s="1"/>
      <c r="B2047" s="41" t="s">
        <v>131</v>
      </c>
      <c r="C2047" s="23"/>
      <c r="D2047" s="3"/>
      <c r="E2047" s="43"/>
      <c r="F2047" s="43"/>
    </row>
    <row r="2048" spans="1:6" x14ac:dyDescent="0.25">
      <c r="A2048" s="1"/>
      <c r="B2048" s="41" t="s">
        <v>132</v>
      </c>
      <c r="C2048" s="23"/>
      <c r="D2048" s="3"/>
      <c r="E2048" s="43"/>
      <c r="F2048" s="43"/>
    </row>
    <row r="2049" spans="1:6" ht="26.25" x14ac:dyDescent="0.25">
      <c r="A2049" s="1"/>
      <c r="B2049" s="41" t="s">
        <v>133</v>
      </c>
      <c r="C2049" s="23"/>
      <c r="D2049" s="3"/>
      <c r="E2049" s="43"/>
      <c r="F2049" s="43"/>
    </row>
    <row r="2050" spans="1:6" x14ac:dyDescent="0.25">
      <c r="A2050" s="1"/>
      <c r="B2050" s="41" t="s">
        <v>134</v>
      </c>
      <c r="C2050" s="23"/>
      <c r="D2050" s="3"/>
      <c r="E2050" s="43"/>
      <c r="F2050" s="43"/>
    </row>
    <row r="2051" spans="1:6" x14ac:dyDescent="0.25">
      <c r="A2051" s="1"/>
      <c r="B2051" s="41" t="s">
        <v>135</v>
      </c>
      <c r="C2051" s="23"/>
      <c r="D2051" s="3"/>
      <c r="E2051" s="43"/>
      <c r="F2051" s="43"/>
    </row>
    <row r="2052" spans="1:6" x14ac:dyDescent="0.25">
      <c r="A2052" s="1"/>
      <c r="B2052" s="41" t="s">
        <v>136</v>
      </c>
      <c r="C2052" s="23"/>
      <c r="D2052" s="3"/>
      <c r="E2052" s="43"/>
      <c r="F2052" s="43"/>
    </row>
    <row r="2053" spans="1:6" ht="26.25" x14ac:dyDescent="0.25">
      <c r="A2053" s="1"/>
      <c r="B2053" s="41" t="s">
        <v>437</v>
      </c>
      <c r="C2053" s="23"/>
      <c r="D2053" s="3"/>
      <c r="E2053" s="43"/>
      <c r="F2053" s="43"/>
    </row>
    <row r="2054" spans="1:6" ht="45.75" x14ac:dyDescent="0.25">
      <c r="A2054" s="1"/>
      <c r="B2054" s="108" t="s">
        <v>1341</v>
      </c>
      <c r="C2054" s="23"/>
      <c r="D2054" s="3"/>
      <c r="E2054" s="43"/>
      <c r="F2054" s="43"/>
    </row>
    <row r="2055" spans="1:6" ht="68.25" x14ac:dyDescent="0.25">
      <c r="A2055" s="1"/>
      <c r="B2055" s="108" t="s">
        <v>1070</v>
      </c>
      <c r="C2055" s="23"/>
      <c r="D2055" s="3"/>
      <c r="E2055" s="43"/>
      <c r="F2055" s="43"/>
    </row>
    <row r="2056" spans="1:6" x14ac:dyDescent="0.25">
      <c r="D2056"/>
    </row>
    <row r="2057" spans="1:6" s="92" customFormat="1" ht="16.5" thickBot="1" x14ac:dyDescent="0.3">
      <c r="A2057" s="87" t="s">
        <v>162</v>
      </c>
      <c r="B2057" s="88" t="s">
        <v>721</v>
      </c>
      <c r="C2057" s="89"/>
      <c r="D2057" s="95"/>
      <c r="E2057" s="90"/>
      <c r="F2057" s="91"/>
    </row>
    <row r="2058" spans="1:6" ht="15.75" thickTop="1" x14ac:dyDescent="0.25">
      <c r="D2058"/>
    </row>
    <row r="2059" spans="1:6" s="92" customFormat="1" ht="16.5" thickBot="1" x14ac:dyDescent="0.3">
      <c r="A2059" s="87" t="s">
        <v>165</v>
      </c>
      <c r="B2059" s="88" t="s">
        <v>173</v>
      </c>
      <c r="C2059" s="89"/>
      <c r="D2059" s="95"/>
      <c r="E2059" s="90"/>
      <c r="F2059" s="91"/>
    </row>
    <row r="2060" spans="1:6" ht="15.75" thickTop="1" x14ac:dyDescent="0.25">
      <c r="D2060"/>
    </row>
    <row r="2061" spans="1:6" ht="30" x14ac:dyDescent="0.25">
      <c r="A2061" s="17" t="s">
        <v>166</v>
      </c>
      <c r="B2061" s="47" t="s">
        <v>6</v>
      </c>
      <c r="C2061" s="15" t="s">
        <v>2</v>
      </c>
      <c r="D2061" s="16">
        <v>1</v>
      </c>
      <c r="E2061" s="77"/>
      <c r="F2061" s="77">
        <f>+E2061*D2061</f>
        <v>0</v>
      </c>
    </row>
    <row r="2062" spans="1:6" x14ac:dyDescent="0.25">
      <c r="A2062" s="1"/>
      <c r="B2062" s="41" t="s">
        <v>7</v>
      </c>
      <c r="C2062" s="23"/>
      <c r="D2062" s="3"/>
      <c r="E2062" s="43"/>
      <c r="F2062" s="43"/>
    </row>
    <row r="2063" spans="1:6" x14ac:dyDescent="0.25">
      <c r="A2063" s="1"/>
      <c r="B2063" s="41" t="s">
        <v>8</v>
      </c>
      <c r="C2063" s="23"/>
      <c r="D2063" s="3"/>
      <c r="E2063" s="43"/>
      <c r="F2063" s="43"/>
    </row>
    <row r="2064" spans="1:6" x14ac:dyDescent="0.25">
      <c r="A2064" s="1"/>
      <c r="B2064" s="41" t="s">
        <v>9</v>
      </c>
      <c r="C2064" s="23"/>
      <c r="D2064" s="3"/>
      <c r="E2064" s="43"/>
      <c r="F2064" s="43"/>
    </row>
    <row r="2065" spans="1:6" x14ac:dyDescent="0.25">
      <c r="A2065" s="1"/>
      <c r="B2065" s="41" t="s">
        <v>10</v>
      </c>
      <c r="C2065" s="23"/>
      <c r="D2065" s="3"/>
      <c r="E2065" s="43"/>
      <c r="F2065" s="43"/>
    </row>
    <row r="2066" spans="1:6" x14ac:dyDescent="0.25">
      <c r="A2066" s="1"/>
      <c r="B2066" s="41" t="s">
        <v>11</v>
      </c>
      <c r="C2066" s="23"/>
      <c r="D2066" s="3"/>
      <c r="E2066" s="43"/>
      <c r="F2066" s="43"/>
    </row>
    <row r="2067" spans="1:6" x14ac:dyDescent="0.25">
      <c r="A2067" s="1"/>
      <c r="B2067" s="41" t="s">
        <v>435</v>
      </c>
      <c r="C2067" s="23"/>
      <c r="D2067" s="3"/>
      <c r="E2067" s="43"/>
      <c r="F2067" s="43"/>
    </row>
    <row r="2068" spans="1:6" x14ac:dyDescent="0.25">
      <c r="A2068" s="1"/>
      <c r="B2068" s="41" t="s">
        <v>12</v>
      </c>
      <c r="C2068" s="23"/>
      <c r="D2068" s="3"/>
      <c r="E2068" s="43"/>
      <c r="F2068" s="43"/>
    </row>
    <row r="2069" spans="1:6" x14ac:dyDescent="0.25">
      <c r="A2069" s="1"/>
      <c r="B2069" s="41" t="s">
        <v>13</v>
      </c>
      <c r="C2069" s="23"/>
      <c r="D2069" s="3"/>
      <c r="E2069" s="43"/>
      <c r="F2069" s="43"/>
    </row>
    <row r="2070" spans="1:6" ht="26.25" x14ac:dyDescent="0.25">
      <c r="B2070" s="41" t="s">
        <v>436</v>
      </c>
      <c r="D2070"/>
      <c r="E2070" s="43"/>
      <c r="F2070" s="43"/>
    </row>
    <row r="2071" spans="1:6" ht="45.75" x14ac:dyDescent="0.25">
      <c r="B2071" s="108" t="s">
        <v>1341</v>
      </c>
      <c r="D2071"/>
      <c r="E2071" s="43"/>
      <c r="F2071" s="43"/>
    </row>
    <row r="2072" spans="1:6" ht="68.25" x14ac:dyDescent="0.25">
      <c r="B2072" s="108" t="s">
        <v>1070</v>
      </c>
      <c r="D2072"/>
      <c r="E2072" s="43"/>
      <c r="F2072" s="43"/>
    </row>
    <row r="2073" spans="1:6" x14ac:dyDescent="0.25">
      <c r="D2073"/>
    </row>
    <row r="2074" spans="1:6" x14ac:dyDescent="0.25">
      <c r="A2074" s="17" t="s">
        <v>167</v>
      </c>
      <c r="B2074" s="13" t="s">
        <v>723</v>
      </c>
      <c r="C2074" s="15" t="s">
        <v>2</v>
      </c>
      <c r="D2074" s="16">
        <v>1</v>
      </c>
      <c r="E2074" s="77"/>
      <c r="F2074" s="77">
        <f>+E2074*D2074</f>
        <v>0</v>
      </c>
    </row>
    <row r="2075" spans="1:6" x14ac:dyDescent="0.25">
      <c r="A2075" s="10"/>
      <c r="B2075" s="41" t="s">
        <v>35</v>
      </c>
      <c r="C2075" s="11"/>
      <c r="D2075" s="12"/>
    </row>
    <row r="2076" spans="1:6" ht="128.25" x14ac:dyDescent="0.25">
      <c r="A2076" s="10"/>
      <c r="B2076" s="41" t="s">
        <v>94</v>
      </c>
      <c r="C2076" s="11"/>
      <c r="D2076" s="12"/>
    </row>
    <row r="2077" spans="1:6" ht="51.75" x14ac:dyDescent="0.25">
      <c r="A2077" s="10"/>
      <c r="B2077" s="41" t="s">
        <v>171</v>
      </c>
      <c r="C2077" s="11"/>
      <c r="D2077" s="12"/>
    </row>
    <row r="2078" spans="1:6" x14ac:dyDescent="0.25">
      <c r="A2078" s="10"/>
      <c r="B2078" s="41" t="s">
        <v>43</v>
      </c>
      <c r="C2078" s="11"/>
      <c r="D2078" s="12"/>
    </row>
    <row r="2079" spans="1:6" ht="39" x14ac:dyDescent="0.25">
      <c r="A2079" s="10"/>
      <c r="B2079" s="41" t="s">
        <v>722</v>
      </c>
      <c r="C2079" s="11"/>
      <c r="D2079" s="12"/>
    </row>
    <row r="2080" spans="1:6" ht="39" x14ac:dyDescent="0.25">
      <c r="A2080" s="10"/>
      <c r="B2080" s="41" t="s">
        <v>45</v>
      </c>
      <c r="C2080" s="11"/>
      <c r="D2080" s="12"/>
    </row>
    <row r="2081" spans="1:6" x14ac:dyDescent="0.25">
      <c r="A2081" s="10"/>
      <c r="B2081" s="41" t="s">
        <v>724</v>
      </c>
      <c r="C2081" s="11"/>
      <c r="D2081" s="12"/>
    </row>
    <row r="2082" spans="1:6" ht="26.25" x14ac:dyDescent="0.25">
      <c r="A2082" s="10"/>
      <c r="B2082" s="41" t="s">
        <v>172</v>
      </c>
      <c r="C2082" s="11"/>
      <c r="D2082" s="12"/>
    </row>
    <row r="2083" spans="1:6" x14ac:dyDescent="0.25">
      <c r="A2083" s="10"/>
      <c r="B2083" s="108" t="s">
        <v>821</v>
      </c>
      <c r="C2083" s="11"/>
      <c r="D2083" s="12"/>
    </row>
    <row r="2084" spans="1:6" ht="50.25" customHeight="1" x14ac:dyDescent="0.25">
      <c r="B2084" s="108" t="s">
        <v>1078</v>
      </c>
      <c r="D2084"/>
      <c r="E2084" s="43"/>
      <c r="F2084" s="43"/>
    </row>
    <row r="2085" spans="1:6" x14ac:dyDescent="0.25">
      <c r="B2085" s="104"/>
      <c r="D2085"/>
    </row>
    <row r="2086" spans="1:6" ht="30" x14ac:dyDescent="0.25">
      <c r="A2086" s="17" t="s">
        <v>168</v>
      </c>
      <c r="B2086" s="13" t="s">
        <v>258</v>
      </c>
      <c r="C2086" s="15" t="s">
        <v>2</v>
      </c>
      <c r="D2086" s="16">
        <v>2</v>
      </c>
      <c r="E2086" s="77"/>
      <c r="F2086" s="77">
        <f>+E2086*D2086</f>
        <v>0</v>
      </c>
    </row>
    <row r="2087" spans="1:6" x14ac:dyDescent="0.25">
      <c r="B2087" s="41" t="s">
        <v>114</v>
      </c>
      <c r="D2087"/>
    </row>
    <row r="2088" spans="1:6" x14ac:dyDescent="0.25">
      <c r="B2088" s="41" t="s">
        <v>749</v>
      </c>
      <c r="D2088"/>
    </row>
    <row r="2089" spans="1:6" x14ac:dyDescent="0.25">
      <c r="B2089" s="104"/>
      <c r="D2089"/>
    </row>
    <row r="2090" spans="1:6" ht="30" x14ac:dyDescent="0.25">
      <c r="A2090" s="17" t="s">
        <v>169</v>
      </c>
      <c r="B2090" s="13" t="s">
        <v>725</v>
      </c>
      <c r="C2090" s="15" t="s">
        <v>2</v>
      </c>
      <c r="D2090" s="16">
        <v>1</v>
      </c>
      <c r="E2090" s="77"/>
      <c r="F2090" s="77">
        <f>+E2090*D2090</f>
        <v>0</v>
      </c>
    </row>
    <row r="2091" spans="1:6" x14ac:dyDescent="0.25">
      <c r="A2091" s="10"/>
      <c r="B2091" s="41" t="s">
        <v>35</v>
      </c>
      <c r="C2091" s="11"/>
      <c r="D2091" s="12"/>
    </row>
    <row r="2092" spans="1:6" ht="128.25" x14ac:dyDescent="0.25">
      <c r="A2092" s="10"/>
      <c r="B2092" s="41" t="s">
        <v>94</v>
      </c>
      <c r="C2092" s="11"/>
      <c r="D2092" s="12"/>
    </row>
    <row r="2093" spans="1:6" ht="51.75" x14ac:dyDescent="0.25">
      <c r="A2093" s="10"/>
      <c r="B2093" s="41" t="s">
        <v>171</v>
      </c>
      <c r="C2093" s="11"/>
      <c r="D2093" s="12"/>
    </row>
    <row r="2094" spans="1:6" x14ac:dyDescent="0.25">
      <c r="A2094" s="10"/>
      <c r="B2094" s="41" t="s">
        <v>43</v>
      </c>
      <c r="C2094" s="11"/>
      <c r="D2094" s="12"/>
    </row>
    <row r="2095" spans="1:6" x14ac:dyDescent="0.25">
      <c r="A2095" s="10"/>
      <c r="B2095" s="41" t="s">
        <v>726</v>
      </c>
      <c r="C2095" s="11"/>
      <c r="D2095" s="12"/>
    </row>
    <row r="2096" spans="1:6" x14ac:dyDescent="0.25">
      <c r="A2096" s="10"/>
      <c r="B2096" s="41" t="s">
        <v>727</v>
      </c>
      <c r="C2096" s="11"/>
      <c r="D2096" s="12"/>
    </row>
    <row r="2097" spans="1:6" ht="39" x14ac:dyDescent="0.25">
      <c r="A2097" s="10"/>
      <c r="B2097" s="41" t="s">
        <v>45</v>
      </c>
      <c r="C2097" s="11"/>
      <c r="D2097" s="12"/>
    </row>
    <row r="2098" spans="1:6" x14ac:dyDescent="0.25">
      <c r="A2098" s="10"/>
      <c r="B2098" s="41" t="s">
        <v>728</v>
      </c>
      <c r="C2098" s="11"/>
      <c r="D2098" s="12"/>
    </row>
    <row r="2099" spans="1:6" ht="26.25" x14ac:dyDescent="0.25">
      <c r="A2099" s="10"/>
      <c r="B2099" s="41" t="s">
        <v>172</v>
      </c>
      <c r="C2099" s="11"/>
      <c r="D2099" s="12"/>
    </row>
    <row r="2100" spans="1:6" x14ac:dyDescent="0.25">
      <c r="A2100" s="10"/>
      <c r="B2100" s="108" t="s">
        <v>821</v>
      </c>
      <c r="C2100" s="11"/>
      <c r="D2100" s="12"/>
    </row>
    <row r="2101" spans="1:6" ht="50.25" customHeight="1" x14ac:dyDescent="0.25">
      <c r="B2101" s="108" t="s">
        <v>1078</v>
      </c>
      <c r="D2101"/>
      <c r="E2101" s="43"/>
      <c r="F2101" s="43"/>
    </row>
    <row r="2102" spans="1:6" x14ac:dyDescent="0.25">
      <c r="B2102" s="104"/>
      <c r="D2102"/>
    </row>
    <row r="2103" spans="1:6" x14ac:dyDescent="0.25">
      <c r="A2103" s="17" t="s">
        <v>750</v>
      </c>
      <c r="B2103" s="13" t="s">
        <v>729</v>
      </c>
      <c r="C2103" s="15" t="s">
        <v>2</v>
      </c>
      <c r="D2103" s="16">
        <v>2</v>
      </c>
      <c r="E2103" s="77"/>
      <c r="F2103" s="77">
        <f>+E2103*D2103</f>
        <v>0</v>
      </c>
    </row>
    <row r="2104" spans="1:6" x14ac:dyDescent="0.25">
      <c r="B2104" s="41" t="s">
        <v>730</v>
      </c>
      <c r="D2104"/>
    </row>
    <row r="2105" spans="1:6" x14ac:dyDescent="0.25">
      <c r="B2105" s="41" t="s">
        <v>731</v>
      </c>
      <c r="D2105"/>
    </row>
    <row r="2106" spans="1:6" x14ac:dyDescent="0.25">
      <c r="B2106" s="41" t="s">
        <v>732</v>
      </c>
      <c r="D2106"/>
    </row>
    <row r="2107" spans="1:6" x14ac:dyDescent="0.25">
      <c r="B2107" s="41" t="s">
        <v>733</v>
      </c>
      <c r="D2107"/>
    </row>
    <row r="2108" spans="1:6" ht="26.25" x14ac:dyDescent="0.25">
      <c r="B2108" s="41" t="s">
        <v>734</v>
      </c>
      <c r="D2108"/>
    </row>
    <row r="2109" spans="1:6" x14ac:dyDescent="0.25">
      <c r="B2109" s="41" t="s">
        <v>735</v>
      </c>
      <c r="D2109"/>
    </row>
    <row r="2110" spans="1:6" x14ac:dyDescent="0.25">
      <c r="B2110" s="41" t="s">
        <v>736</v>
      </c>
      <c r="D2110"/>
    </row>
    <row r="2111" spans="1:6" x14ac:dyDescent="0.25">
      <c r="B2111" s="41" t="s">
        <v>737</v>
      </c>
      <c r="D2111"/>
    </row>
    <row r="2112" spans="1:6" ht="26.25" x14ac:dyDescent="0.25">
      <c r="B2112" s="41" t="s">
        <v>738</v>
      </c>
      <c r="D2112"/>
    </row>
    <row r="2113" spans="2:4" ht="26.25" x14ac:dyDescent="0.25">
      <c r="B2113" s="41" t="s">
        <v>739</v>
      </c>
      <c r="D2113"/>
    </row>
    <row r="2114" spans="2:4" x14ac:dyDescent="0.25">
      <c r="B2114" s="41" t="s">
        <v>740</v>
      </c>
      <c r="D2114"/>
    </row>
    <row r="2115" spans="2:4" ht="26.25" x14ac:dyDescent="0.25">
      <c r="B2115" s="41" t="s">
        <v>741</v>
      </c>
      <c r="D2115"/>
    </row>
    <row r="2116" spans="2:4" ht="26.25" x14ac:dyDescent="0.25">
      <c r="B2116" s="41" t="s">
        <v>742</v>
      </c>
      <c r="D2116"/>
    </row>
    <row r="2117" spans="2:4" x14ac:dyDescent="0.25">
      <c r="B2117" s="41" t="s">
        <v>743</v>
      </c>
      <c r="D2117"/>
    </row>
    <row r="2118" spans="2:4" x14ac:dyDescent="0.25">
      <c r="B2118" s="41" t="s">
        <v>744</v>
      </c>
      <c r="D2118"/>
    </row>
    <row r="2119" spans="2:4" x14ac:dyDescent="0.25">
      <c r="B2119" s="41" t="s">
        <v>745</v>
      </c>
      <c r="D2119"/>
    </row>
    <row r="2120" spans="2:4" x14ac:dyDescent="0.25">
      <c r="B2120" s="41" t="s">
        <v>577</v>
      </c>
      <c r="D2120"/>
    </row>
    <row r="2121" spans="2:4" x14ac:dyDescent="0.25">
      <c r="B2121" s="41" t="s">
        <v>746</v>
      </c>
      <c r="D2121"/>
    </row>
    <row r="2122" spans="2:4" x14ac:dyDescent="0.25">
      <c r="B2122" s="41" t="s">
        <v>747</v>
      </c>
      <c r="D2122"/>
    </row>
    <row r="2123" spans="2:4" ht="26.25" x14ac:dyDescent="0.25">
      <c r="B2123" s="41" t="s">
        <v>748</v>
      </c>
      <c r="D2123"/>
    </row>
    <row r="2124" spans="2:4" ht="45.75" x14ac:dyDescent="0.25">
      <c r="B2124" s="108" t="s">
        <v>1341</v>
      </c>
      <c r="D2124"/>
    </row>
    <row r="2125" spans="2:4" ht="68.25" x14ac:dyDescent="0.25">
      <c r="B2125" s="108" t="s">
        <v>1070</v>
      </c>
      <c r="D2125"/>
    </row>
    <row r="2126" spans="2:4" ht="34.5" x14ac:dyDescent="0.25">
      <c r="B2126" s="108" t="s">
        <v>73</v>
      </c>
      <c r="D2126"/>
    </row>
    <row r="2127" spans="2:4" ht="34.5" x14ac:dyDescent="0.25">
      <c r="B2127" s="108" t="s">
        <v>310</v>
      </c>
      <c r="D2127"/>
    </row>
    <row r="2128" spans="2:4" ht="34.5" x14ac:dyDescent="0.25">
      <c r="B2128" s="108" t="s">
        <v>1063</v>
      </c>
      <c r="D2128"/>
    </row>
    <row r="2129" spans="1:6" x14ac:dyDescent="0.25">
      <c r="B2129" s="102"/>
      <c r="D2129"/>
    </row>
    <row r="2130" spans="1:6" x14ac:dyDescent="0.25">
      <c r="A2130" s="17" t="s">
        <v>247</v>
      </c>
      <c r="B2130" s="13" t="s">
        <v>751</v>
      </c>
      <c r="C2130" s="15" t="s">
        <v>2</v>
      </c>
      <c r="D2130" s="16">
        <v>2</v>
      </c>
      <c r="E2130" s="77"/>
      <c r="F2130" s="77">
        <f>+E2130*D2130</f>
        <v>0</v>
      </c>
    </row>
    <row r="2131" spans="1:6" x14ac:dyDescent="0.25">
      <c r="B2131" s="41" t="s">
        <v>752</v>
      </c>
      <c r="D2131"/>
    </row>
    <row r="2132" spans="1:6" x14ac:dyDescent="0.25">
      <c r="B2132" s="41" t="s">
        <v>753</v>
      </c>
      <c r="D2132"/>
    </row>
    <row r="2133" spans="1:6" x14ac:dyDescent="0.25">
      <c r="B2133" s="41" t="s">
        <v>754</v>
      </c>
      <c r="D2133"/>
    </row>
    <row r="2134" spans="1:6" x14ac:dyDescent="0.25">
      <c r="B2134" s="41" t="s">
        <v>755</v>
      </c>
      <c r="D2134"/>
    </row>
    <row r="2135" spans="1:6" ht="26.25" x14ac:dyDescent="0.25">
      <c r="B2135" s="41" t="s">
        <v>756</v>
      </c>
      <c r="D2135"/>
    </row>
    <row r="2136" spans="1:6" ht="26.25" x14ac:dyDescent="0.25">
      <c r="B2136" s="41" t="s">
        <v>757</v>
      </c>
      <c r="D2136"/>
    </row>
    <row r="2137" spans="1:6" x14ac:dyDescent="0.25">
      <c r="B2137" s="41" t="s">
        <v>745</v>
      </c>
      <c r="D2137"/>
    </row>
    <row r="2138" spans="1:6" x14ac:dyDescent="0.25">
      <c r="B2138" s="41" t="s">
        <v>758</v>
      </c>
      <c r="D2138"/>
    </row>
    <row r="2139" spans="1:6" x14ac:dyDescent="0.25">
      <c r="B2139" s="41" t="s">
        <v>759</v>
      </c>
      <c r="D2139"/>
    </row>
    <row r="2140" spans="1:6" x14ac:dyDescent="0.25">
      <c r="B2140" s="41" t="s">
        <v>760</v>
      </c>
      <c r="D2140"/>
    </row>
    <row r="2141" spans="1:6" ht="26.25" x14ac:dyDescent="0.25">
      <c r="B2141" s="41" t="s">
        <v>761</v>
      </c>
      <c r="D2141"/>
    </row>
    <row r="2142" spans="1:6" x14ac:dyDescent="0.25">
      <c r="B2142" s="41" t="s">
        <v>762</v>
      </c>
      <c r="D2142"/>
    </row>
    <row r="2143" spans="1:6" x14ac:dyDescent="0.25">
      <c r="B2143" s="41" t="s">
        <v>577</v>
      </c>
      <c r="D2143"/>
    </row>
    <row r="2144" spans="1:6" x14ac:dyDescent="0.25">
      <c r="B2144" s="41" t="s">
        <v>763</v>
      </c>
      <c r="D2144"/>
    </row>
    <row r="2145" spans="1:6" ht="26.25" x14ac:dyDescent="0.25">
      <c r="B2145" s="41" t="s">
        <v>764</v>
      </c>
      <c r="D2145"/>
    </row>
    <row r="2146" spans="1:6" ht="45.75" x14ac:dyDescent="0.25">
      <c r="B2146" s="108" t="s">
        <v>1341</v>
      </c>
      <c r="D2146"/>
    </row>
    <row r="2147" spans="1:6" ht="68.25" x14ac:dyDescent="0.25">
      <c r="B2147" s="108" t="s">
        <v>1070</v>
      </c>
      <c r="D2147"/>
    </row>
    <row r="2148" spans="1:6" ht="34.5" x14ac:dyDescent="0.25">
      <c r="B2148" s="108" t="s">
        <v>73</v>
      </c>
      <c r="D2148"/>
    </row>
    <row r="2149" spans="1:6" ht="34.5" x14ac:dyDescent="0.25">
      <c r="B2149" s="108" t="s">
        <v>310</v>
      </c>
      <c r="D2149"/>
    </row>
    <row r="2150" spans="1:6" ht="34.5" x14ac:dyDescent="0.25">
      <c r="B2150" s="108" t="s">
        <v>1063</v>
      </c>
      <c r="D2150"/>
    </row>
    <row r="2151" spans="1:6" x14ac:dyDescent="0.25">
      <c r="B2151" s="102"/>
      <c r="D2151"/>
    </row>
    <row r="2152" spans="1:6" x14ac:dyDescent="0.25">
      <c r="A2152" s="17" t="s">
        <v>248</v>
      </c>
      <c r="B2152" s="13" t="s">
        <v>723</v>
      </c>
      <c r="C2152" s="15" t="s">
        <v>2</v>
      </c>
      <c r="D2152" s="16">
        <v>1</v>
      </c>
      <c r="E2152" s="77"/>
      <c r="F2152" s="77">
        <f>+E2152*D2152</f>
        <v>0</v>
      </c>
    </row>
    <row r="2153" spans="1:6" x14ac:dyDescent="0.25">
      <c r="A2153" s="10"/>
      <c r="B2153" s="41" t="s">
        <v>35</v>
      </c>
      <c r="C2153" s="11"/>
      <c r="D2153" s="12"/>
    </row>
    <row r="2154" spans="1:6" ht="128.25" x14ac:dyDescent="0.25">
      <c r="A2154" s="10"/>
      <c r="B2154" s="41" t="s">
        <v>94</v>
      </c>
      <c r="C2154" s="11"/>
      <c r="D2154" s="12"/>
    </row>
    <row r="2155" spans="1:6" ht="51.75" x14ac:dyDescent="0.25">
      <c r="A2155" s="10"/>
      <c r="B2155" s="41" t="s">
        <v>171</v>
      </c>
      <c r="C2155" s="11"/>
      <c r="D2155" s="12"/>
    </row>
    <row r="2156" spans="1:6" x14ac:dyDescent="0.25">
      <c r="A2156" s="10"/>
      <c r="B2156" s="41" t="s">
        <v>766</v>
      </c>
      <c r="C2156" s="11"/>
      <c r="D2156" s="12"/>
    </row>
    <row r="2157" spans="1:6" x14ac:dyDescent="0.25">
      <c r="A2157" s="10"/>
      <c r="B2157" s="41" t="s">
        <v>767</v>
      </c>
      <c r="C2157" s="11"/>
      <c r="D2157" s="12"/>
    </row>
    <row r="2158" spans="1:6" x14ac:dyDescent="0.25">
      <c r="A2158" s="10"/>
      <c r="B2158" s="41" t="s">
        <v>43</v>
      </c>
      <c r="C2158" s="11"/>
      <c r="D2158" s="12"/>
    </row>
    <row r="2159" spans="1:6" ht="39" x14ac:dyDescent="0.25">
      <c r="A2159" s="10"/>
      <c r="B2159" s="41" t="s">
        <v>722</v>
      </c>
      <c r="C2159" s="11"/>
      <c r="D2159" s="12"/>
    </row>
    <row r="2160" spans="1:6" ht="39" x14ac:dyDescent="0.25">
      <c r="A2160" s="10"/>
      <c r="B2160" s="41" t="s">
        <v>45</v>
      </c>
      <c r="C2160" s="11"/>
      <c r="D2160" s="12"/>
    </row>
    <row r="2161" spans="1:6" x14ac:dyDescent="0.25">
      <c r="A2161" s="10"/>
      <c r="B2161" s="41" t="s">
        <v>765</v>
      </c>
      <c r="C2161" s="11"/>
      <c r="D2161" s="12"/>
    </row>
    <row r="2162" spans="1:6" ht="26.25" x14ac:dyDescent="0.25">
      <c r="A2162" s="10"/>
      <c r="B2162" s="41" t="s">
        <v>172</v>
      </c>
      <c r="C2162" s="11"/>
      <c r="D2162" s="12"/>
    </row>
    <row r="2163" spans="1:6" x14ac:dyDescent="0.25">
      <c r="A2163" s="10"/>
      <c r="B2163" s="108" t="s">
        <v>821</v>
      </c>
      <c r="C2163" s="11"/>
      <c r="D2163" s="12"/>
    </row>
    <row r="2164" spans="1:6" ht="50.25" customHeight="1" x14ac:dyDescent="0.25">
      <c r="B2164" s="108" t="s">
        <v>1078</v>
      </c>
      <c r="D2164"/>
      <c r="E2164" s="43"/>
      <c r="F2164" s="43"/>
    </row>
    <row r="2165" spans="1:6" x14ac:dyDescent="0.25">
      <c r="B2165" s="104"/>
      <c r="D2165"/>
    </row>
    <row r="2166" spans="1:6" x14ac:dyDescent="0.25">
      <c r="A2166" s="17" t="s">
        <v>768</v>
      </c>
      <c r="B2166" s="38" t="s">
        <v>769</v>
      </c>
      <c r="C2166" s="15" t="s">
        <v>2</v>
      </c>
      <c r="D2166" s="16">
        <v>1</v>
      </c>
      <c r="E2166" s="77"/>
      <c r="F2166" s="77">
        <f>+E2166*D2166</f>
        <v>0</v>
      </c>
    </row>
    <row r="2167" spans="1:6" x14ac:dyDescent="0.25">
      <c r="B2167" s="41" t="s">
        <v>770</v>
      </c>
      <c r="D2167"/>
    </row>
    <row r="2168" spans="1:6" x14ac:dyDescent="0.25">
      <c r="B2168" s="41" t="s">
        <v>771</v>
      </c>
      <c r="D2168"/>
    </row>
    <row r="2169" spans="1:6" x14ac:dyDescent="0.25">
      <c r="B2169" s="41" t="s">
        <v>1061</v>
      </c>
      <c r="D2169"/>
    </row>
    <row r="2170" spans="1:6" x14ac:dyDescent="0.25">
      <c r="B2170" s="41" t="s">
        <v>736</v>
      </c>
      <c r="D2170"/>
    </row>
    <row r="2171" spans="1:6" x14ac:dyDescent="0.25">
      <c r="B2171" s="41" t="s">
        <v>772</v>
      </c>
      <c r="D2171"/>
    </row>
    <row r="2172" spans="1:6" ht="26.25" x14ac:dyDescent="0.25">
      <c r="B2172" s="41" t="s">
        <v>739</v>
      </c>
      <c r="D2172"/>
    </row>
    <row r="2173" spans="1:6" x14ac:dyDescent="0.25">
      <c r="B2173" s="41" t="s">
        <v>740</v>
      </c>
      <c r="D2173"/>
    </row>
    <row r="2174" spans="1:6" ht="26.25" x14ac:dyDescent="0.25">
      <c r="B2174" s="41" t="s">
        <v>773</v>
      </c>
      <c r="D2174"/>
    </row>
    <row r="2175" spans="1:6" ht="26.25" x14ac:dyDescent="0.25">
      <c r="B2175" s="41" t="s">
        <v>774</v>
      </c>
      <c r="D2175"/>
    </row>
    <row r="2176" spans="1:6" ht="26.25" x14ac:dyDescent="0.25">
      <c r="B2176" s="41" t="s">
        <v>775</v>
      </c>
      <c r="D2176"/>
    </row>
    <row r="2177" spans="2:4" ht="26.25" x14ac:dyDescent="0.25">
      <c r="B2177" s="41" t="s">
        <v>776</v>
      </c>
      <c r="D2177"/>
    </row>
    <row r="2178" spans="2:4" ht="26.25" x14ac:dyDescent="0.25">
      <c r="B2178" s="41" t="s">
        <v>777</v>
      </c>
      <c r="D2178"/>
    </row>
    <row r="2179" spans="2:4" x14ac:dyDescent="0.25">
      <c r="B2179" s="41" t="s">
        <v>778</v>
      </c>
      <c r="D2179"/>
    </row>
    <row r="2180" spans="2:4" x14ac:dyDescent="0.25">
      <c r="B2180" s="41" t="s">
        <v>779</v>
      </c>
      <c r="D2180"/>
    </row>
    <row r="2181" spans="2:4" x14ac:dyDescent="0.25">
      <c r="B2181" s="41" t="s">
        <v>780</v>
      </c>
      <c r="D2181"/>
    </row>
    <row r="2182" spans="2:4" x14ac:dyDescent="0.25">
      <c r="B2182" s="41" t="s">
        <v>781</v>
      </c>
      <c r="D2182"/>
    </row>
    <row r="2183" spans="2:4" x14ac:dyDescent="0.25">
      <c r="B2183" s="41" t="s">
        <v>782</v>
      </c>
      <c r="D2183"/>
    </row>
    <row r="2184" spans="2:4" x14ac:dyDescent="0.25">
      <c r="B2184" s="41" t="s">
        <v>783</v>
      </c>
      <c r="D2184"/>
    </row>
    <row r="2185" spans="2:4" x14ac:dyDescent="0.25">
      <c r="B2185" s="41" t="s">
        <v>784</v>
      </c>
      <c r="D2185"/>
    </row>
    <row r="2186" spans="2:4" x14ac:dyDescent="0.25">
      <c r="B2186" s="41" t="s">
        <v>1062</v>
      </c>
      <c r="D2186"/>
    </row>
    <row r="2187" spans="2:4" x14ac:dyDescent="0.25">
      <c r="B2187" s="41" t="s">
        <v>785</v>
      </c>
      <c r="D2187"/>
    </row>
    <row r="2188" spans="2:4" ht="26.25" x14ac:dyDescent="0.25">
      <c r="B2188" s="41" t="s">
        <v>1060</v>
      </c>
      <c r="D2188"/>
    </row>
    <row r="2189" spans="2:4" ht="45.75" x14ac:dyDescent="0.25">
      <c r="B2189" s="108" t="s">
        <v>1341</v>
      </c>
      <c r="D2189"/>
    </row>
    <row r="2190" spans="2:4" ht="68.25" x14ac:dyDescent="0.25">
      <c r="B2190" s="108" t="s">
        <v>1070</v>
      </c>
      <c r="D2190"/>
    </row>
    <row r="2191" spans="2:4" ht="34.5" x14ac:dyDescent="0.25">
      <c r="B2191" s="108" t="s">
        <v>73</v>
      </c>
      <c r="D2191"/>
    </row>
    <row r="2192" spans="2:4" ht="34.5" x14ac:dyDescent="0.25">
      <c r="B2192" s="108" t="s">
        <v>310</v>
      </c>
      <c r="D2192"/>
    </row>
    <row r="2193" spans="1:6" ht="34.5" x14ac:dyDescent="0.25">
      <c r="B2193" s="108" t="s">
        <v>1063</v>
      </c>
      <c r="D2193"/>
      <c r="E2193" s="43"/>
      <c r="F2193" s="43"/>
    </row>
    <row r="2194" spans="1:6" x14ac:dyDescent="0.25">
      <c r="D2194"/>
    </row>
    <row r="2195" spans="1:6" x14ac:dyDescent="0.25">
      <c r="A2195" s="17" t="s">
        <v>249</v>
      </c>
      <c r="B2195" s="13" t="s">
        <v>723</v>
      </c>
      <c r="C2195" s="15" t="s">
        <v>2</v>
      </c>
      <c r="D2195" s="16">
        <v>1</v>
      </c>
      <c r="E2195" s="77"/>
      <c r="F2195" s="77">
        <f>+E2195*D2195</f>
        <v>0</v>
      </c>
    </row>
    <row r="2196" spans="1:6" x14ac:dyDescent="0.25">
      <c r="A2196" s="10"/>
      <c r="B2196" s="41" t="s">
        <v>35</v>
      </c>
      <c r="C2196" s="11"/>
      <c r="D2196" s="12"/>
    </row>
    <row r="2197" spans="1:6" ht="128.25" x14ac:dyDescent="0.25">
      <c r="A2197" s="10"/>
      <c r="B2197" s="41" t="s">
        <v>94</v>
      </c>
      <c r="C2197" s="11"/>
      <c r="D2197" s="12"/>
    </row>
    <row r="2198" spans="1:6" ht="51.75" x14ac:dyDescent="0.25">
      <c r="A2198" s="10"/>
      <c r="B2198" s="41" t="s">
        <v>171</v>
      </c>
      <c r="C2198" s="11"/>
      <c r="D2198" s="12"/>
    </row>
    <row r="2199" spans="1:6" x14ac:dyDescent="0.25">
      <c r="A2199" s="10"/>
      <c r="B2199" s="41" t="s">
        <v>43</v>
      </c>
      <c r="C2199" s="11"/>
      <c r="D2199" s="12"/>
    </row>
    <row r="2200" spans="1:6" ht="39" x14ac:dyDescent="0.25">
      <c r="A2200" s="10"/>
      <c r="B2200" s="41" t="s">
        <v>722</v>
      </c>
      <c r="C2200" s="11"/>
      <c r="D2200" s="12"/>
    </row>
    <row r="2201" spans="1:6" ht="39" x14ac:dyDescent="0.25">
      <c r="A2201" s="10"/>
      <c r="B2201" s="41" t="s">
        <v>45</v>
      </c>
      <c r="C2201" s="11"/>
      <c r="D2201" s="12"/>
    </row>
    <row r="2202" spans="1:6" x14ac:dyDescent="0.25">
      <c r="A2202" s="10"/>
      <c r="B2202" s="41" t="s">
        <v>786</v>
      </c>
      <c r="C2202" s="11"/>
      <c r="D2202" s="12"/>
    </row>
    <row r="2203" spans="1:6" ht="26.25" x14ac:dyDescent="0.25">
      <c r="A2203" s="10"/>
      <c r="B2203" s="41" t="s">
        <v>172</v>
      </c>
      <c r="C2203" s="11"/>
      <c r="D2203" s="12"/>
    </row>
    <row r="2204" spans="1:6" x14ac:dyDescent="0.25">
      <c r="A2204" s="10"/>
      <c r="B2204" s="108" t="s">
        <v>821</v>
      </c>
      <c r="C2204" s="11"/>
      <c r="D2204" s="12"/>
    </row>
    <row r="2205" spans="1:6" ht="50.25" customHeight="1" x14ac:dyDescent="0.25">
      <c r="B2205" s="108" t="s">
        <v>1078</v>
      </c>
      <c r="D2205"/>
      <c r="E2205" s="43"/>
      <c r="F2205" s="43"/>
    </row>
    <row r="2206" spans="1:6" x14ac:dyDescent="0.25">
      <c r="B2206" s="104"/>
      <c r="D2206"/>
    </row>
    <row r="2207" spans="1:6" s="92" customFormat="1" ht="16.5" thickBot="1" x14ac:dyDescent="0.3">
      <c r="A2207" s="87" t="s">
        <v>811</v>
      </c>
      <c r="B2207" s="88" t="s">
        <v>812</v>
      </c>
      <c r="C2207" s="89"/>
      <c r="D2207" s="95"/>
      <c r="E2207" s="90"/>
      <c r="F2207" s="91"/>
    </row>
    <row r="2208" spans="1:6" ht="15.75" thickTop="1" x14ac:dyDescent="0.25">
      <c r="D2208"/>
    </row>
    <row r="2209" spans="1:6" x14ac:dyDescent="0.25">
      <c r="A2209" s="17" t="s">
        <v>817</v>
      </c>
      <c r="B2209" s="13" t="s">
        <v>818</v>
      </c>
      <c r="C2209" s="15" t="s">
        <v>2</v>
      </c>
      <c r="D2209" s="16">
        <v>1</v>
      </c>
      <c r="E2209" s="77"/>
      <c r="F2209" s="77">
        <f>+E2209*D2209</f>
        <v>0</v>
      </c>
    </row>
    <row r="2210" spans="1:6" x14ac:dyDescent="0.25">
      <c r="A2210" s="50"/>
      <c r="B2210" s="41" t="s">
        <v>34</v>
      </c>
      <c r="C2210" s="51"/>
      <c r="D2210" s="52"/>
    </row>
    <row r="2211" spans="1:6" x14ac:dyDescent="0.25">
      <c r="A2211" s="50"/>
      <c r="B2211" s="41" t="s">
        <v>35</v>
      </c>
      <c r="C2211" s="51"/>
      <c r="D2211" s="52"/>
    </row>
    <row r="2212" spans="1:6" x14ac:dyDescent="0.25">
      <c r="A2212" s="50"/>
      <c r="B2212" s="41" t="s">
        <v>36</v>
      </c>
      <c r="C2212" s="51"/>
      <c r="D2212" s="52"/>
    </row>
    <row r="2213" spans="1:6" ht="51.75" x14ac:dyDescent="0.25">
      <c r="A2213" s="50"/>
      <c r="B2213" s="41" t="s">
        <v>813</v>
      </c>
      <c r="C2213" s="51"/>
      <c r="D2213" s="52"/>
    </row>
    <row r="2214" spans="1:6" ht="39" x14ac:dyDescent="0.25">
      <c r="A2214" s="50"/>
      <c r="B2214" s="41" t="s">
        <v>814</v>
      </c>
      <c r="C2214" s="51"/>
      <c r="D2214" s="52"/>
    </row>
    <row r="2215" spans="1:6" ht="51.75" x14ac:dyDescent="0.25">
      <c r="A2215" s="50"/>
      <c r="B2215" s="41" t="s">
        <v>38</v>
      </c>
      <c r="C2215" s="51"/>
      <c r="D2215" s="52"/>
    </row>
    <row r="2216" spans="1:6" x14ac:dyDescent="0.25">
      <c r="A2216" s="50"/>
      <c r="B2216" s="41" t="s">
        <v>819</v>
      </c>
      <c r="C2216" s="51"/>
      <c r="D2216" s="52"/>
    </row>
    <row r="2217" spans="1:6" x14ac:dyDescent="0.25">
      <c r="A2217" s="50"/>
      <c r="B2217" s="41" t="s">
        <v>820</v>
      </c>
      <c r="C2217" s="51"/>
      <c r="D2217" s="52"/>
    </row>
    <row r="2218" spans="1:6" x14ac:dyDescent="0.25">
      <c r="A2218" s="50"/>
      <c r="B2218" s="41" t="s">
        <v>43</v>
      </c>
      <c r="C2218" s="51"/>
      <c r="D2218" s="52"/>
    </row>
    <row r="2219" spans="1:6" x14ac:dyDescent="0.25">
      <c r="A2219" s="50"/>
      <c r="B2219" s="41" t="s">
        <v>815</v>
      </c>
      <c r="C2219" s="51"/>
      <c r="D2219" s="52"/>
    </row>
    <row r="2220" spans="1:6" x14ac:dyDescent="0.25">
      <c r="A2220" s="50"/>
      <c r="B2220" s="41" t="s">
        <v>42</v>
      </c>
      <c r="C2220" s="51"/>
      <c r="D2220" s="52"/>
    </row>
    <row r="2221" spans="1:6" ht="26.25" x14ac:dyDescent="0.25">
      <c r="A2221" s="50"/>
      <c r="B2221" s="41" t="s">
        <v>816</v>
      </c>
      <c r="C2221" s="51"/>
      <c r="D2221" s="52"/>
    </row>
    <row r="2222" spans="1:6" x14ac:dyDescent="0.25">
      <c r="A2222" s="50"/>
      <c r="B2222" s="41" t="s">
        <v>44</v>
      </c>
      <c r="C2222" s="51"/>
      <c r="D2222" s="52"/>
    </row>
    <row r="2223" spans="1:6" ht="39" x14ac:dyDescent="0.25">
      <c r="A2223" s="50"/>
      <c r="B2223" s="41" t="s">
        <v>45</v>
      </c>
      <c r="C2223" s="51"/>
      <c r="D2223" s="52"/>
    </row>
    <row r="2224" spans="1:6" x14ac:dyDescent="0.25">
      <c r="A2224" s="50"/>
      <c r="B2224" s="41" t="s">
        <v>47</v>
      </c>
      <c r="C2224" s="51"/>
      <c r="D2224" s="52"/>
    </row>
    <row r="2225" spans="1:6" x14ac:dyDescent="0.25">
      <c r="A2225" s="50"/>
      <c r="B2225" s="41" t="s">
        <v>822</v>
      </c>
      <c r="C2225" s="51"/>
      <c r="D2225" s="52"/>
    </row>
    <row r="2226" spans="1:6" x14ac:dyDescent="0.25">
      <c r="A2226" s="50"/>
      <c r="B2226" s="41" t="s">
        <v>48</v>
      </c>
      <c r="C2226" s="51"/>
      <c r="D2226" s="52"/>
    </row>
    <row r="2227" spans="1:6" ht="26.1" customHeight="1" x14ac:dyDescent="0.25">
      <c r="A2227" s="50"/>
      <c r="B2227" s="41" t="s">
        <v>1090</v>
      </c>
      <c r="C2227" s="51"/>
      <c r="D2227" s="52"/>
    </row>
    <row r="2228" spans="1:6" ht="26.25" x14ac:dyDescent="0.25">
      <c r="A2228" s="50"/>
      <c r="B2228" s="41" t="s">
        <v>172</v>
      </c>
      <c r="C2228" s="51"/>
      <c r="D2228" s="52"/>
    </row>
    <row r="2229" spans="1:6" x14ac:dyDescent="0.25">
      <c r="A2229" s="50"/>
      <c r="B2229" s="108" t="s">
        <v>821</v>
      </c>
      <c r="C2229" s="51"/>
      <c r="D2229" s="52"/>
    </row>
    <row r="2230" spans="1:6" ht="50.25" customHeight="1" x14ac:dyDescent="0.25">
      <c r="B2230" s="108" t="s">
        <v>1078</v>
      </c>
      <c r="D2230"/>
      <c r="E2230" s="43"/>
      <c r="F2230" s="43"/>
    </row>
    <row r="2231" spans="1:6" x14ac:dyDescent="0.25">
      <c r="B2231" s="104"/>
      <c r="D2231"/>
    </row>
    <row r="2232" spans="1:6" x14ac:dyDescent="0.25">
      <c r="A2232" s="17" t="s">
        <v>823</v>
      </c>
      <c r="B2232" s="13" t="s">
        <v>170</v>
      </c>
      <c r="C2232" s="15" t="s">
        <v>2</v>
      </c>
      <c r="D2232" s="16">
        <v>4</v>
      </c>
      <c r="E2232" s="77"/>
      <c r="F2232" s="77">
        <f>+E2232*D2232</f>
        <v>0</v>
      </c>
    </row>
    <row r="2233" spans="1:6" ht="39" x14ac:dyDescent="0.25">
      <c r="A2233" s="45"/>
      <c r="B2233" s="41" t="s">
        <v>517</v>
      </c>
      <c r="C2233" s="11"/>
      <c r="D2233" s="12"/>
      <c r="E2233" s="43"/>
      <c r="F2233" s="43"/>
    </row>
    <row r="2234" spans="1:6" x14ac:dyDescent="0.25">
      <c r="A2234" s="45"/>
      <c r="B2234" s="41" t="s">
        <v>516</v>
      </c>
      <c r="C2234" s="11"/>
      <c r="D2234" s="12"/>
      <c r="E2234" s="43"/>
      <c r="F2234" s="43"/>
    </row>
    <row r="2235" spans="1:6" ht="26.25" x14ac:dyDescent="0.25">
      <c r="B2235" s="41" t="s">
        <v>518</v>
      </c>
      <c r="D2235"/>
      <c r="E2235" s="43"/>
      <c r="F2235" s="43"/>
    </row>
    <row r="2236" spans="1:6" ht="45.75" x14ac:dyDescent="0.25">
      <c r="B2236" s="108" t="s">
        <v>1341</v>
      </c>
      <c r="D2236"/>
      <c r="E2236" s="43"/>
      <c r="F2236" s="43"/>
    </row>
    <row r="2237" spans="1:6" ht="68.25" x14ac:dyDescent="0.25">
      <c r="B2237" s="108" t="s">
        <v>1070</v>
      </c>
      <c r="D2237"/>
      <c r="E2237" s="43"/>
      <c r="F2237" s="43"/>
    </row>
    <row r="2238" spans="1:6" x14ac:dyDescent="0.25">
      <c r="D2238"/>
    </row>
    <row r="2239" spans="1:6" s="92" customFormat="1" ht="16.5" thickBot="1" x14ac:dyDescent="0.3">
      <c r="A2239" s="87" t="s">
        <v>824</v>
      </c>
      <c r="B2239" s="88" t="s">
        <v>825</v>
      </c>
      <c r="C2239" s="89"/>
      <c r="D2239" s="95"/>
      <c r="E2239" s="90"/>
      <c r="F2239" s="91"/>
    </row>
    <row r="2240" spans="1:6" ht="15.75" thickTop="1" x14ac:dyDescent="0.25">
      <c r="D2240"/>
    </row>
    <row r="2241" spans="1:6" x14ac:dyDescent="0.25">
      <c r="A2241" s="17" t="s">
        <v>831</v>
      </c>
      <c r="B2241" s="13" t="s">
        <v>1066</v>
      </c>
      <c r="C2241" s="15" t="s">
        <v>2</v>
      </c>
      <c r="D2241" s="16">
        <v>1</v>
      </c>
      <c r="E2241" s="77"/>
      <c r="F2241" s="77">
        <f>+E2241*D2241</f>
        <v>0</v>
      </c>
    </row>
    <row r="2242" spans="1:6" x14ac:dyDescent="0.25">
      <c r="A2242" s="10"/>
      <c r="B2242" s="41" t="s">
        <v>34</v>
      </c>
      <c r="C2242" s="11"/>
      <c r="D2242" s="12"/>
    </row>
    <row r="2243" spans="1:6" x14ac:dyDescent="0.25">
      <c r="A2243" s="10"/>
      <c r="B2243" s="41" t="s">
        <v>35</v>
      </c>
      <c r="C2243" s="11"/>
      <c r="D2243" s="12"/>
    </row>
    <row r="2244" spans="1:6" x14ac:dyDescent="0.25">
      <c r="A2244" s="10"/>
      <c r="B2244" s="41" t="s">
        <v>36</v>
      </c>
      <c r="C2244" s="11"/>
      <c r="D2244" s="12"/>
    </row>
    <row r="2245" spans="1:6" ht="128.25" x14ac:dyDescent="0.25">
      <c r="A2245" s="10"/>
      <c r="B2245" s="41" t="s">
        <v>94</v>
      </c>
      <c r="C2245" s="11"/>
      <c r="D2245" s="12"/>
    </row>
    <row r="2246" spans="1:6" x14ac:dyDescent="0.25">
      <c r="A2246" s="10"/>
      <c r="B2246" s="41" t="s">
        <v>37</v>
      </c>
      <c r="C2246" s="11"/>
      <c r="D2246" s="12"/>
    </row>
    <row r="2247" spans="1:6" ht="51.75" x14ac:dyDescent="0.25">
      <c r="A2247" s="10"/>
      <c r="B2247" s="41" t="s">
        <v>38</v>
      </c>
      <c r="C2247" s="11"/>
      <c r="D2247" s="12"/>
    </row>
    <row r="2248" spans="1:6" x14ac:dyDescent="0.25">
      <c r="A2248" s="10"/>
      <c r="B2248" s="41" t="s">
        <v>39</v>
      </c>
      <c r="C2248" s="11"/>
      <c r="D2248" s="12"/>
    </row>
    <row r="2249" spans="1:6" ht="42" customHeight="1" x14ac:dyDescent="0.25">
      <c r="A2249" s="10"/>
      <c r="B2249" s="41" t="s">
        <v>117</v>
      </c>
      <c r="C2249" s="11"/>
      <c r="D2249" s="12"/>
    </row>
    <row r="2250" spans="1:6" ht="39" x14ac:dyDescent="0.25">
      <c r="A2250" s="10"/>
      <c r="B2250" s="41" t="s">
        <v>826</v>
      </c>
      <c r="C2250" s="11"/>
      <c r="D2250" s="12"/>
    </row>
    <row r="2251" spans="1:6" x14ac:dyDescent="0.25">
      <c r="A2251" s="10"/>
      <c r="B2251" s="41" t="s">
        <v>42</v>
      </c>
      <c r="C2251" s="11"/>
      <c r="D2251" s="12"/>
    </row>
    <row r="2252" spans="1:6" ht="26.25" x14ac:dyDescent="0.25">
      <c r="A2252" s="10"/>
      <c r="B2252" s="41" t="s">
        <v>827</v>
      </c>
      <c r="C2252" s="11"/>
      <c r="D2252" s="12"/>
    </row>
    <row r="2253" spans="1:6" x14ac:dyDescent="0.25">
      <c r="A2253" s="10"/>
      <c r="B2253" s="41" t="s">
        <v>43</v>
      </c>
      <c r="C2253" s="11"/>
      <c r="D2253" s="12"/>
    </row>
    <row r="2254" spans="1:6" x14ac:dyDescent="0.25">
      <c r="A2254" s="10"/>
      <c r="B2254" s="41" t="s">
        <v>828</v>
      </c>
      <c r="C2254" s="11"/>
      <c r="D2254" s="12"/>
    </row>
    <row r="2255" spans="1:6" x14ac:dyDescent="0.25">
      <c r="A2255" s="10"/>
      <c r="B2255" s="41" t="s">
        <v>44</v>
      </c>
      <c r="C2255" s="11"/>
      <c r="D2255" s="12"/>
    </row>
    <row r="2256" spans="1:6" ht="39" x14ac:dyDescent="0.25">
      <c r="A2256" s="10"/>
      <c r="B2256" s="41" t="s">
        <v>45</v>
      </c>
      <c r="C2256" s="11"/>
      <c r="D2256" s="12"/>
    </row>
    <row r="2257" spans="1:6" x14ac:dyDescent="0.25">
      <c r="A2257" s="10"/>
      <c r="B2257" s="41" t="s">
        <v>46</v>
      </c>
      <c r="C2257" s="11"/>
      <c r="D2257" s="12"/>
    </row>
    <row r="2258" spans="1:6" x14ac:dyDescent="0.25">
      <c r="A2258" s="10"/>
      <c r="B2258" s="41" t="s">
        <v>12</v>
      </c>
      <c r="C2258" s="11"/>
      <c r="D2258" s="12"/>
    </row>
    <row r="2259" spans="1:6" x14ac:dyDescent="0.25">
      <c r="A2259" s="10"/>
      <c r="B2259" s="41" t="s">
        <v>13</v>
      </c>
      <c r="C2259" s="11"/>
      <c r="D2259" s="12"/>
    </row>
    <row r="2260" spans="1:6" x14ac:dyDescent="0.25">
      <c r="A2260" s="10"/>
      <c r="B2260" s="41" t="s">
        <v>47</v>
      </c>
      <c r="C2260" s="11"/>
      <c r="D2260" s="12"/>
    </row>
    <row r="2261" spans="1:6" x14ac:dyDescent="0.25">
      <c r="A2261" s="10"/>
      <c r="B2261" s="41" t="s">
        <v>829</v>
      </c>
      <c r="C2261" s="11"/>
      <c r="D2261" s="12"/>
    </row>
    <row r="2262" spans="1:6" x14ac:dyDescent="0.25">
      <c r="A2262" s="10"/>
      <c r="B2262" s="41" t="s">
        <v>48</v>
      </c>
      <c r="C2262" s="11"/>
      <c r="D2262" s="12"/>
    </row>
    <row r="2263" spans="1:6" x14ac:dyDescent="0.25">
      <c r="A2263" s="10"/>
      <c r="B2263" s="41" t="s">
        <v>830</v>
      </c>
      <c r="C2263" s="11"/>
      <c r="D2263" s="12"/>
    </row>
    <row r="2264" spans="1:6" ht="45.75" x14ac:dyDescent="0.25">
      <c r="A2264" s="10"/>
      <c r="B2264" s="108" t="s">
        <v>87</v>
      </c>
      <c r="C2264" s="11"/>
      <c r="D2264" s="12"/>
    </row>
    <row r="2265" spans="1:6" ht="26.1" customHeight="1" x14ac:dyDescent="0.25">
      <c r="A2265" s="10"/>
      <c r="B2265" s="108" t="s">
        <v>1087</v>
      </c>
      <c r="C2265" s="11"/>
      <c r="D2265" s="12"/>
    </row>
    <row r="2266" spans="1:6" ht="50.25" customHeight="1" x14ac:dyDescent="0.25">
      <c r="B2266" s="108" t="s">
        <v>1078</v>
      </c>
      <c r="D2266"/>
      <c r="E2266" s="43"/>
      <c r="F2266" s="43"/>
    </row>
    <row r="2267" spans="1:6" x14ac:dyDescent="0.25">
      <c r="B2267" s="104"/>
      <c r="D2267"/>
    </row>
    <row r="2268" spans="1:6" ht="30" x14ac:dyDescent="0.25">
      <c r="A2268" s="17" t="s">
        <v>832</v>
      </c>
      <c r="B2268" s="13" t="s">
        <v>49</v>
      </c>
      <c r="C2268" s="15" t="s">
        <v>2</v>
      </c>
      <c r="D2268" s="106" t="s">
        <v>1072</v>
      </c>
      <c r="E2268" s="40"/>
    </row>
    <row r="2269" spans="1:6" x14ac:dyDescent="0.25">
      <c r="B2269" s="105" t="s">
        <v>1071</v>
      </c>
      <c r="D2269"/>
    </row>
    <row r="2270" spans="1:6" x14ac:dyDescent="0.25">
      <c r="D2270"/>
    </row>
    <row r="2271" spans="1:6" x14ac:dyDescent="0.25">
      <c r="A2271" s="17" t="s">
        <v>833</v>
      </c>
      <c r="B2271" s="13" t="s">
        <v>834</v>
      </c>
      <c r="C2271" s="15" t="s">
        <v>2</v>
      </c>
      <c r="D2271" s="16">
        <v>1</v>
      </c>
      <c r="E2271" s="77"/>
      <c r="F2271" s="77">
        <f>+E2271*D2271</f>
        <v>0</v>
      </c>
    </row>
    <row r="2272" spans="1:6" ht="26.25" x14ac:dyDescent="0.25">
      <c r="B2272" s="41" t="s">
        <v>835</v>
      </c>
      <c r="D2272"/>
    </row>
    <row r="2273" spans="2:4" x14ac:dyDescent="0.25">
      <c r="B2273" s="41" t="s">
        <v>836</v>
      </c>
      <c r="D2273"/>
    </row>
    <row r="2274" spans="2:4" x14ac:dyDescent="0.25">
      <c r="B2274" s="41" t="s">
        <v>837</v>
      </c>
      <c r="D2274"/>
    </row>
    <row r="2275" spans="2:4" ht="26.25" x14ac:dyDescent="0.25">
      <c r="B2275" s="41" t="s">
        <v>838</v>
      </c>
      <c r="D2275"/>
    </row>
    <row r="2276" spans="2:4" x14ac:dyDescent="0.25">
      <c r="B2276" s="41" t="s">
        <v>839</v>
      </c>
      <c r="D2276"/>
    </row>
    <row r="2277" spans="2:4" ht="26.25" x14ac:dyDescent="0.25">
      <c r="B2277" s="41" t="s">
        <v>840</v>
      </c>
      <c r="D2277"/>
    </row>
    <row r="2278" spans="2:4" x14ac:dyDescent="0.25">
      <c r="B2278" s="41" t="s">
        <v>841</v>
      </c>
      <c r="D2278"/>
    </row>
    <row r="2279" spans="2:4" x14ac:dyDescent="0.25">
      <c r="B2279" s="41" t="s">
        <v>842</v>
      </c>
      <c r="D2279"/>
    </row>
    <row r="2280" spans="2:4" x14ac:dyDescent="0.25">
      <c r="B2280" s="41" t="s">
        <v>843</v>
      </c>
      <c r="D2280"/>
    </row>
    <row r="2281" spans="2:4" ht="15.75" customHeight="1" x14ac:dyDescent="0.25">
      <c r="B2281" s="41" t="s">
        <v>844</v>
      </c>
      <c r="D2281"/>
    </row>
    <row r="2282" spans="2:4" ht="26.25" x14ac:dyDescent="0.25">
      <c r="B2282" s="41" t="s">
        <v>845</v>
      </c>
      <c r="D2282"/>
    </row>
    <row r="2283" spans="2:4" ht="26.25" x14ac:dyDescent="0.25">
      <c r="B2283" s="41" t="s">
        <v>846</v>
      </c>
      <c r="D2283"/>
    </row>
    <row r="2284" spans="2:4" x14ac:dyDescent="0.25">
      <c r="B2284" s="41" t="s">
        <v>847</v>
      </c>
      <c r="D2284"/>
    </row>
    <row r="2285" spans="2:4" ht="26.25" x14ac:dyDescent="0.25">
      <c r="B2285" s="41" t="s">
        <v>848</v>
      </c>
      <c r="D2285"/>
    </row>
    <row r="2286" spans="2:4" ht="26.25" x14ac:dyDescent="0.25">
      <c r="B2286" s="41" t="s">
        <v>849</v>
      </c>
      <c r="D2286"/>
    </row>
    <row r="2287" spans="2:4" ht="15.75" customHeight="1" x14ac:dyDescent="0.25">
      <c r="B2287" s="41" t="s">
        <v>850</v>
      </c>
      <c r="D2287"/>
    </row>
    <row r="2288" spans="2:4" ht="26.25" x14ac:dyDescent="0.25">
      <c r="B2288" s="41" t="s">
        <v>851</v>
      </c>
      <c r="D2288"/>
    </row>
    <row r="2289" spans="2:4" x14ac:dyDescent="0.25">
      <c r="B2289" s="41" t="s">
        <v>852</v>
      </c>
      <c r="D2289"/>
    </row>
    <row r="2290" spans="2:4" x14ac:dyDescent="0.25">
      <c r="B2290" s="41" t="s">
        <v>853</v>
      </c>
      <c r="D2290"/>
    </row>
    <row r="2291" spans="2:4" x14ac:dyDescent="0.25">
      <c r="B2291" s="41" t="s">
        <v>854</v>
      </c>
      <c r="D2291"/>
    </row>
    <row r="2292" spans="2:4" ht="26.25" x14ac:dyDescent="0.25">
      <c r="B2292" s="41" t="s">
        <v>855</v>
      </c>
      <c r="D2292"/>
    </row>
    <row r="2293" spans="2:4" ht="26.25" x14ac:dyDescent="0.25">
      <c r="B2293" s="41" t="s">
        <v>856</v>
      </c>
      <c r="D2293"/>
    </row>
    <row r="2294" spans="2:4" ht="26.25" x14ac:dyDescent="0.25">
      <c r="B2294" s="41" t="s">
        <v>857</v>
      </c>
      <c r="D2294"/>
    </row>
    <row r="2295" spans="2:4" ht="39" x14ac:dyDescent="0.25">
      <c r="B2295" s="41" t="s">
        <v>858</v>
      </c>
      <c r="D2295"/>
    </row>
    <row r="2296" spans="2:4" ht="15.75" customHeight="1" x14ac:dyDescent="0.25">
      <c r="B2296" s="41" t="s">
        <v>859</v>
      </c>
      <c r="D2296"/>
    </row>
    <row r="2297" spans="2:4" ht="26.25" x14ac:dyDescent="0.25">
      <c r="B2297" s="41" t="s">
        <v>860</v>
      </c>
      <c r="D2297"/>
    </row>
    <row r="2298" spans="2:4" x14ac:dyDescent="0.25">
      <c r="B2298" s="41" t="s">
        <v>861</v>
      </c>
      <c r="D2298"/>
    </row>
    <row r="2299" spans="2:4" x14ac:dyDescent="0.25">
      <c r="B2299" s="41" t="s">
        <v>862</v>
      </c>
      <c r="D2299"/>
    </row>
    <row r="2300" spans="2:4" x14ac:dyDescent="0.25">
      <c r="B2300" s="41" t="s">
        <v>863</v>
      </c>
      <c r="D2300"/>
    </row>
    <row r="2301" spans="2:4" x14ac:dyDescent="0.25">
      <c r="B2301" s="41" t="s">
        <v>864</v>
      </c>
      <c r="D2301"/>
    </row>
    <row r="2302" spans="2:4" ht="26.25" x14ac:dyDescent="0.25">
      <c r="B2302" s="41" t="s">
        <v>865</v>
      </c>
      <c r="D2302"/>
    </row>
    <row r="2303" spans="2:4" x14ac:dyDescent="0.25">
      <c r="B2303" s="41" t="s">
        <v>866</v>
      </c>
      <c r="D2303"/>
    </row>
    <row r="2304" spans="2:4" x14ac:dyDescent="0.25">
      <c r="B2304" s="41" t="s">
        <v>867</v>
      </c>
      <c r="D2304"/>
    </row>
    <row r="2305" spans="1:6" x14ac:dyDescent="0.25">
      <c r="B2305" s="41" t="s">
        <v>868</v>
      </c>
      <c r="D2305"/>
    </row>
    <row r="2306" spans="1:6" x14ac:dyDescent="0.25">
      <c r="B2306" s="41" t="s">
        <v>484</v>
      </c>
      <c r="D2306"/>
    </row>
    <row r="2307" spans="1:6" x14ac:dyDescent="0.25">
      <c r="B2307" s="41" t="s">
        <v>869</v>
      </c>
      <c r="D2307"/>
    </row>
    <row r="2308" spans="1:6" x14ac:dyDescent="0.25">
      <c r="B2308" s="41" t="s">
        <v>870</v>
      </c>
      <c r="D2308"/>
    </row>
    <row r="2309" spans="1:6" ht="26.25" x14ac:dyDescent="0.25">
      <c r="B2309" s="41" t="s">
        <v>1336</v>
      </c>
      <c r="D2309"/>
    </row>
    <row r="2310" spans="1:6" ht="45.75" x14ac:dyDescent="0.25">
      <c r="B2310" s="108" t="s">
        <v>1341</v>
      </c>
      <c r="D2310"/>
    </row>
    <row r="2311" spans="1:6" ht="68.25" x14ac:dyDescent="0.25">
      <c r="B2311" s="108" t="s">
        <v>1070</v>
      </c>
      <c r="D2311"/>
    </row>
    <row r="2312" spans="1:6" ht="34.5" x14ac:dyDescent="0.25">
      <c r="B2312" s="108" t="s">
        <v>73</v>
      </c>
      <c r="D2312"/>
    </row>
    <row r="2313" spans="1:6" ht="34.5" x14ac:dyDescent="0.25">
      <c r="B2313" s="108" t="s">
        <v>310</v>
      </c>
      <c r="D2313"/>
    </row>
    <row r="2314" spans="1:6" ht="34.5" x14ac:dyDescent="0.25">
      <c r="B2314" s="108" t="s">
        <v>1063</v>
      </c>
      <c r="D2314"/>
    </row>
    <row r="2315" spans="1:6" x14ac:dyDescent="0.25">
      <c r="B2315" s="102"/>
      <c r="D2315"/>
    </row>
    <row r="2316" spans="1:6" x14ac:dyDescent="0.25">
      <c r="A2316" s="17" t="s">
        <v>877</v>
      </c>
      <c r="B2316" s="13" t="s">
        <v>871</v>
      </c>
      <c r="C2316" s="15" t="s">
        <v>2</v>
      </c>
      <c r="D2316" s="16">
        <v>1</v>
      </c>
      <c r="E2316" s="77"/>
      <c r="F2316" s="77">
        <f>+E2316*D2316</f>
        <v>0</v>
      </c>
    </row>
    <row r="2317" spans="1:6" ht="51.75" x14ac:dyDescent="0.25">
      <c r="A2317" s="17"/>
      <c r="B2317" s="41" t="s">
        <v>878</v>
      </c>
      <c r="C2317" s="15"/>
      <c r="D2317" s="16"/>
    </row>
    <row r="2318" spans="1:6" ht="15.75" customHeight="1" x14ac:dyDescent="0.25">
      <c r="A2318" s="5"/>
      <c r="B2318" s="41" t="s">
        <v>872</v>
      </c>
      <c r="C2318" s="23"/>
      <c r="D2318" s="3"/>
    </row>
    <row r="2319" spans="1:6" x14ac:dyDescent="0.25">
      <c r="A2319" s="5"/>
      <c r="B2319" s="41" t="s">
        <v>873</v>
      </c>
      <c r="C2319" s="23"/>
      <c r="D2319" s="3"/>
    </row>
    <row r="2320" spans="1:6" x14ac:dyDescent="0.25">
      <c r="A2320" s="5"/>
      <c r="B2320" s="41" t="s">
        <v>874</v>
      </c>
      <c r="C2320" s="23"/>
      <c r="D2320" s="3"/>
    </row>
    <row r="2321" spans="1:6" x14ac:dyDescent="0.25">
      <c r="A2321" s="5"/>
      <c r="B2321" s="41" t="s">
        <v>105</v>
      </c>
      <c r="C2321" s="23"/>
      <c r="D2321" s="3"/>
    </row>
    <row r="2322" spans="1:6" x14ac:dyDescent="0.25">
      <c r="A2322" s="5"/>
      <c r="B2322" s="41" t="s">
        <v>875</v>
      </c>
      <c r="C2322" s="23"/>
      <c r="D2322" s="3"/>
    </row>
    <row r="2323" spans="1:6" x14ac:dyDescent="0.25">
      <c r="A2323" s="5"/>
      <c r="B2323" s="41" t="s">
        <v>876</v>
      </c>
      <c r="C2323" s="23"/>
      <c r="D2323" s="3"/>
    </row>
    <row r="2324" spans="1:6" x14ac:dyDescent="0.25">
      <c r="B2324" s="41" t="s">
        <v>879</v>
      </c>
      <c r="D2324"/>
    </row>
    <row r="2325" spans="1:6" ht="39" x14ac:dyDescent="0.25">
      <c r="B2325" s="41" t="s">
        <v>880</v>
      </c>
      <c r="D2325"/>
    </row>
    <row r="2326" spans="1:6" ht="45.75" x14ac:dyDescent="0.25">
      <c r="B2326" s="108" t="s">
        <v>1341</v>
      </c>
      <c r="D2326"/>
    </row>
    <row r="2327" spans="1:6" ht="68.25" x14ac:dyDescent="0.25">
      <c r="B2327" s="108" t="s">
        <v>1070</v>
      </c>
      <c r="D2327"/>
    </row>
    <row r="2328" spans="1:6" ht="34.5" x14ac:dyDescent="0.25">
      <c r="B2328" s="108" t="s">
        <v>73</v>
      </c>
      <c r="D2328"/>
    </row>
    <row r="2329" spans="1:6" ht="34.5" x14ac:dyDescent="0.25">
      <c r="B2329" s="108" t="s">
        <v>310</v>
      </c>
      <c r="D2329"/>
    </row>
    <row r="2330" spans="1:6" x14ac:dyDescent="0.25">
      <c r="B2330" s="21"/>
      <c r="D2330"/>
    </row>
    <row r="2331" spans="1:6" x14ac:dyDescent="0.25">
      <c r="A2331" s="17" t="s">
        <v>881</v>
      </c>
      <c r="B2331" s="13" t="s">
        <v>751</v>
      </c>
      <c r="C2331" s="15" t="s">
        <v>2</v>
      </c>
      <c r="D2331" s="16">
        <v>1</v>
      </c>
      <c r="E2331" s="77"/>
      <c r="F2331" s="77">
        <f>+E2331*D2331</f>
        <v>0</v>
      </c>
    </row>
    <row r="2332" spans="1:6" x14ac:dyDescent="0.25">
      <c r="B2332" s="41" t="s">
        <v>752</v>
      </c>
      <c r="D2332"/>
    </row>
    <row r="2333" spans="1:6" x14ac:dyDescent="0.25">
      <c r="B2333" s="41" t="s">
        <v>753</v>
      </c>
      <c r="D2333"/>
    </row>
    <row r="2334" spans="1:6" x14ac:dyDescent="0.25">
      <c r="B2334" s="41" t="s">
        <v>754</v>
      </c>
      <c r="D2334"/>
    </row>
    <row r="2335" spans="1:6" x14ac:dyDescent="0.25">
      <c r="B2335" s="41" t="s">
        <v>755</v>
      </c>
      <c r="D2335"/>
    </row>
    <row r="2336" spans="1:6" ht="26.25" x14ac:dyDescent="0.25">
      <c r="B2336" s="41" t="s">
        <v>756</v>
      </c>
      <c r="D2336"/>
    </row>
    <row r="2337" spans="2:4" ht="26.25" x14ac:dyDescent="0.25">
      <c r="B2337" s="41" t="s">
        <v>757</v>
      </c>
      <c r="D2337"/>
    </row>
    <row r="2338" spans="2:4" x14ac:dyDescent="0.25">
      <c r="B2338" s="41" t="s">
        <v>745</v>
      </c>
      <c r="D2338"/>
    </row>
    <row r="2339" spans="2:4" x14ac:dyDescent="0.25">
      <c r="B2339" s="41" t="s">
        <v>758</v>
      </c>
      <c r="D2339"/>
    </row>
    <row r="2340" spans="2:4" x14ac:dyDescent="0.25">
      <c r="B2340" s="41" t="s">
        <v>759</v>
      </c>
      <c r="D2340"/>
    </row>
    <row r="2341" spans="2:4" x14ac:dyDescent="0.25">
      <c r="B2341" s="41" t="s">
        <v>760</v>
      </c>
      <c r="D2341"/>
    </row>
    <row r="2342" spans="2:4" ht="26.25" x14ac:dyDescent="0.25">
      <c r="B2342" s="41" t="s">
        <v>761</v>
      </c>
      <c r="D2342"/>
    </row>
    <row r="2343" spans="2:4" x14ac:dyDescent="0.25">
      <c r="B2343" s="41" t="s">
        <v>762</v>
      </c>
      <c r="D2343"/>
    </row>
    <row r="2344" spans="2:4" x14ac:dyDescent="0.25">
      <c r="B2344" s="41" t="s">
        <v>577</v>
      </c>
      <c r="D2344"/>
    </row>
    <row r="2345" spans="2:4" x14ac:dyDescent="0.25">
      <c r="B2345" s="41" t="s">
        <v>763</v>
      </c>
      <c r="D2345"/>
    </row>
    <row r="2346" spans="2:4" ht="26.25" x14ac:dyDescent="0.25">
      <c r="B2346" s="41" t="s">
        <v>764</v>
      </c>
      <c r="D2346"/>
    </row>
    <row r="2347" spans="2:4" ht="45.75" x14ac:dyDescent="0.25">
      <c r="B2347" s="108" t="s">
        <v>1341</v>
      </c>
      <c r="D2347"/>
    </row>
    <row r="2348" spans="2:4" ht="68.25" x14ac:dyDescent="0.25">
      <c r="B2348" s="108" t="s">
        <v>1070</v>
      </c>
      <c r="D2348"/>
    </row>
    <row r="2349" spans="2:4" ht="34.5" x14ac:dyDescent="0.25">
      <c r="B2349" s="108" t="s">
        <v>73</v>
      </c>
      <c r="D2349"/>
    </row>
    <row r="2350" spans="2:4" ht="34.5" x14ac:dyDescent="0.25">
      <c r="B2350" s="108" t="s">
        <v>310</v>
      </c>
      <c r="D2350"/>
    </row>
    <row r="2351" spans="2:4" ht="34.5" x14ac:dyDescent="0.25">
      <c r="B2351" s="108" t="s">
        <v>1063</v>
      </c>
      <c r="D2351"/>
    </row>
    <row r="2352" spans="2:4" x14ac:dyDescent="0.25">
      <c r="B2352" s="102"/>
      <c r="D2352"/>
    </row>
    <row r="2353" spans="1:6" x14ac:dyDescent="0.25">
      <c r="A2353" s="17" t="s">
        <v>882</v>
      </c>
      <c r="B2353" s="38" t="s">
        <v>288</v>
      </c>
      <c r="C2353" s="14" t="s">
        <v>2</v>
      </c>
      <c r="D2353" s="16">
        <v>2</v>
      </c>
      <c r="E2353" s="77"/>
      <c r="F2353" s="77">
        <f>+E2353*D2353</f>
        <v>0</v>
      </c>
    </row>
    <row r="2354" spans="1:6" ht="26.25" x14ac:dyDescent="0.25">
      <c r="B2354" s="41" t="s">
        <v>290</v>
      </c>
      <c r="D2354"/>
      <c r="E2354" s="43"/>
      <c r="F2354" s="43"/>
    </row>
    <row r="2355" spans="1:6" x14ac:dyDescent="0.25">
      <c r="B2355" s="41" t="s">
        <v>276</v>
      </c>
      <c r="D2355"/>
      <c r="E2355" s="43"/>
      <c r="F2355" s="43"/>
    </row>
    <row r="2356" spans="1:6" x14ac:dyDescent="0.25">
      <c r="B2356" s="41" t="s">
        <v>291</v>
      </c>
      <c r="D2356"/>
      <c r="E2356" s="43"/>
      <c r="F2356" s="43"/>
    </row>
    <row r="2357" spans="1:6" x14ac:dyDescent="0.25">
      <c r="B2357" s="41" t="s">
        <v>292</v>
      </c>
      <c r="D2357"/>
      <c r="E2357" s="43"/>
      <c r="F2357" s="43"/>
    </row>
    <row r="2358" spans="1:6" ht="26.25" x14ac:dyDescent="0.25">
      <c r="B2358" s="41" t="s">
        <v>277</v>
      </c>
      <c r="D2358"/>
      <c r="E2358" s="43"/>
      <c r="F2358" s="43"/>
    </row>
    <row r="2359" spans="1:6" ht="26.25" x14ac:dyDescent="0.25">
      <c r="B2359" s="41" t="s">
        <v>293</v>
      </c>
      <c r="D2359"/>
      <c r="E2359" s="43"/>
      <c r="F2359" s="43"/>
    </row>
    <row r="2360" spans="1:6" x14ac:dyDescent="0.25">
      <c r="B2360" s="41" t="s">
        <v>279</v>
      </c>
      <c r="D2360"/>
      <c r="E2360" s="43"/>
      <c r="F2360" s="43"/>
    </row>
    <row r="2361" spans="1:6" x14ac:dyDescent="0.25">
      <c r="B2361" s="41" t="s">
        <v>294</v>
      </c>
      <c r="D2361"/>
      <c r="E2361" s="43"/>
      <c r="F2361" s="43"/>
    </row>
    <row r="2362" spans="1:6" x14ac:dyDescent="0.25">
      <c r="B2362" s="41" t="s">
        <v>295</v>
      </c>
      <c r="D2362"/>
      <c r="E2362" s="43"/>
      <c r="F2362" s="43"/>
    </row>
    <row r="2363" spans="1:6" x14ac:dyDescent="0.25">
      <c r="B2363" s="41" t="s">
        <v>282</v>
      </c>
      <c r="D2363"/>
      <c r="E2363" s="43"/>
      <c r="F2363" s="43"/>
    </row>
    <row r="2364" spans="1:6" ht="26.25" x14ac:dyDescent="0.25">
      <c r="B2364" s="41" t="s">
        <v>296</v>
      </c>
      <c r="D2364"/>
      <c r="E2364" s="43"/>
      <c r="F2364" s="43"/>
    </row>
    <row r="2365" spans="1:6" x14ac:dyDescent="0.25">
      <c r="B2365" s="41" t="s">
        <v>297</v>
      </c>
      <c r="D2365"/>
      <c r="E2365" s="43"/>
      <c r="F2365" s="43"/>
    </row>
    <row r="2366" spans="1:6" x14ac:dyDescent="0.25">
      <c r="B2366" s="41" t="s">
        <v>298</v>
      </c>
      <c r="D2366"/>
      <c r="E2366" s="43"/>
      <c r="F2366" s="43"/>
    </row>
    <row r="2367" spans="1:6" x14ac:dyDescent="0.25">
      <c r="B2367" s="41" t="s">
        <v>299</v>
      </c>
      <c r="D2367"/>
      <c r="E2367" s="43"/>
      <c r="F2367" s="43"/>
    </row>
    <row r="2368" spans="1:6" ht="26.25" x14ac:dyDescent="0.25">
      <c r="B2368" s="41" t="s">
        <v>300</v>
      </c>
      <c r="D2368"/>
      <c r="E2368" s="43"/>
      <c r="F2368" s="43"/>
    </row>
    <row r="2369" spans="1:6" ht="45.75" x14ac:dyDescent="0.25">
      <c r="B2369" s="108" t="s">
        <v>1341</v>
      </c>
      <c r="D2369"/>
      <c r="E2369" s="43"/>
      <c r="F2369" s="43"/>
    </row>
    <row r="2370" spans="1:6" ht="68.25" x14ac:dyDescent="0.25">
      <c r="B2370" s="108" t="s">
        <v>1070</v>
      </c>
      <c r="D2370"/>
      <c r="E2370" s="43"/>
      <c r="F2370" s="43"/>
    </row>
    <row r="2371" spans="1:6" x14ac:dyDescent="0.25">
      <c r="D2371"/>
    </row>
    <row r="2372" spans="1:6" x14ac:dyDescent="0.25">
      <c r="A2372" s="17" t="s">
        <v>884</v>
      </c>
      <c r="B2372" s="13" t="s">
        <v>86</v>
      </c>
      <c r="C2372" s="15" t="s">
        <v>2</v>
      </c>
      <c r="D2372" s="106" t="s">
        <v>1072</v>
      </c>
      <c r="E2372" s="40"/>
    </row>
    <row r="2373" spans="1:6" x14ac:dyDescent="0.25">
      <c r="A2373" s="17"/>
      <c r="B2373" s="41" t="s">
        <v>85</v>
      </c>
      <c r="C2373" s="15"/>
      <c r="D2373" s="16"/>
      <c r="E2373" s="43"/>
      <c r="F2373"/>
    </row>
    <row r="2374" spans="1:6" x14ac:dyDescent="0.25">
      <c r="A2374" s="5"/>
      <c r="B2374" s="41" t="s">
        <v>883</v>
      </c>
      <c r="C2374" s="23"/>
      <c r="D2374" s="3"/>
      <c r="E2374" s="43"/>
      <c r="F2374"/>
    </row>
    <row r="2375" spans="1:6" x14ac:dyDescent="0.25">
      <c r="A2375" s="22"/>
      <c r="B2375" s="105" t="s">
        <v>1071</v>
      </c>
      <c r="C2375" s="24"/>
      <c r="D2375" s="25"/>
      <c r="E2375" s="43"/>
      <c r="F2375"/>
    </row>
    <row r="2376" spans="1:6" x14ac:dyDescent="0.25">
      <c r="D2376"/>
    </row>
    <row r="2377" spans="1:6" x14ac:dyDescent="0.25">
      <c r="A2377" s="9" t="s">
        <v>885</v>
      </c>
      <c r="B2377" s="13" t="s">
        <v>1</v>
      </c>
      <c r="C2377" s="14" t="s">
        <v>2</v>
      </c>
      <c r="D2377" s="106" t="s">
        <v>1072</v>
      </c>
      <c r="E2377" s="40"/>
    </row>
    <row r="2378" spans="1:6" x14ac:dyDescent="0.25">
      <c r="A2378"/>
      <c r="B2378" s="105" t="s">
        <v>1071</v>
      </c>
      <c r="D2378"/>
      <c r="E2378"/>
    </row>
    <row r="2379" spans="1:6" x14ac:dyDescent="0.25">
      <c r="D2379"/>
    </row>
    <row r="2380" spans="1:6" s="92" customFormat="1" ht="32.25" thickBot="1" x14ac:dyDescent="0.3">
      <c r="A2380" s="87" t="s">
        <v>886</v>
      </c>
      <c r="B2380" s="88" t="s">
        <v>887</v>
      </c>
      <c r="C2380" s="89"/>
      <c r="D2380" s="95"/>
      <c r="E2380" s="90"/>
      <c r="F2380" s="91"/>
    </row>
    <row r="2381" spans="1:6" ht="15.75" thickTop="1" x14ac:dyDescent="0.25">
      <c r="D2381"/>
    </row>
    <row r="2382" spans="1:6" ht="30" x14ac:dyDescent="0.25">
      <c r="A2382" s="17" t="s">
        <v>891</v>
      </c>
      <c r="B2382" s="13" t="s">
        <v>18</v>
      </c>
      <c r="C2382" s="15" t="s">
        <v>2</v>
      </c>
      <c r="D2382" s="16">
        <v>1</v>
      </c>
      <c r="E2382" s="77"/>
      <c r="F2382" s="77">
        <f>+E2382*D2382</f>
        <v>0</v>
      </c>
    </row>
    <row r="2383" spans="1:6" x14ac:dyDescent="0.25">
      <c r="A2383" s="1"/>
      <c r="B2383" s="41" t="s">
        <v>19</v>
      </c>
      <c r="C2383" s="23"/>
      <c r="D2383" s="3"/>
      <c r="E2383" s="43"/>
      <c r="F2383" s="43"/>
    </row>
    <row r="2384" spans="1:6" x14ac:dyDescent="0.25">
      <c r="A2384" s="1"/>
      <c r="B2384" s="41" t="s">
        <v>1080</v>
      </c>
      <c r="C2384" s="23"/>
      <c r="D2384" s="3"/>
      <c r="E2384" s="43"/>
      <c r="F2384" s="43"/>
    </row>
    <row r="2385" spans="1:6" x14ac:dyDescent="0.25">
      <c r="A2385" s="1"/>
      <c r="B2385" s="41" t="s">
        <v>1079</v>
      </c>
      <c r="C2385" s="23"/>
      <c r="D2385" s="3"/>
      <c r="E2385" s="43"/>
      <c r="F2385" s="43"/>
    </row>
    <row r="2386" spans="1:6" ht="26.25" x14ac:dyDescent="0.25">
      <c r="A2386" s="1"/>
      <c r="B2386" s="41" t="s">
        <v>1084</v>
      </c>
      <c r="C2386" s="23"/>
      <c r="D2386" s="3"/>
      <c r="E2386" s="43"/>
      <c r="F2386" s="43"/>
    </row>
    <row r="2387" spans="1:6" x14ac:dyDescent="0.25">
      <c r="A2387" s="1"/>
      <c r="B2387" s="41" t="s">
        <v>1082</v>
      </c>
      <c r="C2387" s="23"/>
      <c r="D2387" s="3"/>
      <c r="E2387" s="43"/>
      <c r="F2387" s="43"/>
    </row>
    <row r="2388" spans="1:6" x14ac:dyDescent="0.25">
      <c r="A2388" s="1"/>
      <c r="B2388" s="41" t="s">
        <v>1083</v>
      </c>
      <c r="C2388" s="23"/>
      <c r="D2388" s="3"/>
      <c r="E2388" s="43"/>
      <c r="F2388" s="43"/>
    </row>
    <row r="2389" spans="1:6" x14ac:dyDescent="0.25">
      <c r="A2389" s="1"/>
      <c r="B2389" s="41" t="s">
        <v>1081</v>
      </c>
      <c r="C2389" s="23"/>
      <c r="D2389" s="3"/>
      <c r="E2389" s="43"/>
      <c r="F2389" s="43"/>
    </row>
    <row r="2390" spans="1:6" x14ac:dyDescent="0.25">
      <c r="A2390" s="1"/>
      <c r="B2390" s="41" t="s">
        <v>20</v>
      </c>
      <c r="C2390" s="23"/>
      <c r="D2390" s="3"/>
      <c r="E2390" s="43"/>
      <c r="F2390" s="43"/>
    </row>
    <row r="2391" spans="1:6" x14ac:dyDescent="0.25">
      <c r="A2391" s="1"/>
      <c r="B2391" s="41" t="s">
        <v>13</v>
      </c>
      <c r="C2391" s="23"/>
      <c r="D2391" s="3"/>
      <c r="E2391" s="43"/>
      <c r="F2391" s="43"/>
    </row>
    <row r="2392" spans="1:6" ht="15.75" customHeight="1" x14ac:dyDescent="0.25">
      <c r="A2392" s="1"/>
      <c r="B2392" s="41" t="s">
        <v>439</v>
      </c>
      <c r="C2392" s="23"/>
      <c r="D2392" s="3"/>
      <c r="E2392" s="43"/>
      <c r="F2392" s="43"/>
    </row>
    <row r="2393" spans="1:6" ht="45.75" x14ac:dyDescent="0.25">
      <c r="A2393" s="1"/>
      <c r="B2393" s="108" t="s">
        <v>1341</v>
      </c>
      <c r="C2393" s="23"/>
      <c r="D2393" s="3"/>
      <c r="E2393" s="43"/>
      <c r="F2393" s="43"/>
    </row>
    <row r="2394" spans="1:6" ht="68.25" x14ac:dyDescent="0.25">
      <c r="A2394" s="1"/>
      <c r="B2394" s="108" t="s">
        <v>1070</v>
      </c>
      <c r="C2394" s="23"/>
      <c r="D2394" s="3"/>
      <c r="E2394" s="43"/>
      <c r="F2394" s="43"/>
    </row>
    <row r="2395" spans="1:6" x14ac:dyDescent="0.25">
      <c r="D2395"/>
    </row>
    <row r="2396" spans="1:6" x14ac:dyDescent="0.25">
      <c r="A2396" s="53" t="s">
        <v>893</v>
      </c>
      <c r="B2396" s="13" t="s">
        <v>888</v>
      </c>
      <c r="C2396" s="14" t="s">
        <v>2</v>
      </c>
      <c r="D2396" s="16">
        <v>1</v>
      </c>
      <c r="E2396" s="77"/>
      <c r="F2396" s="77">
        <f>+E2396*D2396</f>
        <v>0</v>
      </c>
    </row>
    <row r="2397" spans="1:6" x14ac:dyDescent="0.25">
      <c r="A2397" s="54"/>
      <c r="B2397" s="41" t="s">
        <v>34</v>
      </c>
      <c r="C2397" s="14"/>
      <c r="D2397" s="8"/>
      <c r="E2397"/>
      <c r="F2397"/>
    </row>
    <row r="2398" spans="1:6" x14ac:dyDescent="0.25">
      <c r="A2398" s="54"/>
      <c r="B2398" s="41" t="s">
        <v>35</v>
      </c>
      <c r="C2398" s="14"/>
      <c r="D2398" s="8"/>
      <c r="E2398"/>
      <c r="F2398"/>
    </row>
    <row r="2399" spans="1:6" x14ac:dyDescent="0.25">
      <c r="A2399" s="54"/>
      <c r="B2399" s="41" t="s">
        <v>36</v>
      </c>
      <c r="C2399" s="14"/>
      <c r="D2399" s="8"/>
      <c r="E2399"/>
      <c r="F2399"/>
    </row>
    <row r="2400" spans="1:6" ht="128.25" x14ac:dyDescent="0.25">
      <c r="A2400" s="54"/>
      <c r="B2400" s="41" t="s">
        <v>94</v>
      </c>
      <c r="C2400" s="14"/>
      <c r="D2400" s="8"/>
      <c r="E2400"/>
      <c r="F2400"/>
    </row>
    <row r="2401" spans="1:6" x14ac:dyDescent="0.25">
      <c r="A2401" s="54"/>
      <c r="B2401" s="41" t="s">
        <v>37</v>
      </c>
      <c r="C2401" s="14"/>
      <c r="D2401" s="8"/>
      <c r="E2401"/>
      <c r="F2401"/>
    </row>
    <row r="2402" spans="1:6" ht="51.75" x14ac:dyDescent="0.25">
      <c r="A2402" s="54"/>
      <c r="B2402" s="41" t="s">
        <v>38</v>
      </c>
      <c r="C2402" s="14"/>
      <c r="D2402" s="8"/>
      <c r="E2402"/>
      <c r="F2402"/>
    </row>
    <row r="2403" spans="1:6" x14ac:dyDescent="0.25">
      <c r="A2403" s="54"/>
      <c r="B2403" s="41" t="s">
        <v>39</v>
      </c>
      <c r="C2403" s="14"/>
      <c r="D2403" s="8"/>
      <c r="E2403"/>
      <c r="F2403"/>
    </row>
    <row r="2404" spans="1:6" ht="41.1" customHeight="1" x14ac:dyDescent="0.25">
      <c r="A2404" s="54"/>
      <c r="B2404" s="41" t="s">
        <v>117</v>
      </c>
      <c r="C2404" s="14"/>
      <c r="D2404" s="8"/>
      <c r="E2404"/>
      <c r="F2404"/>
    </row>
    <row r="2405" spans="1:6" ht="39" x14ac:dyDescent="0.25">
      <c r="A2405" s="54"/>
      <c r="B2405" s="41" t="s">
        <v>892</v>
      </c>
      <c r="C2405" s="14"/>
      <c r="D2405" s="8"/>
      <c r="E2405"/>
      <c r="F2405"/>
    </row>
    <row r="2406" spans="1:6" x14ac:dyDescent="0.25">
      <c r="A2406" s="54"/>
      <c r="B2406" s="41" t="s">
        <v>42</v>
      </c>
      <c r="C2406" s="14"/>
      <c r="D2406" s="8"/>
      <c r="E2406"/>
      <c r="F2406"/>
    </row>
    <row r="2407" spans="1:6" ht="26.25" x14ac:dyDescent="0.25">
      <c r="A2407" s="54"/>
      <c r="B2407" s="41" t="s">
        <v>827</v>
      </c>
      <c r="C2407" s="14"/>
      <c r="D2407" s="8"/>
      <c r="E2407"/>
      <c r="F2407"/>
    </row>
    <row r="2408" spans="1:6" x14ac:dyDescent="0.25">
      <c r="A2408" s="54"/>
      <c r="B2408" s="41" t="s">
        <v>43</v>
      </c>
      <c r="C2408" s="14"/>
      <c r="D2408" s="8"/>
      <c r="E2408"/>
      <c r="F2408"/>
    </row>
    <row r="2409" spans="1:6" x14ac:dyDescent="0.25">
      <c r="A2409" s="54"/>
      <c r="B2409" s="41" t="s">
        <v>889</v>
      </c>
      <c r="C2409" s="14"/>
      <c r="D2409" s="8"/>
      <c r="E2409"/>
      <c r="F2409"/>
    </row>
    <row r="2410" spans="1:6" x14ac:dyDescent="0.25">
      <c r="A2410" s="54"/>
      <c r="B2410" s="41" t="s">
        <v>44</v>
      </c>
      <c r="C2410" s="14"/>
      <c r="D2410" s="8"/>
      <c r="E2410"/>
      <c r="F2410"/>
    </row>
    <row r="2411" spans="1:6" ht="39" x14ac:dyDescent="0.25">
      <c r="A2411" s="54"/>
      <c r="B2411" s="41" t="s">
        <v>45</v>
      </c>
      <c r="C2411" s="14"/>
      <c r="D2411" s="8"/>
      <c r="E2411"/>
      <c r="F2411"/>
    </row>
    <row r="2412" spans="1:6" x14ac:dyDescent="0.25">
      <c r="A2412" s="54"/>
      <c r="B2412" s="41" t="s">
        <v>46</v>
      </c>
      <c r="C2412" s="14"/>
      <c r="D2412" s="8"/>
      <c r="E2412"/>
      <c r="F2412"/>
    </row>
    <row r="2413" spans="1:6" x14ac:dyDescent="0.25">
      <c r="A2413" s="54"/>
      <c r="B2413" s="41" t="s">
        <v>12</v>
      </c>
      <c r="C2413" s="14"/>
      <c r="D2413" s="8"/>
      <c r="E2413"/>
      <c r="F2413"/>
    </row>
    <row r="2414" spans="1:6" x14ac:dyDescent="0.25">
      <c r="A2414" s="54"/>
      <c r="B2414" s="41" t="s">
        <v>13</v>
      </c>
      <c r="C2414" s="14"/>
      <c r="D2414" s="8"/>
      <c r="E2414"/>
      <c r="F2414"/>
    </row>
    <row r="2415" spans="1:6" x14ac:dyDescent="0.25">
      <c r="A2415" s="54"/>
      <c r="B2415" s="41" t="s">
        <v>47</v>
      </c>
      <c r="C2415" s="14"/>
      <c r="D2415" s="8"/>
      <c r="E2415"/>
      <c r="F2415"/>
    </row>
    <row r="2416" spans="1:6" x14ac:dyDescent="0.25">
      <c r="A2416" s="54"/>
      <c r="B2416" s="41" t="s">
        <v>890</v>
      </c>
      <c r="C2416" s="14"/>
      <c r="D2416" s="8"/>
      <c r="E2416"/>
      <c r="F2416"/>
    </row>
    <row r="2417" spans="1:6" x14ac:dyDescent="0.25">
      <c r="A2417" s="54"/>
      <c r="B2417" s="108" t="s">
        <v>48</v>
      </c>
      <c r="C2417" s="14"/>
      <c r="D2417" s="8"/>
      <c r="E2417"/>
      <c r="F2417"/>
    </row>
    <row r="2418" spans="1:6" ht="45.75" x14ac:dyDescent="0.25">
      <c r="A2418" s="54"/>
      <c r="B2418" s="108" t="s">
        <v>87</v>
      </c>
      <c r="C2418" s="14"/>
      <c r="D2418" s="8"/>
      <c r="E2418"/>
      <c r="F2418"/>
    </row>
    <row r="2419" spans="1:6" ht="26.1" customHeight="1" x14ac:dyDescent="0.25">
      <c r="A2419" s="54"/>
      <c r="B2419" s="108" t="s">
        <v>1090</v>
      </c>
      <c r="C2419" s="14"/>
      <c r="D2419" s="8"/>
      <c r="E2419"/>
      <c r="F2419"/>
    </row>
    <row r="2420" spans="1:6" ht="50.25" customHeight="1" x14ac:dyDescent="0.25">
      <c r="B2420" s="108" t="s">
        <v>1078</v>
      </c>
      <c r="D2420"/>
      <c r="E2420" s="43"/>
      <c r="F2420" s="43"/>
    </row>
    <row r="2421" spans="1:6" x14ac:dyDescent="0.25">
      <c r="A2421" s="55"/>
      <c r="B2421" s="104"/>
      <c r="C2421" s="56"/>
      <c r="D2421" s="57"/>
      <c r="E2421"/>
      <c r="F2421"/>
    </row>
    <row r="2422" spans="1:6" ht="30" x14ac:dyDescent="0.25">
      <c r="A2422" s="36" t="s">
        <v>894</v>
      </c>
      <c r="B2422" s="13" t="s">
        <v>49</v>
      </c>
      <c r="C2422" s="15" t="s">
        <v>2</v>
      </c>
      <c r="D2422" s="106" t="s">
        <v>1072</v>
      </c>
      <c r="E2422" s="40"/>
    </row>
    <row r="2423" spans="1:6" x14ac:dyDescent="0.25">
      <c r="B2423" s="105" t="s">
        <v>1071</v>
      </c>
      <c r="D2423"/>
    </row>
    <row r="2424" spans="1:6" x14ac:dyDescent="0.25">
      <c r="D2424"/>
    </row>
    <row r="2425" spans="1:6" x14ac:dyDescent="0.25">
      <c r="A2425" s="53" t="s">
        <v>895</v>
      </c>
      <c r="B2425" s="38" t="s">
        <v>896</v>
      </c>
      <c r="C2425" s="14" t="s">
        <v>2</v>
      </c>
      <c r="D2425" s="16">
        <v>1</v>
      </c>
      <c r="E2425" s="77"/>
      <c r="F2425" s="77">
        <f>+E2425*D2425</f>
        <v>0</v>
      </c>
    </row>
    <row r="2426" spans="1:6" ht="15.75" customHeight="1" x14ac:dyDescent="0.25">
      <c r="B2426" s="41" t="s">
        <v>897</v>
      </c>
      <c r="D2426"/>
    </row>
    <row r="2427" spans="1:6" x14ac:dyDescent="0.25">
      <c r="B2427" s="41" t="s">
        <v>898</v>
      </c>
      <c r="D2427"/>
    </row>
    <row r="2428" spans="1:6" x14ac:dyDescent="0.25">
      <c r="B2428" s="41" t="s">
        <v>899</v>
      </c>
      <c r="D2428"/>
    </row>
    <row r="2429" spans="1:6" ht="26.25" x14ac:dyDescent="0.25">
      <c r="B2429" s="41" t="s">
        <v>900</v>
      </c>
      <c r="D2429"/>
    </row>
    <row r="2430" spans="1:6" x14ac:dyDescent="0.25">
      <c r="B2430" s="41" t="s">
        <v>901</v>
      </c>
      <c r="D2430"/>
    </row>
    <row r="2431" spans="1:6" ht="15.75" customHeight="1" x14ac:dyDescent="0.25">
      <c r="B2431" s="41" t="s">
        <v>902</v>
      </c>
      <c r="D2431"/>
    </row>
    <row r="2432" spans="1:6" x14ac:dyDescent="0.25">
      <c r="B2432" s="41" t="s">
        <v>903</v>
      </c>
      <c r="D2432"/>
    </row>
    <row r="2433" spans="2:4" ht="26.25" x14ac:dyDescent="0.25">
      <c r="B2433" s="41" t="s">
        <v>904</v>
      </c>
      <c r="D2433"/>
    </row>
    <row r="2434" spans="2:4" x14ac:dyDescent="0.25">
      <c r="B2434" s="41" t="s">
        <v>905</v>
      </c>
      <c r="D2434"/>
    </row>
    <row r="2435" spans="2:4" x14ac:dyDescent="0.25">
      <c r="B2435" s="41" t="s">
        <v>906</v>
      </c>
      <c r="D2435"/>
    </row>
    <row r="2436" spans="2:4" x14ac:dyDescent="0.25">
      <c r="B2436" s="41" t="s">
        <v>907</v>
      </c>
      <c r="D2436"/>
    </row>
    <row r="2437" spans="2:4" x14ac:dyDescent="0.25">
      <c r="B2437" s="41" t="s">
        <v>908</v>
      </c>
      <c r="D2437"/>
    </row>
    <row r="2438" spans="2:4" ht="26.25" x14ac:dyDescent="0.25">
      <c r="B2438" s="41" t="s">
        <v>909</v>
      </c>
      <c r="D2438"/>
    </row>
    <row r="2439" spans="2:4" ht="26.25" x14ac:dyDescent="0.25">
      <c r="B2439" s="41" t="s">
        <v>910</v>
      </c>
      <c r="D2439"/>
    </row>
    <row r="2440" spans="2:4" ht="16.5" customHeight="1" x14ac:dyDescent="0.25">
      <c r="B2440" s="41" t="s">
        <v>911</v>
      </c>
      <c r="D2440"/>
    </row>
    <row r="2441" spans="2:4" x14ac:dyDescent="0.25">
      <c r="B2441" s="41" t="s">
        <v>912</v>
      </c>
      <c r="D2441"/>
    </row>
    <row r="2442" spans="2:4" ht="26.25" x14ac:dyDescent="0.25">
      <c r="B2442" s="41" t="s">
        <v>913</v>
      </c>
      <c r="D2442"/>
    </row>
    <row r="2443" spans="2:4" ht="26.25" x14ac:dyDescent="0.25">
      <c r="B2443" s="41" t="s">
        <v>914</v>
      </c>
      <c r="D2443"/>
    </row>
    <row r="2444" spans="2:4" x14ac:dyDescent="0.25">
      <c r="B2444" s="41" t="s">
        <v>915</v>
      </c>
      <c r="D2444"/>
    </row>
    <row r="2445" spans="2:4" x14ac:dyDescent="0.25">
      <c r="B2445" s="41" t="s">
        <v>916</v>
      </c>
      <c r="D2445"/>
    </row>
    <row r="2446" spans="2:4" x14ac:dyDescent="0.25">
      <c r="B2446" s="41" t="s">
        <v>917</v>
      </c>
      <c r="D2446"/>
    </row>
    <row r="2447" spans="2:4" x14ac:dyDescent="0.25">
      <c r="B2447" s="41" t="s">
        <v>918</v>
      </c>
      <c r="D2447"/>
    </row>
    <row r="2448" spans="2:4" ht="26.25" x14ac:dyDescent="0.25">
      <c r="B2448" s="41" t="s">
        <v>919</v>
      </c>
      <c r="D2448"/>
    </row>
    <row r="2449" spans="2:4" x14ac:dyDescent="0.25">
      <c r="B2449" s="41" t="s">
        <v>920</v>
      </c>
      <c r="D2449"/>
    </row>
    <row r="2450" spans="2:4" x14ac:dyDescent="0.25">
      <c r="B2450" s="41" t="s">
        <v>921</v>
      </c>
      <c r="D2450"/>
    </row>
    <row r="2451" spans="2:4" x14ac:dyDescent="0.25">
      <c r="B2451" s="41" t="s">
        <v>922</v>
      </c>
      <c r="D2451"/>
    </row>
    <row r="2452" spans="2:4" x14ac:dyDescent="0.25">
      <c r="B2452" s="41" t="s">
        <v>923</v>
      </c>
      <c r="D2452"/>
    </row>
    <row r="2453" spans="2:4" ht="26.25" x14ac:dyDescent="0.25">
      <c r="B2453" s="41" t="s">
        <v>924</v>
      </c>
      <c r="D2453"/>
    </row>
    <row r="2454" spans="2:4" ht="15.75" customHeight="1" x14ac:dyDescent="0.25">
      <c r="B2454" s="41" t="s">
        <v>925</v>
      </c>
      <c r="D2454"/>
    </row>
    <row r="2455" spans="2:4" x14ac:dyDescent="0.25">
      <c r="B2455" s="41" t="s">
        <v>926</v>
      </c>
      <c r="D2455"/>
    </row>
    <row r="2456" spans="2:4" x14ac:dyDescent="0.25">
      <c r="B2456" s="41" t="s">
        <v>927</v>
      </c>
      <c r="D2456"/>
    </row>
    <row r="2457" spans="2:4" ht="26.25" x14ac:dyDescent="0.25">
      <c r="B2457" s="41" t="s">
        <v>928</v>
      </c>
      <c r="D2457"/>
    </row>
    <row r="2458" spans="2:4" x14ac:dyDescent="0.25">
      <c r="B2458" s="41" t="s">
        <v>496</v>
      </c>
      <c r="D2458"/>
    </row>
    <row r="2459" spans="2:4" ht="26.25" x14ac:dyDescent="0.25">
      <c r="B2459" s="41" t="s">
        <v>929</v>
      </c>
      <c r="D2459"/>
    </row>
    <row r="2460" spans="2:4" x14ac:dyDescent="0.25">
      <c r="B2460" s="41" t="s">
        <v>930</v>
      </c>
      <c r="D2460"/>
    </row>
    <row r="2461" spans="2:4" x14ac:dyDescent="0.25">
      <c r="B2461" s="41" t="s">
        <v>931</v>
      </c>
      <c r="D2461"/>
    </row>
    <row r="2462" spans="2:4" x14ac:dyDescent="0.25">
      <c r="B2462" s="41" t="s">
        <v>484</v>
      </c>
      <c r="D2462"/>
    </row>
    <row r="2463" spans="2:4" x14ac:dyDescent="0.25">
      <c r="B2463" s="41" t="s">
        <v>932</v>
      </c>
      <c r="D2463"/>
    </row>
    <row r="2464" spans="2:4" ht="26.25" x14ac:dyDescent="0.25">
      <c r="B2464" s="41" t="s">
        <v>933</v>
      </c>
      <c r="D2464"/>
    </row>
    <row r="2465" spans="1:6" ht="45.75" x14ac:dyDescent="0.25">
      <c r="B2465" s="108" t="s">
        <v>1341</v>
      </c>
      <c r="D2465"/>
    </row>
    <row r="2466" spans="1:6" ht="68.25" x14ac:dyDescent="0.25">
      <c r="B2466" s="108" t="s">
        <v>1070</v>
      </c>
      <c r="D2466"/>
    </row>
    <row r="2467" spans="1:6" ht="34.5" x14ac:dyDescent="0.25">
      <c r="B2467" s="108" t="s">
        <v>73</v>
      </c>
      <c r="D2467"/>
    </row>
    <row r="2468" spans="1:6" ht="34.5" x14ac:dyDescent="0.25">
      <c r="B2468" s="108" t="s">
        <v>310</v>
      </c>
      <c r="D2468"/>
    </row>
    <row r="2469" spans="1:6" ht="34.5" x14ac:dyDescent="0.25">
      <c r="B2469" s="108" t="s">
        <v>1063</v>
      </c>
      <c r="D2469"/>
    </row>
    <row r="2470" spans="1:6" x14ac:dyDescent="0.25">
      <c r="B2470" s="102"/>
      <c r="D2470"/>
    </row>
    <row r="2471" spans="1:6" x14ac:dyDescent="0.25">
      <c r="A2471" s="36" t="s">
        <v>937</v>
      </c>
      <c r="B2471" s="13" t="s">
        <v>934</v>
      </c>
      <c r="C2471" s="15" t="s">
        <v>2</v>
      </c>
      <c r="D2471" s="16">
        <v>1</v>
      </c>
      <c r="E2471" s="77"/>
      <c r="F2471" s="77">
        <f>+E2471*D2471</f>
        <v>0</v>
      </c>
    </row>
    <row r="2472" spans="1:6" x14ac:dyDescent="0.25">
      <c r="A2472" s="58"/>
      <c r="B2472" s="41" t="s">
        <v>34</v>
      </c>
      <c r="C2472" s="59"/>
      <c r="D2472" s="60"/>
    </row>
    <row r="2473" spans="1:6" x14ac:dyDescent="0.25">
      <c r="A2473" s="54"/>
      <c r="B2473" s="41" t="s">
        <v>35</v>
      </c>
      <c r="C2473" s="14"/>
      <c r="D2473" s="8"/>
    </row>
    <row r="2474" spans="1:6" x14ac:dyDescent="0.25">
      <c r="A2474" s="54"/>
      <c r="B2474" s="41" t="s">
        <v>36</v>
      </c>
      <c r="C2474" s="14"/>
      <c r="D2474" s="8"/>
    </row>
    <row r="2475" spans="1:6" ht="128.25" x14ac:dyDescent="0.25">
      <c r="A2475" s="54"/>
      <c r="B2475" s="41" t="s">
        <v>94</v>
      </c>
      <c r="C2475" s="14"/>
      <c r="D2475" s="8"/>
    </row>
    <row r="2476" spans="1:6" x14ac:dyDescent="0.25">
      <c r="A2476" s="54"/>
      <c r="B2476" s="41" t="s">
        <v>37</v>
      </c>
      <c r="C2476" s="14"/>
      <c r="D2476" s="8"/>
    </row>
    <row r="2477" spans="1:6" ht="51.75" x14ac:dyDescent="0.25">
      <c r="A2477" s="54"/>
      <c r="B2477" s="41" t="s">
        <v>38</v>
      </c>
      <c r="C2477" s="14"/>
      <c r="D2477" s="8"/>
    </row>
    <row r="2478" spans="1:6" x14ac:dyDescent="0.25">
      <c r="A2478" s="54"/>
      <c r="B2478" s="41" t="s">
        <v>42</v>
      </c>
      <c r="C2478" s="14"/>
      <c r="D2478" s="8"/>
    </row>
    <row r="2479" spans="1:6" ht="26.25" x14ac:dyDescent="0.25">
      <c r="A2479" s="54"/>
      <c r="B2479" s="41" t="s">
        <v>935</v>
      </c>
      <c r="C2479" s="14"/>
      <c r="D2479" s="8"/>
    </row>
    <row r="2480" spans="1:6" x14ac:dyDescent="0.25">
      <c r="A2480" s="54"/>
      <c r="B2480" s="41" t="s">
        <v>43</v>
      </c>
      <c r="C2480" s="14"/>
      <c r="D2480" s="8"/>
    </row>
    <row r="2481" spans="1:6" x14ac:dyDescent="0.25">
      <c r="A2481" s="54"/>
      <c r="B2481" s="41" t="s">
        <v>936</v>
      </c>
      <c r="C2481" s="14"/>
      <c r="D2481" s="8"/>
    </row>
    <row r="2482" spans="1:6" x14ac:dyDescent="0.25">
      <c r="A2482" s="54"/>
      <c r="B2482" s="41" t="s">
        <v>44</v>
      </c>
      <c r="C2482" s="14"/>
      <c r="D2482" s="8"/>
    </row>
    <row r="2483" spans="1:6" ht="39" x14ac:dyDescent="0.25">
      <c r="A2483" s="54"/>
      <c r="B2483" s="41" t="s">
        <v>45</v>
      </c>
      <c r="C2483" s="14"/>
      <c r="D2483" s="8"/>
    </row>
    <row r="2484" spans="1:6" x14ac:dyDescent="0.25">
      <c r="A2484" s="54"/>
      <c r="B2484" s="41" t="s">
        <v>47</v>
      </c>
      <c r="C2484" s="14"/>
      <c r="D2484" s="8"/>
    </row>
    <row r="2485" spans="1:6" x14ac:dyDescent="0.25">
      <c r="A2485" s="54"/>
      <c r="B2485" s="41" t="s">
        <v>938</v>
      </c>
      <c r="C2485" s="14"/>
      <c r="D2485" s="8"/>
    </row>
    <row r="2486" spans="1:6" ht="50.25" customHeight="1" x14ac:dyDescent="0.25">
      <c r="B2486" s="108" t="s">
        <v>1078</v>
      </c>
      <c r="D2486"/>
      <c r="E2486" s="43"/>
      <c r="F2486" s="43"/>
    </row>
    <row r="2487" spans="1:6" x14ac:dyDescent="0.25">
      <c r="B2487" s="104"/>
      <c r="D2487"/>
    </row>
    <row r="2488" spans="1:6" x14ac:dyDescent="0.25">
      <c r="A2488" s="17" t="s">
        <v>939</v>
      </c>
      <c r="B2488" s="13" t="s">
        <v>86</v>
      </c>
      <c r="C2488" s="15" t="s">
        <v>2</v>
      </c>
      <c r="D2488" s="106" t="s">
        <v>1072</v>
      </c>
      <c r="E2488" s="40"/>
    </row>
    <row r="2489" spans="1:6" x14ac:dyDescent="0.25">
      <c r="A2489" s="17"/>
      <c r="B2489" s="41" t="s">
        <v>85</v>
      </c>
      <c r="C2489" s="15"/>
      <c r="D2489" s="16"/>
      <c r="E2489" s="43"/>
      <c r="F2489"/>
    </row>
    <row r="2490" spans="1:6" x14ac:dyDescent="0.25">
      <c r="A2490" s="5"/>
      <c r="B2490" s="41" t="s">
        <v>940</v>
      </c>
      <c r="C2490" s="23"/>
      <c r="D2490" s="3"/>
      <c r="E2490" s="43"/>
      <c r="F2490"/>
    </row>
    <row r="2491" spans="1:6" x14ac:dyDescent="0.25">
      <c r="A2491" s="22"/>
      <c r="B2491" s="105" t="s">
        <v>1071</v>
      </c>
      <c r="C2491" s="24"/>
      <c r="D2491" s="25"/>
      <c r="E2491" s="43"/>
      <c r="F2491"/>
    </row>
    <row r="2492" spans="1:6" x14ac:dyDescent="0.25">
      <c r="D2492"/>
    </row>
    <row r="2493" spans="1:6" x14ac:dyDescent="0.25">
      <c r="A2493" s="9" t="s">
        <v>960</v>
      </c>
      <c r="B2493" s="61" t="s">
        <v>941</v>
      </c>
      <c r="C2493" s="14" t="s">
        <v>2</v>
      </c>
      <c r="D2493" s="16">
        <v>2</v>
      </c>
      <c r="E2493" s="77"/>
      <c r="F2493" s="77">
        <f>+E2493*D2493</f>
        <v>0</v>
      </c>
    </row>
    <row r="2494" spans="1:6" ht="26.25" x14ac:dyDescent="0.25">
      <c r="A2494" s="10"/>
      <c r="B2494" s="41" t="s">
        <v>942</v>
      </c>
      <c r="C2494" s="11"/>
      <c r="D2494" s="12"/>
    </row>
    <row r="2495" spans="1:6" x14ac:dyDescent="0.25">
      <c r="A2495" s="10"/>
      <c r="B2495" s="41" t="s">
        <v>943</v>
      </c>
      <c r="C2495" s="11"/>
      <c r="D2495" s="12"/>
    </row>
    <row r="2496" spans="1:6" x14ac:dyDescent="0.25">
      <c r="A2496" s="10"/>
      <c r="B2496" s="41" t="s">
        <v>944</v>
      </c>
      <c r="C2496" s="11"/>
      <c r="D2496" s="12"/>
    </row>
    <row r="2497" spans="1:8" x14ac:dyDescent="0.25">
      <c r="A2497" s="10"/>
      <c r="B2497" s="41" t="s">
        <v>945</v>
      </c>
      <c r="C2497" s="11"/>
      <c r="D2497" s="12"/>
    </row>
    <row r="2498" spans="1:8" x14ac:dyDescent="0.25">
      <c r="A2498" s="10"/>
      <c r="B2498" s="41" t="s">
        <v>946</v>
      </c>
      <c r="C2498" s="11"/>
      <c r="D2498" s="12"/>
    </row>
    <row r="2499" spans="1:8" x14ac:dyDescent="0.25">
      <c r="A2499" s="10"/>
      <c r="B2499" s="41" t="s">
        <v>947</v>
      </c>
      <c r="C2499" s="11"/>
      <c r="D2499" s="12"/>
    </row>
    <row r="2500" spans="1:8" ht="39" x14ac:dyDescent="0.25">
      <c r="A2500" s="10"/>
      <c r="B2500" s="41" t="s">
        <v>948</v>
      </c>
      <c r="C2500" s="11"/>
      <c r="D2500" s="12"/>
    </row>
    <row r="2501" spans="1:8" ht="26.25" x14ac:dyDescent="0.25">
      <c r="A2501" s="10"/>
      <c r="B2501" s="41" t="s">
        <v>949</v>
      </c>
      <c r="C2501" s="11"/>
      <c r="D2501" s="12"/>
    </row>
    <row r="2502" spans="1:8" x14ac:dyDescent="0.25">
      <c r="A2502" s="10"/>
      <c r="B2502" s="41" t="s">
        <v>950</v>
      </c>
      <c r="C2502" s="11"/>
      <c r="D2502" s="12"/>
    </row>
    <row r="2503" spans="1:8" ht="26.25" x14ac:dyDescent="0.25">
      <c r="A2503" s="10"/>
      <c r="B2503" s="41" t="s">
        <v>951</v>
      </c>
      <c r="C2503" s="11"/>
      <c r="D2503" s="12"/>
    </row>
    <row r="2504" spans="1:8" ht="26.25" x14ac:dyDescent="0.25">
      <c r="A2504" s="10"/>
      <c r="B2504" s="41" t="s">
        <v>952</v>
      </c>
      <c r="C2504" s="11"/>
      <c r="D2504" s="12"/>
    </row>
    <row r="2505" spans="1:8" ht="26.25" x14ac:dyDescent="0.25">
      <c r="A2505" s="10"/>
      <c r="B2505" s="41" t="s">
        <v>953</v>
      </c>
      <c r="C2505" s="11"/>
      <c r="D2505" s="12"/>
    </row>
    <row r="2506" spans="1:8" ht="26.25" x14ac:dyDescent="0.25">
      <c r="A2506" s="10"/>
      <c r="B2506" s="41" t="s">
        <v>954</v>
      </c>
      <c r="C2506" s="11"/>
      <c r="D2506" s="12"/>
    </row>
    <row r="2507" spans="1:8" x14ac:dyDescent="0.25">
      <c r="A2507" s="10"/>
      <c r="B2507" s="41" t="s">
        <v>955</v>
      </c>
      <c r="C2507" s="11"/>
      <c r="D2507" s="12"/>
    </row>
    <row r="2508" spans="1:8" ht="24" customHeight="1" x14ac:dyDescent="0.25">
      <c r="A2508" s="10"/>
      <c r="B2508" s="41" t="s">
        <v>956</v>
      </c>
      <c r="C2508" s="11"/>
      <c r="D2508" s="12"/>
    </row>
    <row r="2509" spans="1:8" ht="26.25" x14ac:dyDescent="0.25">
      <c r="A2509" s="10"/>
      <c r="B2509" s="41" t="s">
        <v>957</v>
      </c>
      <c r="C2509" s="11"/>
      <c r="D2509" s="12"/>
    </row>
    <row r="2510" spans="1:8" ht="51.75" x14ac:dyDescent="0.25">
      <c r="A2510" s="10"/>
      <c r="B2510" s="41" t="s">
        <v>958</v>
      </c>
      <c r="C2510" s="11"/>
      <c r="D2510" s="12"/>
    </row>
    <row r="2511" spans="1:8" x14ac:dyDescent="0.25">
      <c r="A2511" s="10"/>
      <c r="B2511" s="41" t="s">
        <v>959</v>
      </c>
      <c r="C2511" s="11"/>
      <c r="D2511" s="12"/>
    </row>
    <row r="2512" spans="1:8" ht="64.5" x14ac:dyDescent="0.25">
      <c r="A2512" s="10"/>
      <c r="B2512" s="41" t="s">
        <v>87</v>
      </c>
      <c r="C2512" s="11"/>
      <c r="D2512" s="12"/>
      <c r="H2512" s="104"/>
    </row>
    <row r="2513" spans="1:6" x14ac:dyDescent="0.25">
      <c r="A2513" s="10"/>
      <c r="B2513" s="41" t="s">
        <v>961</v>
      </c>
      <c r="C2513" s="11"/>
      <c r="D2513" s="12"/>
    </row>
    <row r="2514" spans="1:6" ht="50.25" customHeight="1" x14ac:dyDescent="0.25">
      <c r="B2514" s="108" t="s">
        <v>1078</v>
      </c>
      <c r="D2514"/>
      <c r="E2514" s="43"/>
      <c r="F2514" s="43"/>
    </row>
    <row r="2515" spans="1:6" x14ac:dyDescent="0.25">
      <c r="B2515" s="104"/>
      <c r="D2515"/>
    </row>
    <row r="2516" spans="1:6" x14ac:dyDescent="0.25">
      <c r="A2516" s="17" t="s">
        <v>962</v>
      </c>
      <c r="B2516" s="26" t="s">
        <v>6</v>
      </c>
      <c r="C2516" s="15" t="s">
        <v>2</v>
      </c>
      <c r="D2516" s="16">
        <v>1</v>
      </c>
      <c r="E2516" s="77"/>
      <c r="F2516" s="77">
        <f>+E2516*D2516</f>
        <v>0</v>
      </c>
    </row>
    <row r="2517" spans="1:6" x14ac:dyDescent="0.25">
      <c r="A2517" s="1"/>
      <c r="B2517" s="41" t="s">
        <v>7</v>
      </c>
      <c r="C2517" s="23"/>
      <c r="D2517" s="3"/>
      <c r="E2517" s="43"/>
      <c r="F2517" s="43"/>
    </row>
    <row r="2518" spans="1:6" x14ac:dyDescent="0.25">
      <c r="A2518" s="1"/>
      <c r="B2518" s="41" t="s">
        <v>8</v>
      </c>
      <c r="C2518" s="23"/>
      <c r="D2518" s="3"/>
      <c r="E2518" s="43"/>
      <c r="F2518" s="43"/>
    </row>
    <row r="2519" spans="1:6" x14ac:dyDescent="0.25">
      <c r="A2519" s="1"/>
      <c r="B2519" s="41" t="s">
        <v>9</v>
      </c>
      <c r="C2519" s="23"/>
      <c r="D2519" s="3"/>
      <c r="E2519" s="43"/>
      <c r="F2519" s="43"/>
    </row>
    <row r="2520" spans="1:6" x14ac:dyDescent="0.25">
      <c r="A2520" s="1"/>
      <c r="B2520" s="41" t="s">
        <v>10</v>
      </c>
      <c r="C2520" s="23"/>
      <c r="D2520" s="3"/>
      <c r="E2520" s="43"/>
      <c r="F2520" s="43"/>
    </row>
    <row r="2521" spans="1:6" x14ac:dyDescent="0.25">
      <c r="A2521" s="1"/>
      <c r="B2521" s="41" t="s">
        <v>11</v>
      </c>
      <c r="C2521" s="23"/>
      <c r="D2521" s="3"/>
      <c r="E2521" s="43"/>
      <c r="F2521" s="43"/>
    </row>
    <row r="2522" spans="1:6" x14ac:dyDescent="0.25">
      <c r="A2522" s="1"/>
      <c r="B2522" s="41" t="s">
        <v>435</v>
      </c>
      <c r="C2522" s="23"/>
      <c r="D2522" s="3"/>
      <c r="E2522" s="43"/>
      <c r="F2522" s="43"/>
    </row>
    <row r="2523" spans="1:6" x14ac:dyDescent="0.25">
      <c r="A2523" s="1"/>
      <c r="B2523" s="41" t="s">
        <v>12</v>
      </c>
      <c r="C2523" s="23"/>
      <c r="D2523" s="3"/>
      <c r="E2523" s="43"/>
      <c r="F2523" s="43"/>
    </row>
    <row r="2524" spans="1:6" x14ac:dyDescent="0.25">
      <c r="A2524" s="1"/>
      <c r="B2524" s="41" t="s">
        <v>13</v>
      </c>
      <c r="C2524" s="23"/>
      <c r="D2524" s="3"/>
      <c r="E2524" s="43"/>
      <c r="F2524" s="43"/>
    </row>
    <row r="2525" spans="1:6" ht="26.25" x14ac:dyDescent="0.25">
      <c r="B2525" s="41" t="s">
        <v>436</v>
      </c>
      <c r="D2525"/>
      <c r="E2525" s="43"/>
      <c r="F2525" s="43"/>
    </row>
    <row r="2526" spans="1:6" ht="45.75" x14ac:dyDescent="0.25">
      <c r="B2526" s="108" t="s">
        <v>1341</v>
      </c>
      <c r="D2526"/>
      <c r="E2526" s="43"/>
      <c r="F2526" s="43"/>
    </row>
    <row r="2527" spans="1:6" ht="68.25" x14ac:dyDescent="0.25">
      <c r="B2527" s="108" t="s">
        <v>1070</v>
      </c>
      <c r="D2527"/>
      <c r="E2527" s="43"/>
      <c r="F2527" s="43"/>
    </row>
    <row r="2528" spans="1:6" x14ac:dyDescent="0.25">
      <c r="D2528"/>
      <c r="E2528" s="43"/>
      <c r="F2528" s="43"/>
    </row>
    <row r="2529" spans="1:6" ht="30" x14ac:dyDescent="0.25">
      <c r="A2529" s="17" t="s">
        <v>963</v>
      </c>
      <c r="B2529" s="13" t="s">
        <v>127</v>
      </c>
      <c r="C2529" s="15" t="s">
        <v>2</v>
      </c>
      <c r="D2529" s="16">
        <v>1</v>
      </c>
      <c r="E2529" s="77"/>
      <c r="F2529" s="77">
        <f>+E2529*D2529</f>
        <v>0</v>
      </c>
    </row>
    <row r="2530" spans="1:6" x14ac:dyDescent="0.25">
      <c r="A2530" s="1"/>
      <c r="B2530" s="41" t="s">
        <v>128</v>
      </c>
      <c r="C2530" s="23"/>
      <c r="D2530" s="3"/>
      <c r="E2530" s="43"/>
      <c r="F2530" s="43"/>
    </row>
    <row r="2531" spans="1:6" x14ac:dyDescent="0.25">
      <c r="A2531" s="1"/>
      <c r="B2531" s="41" t="s">
        <v>129</v>
      </c>
      <c r="C2531" s="23"/>
      <c r="D2531" s="3"/>
      <c r="E2531" s="43"/>
      <c r="F2531" s="43"/>
    </row>
    <row r="2532" spans="1:6" x14ac:dyDescent="0.25">
      <c r="A2532" s="1"/>
      <c r="B2532" s="41" t="s">
        <v>130</v>
      </c>
      <c r="C2532" s="23"/>
      <c r="D2532" s="3"/>
      <c r="E2532" s="43"/>
      <c r="F2532" s="43"/>
    </row>
    <row r="2533" spans="1:6" x14ac:dyDescent="0.25">
      <c r="A2533" s="1"/>
      <c r="B2533" s="41" t="s">
        <v>131</v>
      </c>
      <c r="C2533" s="23"/>
      <c r="D2533" s="3"/>
      <c r="E2533" s="43"/>
      <c r="F2533" s="43"/>
    </row>
    <row r="2534" spans="1:6" x14ac:dyDescent="0.25">
      <c r="A2534" s="1"/>
      <c r="B2534" s="41" t="s">
        <v>132</v>
      </c>
      <c r="C2534" s="23"/>
      <c r="D2534" s="3"/>
      <c r="E2534" s="43"/>
      <c r="F2534" s="43"/>
    </row>
    <row r="2535" spans="1:6" ht="26.25" x14ac:dyDescent="0.25">
      <c r="A2535" s="1"/>
      <c r="B2535" s="41" t="s">
        <v>133</v>
      </c>
      <c r="C2535" s="23"/>
      <c r="D2535" s="3"/>
      <c r="E2535" s="43"/>
      <c r="F2535" s="43"/>
    </row>
    <row r="2536" spans="1:6" x14ac:dyDescent="0.25">
      <c r="A2536" s="1"/>
      <c r="B2536" s="41" t="s">
        <v>134</v>
      </c>
      <c r="C2536" s="23"/>
      <c r="D2536" s="3"/>
      <c r="E2536" s="43"/>
      <c r="F2536" s="43"/>
    </row>
    <row r="2537" spans="1:6" x14ac:dyDescent="0.25">
      <c r="A2537" s="1"/>
      <c r="B2537" s="41" t="s">
        <v>135</v>
      </c>
      <c r="C2537" s="23"/>
      <c r="D2537" s="3"/>
      <c r="E2537" s="43"/>
      <c r="F2537" s="43"/>
    </row>
    <row r="2538" spans="1:6" x14ac:dyDescent="0.25">
      <c r="A2538" s="1"/>
      <c r="B2538" s="41" t="s">
        <v>136</v>
      </c>
      <c r="C2538" s="23"/>
      <c r="D2538" s="3"/>
      <c r="E2538" s="43"/>
      <c r="F2538" s="43"/>
    </row>
    <row r="2539" spans="1:6" ht="26.25" x14ac:dyDescent="0.25">
      <c r="A2539" s="1"/>
      <c r="B2539" s="41" t="s">
        <v>437</v>
      </c>
      <c r="C2539" s="23"/>
      <c r="D2539" s="3"/>
      <c r="E2539" s="43"/>
      <c r="F2539" s="43"/>
    </row>
    <row r="2540" spans="1:6" ht="45.75" x14ac:dyDescent="0.25">
      <c r="A2540" s="1"/>
      <c r="B2540" s="108" t="s">
        <v>1341</v>
      </c>
      <c r="C2540" s="23"/>
      <c r="D2540" s="3"/>
      <c r="E2540" s="43"/>
      <c r="F2540" s="43"/>
    </row>
    <row r="2541" spans="1:6" ht="68.25" x14ac:dyDescent="0.25">
      <c r="A2541" s="1"/>
      <c r="B2541" s="108" t="s">
        <v>1070</v>
      </c>
      <c r="C2541" s="23"/>
      <c r="D2541" s="3"/>
      <c r="E2541" s="43"/>
      <c r="F2541" s="43"/>
    </row>
    <row r="2542" spans="1:6" x14ac:dyDescent="0.25">
      <c r="D2542"/>
    </row>
    <row r="2543" spans="1:6" x14ac:dyDescent="0.25">
      <c r="A2543" s="17" t="s">
        <v>660</v>
      </c>
      <c r="B2543" s="38" t="s">
        <v>274</v>
      </c>
      <c r="C2543" s="14" t="s">
        <v>2</v>
      </c>
      <c r="D2543" s="16">
        <v>1</v>
      </c>
      <c r="E2543" s="77"/>
      <c r="F2543" s="77">
        <f>+E2543*D2543</f>
        <v>0</v>
      </c>
    </row>
    <row r="2544" spans="1:6" ht="15.75" customHeight="1" x14ac:dyDescent="0.25">
      <c r="B2544" s="41" t="s">
        <v>275</v>
      </c>
      <c r="D2544"/>
      <c r="E2544" s="43"/>
      <c r="F2544" s="43"/>
    </row>
    <row r="2545" spans="1:6" x14ac:dyDescent="0.25">
      <c r="B2545" s="41" t="s">
        <v>276</v>
      </c>
      <c r="D2545"/>
      <c r="E2545" s="43"/>
      <c r="F2545" s="43"/>
    </row>
    <row r="2546" spans="1:6" ht="26.25" x14ac:dyDescent="0.25">
      <c r="B2546" s="41" t="s">
        <v>277</v>
      </c>
      <c r="D2546"/>
      <c r="E2546" s="43"/>
      <c r="F2546" s="43"/>
    </row>
    <row r="2547" spans="1:6" ht="26.25" x14ac:dyDescent="0.25">
      <c r="B2547" s="41" t="s">
        <v>278</v>
      </c>
      <c r="D2547"/>
      <c r="E2547" s="43"/>
      <c r="F2547" s="43"/>
    </row>
    <row r="2548" spans="1:6" x14ac:dyDescent="0.25">
      <c r="B2548" s="41" t="s">
        <v>279</v>
      </c>
      <c r="D2548"/>
      <c r="E2548" s="43"/>
      <c r="F2548" s="43"/>
    </row>
    <row r="2549" spans="1:6" x14ac:dyDescent="0.25">
      <c r="B2549" s="41" t="s">
        <v>280</v>
      </c>
      <c r="D2549"/>
      <c r="E2549" s="43"/>
      <c r="F2549" s="43"/>
    </row>
    <row r="2550" spans="1:6" x14ac:dyDescent="0.25">
      <c r="B2550" s="41" t="s">
        <v>281</v>
      </c>
      <c r="D2550"/>
      <c r="E2550" s="43"/>
      <c r="F2550" s="43"/>
    </row>
    <row r="2551" spans="1:6" x14ac:dyDescent="0.25">
      <c r="B2551" s="41" t="s">
        <v>282</v>
      </c>
      <c r="D2551"/>
      <c r="E2551" s="43"/>
      <c r="F2551" s="43"/>
    </row>
    <row r="2552" spans="1:6" x14ac:dyDescent="0.25">
      <c r="B2552" s="41" t="s">
        <v>283</v>
      </c>
      <c r="D2552"/>
      <c r="E2552" s="43"/>
      <c r="F2552" s="43"/>
    </row>
    <row r="2553" spans="1:6" x14ac:dyDescent="0.25">
      <c r="B2553" s="41" t="s">
        <v>284</v>
      </c>
      <c r="D2553"/>
      <c r="E2553" s="43"/>
      <c r="F2553" s="43"/>
    </row>
    <row r="2554" spans="1:6" x14ac:dyDescent="0.25">
      <c r="B2554" s="41" t="s">
        <v>285</v>
      </c>
      <c r="D2554"/>
      <c r="E2554" s="43"/>
      <c r="F2554" s="43"/>
    </row>
    <row r="2555" spans="1:6" x14ac:dyDescent="0.25">
      <c r="B2555" s="41" t="s">
        <v>286</v>
      </c>
      <c r="D2555"/>
      <c r="E2555" s="43"/>
      <c r="F2555" s="43"/>
    </row>
    <row r="2556" spans="1:6" ht="26.25" x14ac:dyDescent="0.25">
      <c r="B2556" s="41" t="s">
        <v>302</v>
      </c>
      <c r="D2556"/>
      <c r="E2556" s="43"/>
      <c r="F2556" s="43"/>
    </row>
    <row r="2557" spans="1:6" ht="45.75" x14ac:dyDescent="0.25">
      <c r="B2557" s="108" t="s">
        <v>1341</v>
      </c>
      <c r="D2557"/>
      <c r="E2557" s="43"/>
      <c r="F2557" s="43"/>
    </row>
    <row r="2558" spans="1:6" ht="68.25" x14ac:dyDescent="0.25">
      <c r="B2558" s="108" t="s">
        <v>1070</v>
      </c>
      <c r="D2558"/>
      <c r="E2558" s="43"/>
      <c r="F2558" s="43"/>
    </row>
    <row r="2559" spans="1:6" x14ac:dyDescent="0.25">
      <c r="D2559"/>
    </row>
    <row r="2560" spans="1:6" x14ac:dyDescent="0.25">
      <c r="A2560" s="17" t="s">
        <v>964</v>
      </c>
      <c r="B2560" s="13" t="s">
        <v>1</v>
      </c>
      <c r="C2560" s="14" t="s">
        <v>2</v>
      </c>
      <c r="D2560" s="106" t="s">
        <v>1072</v>
      </c>
      <c r="E2560" s="40"/>
    </row>
    <row r="2561" spans="1:6" x14ac:dyDescent="0.25">
      <c r="B2561" s="105" t="s">
        <v>1071</v>
      </c>
      <c r="D2561"/>
      <c r="E2561" s="43"/>
      <c r="F2561" s="43"/>
    </row>
    <row r="2562" spans="1:6" x14ac:dyDescent="0.25">
      <c r="D2562"/>
    </row>
    <row r="2563" spans="1:6" x14ac:dyDescent="0.25">
      <c r="A2563" s="9" t="s">
        <v>965</v>
      </c>
      <c r="B2563" s="13" t="s">
        <v>1</v>
      </c>
      <c r="C2563" s="14" t="s">
        <v>2</v>
      </c>
      <c r="D2563" s="106" t="s">
        <v>1072</v>
      </c>
      <c r="E2563" s="40"/>
    </row>
    <row r="2564" spans="1:6" x14ac:dyDescent="0.25">
      <c r="A2564"/>
      <c r="B2564" s="105" t="s">
        <v>1071</v>
      </c>
      <c r="D2564"/>
      <c r="E2564"/>
    </row>
    <row r="2565" spans="1:6" x14ac:dyDescent="0.25">
      <c r="A2565"/>
      <c r="B2565" s="37"/>
      <c r="E2565"/>
    </row>
    <row r="2566" spans="1:6" s="92" customFormat="1" ht="16.5" thickBot="1" x14ac:dyDescent="0.3">
      <c r="A2566" s="87" t="s">
        <v>968</v>
      </c>
      <c r="B2566" s="88" t="s">
        <v>969</v>
      </c>
      <c r="C2566" s="89"/>
      <c r="D2566" s="95"/>
      <c r="E2566" s="90"/>
      <c r="F2566" s="91"/>
    </row>
    <row r="2567" spans="1:6" ht="15.75" thickTop="1" x14ac:dyDescent="0.25">
      <c r="A2567" s="70"/>
    </row>
    <row r="2568" spans="1:6" ht="30" x14ac:dyDescent="0.25">
      <c r="A2568" s="71" t="s">
        <v>984</v>
      </c>
      <c r="B2568" s="13" t="s">
        <v>983</v>
      </c>
      <c r="C2568" s="14" t="s">
        <v>2</v>
      </c>
      <c r="D2568" s="16">
        <v>2</v>
      </c>
      <c r="E2568" s="77"/>
      <c r="F2568" s="77">
        <f>+E2568*D2568</f>
        <v>0</v>
      </c>
    </row>
    <row r="2569" spans="1:6" ht="90" x14ac:dyDescent="0.25">
      <c r="A2569" s="71"/>
      <c r="B2569" s="41" t="s">
        <v>1112</v>
      </c>
      <c r="C2569" s="14"/>
      <c r="D2569" s="16"/>
      <c r="E2569" s="48"/>
      <c r="F2569" s="48"/>
    </row>
    <row r="2570" spans="1:6" ht="102.75" x14ac:dyDescent="0.25">
      <c r="A2570" s="71"/>
      <c r="B2570" s="41" t="s">
        <v>1113</v>
      </c>
      <c r="C2570" s="14"/>
      <c r="D2570" s="16"/>
      <c r="E2570" s="48"/>
      <c r="F2570" s="48"/>
    </row>
    <row r="2571" spans="1:6" ht="64.5" x14ac:dyDescent="0.25">
      <c r="A2571" s="71"/>
      <c r="B2571" s="41" t="s">
        <v>1114</v>
      </c>
      <c r="C2571" s="14"/>
      <c r="D2571" s="16"/>
      <c r="E2571" s="48"/>
      <c r="F2571" s="48"/>
    </row>
    <row r="2572" spans="1:6" ht="51.75" x14ac:dyDescent="0.25">
      <c r="A2572" s="71"/>
      <c r="B2572" s="41" t="s">
        <v>1115</v>
      </c>
      <c r="C2572" s="14"/>
      <c r="D2572" s="16"/>
      <c r="E2572" s="48"/>
      <c r="F2572" s="48"/>
    </row>
    <row r="2573" spans="1:6" x14ac:dyDescent="0.25">
      <c r="A2573" s="71"/>
      <c r="B2573" s="41" t="s">
        <v>1116</v>
      </c>
      <c r="C2573" s="14"/>
      <c r="D2573" s="16"/>
      <c r="E2573" s="48"/>
      <c r="F2573" s="48"/>
    </row>
    <row r="2574" spans="1:6" x14ac:dyDescent="0.25">
      <c r="A2574" s="71"/>
      <c r="B2574" s="41" t="s">
        <v>1117</v>
      </c>
      <c r="C2574" s="14"/>
      <c r="D2574" s="16"/>
      <c r="E2574" s="48"/>
      <c r="F2574" s="48"/>
    </row>
    <row r="2575" spans="1:6" x14ac:dyDescent="0.25">
      <c r="A2575" s="71"/>
      <c r="B2575" s="41" t="s">
        <v>1118</v>
      </c>
      <c r="C2575" s="14"/>
      <c r="D2575" s="16"/>
      <c r="E2575" s="48"/>
      <c r="F2575" s="48"/>
    </row>
    <row r="2576" spans="1:6" ht="15.75" customHeight="1" x14ac:dyDescent="0.25">
      <c r="A2576" s="71"/>
      <c r="B2576" s="41" t="s">
        <v>1119</v>
      </c>
      <c r="C2576" s="14"/>
      <c r="D2576" s="16"/>
      <c r="E2576" s="48"/>
      <c r="F2576" s="48"/>
    </row>
    <row r="2577" spans="1:6" x14ac:dyDescent="0.25">
      <c r="A2577" s="71"/>
      <c r="B2577" s="41" t="s">
        <v>1120</v>
      </c>
      <c r="C2577" s="14"/>
      <c r="D2577" s="16"/>
      <c r="E2577" s="48"/>
      <c r="F2577" s="48"/>
    </row>
    <row r="2578" spans="1:6" x14ac:dyDescent="0.25">
      <c r="A2578" s="71"/>
      <c r="B2578" s="41" t="s">
        <v>1121</v>
      </c>
      <c r="C2578" s="14"/>
      <c r="D2578" s="16"/>
      <c r="E2578" s="48"/>
      <c r="F2578" s="48"/>
    </row>
    <row r="2579" spans="1:6" x14ac:dyDescent="0.25">
      <c r="A2579" s="71"/>
      <c r="B2579" s="41" t="s">
        <v>1122</v>
      </c>
      <c r="C2579" s="14"/>
      <c r="D2579" s="16"/>
      <c r="E2579" s="48"/>
      <c r="F2579" s="48"/>
    </row>
    <row r="2580" spans="1:6" x14ac:dyDescent="0.25">
      <c r="A2580" s="71"/>
      <c r="B2580" s="41" t="s">
        <v>1123</v>
      </c>
      <c r="C2580" s="14"/>
      <c r="D2580" s="16"/>
      <c r="E2580" s="48"/>
      <c r="F2580" s="48"/>
    </row>
    <row r="2581" spans="1:6" ht="45.75" x14ac:dyDescent="0.25">
      <c r="A2581" s="71"/>
      <c r="B2581" s="108" t="s">
        <v>1341</v>
      </c>
      <c r="C2581" s="14"/>
      <c r="D2581" s="16"/>
      <c r="E2581" s="48"/>
      <c r="F2581" s="48"/>
    </row>
    <row r="2582" spans="1:6" ht="68.25" x14ac:dyDescent="0.25">
      <c r="A2582" s="71"/>
      <c r="B2582" s="108" t="s">
        <v>1070</v>
      </c>
      <c r="C2582" s="14"/>
      <c r="D2582" s="16"/>
      <c r="E2582" s="48"/>
      <c r="F2582" s="48"/>
    </row>
    <row r="2583" spans="1:6" ht="34.5" x14ac:dyDescent="0.25">
      <c r="A2583" s="71"/>
      <c r="B2583" s="108" t="s">
        <v>73</v>
      </c>
      <c r="C2583" s="14"/>
      <c r="D2583" s="16"/>
      <c r="E2583" s="48"/>
      <c r="F2583" s="48"/>
    </row>
    <row r="2584" spans="1:6" ht="34.5" x14ac:dyDescent="0.25">
      <c r="A2584" s="71"/>
      <c r="B2584" s="108" t="s">
        <v>310</v>
      </c>
      <c r="C2584" s="14"/>
      <c r="D2584" s="16"/>
      <c r="E2584" s="48"/>
      <c r="F2584" s="48"/>
    </row>
    <row r="2585" spans="1:6" ht="34.5" x14ac:dyDescent="0.25">
      <c r="A2585" s="70"/>
      <c r="B2585" s="108" t="s">
        <v>1063</v>
      </c>
    </row>
    <row r="2586" spans="1:6" x14ac:dyDescent="0.25">
      <c r="A2586" s="70"/>
    </row>
    <row r="2587" spans="1:6" s="92" customFormat="1" ht="16.5" thickBot="1" x14ac:dyDescent="0.3">
      <c r="A2587" s="87" t="s">
        <v>974</v>
      </c>
      <c r="B2587" s="88" t="s">
        <v>970</v>
      </c>
      <c r="C2587" s="89"/>
      <c r="D2587" s="95"/>
      <c r="E2587" s="90"/>
      <c r="F2587" s="91"/>
    </row>
    <row r="2588" spans="1:6" ht="15.75" thickTop="1" x14ac:dyDescent="0.25"/>
    <row r="2589" spans="1:6" ht="15.75" customHeight="1" x14ac:dyDescent="0.25">
      <c r="A2589" s="17" t="s">
        <v>1011</v>
      </c>
      <c r="B2589" s="13" t="s">
        <v>1012</v>
      </c>
      <c r="C2589" s="78" t="s">
        <v>88</v>
      </c>
      <c r="D2589" s="94">
        <v>1</v>
      </c>
      <c r="E2589" s="77"/>
      <c r="F2589" s="77">
        <f>+E2589*D2589</f>
        <v>0</v>
      </c>
    </row>
    <row r="2590" spans="1:6" x14ac:dyDescent="0.25">
      <c r="A2590" s="5"/>
      <c r="B2590" s="41" t="s">
        <v>1340</v>
      </c>
      <c r="C2590" s="79"/>
      <c r="D2590" s="96"/>
    </row>
    <row r="2591" spans="1:6" ht="39" x14ac:dyDescent="0.25">
      <c r="A2591" s="5"/>
      <c r="B2591" s="41" t="s">
        <v>1013</v>
      </c>
      <c r="C2591" s="79"/>
      <c r="D2591" s="96"/>
    </row>
    <row r="2592" spans="1:6" x14ac:dyDescent="0.25">
      <c r="A2592" s="5"/>
      <c r="B2592" s="41" t="s">
        <v>1014</v>
      </c>
      <c r="C2592" s="79"/>
      <c r="D2592" s="96"/>
    </row>
    <row r="2593" spans="1:6" x14ac:dyDescent="0.25">
      <c r="A2593" s="5"/>
      <c r="B2593" s="41" t="s">
        <v>1015</v>
      </c>
      <c r="C2593" s="79"/>
      <c r="D2593" s="96"/>
    </row>
    <row r="2594" spans="1:6" x14ac:dyDescent="0.25">
      <c r="A2594" s="5"/>
      <c r="B2594" s="41" t="s">
        <v>1016</v>
      </c>
      <c r="C2594" s="79"/>
      <c r="D2594" s="96"/>
    </row>
    <row r="2595" spans="1:6" x14ac:dyDescent="0.25">
      <c r="A2595" s="5"/>
      <c r="B2595" s="41" t="s">
        <v>1017</v>
      </c>
      <c r="C2595" s="79"/>
      <c r="D2595" s="96"/>
    </row>
    <row r="2596" spans="1:6" x14ac:dyDescent="0.25">
      <c r="A2596" s="5"/>
      <c r="B2596" s="41" t="s">
        <v>1018</v>
      </c>
      <c r="C2596" s="79"/>
      <c r="D2596" s="96"/>
    </row>
    <row r="2597" spans="1:6" x14ac:dyDescent="0.25">
      <c r="A2597" s="5"/>
      <c r="B2597" s="41" t="s">
        <v>1019</v>
      </c>
      <c r="C2597" s="79"/>
      <c r="D2597" s="96"/>
    </row>
    <row r="2598" spans="1:6" x14ac:dyDescent="0.25">
      <c r="A2598" s="5"/>
      <c r="B2598" s="41" t="s">
        <v>1020</v>
      </c>
      <c r="C2598" s="79"/>
      <c r="D2598" s="96"/>
    </row>
    <row r="2599" spans="1:6" ht="51.75" x14ac:dyDescent="0.25">
      <c r="A2599" s="5"/>
      <c r="B2599" s="41" t="s">
        <v>1021</v>
      </c>
      <c r="C2599" s="79"/>
      <c r="D2599" s="96"/>
    </row>
    <row r="2600" spans="1:6" ht="26.25" x14ac:dyDescent="0.25">
      <c r="A2600" s="5"/>
      <c r="B2600" s="41" t="s">
        <v>1022</v>
      </c>
      <c r="C2600" s="79"/>
      <c r="D2600" s="96"/>
    </row>
    <row r="2601" spans="1:6" x14ac:dyDescent="0.25">
      <c r="A2601" s="5"/>
      <c r="B2601" s="41" t="s">
        <v>1023</v>
      </c>
      <c r="C2601" s="79"/>
      <c r="D2601" s="94"/>
    </row>
    <row r="2602" spans="1:6" x14ac:dyDescent="0.25">
      <c r="A2602" s="5"/>
      <c r="B2602" s="41" t="s">
        <v>1024</v>
      </c>
      <c r="C2602" s="79"/>
      <c r="D2602" s="94"/>
    </row>
    <row r="2603" spans="1:6" x14ac:dyDescent="0.25">
      <c r="A2603" s="5"/>
      <c r="B2603" s="108" t="s">
        <v>1085</v>
      </c>
      <c r="C2603" s="79"/>
      <c r="D2603" s="94"/>
    </row>
    <row r="2604" spans="1:6" ht="23.25" x14ac:dyDescent="0.25">
      <c r="A2604" s="5"/>
      <c r="B2604" s="108" t="s">
        <v>1086</v>
      </c>
      <c r="C2604" s="79"/>
      <c r="D2604" s="94"/>
    </row>
    <row r="2605" spans="1:6" ht="68.25" x14ac:dyDescent="0.25">
      <c r="A2605" s="5"/>
      <c r="B2605" s="108" t="s">
        <v>1070</v>
      </c>
      <c r="C2605" s="3"/>
      <c r="D2605" s="94"/>
    </row>
    <row r="2606" spans="1:6" x14ac:dyDescent="0.25">
      <c r="A2606" s="5"/>
      <c r="B2606" s="6"/>
      <c r="C2606" s="3"/>
      <c r="D2606" s="94"/>
    </row>
    <row r="2607" spans="1:6" ht="30" x14ac:dyDescent="0.25">
      <c r="A2607" s="17" t="s">
        <v>1025</v>
      </c>
      <c r="B2607" s="13" t="s">
        <v>1026</v>
      </c>
      <c r="C2607" s="78" t="s">
        <v>88</v>
      </c>
      <c r="D2607" s="94">
        <v>1</v>
      </c>
      <c r="E2607" s="77"/>
      <c r="F2607" s="77">
        <f>+E2607*D2607</f>
        <v>0</v>
      </c>
    </row>
    <row r="2608" spans="1:6" x14ac:dyDescent="0.25">
      <c r="A2608" s="5"/>
      <c r="B2608" s="41" t="s">
        <v>1340</v>
      </c>
      <c r="C2608" s="79"/>
      <c r="D2608" s="96"/>
    </row>
    <row r="2609" spans="1:4" ht="39" x14ac:dyDescent="0.25">
      <c r="A2609" s="5"/>
      <c r="B2609" s="41" t="s">
        <v>1013</v>
      </c>
      <c r="C2609" s="79"/>
      <c r="D2609" s="96"/>
    </row>
    <row r="2610" spans="1:4" x14ac:dyDescent="0.25">
      <c r="A2610" s="5"/>
      <c r="B2610" s="41" t="s">
        <v>1014</v>
      </c>
      <c r="C2610" s="79"/>
      <c r="D2610" s="96"/>
    </row>
    <row r="2611" spans="1:4" x14ac:dyDescent="0.25">
      <c r="A2611" s="5"/>
      <c r="B2611" s="41" t="s">
        <v>1015</v>
      </c>
      <c r="C2611" s="79"/>
      <c r="D2611" s="96"/>
    </row>
    <row r="2612" spans="1:4" x14ac:dyDescent="0.25">
      <c r="A2612" s="5"/>
      <c r="B2612" s="41" t="s">
        <v>1016</v>
      </c>
      <c r="C2612" s="79"/>
      <c r="D2612" s="96"/>
    </row>
    <row r="2613" spans="1:4" x14ac:dyDescent="0.25">
      <c r="A2613" s="5"/>
      <c r="B2613" s="41" t="s">
        <v>1017</v>
      </c>
      <c r="C2613" s="79"/>
      <c r="D2613" s="96"/>
    </row>
    <row r="2614" spans="1:4" x14ac:dyDescent="0.25">
      <c r="A2614" s="5"/>
      <c r="B2614" s="41" t="s">
        <v>1018</v>
      </c>
      <c r="C2614" s="79"/>
      <c r="D2614" s="96"/>
    </row>
    <row r="2615" spans="1:4" x14ac:dyDescent="0.25">
      <c r="A2615" s="5"/>
      <c r="B2615" s="41" t="s">
        <v>1019</v>
      </c>
      <c r="C2615" s="79"/>
      <c r="D2615" s="96"/>
    </row>
    <row r="2616" spans="1:4" x14ac:dyDescent="0.25">
      <c r="A2616" s="5"/>
      <c r="B2616" s="41" t="s">
        <v>1020</v>
      </c>
      <c r="C2616" s="79"/>
      <c r="D2616" s="96"/>
    </row>
    <row r="2617" spans="1:4" ht="51.75" x14ac:dyDescent="0.25">
      <c r="A2617" s="5"/>
      <c r="B2617" s="41" t="s">
        <v>1021</v>
      </c>
      <c r="C2617" s="79"/>
      <c r="D2617" s="96"/>
    </row>
    <row r="2618" spans="1:4" ht="26.25" x14ac:dyDescent="0.25">
      <c r="A2618" s="5"/>
      <c r="B2618" s="41" t="s">
        <v>1022</v>
      </c>
      <c r="C2618" s="79"/>
      <c r="D2618" s="96"/>
    </row>
    <row r="2619" spans="1:4" x14ac:dyDescent="0.25">
      <c r="A2619" s="5"/>
      <c r="B2619" s="41" t="s">
        <v>1023</v>
      </c>
      <c r="C2619" s="79"/>
      <c r="D2619" s="94"/>
    </row>
    <row r="2620" spans="1:4" x14ac:dyDescent="0.25">
      <c r="A2620" s="5"/>
      <c r="B2620" s="41" t="s">
        <v>1024</v>
      </c>
      <c r="C2620" s="79"/>
      <c r="D2620" s="94"/>
    </row>
    <row r="2621" spans="1:4" x14ac:dyDescent="0.25">
      <c r="A2621" s="17"/>
      <c r="B2621" s="41" t="s">
        <v>1027</v>
      </c>
      <c r="C2621" s="79"/>
      <c r="D2621" s="94"/>
    </row>
    <row r="2622" spans="1:4" x14ac:dyDescent="0.25">
      <c r="A2622" s="17"/>
      <c r="B2622" s="41" t="s">
        <v>1028</v>
      </c>
      <c r="C2622" s="79"/>
      <c r="D2622" s="94"/>
    </row>
    <row r="2623" spans="1:4" x14ac:dyDescent="0.25">
      <c r="A2623" s="17"/>
      <c r="B2623" s="108" t="s">
        <v>1085</v>
      </c>
      <c r="C2623" s="2"/>
      <c r="D2623" s="94"/>
    </row>
    <row r="2624" spans="1:4" ht="23.25" x14ac:dyDescent="0.25">
      <c r="A2624" s="17"/>
      <c r="B2624" s="108" t="s">
        <v>1086</v>
      </c>
      <c r="C2624" s="2"/>
      <c r="D2624" s="94"/>
    </row>
    <row r="2625" spans="1:7" ht="68.25" x14ac:dyDescent="0.25">
      <c r="A2625" s="71"/>
      <c r="B2625" s="108" t="s">
        <v>1070</v>
      </c>
      <c r="C2625" s="14"/>
      <c r="D2625" s="16"/>
      <c r="E2625" s="48"/>
      <c r="F2625" s="48"/>
    </row>
    <row r="2627" spans="1:7" s="92" customFormat="1" ht="16.5" thickBot="1" x14ac:dyDescent="0.3">
      <c r="A2627" s="87" t="s">
        <v>976</v>
      </c>
      <c r="B2627" s="88" t="s">
        <v>975</v>
      </c>
      <c r="C2627" s="89"/>
      <c r="D2627" s="95"/>
      <c r="E2627" s="90"/>
      <c r="F2627" s="91"/>
    </row>
    <row r="2628" spans="1:7" ht="15.75" thickTop="1" x14ac:dyDescent="0.25"/>
    <row r="2630" spans="1:7" s="62" customFormat="1" x14ac:dyDescent="0.25">
      <c r="A2630" s="58" t="s">
        <v>977</v>
      </c>
      <c r="B2630" s="63" t="s">
        <v>978</v>
      </c>
      <c r="C2630" s="15" t="s">
        <v>2</v>
      </c>
      <c r="D2630" s="106" t="s">
        <v>1072</v>
      </c>
      <c r="E2630" s="40"/>
      <c r="F2630" s="44"/>
    </row>
    <row r="2631" spans="1:7" x14ac:dyDescent="0.25">
      <c r="B2631" s="41" t="s">
        <v>979</v>
      </c>
    </row>
    <row r="2633" spans="1:7" ht="15.75" x14ac:dyDescent="0.25">
      <c r="B2633" s="66" t="s">
        <v>981</v>
      </c>
      <c r="C2633" s="66"/>
      <c r="D2633" s="97"/>
      <c r="E2633" s="67"/>
      <c r="F2633" s="154">
        <f>F81+F102+F121+F141+F213+F218+F268+F305+F332+F348+F416+F430+F449+F461+F474+F493+F507+F521+F535+F541+F554+F570+F584+F598+F612+F626+F640+F664+F694+F728+F758+F765+F771+F777+F783+F797+F829+F842+F866+F883+F899+F916+F932+F949+F963+F979+F992+F1006+F1076+F1082+F1088+F1094+F1110+F1182+F1188+F1194+F1201+F1212+F1223+F1232+F1239+F1280+F1302+F1312+F1334+F1392+F1446+F1475+F1550+F1618+F1647+F1653+F1659+F1739+F1752+F1767+F1788+F1805+F1811+F1817+F1857+F1886+F1893+F1961+F1966+F2030+F2043+F2061+F2074+F2086+F2090+F2103+F2130+F2152+F2166+F2195+F2209+F2232+F2241+F2271+F2316+F2331+F2353+F2382+F2396+F2425+F2471+F2493+F2516+F2529+F2543+F2568+F2589+F2607</f>
        <v>0</v>
      </c>
      <c r="G2633" s="75"/>
    </row>
    <row r="2634" spans="1:7" ht="15.75" x14ac:dyDescent="0.25">
      <c r="B2634" s="64"/>
      <c r="C2634" s="64"/>
      <c r="D2634" s="98"/>
      <c r="E2634" s="65"/>
      <c r="F2634" s="65"/>
    </row>
    <row r="2635" spans="1:7" ht="15.75" x14ac:dyDescent="0.25">
      <c r="B2635" s="66" t="s">
        <v>980</v>
      </c>
      <c r="C2635" s="66"/>
      <c r="D2635" s="97"/>
      <c r="E2635" s="67"/>
      <c r="F2635" s="67">
        <f>+F2633*0.22</f>
        <v>0</v>
      </c>
      <c r="G2635" s="75"/>
    </row>
    <row r="2636" spans="1:7" ht="15.75" x14ac:dyDescent="0.25">
      <c r="B2636" s="64"/>
      <c r="C2636" s="64"/>
      <c r="D2636" s="98"/>
      <c r="E2636" s="65"/>
      <c r="F2636" s="65"/>
    </row>
    <row r="2637" spans="1:7" ht="16.5" thickBot="1" x14ac:dyDescent="0.3">
      <c r="B2637" s="68" t="s">
        <v>982</v>
      </c>
      <c r="C2637" s="68"/>
      <c r="D2637" s="99"/>
      <c r="E2637" s="69"/>
      <c r="F2637" s="69">
        <f>+F2633+F2635</f>
        <v>0</v>
      </c>
    </row>
    <row r="2638" spans="1:7" ht="15.75" thickTop="1" x14ac:dyDescent="0.25"/>
    <row r="2641" spans="7:7" x14ac:dyDescent="0.25">
      <c r="G2641" s="75"/>
    </row>
  </sheetData>
  <autoFilter ref="A75:F2637" xr:uid="{946C79F4-22E8-41D1-BEB0-8350A41853B1}"/>
  <pageMargins left="0.70866141732283472" right="0.70866141732283472" top="0.74803149606299213" bottom="0.74803149606299213" header="0.31496062992125984" footer="0.31496062992125984"/>
  <pageSetup paperSize="9" scale="72" fitToHeight="0" orientation="portrait" r:id="rId1"/>
  <headerFooter>
    <oddHeader>&amp;C&amp;"-,Krepko"&amp;22&amp;K00-033O  Š    P  O  L  Z  E  L  A</oddHeader>
    <oddFooter>&amp;LSpecifikacija tehnološke opreme kuhinje OŠ POLZELA&amp;R&amp;P/&amp;N</oddFooter>
  </headerFooter>
  <rowBreaks count="3" manualBreakCount="3">
    <brk id="21" max="16383" man="1"/>
    <brk id="48" max="16383" man="1"/>
    <brk id="7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61DA3CC81A1A4FAE8ABCF2B3919951" ma:contentTypeVersion="16" ma:contentTypeDescription="Ustvari nov dokument." ma:contentTypeScope="" ma:versionID="55734501e93faaf47c49817d5a9eb128">
  <xsd:schema xmlns:xsd="http://www.w3.org/2001/XMLSchema" xmlns:xs="http://www.w3.org/2001/XMLSchema" xmlns:p="http://schemas.microsoft.com/office/2006/metadata/properties" xmlns:ns2="76376bf6-af08-4a2f-b15a-d3c4a73ca8e6" xmlns:ns3="7c1ce5eb-e218-4198-9fed-32534c1e6606" targetNamespace="http://schemas.microsoft.com/office/2006/metadata/properties" ma:root="true" ma:fieldsID="0ad1b07a57f88f8c4a760f4055bd65d3" ns2:_="" ns3:_="">
    <xsd:import namespace="76376bf6-af08-4a2f-b15a-d3c4a73ca8e6"/>
    <xsd:import namespace="7c1ce5eb-e218-4198-9fed-32534c1e66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76bf6-af08-4a2f-b15a-d3c4a73ca8e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5" nillable="true" ma:displayName="Taxonomy Catch All Column" ma:hidden="true" ma:list="{d5f5c77b-303b-4841-a448-19c6147f8438}" ma:internalName="TaxCatchAll" ma:showField="CatchAllData" ma:web="76376bf6-af08-4a2f-b15a-d3c4a73ca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1ce5eb-e218-4198-9fed-32534c1e66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5af8bb82-e5ed-44e9-90c6-9ea8d7729c3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6376bf6-af08-4a2f-b15a-d3c4a73ca8e6" xsi:nil="true"/>
    <lcf76f155ced4ddcb4097134ff3c332f xmlns="7c1ce5eb-e218-4198-9fed-32534c1e66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A1B743-89FC-4842-AD13-FF74734E9071}"/>
</file>

<file path=customXml/itemProps2.xml><?xml version="1.0" encoding="utf-8"?>
<ds:datastoreItem xmlns:ds="http://schemas.openxmlformats.org/officeDocument/2006/customXml" ds:itemID="{F6BB1620-89E3-4656-AF32-4C570231F77B}"/>
</file>

<file path=customXml/itemProps3.xml><?xml version="1.0" encoding="utf-8"?>
<ds:datastoreItem xmlns:ds="http://schemas.openxmlformats.org/officeDocument/2006/customXml" ds:itemID="{12480ECF-CC3B-4D53-A326-B9D9D144D3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PRVA STRAN</vt:lpstr>
      <vt:lpstr>REK-FAZA 2</vt:lpstr>
      <vt:lpstr>OŠ POLZELA</vt:lpstr>
      <vt:lpstr>'OŠ POLZELA'!Tiskanje_naslovov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pcmico</dc:creator>
  <cp:lastModifiedBy>Tadej Renar</cp:lastModifiedBy>
  <cp:lastPrinted>2026-03-17T10:21:11Z</cp:lastPrinted>
  <dcterms:created xsi:type="dcterms:W3CDTF">2021-03-23T13:12:17Z</dcterms:created>
  <dcterms:modified xsi:type="dcterms:W3CDTF">2026-03-17T10:21:24Z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0x0101003461DA3CC81A1A4FAE8ABCF2B3919951</vt:lpwstr>
  </property>
</Properties>
</file>