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showObjects="placeholders" codeName="Ta_delovni_zvezek" defaultThemeVersion="124226"/>
  <mc:AlternateContent xmlns:mc="http://schemas.openxmlformats.org/markup-compatibility/2006">
    <mc:Choice Requires="x15">
      <x15ac:absPath xmlns:x15ac="http://schemas.microsoft.com/office/spreadsheetml/2010/11/ac" url="P:\Projekti\ENE\ENE-DV\DV2_Ob-Po\D210-A025-638_VV\01_DELOVNO\40_DZR\6E03_EM in grad dela\E_izvod\3_oddaja\ponudbeni predracun-excel\"/>
    </mc:Choice>
  </mc:AlternateContent>
  <xr:revisionPtr revIDLastSave="0" documentId="13_ncr:1_{85382B68-6AA2-4CCD-9B9E-8E68AA725A71}" xr6:coauthVersionLast="47" xr6:coauthVersionMax="47" xr10:uidLastSave="{00000000-0000-0000-0000-000000000000}"/>
  <workbookProtection workbookAlgorithmName="SHA-512" workbookHashValue="QD5PqIKObckiW50WqwDDvv1fun6qxvv1yLUEAkORCbha7VWWFzc4nGHtQWh7Gh5YnsBfhnafZB6BQpjrGCgYsA==" workbookSaltValue="7PUFG3u2QTf6/jvNkN9HiQ==" workbookSpinCount="100000" lockStructure="1"/>
  <bookViews>
    <workbookView xWindow="19080" yWindow="0" windowWidth="19410" windowHeight="23385" tabRatio="646" xr2:uid="{00000000-000D-0000-FFFF-FFFF00000000}"/>
  </bookViews>
  <sheets>
    <sheet name="Rekapitulacija" sheetId="18" r:id="rId1"/>
    <sheet name="Uvod" sheetId="30" r:id="rId2"/>
    <sheet name="Montaža vodnikov in opreme" sheetId="26" r:id="rId3"/>
    <sheet name="Dobava opreme" sheetId="27" r:id="rId4"/>
    <sheet name="Demontaža" sheetId="28" r:id="rId5"/>
    <sheet name="Jeklo" sheetId="31" r:id="rId6"/>
    <sheet name="DP in platoji" sheetId="32" r:id="rId7"/>
    <sheet name="Ostala dela" sheetId="29" r:id="rId8"/>
  </sheets>
  <externalReferences>
    <externalReference r:id="rId9"/>
  </externalReferences>
  <definedNames>
    <definedName name="armatura">#REF!</definedName>
    <definedName name="b_A">#REF!</definedName>
    <definedName name="b_arm">#REF!</definedName>
    <definedName name="b_az">#REF!</definedName>
    <definedName name="b_B">#REF!</definedName>
    <definedName name="b_beton">#REF!</definedName>
    <definedName name="b_bz">#REF!</definedName>
    <definedName name="b_G">#REF!</definedName>
    <definedName name="b_geomet">#REF!</definedName>
    <definedName name="b_izkop">#REF!</definedName>
    <definedName name="b_izkop_2">#REF!</definedName>
    <definedName name="b_izkop_3">#REF!</definedName>
    <definedName name="b_koda">#REF!</definedName>
    <definedName name="b_N">#REF!</definedName>
    <definedName name="b_nos_tal">#REF!</definedName>
    <definedName name="b_odvoz">#REF!</definedName>
    <definedName name="b_opaž">#REF!</definedName>
    <definedName name="b_plato">#REF!</definedName>
    <definedName name="b_razp">#REF!</definedName>
    <definedName name="b_T">#REF!</definedName>
    <definedName name="b_temelj">#REF!</definedName>
    <definedName name="b_tip">#REF!</definedName>
    <definedName name="b_zasip">#REF!</definedName>
    <definedName name="baza">#REF!</definedName>
    <definedName name="beton">#REF!</definedName>
    <definedName name="datum">#REF!</definedName>
    <definedName name="datum_2">#REF!</definedName>
    <definedName name="dovoz" localSheetId="4">Demontaža!$G$6:$G$16</definedName>
    <definedName name="dovoz" localSheetId="3">'Dobava opreme'!$G$44:$G$54</definedName>
    <definedName name="dovoz" localSheetId="6">'DP in platoji'!$G$22:$G$32</definedName>
    <definedName name="dovoz" localSheetId="5">Jeklo!$G$6:$G$16</definedName>
    <definedName name="dovoz" localSheetId="2">'Montaža vodnikov in opreme'!$G$24:$G$34</definedName>
    <definedName name="dovoz" localSheetId="7">'Ostala dela'!$G$17:$G$27</definedName>
    <definedName name="dovoz" localSheetId="1">Uvod!$G$32:$G$36</definedName>
    <definedName name="dovoz">#REF!</definedName>
    <definedName name="id_oznaka">#REF!</definedName>
    <definedName name="id_oznaka_2">#REF!</definedName>
    <definedName name="ime_datoteke">#REF!</definedName>
    <definedName name="izkop">#REF!</definedName>
    <definedName name="jeklo">#REF!</definedName>
    <definedName name="kos_žičnica">#REF!</definedName>
    <definedName name="lestev">#REF!</definedName>
    <definedName name="N_tipski">#REF!</definedName>
    <definedName name="naklon_bocni">#REF!</definedName>
    <definedName name="naklon_celni">#REF!</definedName>
    <definedName name="objekt">#REF!</definedName>
    <definedName name="odvoz">#REF!</definedName>
    <definedName name="opaž">#REF!</definedName>
    <definedName name="ozemljitve">#REF!</definedName>
    <definedName name="ozemljitve_izkop">#REF!</definedName>
    <definedName name="plato">#REF!</definedName>
    <definedName name="pod_armatura">#REF!</definedName>
    <definedName name="pod_beton">#REF!</definedName>
    <definedName name="pod_jeklo">#REF!</definedName>
    <definedName name="pod_opaž">#REF!</definedName>
    <definedName name="pot_t1">#REF!</definedName>
    <definedName name="pot_t2">#REF!</definedName>
    <definedName name="pot_t3">#REF!</definedName>
    <definedName name="pot_t4">#REF!</definedName>
    <definedName name="pot_t5">#REF!</definedName>
    <definedName name="pot_t6">#REF!</definedName>
    <definedName name="pot_t7">#REF!</definedName>
    <definedName name="pot_t8">#REF!</definedName>
    <definedName name="pot_žičnica">#REF!</definedName>
    <definedName name="pregledal">#REF!</definedName>
    <definedName name="_xlnm.Print_Area" localSheetId="4">Demontaža!$A$1:$G$6</definedName>
    <definedName name="_xlnm.Print_Area" localSheetId="3">'Dobava opreme'!$A$1:$G$44</definedName>
    <definedName name="_xlnm.Print_Area" localSheetId="6">'DP in platoji'!$A$1:$G$22</definedName>
    <definedName name="_xlnm.Print_Area" localSheetId="5">Jeklo!$A$1:$G$6</definedName>
    <definedName name="_xlnm.Print_Area" localSheetId="2">'Montaža vodnikov in opreme'!$A$1:$G$24</definedName>
    <definedName name="_xlnm.Print_Area" localSheetId="7">'Ostala dela'!$A$1:$G$17</definedName>
    <definedName name="_xlnm.Print_Area" localSheetId="0">Rekapitulacija!$A$1:$B$13</definedName>
    <definedName name="_xlnm.Print_Area" localSheetId="1">Uvod!$A$1:$G$31</definedName>
    <definedName name="_xlnm.Print_Titles" localSheetId="4">Demontaža!$1:$2</definedName>
    <definedName name="_xlnm.Print_Titles" localSheetId="3">'Dobava opreme'!$1:$2</definedName>
    <definedName name="_xlnm.Print_Titles" localSheetId="6">'DP in platoji'!$1:$2</definedName>
    <definedName name="_xlnm.Print_Titles" localSheetId="5">Jeklo!$1:$2</definedName>
    <definedName name="_xlnm.Print_Titles" localSheetId="2">'Montaža vodnikov in opreme'!$1:$2</definedName>
    <definedName name="_xlnm.Print_Titles" localSheetId="7">'Ostala dela'!$1:$2</definedName>
    <definedName name="_xlnm.Print_Titles" localSheetId="0">Rekapitulacija!$1:$1</definedName>
    <definedName name="_xlnm.Print_Titles" localSheetId="1">Uvod!$1:$2</definedName>
    <definedName name="razpiranje">#REF!</definedName>
    <definedName name="REK_dem_dela">#REF!</definedName>
    <definedName name="REK_gr_dela" localSheetId="4">Demontaža!$G$26</definedName>
    <definedName name="REK_gr_dela" localSheetId="3">'Dobava opreme'!$G$64</definedName>
    <definedName name="REK_gr_dela" localSheetId="6">'DP in platoji'!$G$42</definedName>
    <definedName name="REK_gr_dela" localSheetId="5">Jeklo!$G$26</definedName>
    <definedName name="REK_gr_dela" localSheetId="2">'Montaža vodnikov in opreme'!$G$44</definedName>
    <definedName name="REK_gr_dela" localSheetId="7">'Ostala dela'!$G$37</definedName>
    <definedName name="REK_gr_dela" localSheetId="1">Uvod!$G$46</definedName>
    <definedName name="REK_gr_dela">#REF!</definedName>
    <definedName name="REK_jekl_dela">#REF!</definedName>
    <definedName name="REK_ruš_dela">#REF!</definedName>
    <definedName name="sestavil">#REF!</definedName>
    <definedName name="st_nacrta">#REF!</definedName>
    <definedName name="stm">#REF!</definedName>
    <definedName name="tip_stebra">#REF!</definedName>
    <definedName name="trasa">#REF!</definedName>
    <definedName name="zasip">#REF!</definedName>
    <definedName name="ZC74_tip_2730">[1]pregled!#REF!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 i="29" l="1"/>
  <c r="G16" i="29"/>
  <c r="F16" i="29"/>
  <c r="G15" i="29"/>
  <c r="F15" i="29"/>
  <c r="F14" i="29"/>
  <c r="G14" i="29" s="1"/>
  <c r="G13" i="29"/>
  <c r="F13" i="29"/>
  <c r="F12" i="29"/>
  <c r="G12" i="29" s="1"/>
  <c r="F11" i="29"/>
  <c r="G11" i="29" s="1"/>
  <c r="F10" i="29"/>
  <c r="G10" i="29" s="1"/>
  <c r="F9" i="29"/>
  <c r="G9" i="29" s="1"/>
  <c r="F21" i="32"/>
  <c r="G21" i="32" s="1"/>
  <c r="F20" i="32"/>
  <c r="G20" i="32" s="1"/>
  <c r="F19" i="32"/>
  <c r="G19" i="32" s="1"/>
  <c r="F18" i="32"/>
  <c r="G18" i="32" s="1"/>
  <c r="F17" i="32"/>
  <c r="G17" i="32" s="1"/>
  <c r="F16" i="32"/>
  <c r="G16" i="32" s="1"/>
  <c r="F15" i="32"/>
  <c r="G15" i="32" s="1"/>
  <c r="F14" i="32"/>
  <c r="G14" i="32" s="1"/>
  <c r="F13" i="32"/>
  <c r="G13" i="32" s="1"/>
  <c r="F12" i="32"/>
  <c r="G12" i="32" s="1"/>
  <c r="F11" i="32"/>
  <c r="G11" i="32" s="1"/>
  <c r="F10" i="32"/>
  <c r="G10" i="32" s="1"/>
  <c r="F9" i="32"/>
  <c r="G9" i="32" s="1"/>
  <c r="F8" i="32"/>
  <c r="G8" i="32" s="1"/>
  <c r="F7" i="32"/>
  <c r="G7" i="32" s="1"/>
  <c r="F6" i="32"/>
  <c r="G6" i="32" s="1"/>
  <c r="F5" i="32"/>
  <c r="G5" i="32" s="1"/>
  <c r="F5" i="31"/>
  <c r="G5" i="31" s="1"/>
  <c r="F4" i="31"/>
  <c r="G4" i="31" s="1"/>
  <c r="A9" i="18"/>
  <c r="A8" i="18"/>
  <c r="A7" i="18"/>
  <c r="B6" i="18"/>
  <c r="A6" i="18"/>
  <c r="A5" i="18"/>
  <c r="A4" i="18"/>
  <c r="F40" i="27"/>
  <c r="G40" i="27" s="1"/>
  <c r="F39" i="27"/>
  <c r="G39" i="27" s="1"/>
  <c r="F38" i="27"/>
  <c r="G38" i="27" s="1"/>
  <c r="F37" i="27"/>
  <c r="G37" i="27" s="1"/>
  <c r="F36" i="27"/>
  <c r="G36" i="27" s="1"/>
  <c r="F35" i="27"/>
  <c r="G35" i="27" s="1"/>
  <c r="F34" i="27"/>
  <c r="G34" i="27" s="1"/>
  <c r="F21" i="26" l="1"/>
  <c r="G21" i="26" s="1"/>
  <c r="F20" i="26"/>
  <c r="G20" i="26" s="1"/>
  <c r="F19" i="26"/>
  <c r="G19" i="26" s="1"/>
  <c r="F18" i="26"/>
  <c r="G18" i="26" s="1"/>
  <c r="F4" i="32" l="1"/>
  <c r="G4" i="32" s="1"/>
  <c r="G22" i="32" l="1"/>
  <c r="B8" i="18" s="1"/>
  <c r="F42" i="27" l="1"/>
  <c r="G42" i="27" s="1"/>
  <c r="F31" i="27" l="1"/>
  <c r="G31" i="27" s="1"/>
  <c r="F30" i="27"/>
  <c r="G30" i="27" s="1"/>
  <c r="F29" i="27"/>
  <c r="G29" i="27" s="1"/>
  <c r="F28" i="27"/>
  <c r="G28" i="27" s="1"/>
  <c r="F27" i="27"/>
  <c r="G27" i="27" s="1"/>
  <c r="F26" i="27"/>
  <c r="G26" i="27" s="1"/>
  <c r="F25" i="27"/>
  <c r="G25" i="27" s="1"/>
  <c r="F24" i="27"/>
  <c r="G24" i="27" s="1"/>
  <c r="F23" i="27"/>
  <c r="G23" i="27" s="1"/>
  <c r="F22" i="27"/>
  <c r="G22" i="27" s="1"/>
  <c r="F21" i="27"/>
  <c r="G21" i="27" s="1"/>
  <c r="F17" i="27"/>
  <c r="G17" i="27" s="1"/>
  <c r="F16" i="27"/>
  <c r="G16" i="27" s="1"/>
  <c r="F15" i="27" l="1"/>
  <c r="G15" i="27" s="1"/>
  <c r="F14" i="27"/>
  <c r="G14" i="27" s="1"/>
  <c r="F13" i="27"/>
  <c r="G13" i="27" s="1"/>
  <c r="F12" i="27"/>
  <c r="G12" i="27" s="1"/>
  <c r="F11" i="27"/>
  <c r="G11" i="27" s="1"/>
  <c r="F10" i="27"/>
  <c r="G10" i="27" s="1"/>
  <c r="F9" i="27"/>
  <c r="G9" i="27" s="1"/>
  <c r="F8" i="27"/>
  <c r="G8" i="27" s="1"/>
  <c r="F7" i="27"/>
  <c r="G7" i="27" s="1"/>
  <c r="F6" i="27"/>
  <c r="G6" i="27" s="1"/>
  <c r="F5" i="26" l="1"/>
  <c r="G5" i="26" s="1"/>
  <c r="F14" i="26"/>
  <c r="G14" i="26" s="1"/>
  <c r="F13" i="26"/>
  <c r="G13" i="26" s="1"/>
  <c r="F12" i="26"/>
  <c r="G12" i="26" s="1"/>
  <c r="F11" i="26"/>
  <c r="G11" i="26" s="1"/>
  <c r="F10" i="26"/>
  <c r="G10" i="26" s="1"/>
  <c r="F7" i="26" l="1"/>
  <c r="G7" i="26" s="1"/>
  <c r="F3" i="31"/>
  <c r="G3" i="31" s="1"/>
  <c r="F33" i="27"/>
  <c r="G33" i="27" s="1"/>
  <c r="F23" i="26"/>
  <c r="G23" i="26" s="1"/>
  <c r="F22" i="26"/>
  <c r="G22" i="26" s="1"/>
  <c r="F17" i="26"/>
  <c r="G17" i="26" s="1"/>
  <c r="F16" i="26"/>
  <c r="G16" i="26" s="1"/>
  <c r="F15" i="26"/>
  <c r="G15" i="26" s="1"/>
  <c r="F9" i="26"/>
  <c r="G9" i="26" s="1"/>
  <c r="F8" i="26"/>
  <c r="G8" i="26" s="1"/>
  <c r="F6" i="26"/>
  <c r="G6" i="26" s="1"/>
  <c r="F4" i="26"/>
  <c r="G4" i="26" s="1"/>
  <c r="F3" i="26"/>
  <c r="G3" i="26" s="1"/>
  <c r="A3" i="26"/>
  <c r="A4" i="26" l="1"/>
  <c r="G6" i="31"/>
  <c r="B7" i="18" s="1"/>
  <c r="A5" i="26" l="1"/>
  <c r="A6" i="26" s="1"/>
  <c r="A7" i="26" s="1"/>
  <c r="A8" i="26" s="1"/>
  <c r="A9" i="26" l="1"/>
  <c r="A10" i="26" s="1"/>
  <c r="A11" i="26" s="1"/>
  <c r="A12" i="26" s="1"/>
  <c r="A13" i="26" l="1"/>
  <c r="A14" i="26" l="1"/>
  <c r="A15" i="26" s="1"/>
  <c r="A16" i="26" l="1"/>
  <c r="A17" i="26" s="1"/>
  <c r="A18" i="26" s="1"/>
  <c r="A19" i="26" s="1"/>
  <c r="A20" i="26" s="1"/>
  <c r="A21" i="26" s="1"/>
  <c r="F6" i="29"/>
  <c r="G6" i="29" s="1"/>
  <c r="F5" i="29"/>
  <c r="G5" i="29" s="1"/>
  <c r="A22" i="26" l="1"/>
  <c r="A23" i="26"/>
  <c r="A3" i="27" s="1"/>
  <c r="F4" i="28"/>
  <c r="G4" i="28" s="1"/>
  <c r="A4" i="27" l="1"/>
  <c r="F7" i="29"/>
  <c r="G7" i="29" s="1"/>
  <c r="F8" i="29"/>
  <c r="G8" i="29" s="1"/>
  <c r="F4" i="29"/>
  <c r="G4" i="29" s="1"/>
  <c r="F3" i="29"/>
  <c r="G3" i="29" s="1"/>
  <c r="A5" i="27" l="1"/>
  <c r="A6" i="27" l="1"/>
  <c r="A7" i="27"/>
  <c r="F41" i="27"/>
  <c r="G41" i="27" s="1"/>
  <c r="A8" i="27" l="1"/>
  <c r="A9" i="27" l="1"/>
  <c r="F3" i="27"/>
  <c r="G3" i="27" s="1"/>
  <c r="A10" i="27" l="1"/>
  <c r="A11" i="27"/>
  <c r="A12" i="27" s="1"/>
  <c r="A13" i="27" s="1"/>
  <c r="A14" i="27" s="1"/>
  <c r="A15" i="27" s="1"/>
  <c r="A16" i="27" s="1"/>
  <c r="A17" i="27" s="1"/>
  <c r="A18" i="27" s="1"/>
  <c r="F5" i="28"/>
  <c r="G5" i="28" s="1"/>
  <c r="F3" i="28"/>
  <c r="G3" i="28" s="1"/>
  <c r="F43" i="27"/>
  <c r="G43" i="27" s="1"/>
  <c r="F32" i="27"/>
  <c r="G32" i="27" s="1"/>
  <c r="F20" i="27"/>
  <c r="G20" i="27" s="1"/>
  <c r="F19" i="27"/>
  <c r="G19" i="27" s="1"/>
  <c r="F18" i="27"/>
  <c r="G18" i="27" s="1"/>
  <c r="F5" i="27"/>
  <c r="G5" i="27" s="1"/>
  <c r="F4" i="27"/>
  <c r="G4" i="27" s="1"/>
  <c r="A19" i="27" l="1"/>
  <c r="A20" i="27" s="1"/>
  <c r="B9" i="18"/>
  <c r="G6" i="28"/>
  <c r="G44" i="27"/>
  <c r="B5" i="18" s="1"/>
  <c r="A21" i="27" l="1"/>
  <c r="A22" i="27" s="1"/>
  <c r="A23" i="27" s="1"/>
  <c r="A24" i="27" s="1"/>
  <c r="A25" i="27" s="1"/>
  <c r="A26" i="27" s="1"/>
  <c r="A27" i="27" s="1"/>
  <c r="A28" i="27" s="1"/>
  <c r="A29" i="27" s="1"/>
  <c r="A30" i="27" s="1"/>
  <c r="A31" i="27" s="1"/>
  <c r="A32" i="27" s="1"/>
  <c r="A33" i="27" s="1"/>
  <c r="G24" i="26"/>
  <c r="B4" i="18" l="1"/>
  <c r="B10" i="18" s="1"/>
  <c r="A34" i="27"/>
  <c r="A35" i="27" s="1"/>
  <c r="A36" i="27" s="1"/>
  <c r="A37" i="27" s="1"/>
  <c r="A38" i="27" s="1"/>
  <c r="A39" i="27" s="1"/>
  <c r="A40" i="27" s="1"/>
  <c r="A41" i="27" s="1"/>
  <c r="B12" i="18" l="1"/>
  <c r="B13" i="18" s="1"/>
  <c r="A42" i="27"/>
  <c r="A43" i="27" l="1"/>
  <c r="A3" i="28" s="1"/>
  <c r="A4" i="28" l="1"/>
  <c r="A5" i="28" s="1"/>
  <c r="A3" i="31" s="1"/>
  <c r="A4" i="31" l="1"/>
  <c r="A5" i="31" s="1"/>
  <c r="A4" i="32" l="1"/>
  <c r="A5" i="32" s="1"/>
  <c r="A6" i="32" s="1"/>
  <c r="A7" i="32" l="1"/>
  <c r="A8" i="32" l="1"/>
  <c r="A9" i="32" s="1"/>
  <c r="A10" i="32" s="1"/>
  <c r="A11" i="32" l="1"/>
  <c r="A12" i="32" l="1"/>
  <c r="A13" i="32" s="1"/>
  <c r="A14" i="32" l="1"/>
  <c r="A15" i="32" s="1"/>
  <c r="A16" i="32" l="1"/>
  <c r="A17" i="32" s="1"/>
  <c r="A18" i="32" l="1"/>
  <c r="A19" i="32" s="1"/>
  <c r="A20" i="32" s="1"/>
  <c r="A21" i="32" s="1"/>
  <c r="A3" i="29" l="1"/>
  <c r="A4" i="29" s="1"/>
  <c r="A5" i="29" s="1"/>
  <c r="A6" i="29" l="1"/>
  <c r="A7" i="29" s="1"/>
  <c r="A8" i="29" s="1"/>
  <c r="A9" i="29" l="1"/>
  <c r="A10" i="29" s="1"/>
  <c r="A11" i="29" s="1"/>
  <c r="A12" i="29" l="1"/>
  <c r="A13" i="29" s="1"/>
  <c r="A14" i="29" s="1"/>
  <c r="A15" i="29" s="1"/>
  <c r="A16" i="29" s="1"/>
</calcChain>
</file>

<file path=xl/sharedStrings.xml><?xml version="1.0" encoding="utf-8"?>
<sst xmlns="http://schemas.openxmlformats.org/spreadsheetml/2006/main" count="297" uniqueCount="156">
  <si>
    <t>Poz.</t>
  </si>
  <si>
    <t>Enota</t>
  </si>
  <si>
    <t>Količina</t>
  </si>
  <si>
    <t>Specifikacije</t>
  </si>
  <si>
    <t>Znesek</t>
  </si>
  <si>
    <t>Opis opreme ali storitve</t>
  </si>
  <si>
    <t>Skupaj:</t>
  </si>
  <si>
    <t>kos</t>
  </si>
  <si>
    <t>Vrednost</t>
  </si>
  <si>
    <t>Cena na enoto</t>
  </si>
  <si>
    <t>Vnos cene na enoto</t>
  </si>
  <si>
    <t>m</t>
  </si>
  <si>
    <t>Uvod</t>
  </si>
  <si>
    <t>Pri izvedbi del se lahko koristijo samo dostopne poti do stojnih mest, ki bodo predhodno dogovorjene z naročnikom. Stroške nastale zaradi neupoštevanja te zahteve nosi izvajalec. Prav tako bodo izvajalca bremenili stroški odškodnin zaradi prekomerne škode na dostopnih poteh ali lokacijah stebrov.</t>
  </si>
  <si>
    <t>Dela se izvedejo po količinah in materialu, ki je podan v nadaljevanju ter ob upoštevanju vseh pogojev, ki so podani v sklopu razpisa.</t>
  </si>
  <si>
    <t>Vsa navedena dela lahko izvajajo le organizacije, ki so usposobljene za tovrstna dela, ki razpolagajo z ustreznimi strokovnimi kadri in potrebno mehanizacijo, ki imajo potrebne izkušnje, kar vse dokažejo z odgovarjajočo referenčno listo.</t>
  </si>
  <si>
    <t>Izdelava dokazila o zanesljivosti objekta</t>
  </si>
  <si>
    <t>Zavarovanje opreme in del</t>
  </si>
  <si>
    <t>Ostala dela</t>
  </si>
  <si>
    <t>Izdelava elaborata/ov in pridobitev soglasij za izvedbo elektromontažnih del preko državnih cest.</t>
  </si>
  <si>
    <t>Izdelava elaborata/ov in pridobitev soglasij za izvedbo elektromontažnih del preko občinskih cest.</t>
  </si>
  <si>
    <t>Koordinacija izklopov križanih SN in NN nadzemnih vodov ter izvedba zaščitnih ukrepov pri izvedbi del.</t>
  </si>
  <si>
    <t>Rekapitulacija ponudbe JN: Elektromontažna in gradbena dela na daljnovodu</t>
  </si>
  <si>
    <t>Za primarno deponijo demontažnih in montažnih elementov daljnovoda si mora izvajalec pred pričetkom del in izdobavo materiala ustvariti primerno skladišče, “deponijo”. Le-ta mora omogočati sprejem oz. razvoz materiala in začasno shranjevanje delovnih naprav. V sklopu slednjega je potrebno glede na obliko skladiščenja oz. namen predvideti tudi postavitev pomožnih prostorov za osebje, ki bo stalno ali začasno stacionirano na tem območju (kontejnerji, barake, delavnice), z vso pripadajočo infrastrukturo, katero predpisujejo veljavni predpisi in uredbe (voda, elektrika, sanitarni prostori, garderobe, ...).
Začasna gradbišča predstavljajo posamezne lokacije obstoječih stojišč stebrov, ki se po končanju del odstranijo, na terenu pa se vzpostavi prvotno stanje.
V času gradnje mora biti gradbišče primerno označeno in zavarovano, kar velja tudi za čas začasnih prekinitev del.</t>
  </si>
  <si>
    <t xml:space="preserve"> </t>
  </si>
  <si>
    <t>Vsi potrebni  ukrepi za varno izvedbo del so upoštevani v ceni in se ne upoštevajo posebej.</t>
  </si>
  <si>
    <t>Ponudnik mora pri ponudbeni ceni montaže upoštevati vse razvoze vodnikov in pripadajoče opreme s skladiščne deponije do mesta montaže.</t>
  </si>
  <si>
    <t>Priložene risbe opreme so informativne in podajajo načelne prikaze. Detajlne risbe opreme bodo podane v PZI-ju.</t>
  </si>
  <si>
    <t>Pripravljalna in zaključna dela</t>
  </si>
  <si>
    <t>Izdelava in montaža novih tokovnih lokov oz. prilagoditev obstoječih tokovnih lokov.</t>
  </si>
  <si>
    <t>Izvedba popravila poškodovanega vodnika ACCC s popravno spiralo (po potrebi).</t>
  </si>
  <si>
    <t>Demontaža obstoječih antivibratorjev z vodnikov, komplet s sortiranjem v zaboje (dobavi jih izvajalec) in transportom do skladiščne baze investitorja  oz. odlagališča odpadkov s predajo pooblaščenemu zbiralcu.</t>
  </si>
  <si>
    <t>kg</t>
  </si>
  <si>
    <t>m2</t>
  </si>
  <si>
    <t>Demontaža obstoječih vodnikov in opreme</t>
  </si>
  <si>
    <t>Sanacije in ojačitve daljnovodnih stebrov</t>
  </si>
  <si>
    <t>Koordinacija, priprava ter izvedba zapore državnih cest in/ali njihove zaščite pri izvedbi del.</t>
  </si>
  <si>
    <t>Koordinacija, priprava ter izvedba zapore občinskih cest in/ali njihove zaščite pri izvedbi del.</t>
  </si>
  <si>
    <t>Koordinacija izklopov križanih VN vodov pri izvedbi del.</t>
  </si>
  <si>
    <t>Koordinacija in izvedba zaščitnih ukrepov križanih rek.</t>
  </si>
  <si>
    <t>Sodelovanje na strokovnem tehničnem pregledu in operativnih sestankih</t>
  </si>
  <si>
    <t>Izdelava in montaža novih tokovnih povezav na VN aparate v RTP Podlog</t>
  </si>
  <si>
    <t>Vpetje novih vodnikov v nove nosilne sponke (na predhodno montirano podložno spiralo) in vpetje novih nosilnih sponk v obstoječe verige ter vstavitev obstoječih nosilnih verig v vertikalne položaje. Vključno z morebitnimi prilagoditvenimi elelmenti. 
98 stebrov oz. 294 nosilnih verig.</t>
  </si>
  <si>
    <t>Montaža uteži 50 kg/fazo, komplet z vijakom in potrebnim številom uteži</t>
  </si>
  <si>
    <t>Montaža uteži 75 kg/fazo, komplet z vijakom in potrebnim številom uteži</t>
  </si>
  <si>
    <t>Montaža uteži 100 kg/fazo, komplet z vijakom in potrebnim številom uteži</t>
  </si>
  <si>
    <t>Montaža uteži 125 kg/fazo, komplet z vijakom in potrebnim številom uteži</t>
  </si>
  <si>
    <t>Montaža uteži 150 kg/fazo, komplet z vijakom in potrebnim številom uteži</t>
  </si>
  <si>
    <t>Montaža uteži 175 kg/fazo, komplet z vijakom in potrebnim številom uteži</t>
  </si>
  <si>
    <t>Spajanje vodnika ACCC v razpetini SM44-SM45</t>
  </si>
  <si>
    <t>Montaža antivibratorjev na vodnik (vključno s pripadajočo podložno spiralo).</t>
  </si>
  <si>
    <t>Izvedba prenapenjanja OPGW: odpetje OPGW iz obstoječih nosilnih sponk in njihovo vstavljanje v kolute, uravnavanje povesov, vpetja v nove napenjalne spirale, ponovna vpetja v napenjalna obešanja in ponovna vpetja v nosilne sponke ter obešanja. Vključno s pripadajočimi podložnimi spiralami in ostalimi elementi obešanj ter prilagoditvijo poteka OPGW po stebru (pritrdilci). Vključno z demontažami in montažami ozemljitvenih povezav. Trasna dolžina je ca. 45.87 km.</t>
  </si>
  <si>
    <t>Dobava dvojne očke; kat. št. 22.76.10B (Dalekovod)</t>
  </si>
  <si>
    <t>Dobava vilice z očko 90°; kat. št. 22.46.10.4A (Dalekovod)</t>
  </si>
  <si>
    <t>Dobava nosilnih sponk za uteži za vodnik ACCC Milan</t>
  </si>
  <si>
    <t>Dobava vijaka za montažo uteži 50 kg/fazo; kat. št. 25.01.85 (Dalekovod)</t>
  </si>
  <si>
    <t>Dobava vijaka za montažo uteži 75 kg/fazo; kat. št. 25.02.35 (Dalekovod)</t>
  </si>
  <si>
    <t>Dobava vijaka za montažo uteži 100 kg/fazo; kat. št. 25.02.85 (Dalekovod)</t>
  </si>
  <si>
    <t>Dobava vijaka za montažo uteži 125 kg/fazo; kat. št. 25.03.35 (Dalekovod)</t>
  </si>
  <si>
    <t>Dobava vijaka za montažo uteži 150 kg/fazo; kat. št. 25.03.85 (Dalekovod)</t>
  </si>
  <si>
    <t>Dobava vijaka za montažo uteži 175 kg/fazo; kat. št. 25.04.35 (Dalekovod)</t>
  </si>
  <si>
    <t>Dobava uteži 25 kg; kat. št. 43.80.02 (Dalekovod)</t>
  </si>
  <si>
    <t>Dobava jarma-distančnika 400/42; kat. št. 4274.05 (Mosdorfer)</t>
  </si>
  <si>
    <t>Dobava podložne spirale; kat. št. 62.28.97.5D (Dalekovod)</t>
  </si>
  <si>
    <t>Dobava podložne spirale; kat. št. 62.40.14.4 (Dalekovod)</t>
  </si>
  <si>
    <t>Dobava T tokovne sponke za snop vodnika 2 x 490-AL1/64-ST1A na razdalji 100 mm in odcep za vodnik ACCC Milan. Um=245 kV, In=2000 A</t>
  </si>
  <si>
    <t xml:space="preserve">Dobava napenjalne kompresijske sponke za vodnik Al/Fe 120/70 </t>
  </si>
  <si>
    <t>Dobava podložne spirale za OPGW tip Ay/ACS 131/25-13.4; kat. št. RW 193 300 lis (RIBE)</t>
  </si>
  <si>
    <t>Dobava napenjalne spirale za OPGW tip Ay/ACS 131/25-13.4; kat. št. AW 252 152 (RIBE)</t>
  </si>
  <si>
    <t>Dobava nosilne spirale za OPGW tip Ay/ACS 131/25-13.4; kat. št. KA 186 200 lis (RIBE)</t>
  </si>
  <si>
    <t>Dobava neprenskega vložka za nosilno sponko kat. št. F 2787-51/7 (RIBE) za OPGW tip Ay/ACS 131/25-13.4</t>
  </si>
  <si>
    <t>Dobava nosilne sponke kat. št. F 2787-51/7 (RIBE) za OPGW tip Ay/ACS 131/25-13.4</t>
  </si>
  <si>
    <t>Dobava podložne spirale za OPGW tip Ay/ACS 131/25-13.4; kat. št. RW 193 500 lis (RIBE)</t>
  </si>
  <si>
    <t>Dobava nosilne spirale za OPGW tip Ay/ACS 131/25-13.4; kat. št. KA 249 240 s (RIBE)</t>
  </si>
  <si>
    <t>Dobava nosilne sponke kat. št. F 2789-51/7 (RIBE) za OPGW tip Ay/ACS 131/25-13.4</t>
  </si>
  <si>
    <t>Dobava podložne spirale za OPGW tip Ay/ACS 131/25-13.4; kat. št. RW 193 070 lis (RIBE)</t>
  </si>
  <si>
    <t>Dobava antivibratorja kat. št. F14 856/77 (RIBE) za OPGW tip Ay/ACS 131/25-13.4</t>
  </si>
  <si>
    <t>Dobava antivibratorja kat. št. F14 856/6 (RIBE) za OPGW tip Ay/ACS 131/25-13.4</t>
  </si>
  <si>
    <t>Dobava pritrdilca kat. št. F11 060-20/16 (RIBE) za OPGW tip Ay/ACS 131/25-13.4</t>
  </si>
  <si>
    <t>Dobava polnilnega elementa za pritrdilec OPGW tip Ay/ACS 131/25-13.4 kat. št. F11 060-02/16 (RIBE)</t>
  </si>
  <si>
    <t>Dobava ozemljitvene vezice za nosilno obešanje (komplet z vijaki); kat. št. 60 502.03 (RIBE)</t>
  </si>
  <si>
    <t>Dobava ozemljitvene vezice za napenjalno obešanje (komplet z vijaki); kat. št. F3140-52/1 (RIBE)</t>
  </si>
  <si>
    <t>Dobava kovinske optične kabelske spojke z uvodnicami in čepi, komplet s kasetami za optična vlakna ter pritrdilnim materialom; tip 250 (RIBE)</t>
  </si>
  <si>
    <t>Dobava montažne spirale kat. št. AW 193 111 (Ribe) za razvlačenje OPGW</t>
  </si>
  <si>
    <t>Vlečna sponka za montažno spiralo, kat. št. F2685/3 (Ribe)</t>
  </si>
  <si>
    <t>Demontaža obstoječih vodnikov Al/Fe 490/65 (vključno s tokovnimi loki in napenjalnimi sponkami), z navijanjem v svitke in transportom do skladiščne baze investitorja  oz. odlagališča odpadkov s predajo pooblaščenemu zbiralcu. Trasne dolžine ca. 45.87 km.</t>
  </si>
  <si>
    <t>Demontaža obstoječih nosilnih sponk vodnikov in uteži ter podložnih spiral, komplet s sortiranjem v zaboje (dobavi jih izvajalec) in transportom do skladiščne baze investitorja  oz. odlagališča odpadkov s predajo pooblaščenemu zbiralcu.</t>
  </si>
  <si>
    <t>kpl</t>
  </si>
  <si>
    <t>Izvedba meritev optičnih kabelskih relacij po končanih prespajanjihi in izdelava končne merilne dokumentacije (4 izvodi)</t>
  </si>
  <si>
    <t>Dobava obešalne opreme vodnikov in OPGW</t>
  </si>
  <si>
    <t>Montaža vodnikov in opreme ter prenapenjanje OPGW</t>
  </si>
  <si>
    <t>Izdelava, dobava, transport (delavnica-gradbiščna deponija, razloženo) vroče cinkane+barvane jeklene konstrukcije DV stebrov (S355J2) z vsem spojnim in pritrdilnim materialom.
~ barvanje v tovarni: 1 x temeljni EP/PUR premaz.
~ za obračun se upošteva projektna masa konstrukcije v črnem.</t>
  </si>
  <si>
    <t>Nakladanje, lokalni transport jeklene vroče cinkane+barvane konstrukcije DV stebrov od gradbiščne deponije do stojnega mesta in montaža vroče cinkane+barvane jeklene konstrukcije DV stebrov.
~ za obračun se upošteva projektna masa konstrukcije v črnem.</t>
  </si>
  <si>
    <t>Izdelava dostopnih poti in platojev</t>
  </si>
  <si>
    <t>Kompletna izdelava novih dostopnih poti.</t>
  </si>
  <si>
    <t>~ odstranitev dreves in panjev
~ upoštevano 10% površine dostopne poti</t>
  </si>
  <si>
    <t>~ odstranitev humusne plasti deb. 20 cm</t>
  </si>
  <si>
    <t>m3</t>
  </si>
  <si>
    <t>Zaščita deponiranega humusa proti zaraščanju in razraščanju invazivnih kultur:
~ kot npr. uporaba PVC folije</t>
  </si>
  <si>
    <t>~ planiranje in utrjevanje podlage</t>
  </si>
  <si>
    <t>~ dobava in vgradnja ločilnega sloja iz geosintetika  z natezno trdnostjo 15kN/m po EN ISO10319</t>
  </si>
  <si>
    <t>~ nasip nosilnega kamnitega in gramoznega materiala deb. 30 cm. Uporabi se material frakcije 0/32 mm (tampon).</t>
  </si>
  <si>
    <t xml:space="preserve">~ utrditev nasutega materiala do Evd &gt; 40 MPa </t>
  </si>
  <si>
    <t>V predhodnjem dogovoru z naročnikom:
Odstranitev dostopne poti po izgradnji daljnovoda ter vzpostavitev prvotnega stanja. Gramozni nosilni material odkopati, naložiti na kamion in odpeljati. Humusiranje z obstoječim (deponiranim) humusom ter zatravitev oz. preoranje kmetijskih površin.
~ v ceni upoštevati odvoz na trajno deponijo vključno s plačilom vseh taks in stroškov deponije.</t>
  </si>
  <si>
    <t xml:space="preserve">Izdelava delovnega platoja za izdelavo in montažo DV stebrov, postavitev bobnov, vlečne in zaviralne naprave za razvlek vrvi:
~ dobava in vgradnja ločilnega sloja iz geosintetika  z natezno trdnostjo 15kN/m po EN ISO10319
~ delovni plato se izvede kot tamponska blazina iz gramoznega materiala ali zasipa v skupni debelini do 30cm. </t>
  </si>
  <si>
    <r>
      <rPr>
        <sz val="11"/>
        <rFont val="Arial"/>
        <family val="2"/>
        <charset val="238"/>
      </rPr>
      <t>Površinski izkop plodne zemlje v terenu 1.ktg z odlaganjem materiala na stran.</t>
    </r>
  </si>
  <si>
    <r>
      <rPr>
        <sz val="11"/>
        <rFont val="Arial"/>
        <family val="2"/>
        <charset val="238"/>
      </rPr>
      <t>Humusiranje površin z deponiranim humusom, dovozom iz deponije do 30 m daleč, razplaniranje humusa v plasteh do 20 cm in zasejanje s travo oz. preoranjem njivskih površin
~ predvidena debelina plasti 20cm</t>
    </r>
  </si>
  <si>
    <r>
      <rPr>
        <sz val="11"/>
        <rFont val="Arial"/>
        <family val="2"/>
        <charset val="238"/>
      </rPr>
      <t>Zaščita deponiranega humusa proti zaraščanju in razraščanju invazivnih kultur:
~ kot npr. uporaba PVC folije</t>
    </r>
  </si>
  <si>
    <r>
      <rPr>
        <sz val="11"/>
        <rFont val="Arial"/>
        <family val="2"/>
        <charset val="238"/>
      </rPr>
      <t>Dobava in vgradnja betonske cevi fi 40cm:
~ izdelava betonske posteljice v debelini min. 15cm,
~ vgradnja cevi,
~ obbetoniranje cevi, 
~ odstranitev obbetoniranja, cevi in betonske posteljice ter povrnitev v prvotno stanje
~ v ceni upoštevati odvoz na trajno deponijo vključno s plačilom vseh taks in stroškov deponije.</t>
    </r>
  </si>
  <si>
    <r>
      <rPr>
        <sz val="11"/>
        <rFont val="Arial"/>
        <family val="2"/>
        <charset val="238"/>
      </rPr>
      <t>Dobava in vgradnja betonske cevi fi 60cm:
~ izdelava betonske posteljice v debelini min. 15cm,
~ vgradnja cevi,
~ obbetoniranje cevi, 
~ odstranitev obbetoniranja, cevi in betonske posteljice ter povrnitev v prvotno stanje
~ v ceni upoštevati odvoz na trajno deponijo vključno s plačilom vseh taks in stroškov deponije.</t>
    </r>
  </si>
  <si>
    <r>
      <rPr>
        <sz val="11"/>
        <rFont val="Arial"/>
        <family val="2"/>
        <charset val="238"/>
      </rPr>
      <t>Dobava in vgradnja betonske cevi fi 80cm:
~ izdelava betonske posteljice v debelini min. 15cm,
~ vgradnja cevi,
~ obbetoniranje cevi, 
~ odstranitev obbetoniranja, cevi in betonske posteljice ter povrnitev v prvotno stanje
~ v ceni upoštevati odvoz na trajno deponijo vključno s plačilom vseh taks in stroškov deponije.</t>
    </r>
  </si>
  <si>
    <r>
      <rPr>
        <sz val="11"/>
        <rFont val="Arial"/>
        <family val="2"/>
        <charset val="238"/>
      </rPr>
      <t>Dobava in vgradnja betonske cevi fi 100cm:
~ izdelava betonske posteljice v debelini min. 15cm,
~ vgradnja cevi,
~ obbetoniranje cevi, 
~ odstranitev obbetoniranja, cevi in betonske posteljice ter povrnitev v prvotno stanje
~ v ceni upoštevati odvoz na trajno deponijo vključno s plačilom vseh taks in stroškov deponije.</t>
    </r>
  </si>
  <si>
    <t>Izvedba kontrolnih meritev varnostnih višin nad križanimi objekti in izdelava meritvenega elaborata (ocenjeno število križanj je 90).</t>
  </si>
  <si>
    <t>Sestava in montaža nosilnega obešanja OPGW - navadno</t>
  </si>
  <si>
    <t>Sestava in montaža nosilnega obešanja OPGW - ojačeno</t>
  </si>
  <si>
    <t>Sestava in montaža nosilnega obešanja OPGW - dvojno</t>
  </si>
  <si>
    <t>Sestava in montaža nosilnega obešanja OPGW - vzgon</t>
  </si>
  <si>
    <t>Dobava nosilnega obešanja OPGW - navadno; risba E7481</t>
  </si>
  <si>
    <t>Dobava nosilnega obešanja OPGW - ojačeno; risba E7482</t>
  </si>
  <si>
    <t>Dobava nosilnega obešanja OPGW - vzgon; risba E7484</t>
  </si>
  <si>
    <t>Dobava zastavice z vijakom; kat. št. 68.70.21 (Dalekovod)</t>
  </si>
  <si>
    <t>Dobava dvojne vilice-sukana; kat. št. 22.99.40 (Dalekovod)</t>
  </si>
  <si>
    <t>Dobava dvojne vilice; kat. št. 22.84.40 (Dalekovod)</t>
  </si>
  <si>
    <t>Dobava podaljška; kat. št. 26.26.50 (Dalekovod)</t>
  </si>
  <si>
    <t>Čiščenje in končna ureditev površin okrog stojnega mesta.</t>
  </si>
  <si>
    <t>Pred pričetkom montažnih del se mora izvajalec uskladiti z upravljalci in/ali lastniki križane gospodarske infrastrukture (ceste, elektrovodi, TK vodi) glede pogojev izvedbe del in objekte primerno zavarovati.</t>
  </si>
  <si>
    <t>Dostopne poti in delovni platoji</t>
  </si>
  <si>
    <t>Za naslednja dela, če se morebiti pojavijo pri izvajanju del, se ne bodo priznali posebni stroški in jih je potrebno vkalkulirati v enotne cene:
~ začasne deponije zemeljskega materiala in potrebni transporti v zvezi s tem,
~ stroški zaradi oteženega izkopa v mokrem terenu in dela med ovirami (korenine), v kolikor so take razmere prisotne,
~ morebitna sečnja dreves in odstranitev panjev,
~ vzdrževanje dostopnih poti do končane izvedbe monteže stebrov in do dokončanja vseh pogodbenih obveznosti s strani izvajalca
~ strokovna prisotnost geomehanika v času izvajanja izkopa, utrjevanja tal in
pregled temeljnih tal pred izvedbo dostopnih poti, kot tudi po izvedbi.</t>
  </si>
  <si>
    <t>Izdelava, dobava in montaža jeklene konstrukcije</t>
  </si>
  <si>
    <r>
      <rPr>
        <sz val="11"/>
        <rFont val="Arial"/>
        <family val="2"/>
        <charset val="238"/>
      </rPr>
      <t>Jekleno konstrukcijo je potrebno izvesti v skladu s tehničnimi pogoji za izdelavo in dobavo jeklenih konstrukcij DV stebrov. Vsa dela morajo biti izvedena iz kvalitetnih materialov z zahtevanimi lastnostmi in atesti.</t>
    </r>
  </si>
  <si>
    <r>
      <rPr>
        <sz val="11"/>
        <rFont val="Arial"/>
        <family val="2"/>
        <charset val="238"/>
      </rPr>
      <t>Za obračun jekla se upošteva projektna masa konstrukcije v črnem.</t>
    </r>
  </si>
  <si>
    <r>
      <rPr>
        <sz val="11"/>
        <rFont val="Arial"/>
        <family val="2"/>
        <charset val="238"/>
      </rPr>
      <t>Vsi potrebni  ukrepi za varno izvedbo del so upoštevani v ceni in se ne upoštevajo posebej.</t>
    </r>
  </si>
  <si>
    <r>
      <rPr>
        <sz val="11"/>
        <rFont val="Arial"/>
        <family val="2"/>
        <charset val="238"/>
      </rPr>
      <t>Dela je potrebno izvajati po predloženi dokumentaciji, detajlih in navodilih nadzora.</t>
    </r>
  </si>
  <si>
    <r>
      <rPr>
        <sz val="11"/>
        <rFont val="Arial"/>
        <family val="2"/>
        <charset val="238"/>
      </rPr>
      <t>Na morebitna neskladja med načrti je potrebno predhodno opozoriti in jih pravočasno uskladiti s projektantom.</t>
    </r>
  </si>
  <si>
    <r>
      <rPr>
        <sz val="11"/>
        <rFont val="Arial"/>
        <family val="2"/>
        <charset val="238"/>
      </rPr>
      <t>Specifikacije in zahteve navedene v tehničnem popisu se ne smejo upoštevati kot omejitve. 
Ponudnik je dolžan v okviru enotne cene upoštevati in dobaviti oz. izvesti tudi vse elemente konstrukcij, vsa dela in storitve, ki v dokumentaciji niso precizno navedeni, so pa bistvenega pomena za funkcionalnost in skladnost s predpisi ter kontinuirano, zanesljivo in varno izvedbo del.</t>
    </r>
  </si>
  <si>
    <r>
      <rPr>
        <sz val="11"/>
        <rFont val="Arial"/>
        <family val="2"/>
        <charset val="238"/>
      </rPr>
      <t>Pri izdelavi kovinskih elementov in konstrukcij so pri vseh posameznih postavkah upoštevana tako nabava, kot transport, vsa pripravljalna, spremna in zaključna dela. Vsa morebitna dodatna podkonstrukcija in potrebni montažni material so vključeni. Vsi zunanji elementi in konstrukcije, ki so lahko izpostavljeni atmosferskim in ostalim korozijskim vplivom, morajo biti ustrezno zaščiteni.</t>
    </r>
  </si>
  <si>
    <r>
      <rPr>
        <sz val="11"/>
        <rFont val="Arial"/>
        <family val="2"/>
        <charset val="238"/>
      </rPr>
      <t>Nepredvidena dela, ki se pojavijo med samo gradnjo, se obračunajo po dejansko porabljenem času in materialu vpisanem v gradbeni dnevnik in odobrenem od gradbenega nadzornika.
Dodatna, nepredvidena in več dela, ki niso zajeta v popisu se izvajajo po predhodnem dogovoru z nadzornim organom in investitorjem ter se obračunajo po dejanskih količinah, po predhodni odobritvi enotne cene s strani investitorja.
Pri izdelavi ponudbe je potrebno proučiti projekt in upoštevati kompletnost posamezne pozicije.
Vsako prekoračitev količin na posamezni postavki mora pred izvajanjem del odobriti nadzorni organ in po potrebi odgovorni projektant.</t>
    </r>
  </si>
  <si>
    <r>
      <rPr>
        <sz val="11"/>
        <rFont val="Arial"/>
        <family val="2"/>
        <charset val="238"/>
      </rPr>
      <t>Vsako opisano delo vsebuje osnovni in pomožni material, prevoz materiala in orodja na objekt, notranje transporte, vse delo, zaključno čiščenje in odstranitev odpadkov po dovršenem delu.</t>
    </r>
  </si>
  <si>
    <r>
      <rPr>
        <sz val="11"/>
        <rFont val="Arial"/>
        <family val="2"/>
        <charset val="238"/>
      </rPr>
      <t>Vsa pripravljalna, spremna in zaključna dela, potrebni montažni in tesnilni material ter podkonstrukcije so del posameznih postavk.</t>
    </r>
  </si>
  <si>
    <r>
      <rPr>
        <sz val="11"/>
        <rFont val="Arial"/>
        <family val="2"/>
        <charset val="238"/>
      </rPr>
      <t>Pri izdelavi kovinskih elementov in konstrukcij so pri vseh posameznih postavkah upoštevana tako montaža kot transport, vsa pripravljalna, spremna in zaključna dela. Vsa morebitna dodatna podkonstrukcija in potrebni montažni material so vključeni. Vsi zunanji elementi in konstrukcije, ki so lahko izpostavljeni atmosferskim in ostalim korozijskim vplivom, morajo biti ustrezno zaščiteni.</t>
    </r>
  </si>
  <si>
    <r>
      <rPr>
        <sz val="11"/>
        <rFont val="Arial"/>
        <family val="2"/>
        <charset val="238"/>
      </rPr>
      <t>Izvajalec del mora pred izvedbo pridobiti pisno soglasje projektanta na morebitne spremembe med gradnjo.</t>
    </r>
  </si>
  <si>
    <t>Za pripravljalna in zaključna dela se smatra organizacija (načrt gradbišča, označitev gradbišča, . . .), vzpostavitev in ureditev gradbišča (kontejner, sanitarije, ...), uvedba izvajalca v delo, odstranitev gradbišča po končanju del, odvoz embalaže (zabojev in bobnov) in odpadnega materiala na pooblaščeno odlagališče odpadkov ter pridobitev evidenčnih listin, ... V primeru, da bo vodnik dobavljen na kovinskih bobnih se le-ti, po montaži nepoškodovani vrnejo na skladiščno deponijo in zapisniško predajo investitorju.</t>
  </si>
  <si>
    <t>Pri demontaži obstoječih vodnikov in pripadajoče opreme mora ponudnik upoštevati pri ceni na enoto tudi  vse stroške nakladanj, prekladanj in transportov demontirane opreme ter stroškov pridobitve evidenčnih listin. Prav tako mora pri ceni upoštevati dobavo lesenih zabojev za demontirano obešalno opremo.</t>
  </si>
  <si>
    <t>V sklopu razpisa je predvidena tudi dobava manjkajoče opreme, ki je potrebna za navezave na obstoječe verige ali zamenjave obstoječih elementov. Posledično so v nekaterih postavkah za elemente navedeni proizvajalci in njihove kataloške številke, s čimer so natančno opredeljene zahtevane tehnične lastnosti elementov.
Ponudnik lahko ponudi elemente drugega proizvajalca ali drugo kataloško številko, pri čemer pa morajo biti tehnične lastnosti ponujenih elementov enakovredne ali boljše od tistih v popisu, kar mora dokazati z ustrezno dokumentacijo. 
Vse morebitne posledice zaradi sprememb materialov … , vključno z morebitnimi spremembami oz. dopolnitvami dokumentacije za izvedbo, stroškovno in časovno bremenijo ponudnika.  </t>
  </si>
  <si>
    <t>Izvedba popravila poškodovanega vodnika ACCC s popravno kompresijsko sponko (po potrebi).</t>
  </si>
  <si>
    <t>Prespajanje optičnih vlaken</t>
  </si>
  <si>
    <t>Priprava optične kabelske spojke za spajanje in mehanska montaža kovinske kabelske spojke</t>
  </si>
  <si>
    <t>Barvanje cinkane+tovarniško barvane jeklene konstrukcije DV stebrov po montaži na terenu (vključno s pripravo površin):
~ 1 x temeljni premaz poškodb tovarniško nanesene barve + nepobarvanih površin,
~ 1 x pokrivni končni PUR premaz (RAL 6003).</t>
  </si>
  <si>
    <t>Razvlačenje, napenjanje, uravnavanje povesov (2x) in končno vpetje vodnika ACCC v napenjalne kompresijske sponke ter njihovo vpetje v obstoječe napenjalne verige. Vključno z morebitnimi prilagoditvenimi elementi. Trasna dolžina je ca. 45.87 km.</t>
  </si>
  <si>
    <t>Demontaža obstoječih antivibratorjev z OPGW in njihova ponovna montaža po izvedenem prenapetju. Vključno s podložnimi spiralami.</t>
  </si>
  <si>
    <t>Dobava neoprenskega vložka za nosilno sponko kat. št. F 2789-51/7 (RIBE) za OPGW tip Ay/ACS 131/25-13.4</t>
  </si>
  <si>
    <t>Odstranitev delovnega platoja za izdelavo in montažo DV stebrov, postavitev bobnov, vlečne in zaviralne naprave za razvlek vrvi in vzpostavitev prvotnega stanja:
~ gramozni nosilni material odkopati in skupaj z geosintetikom naložiti na kamion in odpeljati na deponijo. Humusiranje z obstoječim (deponiranim) humusom ter zatravitev s semenom oz. preoranje kmetijskih površin.
~ v ceni upoštevati odvoz na trajno deponijo vključno s plačilom vseh taks in stroškov deponije.</t>
  </si>
  <si>
    <t>Nepredvidena dela [%]</t>
  </si>
  <si>
    <t>Vrednost nepredvidenih del</t>
  </si>
  <si>
    <t>PONUDBENA VREDNOST</t>
  </si>
  <si>
    <t>SKUPNA VREDNOST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</si>
</sst>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_);\(\$#,##0.00\)"/>
    <numFmt numFmtId="165" formatCode="\$#,##0_);\(\$#,##0\)"/>
    <numFmt numFmtId="166" formatCode="mmmm\ d\,\ yyyy"/>
    <numFmt numFmtId="167" formatCode="#,##0.00;;"/>
  </numFmts>
  <fonts count="17" x14ac:knownFonts="1">
    <font>
      <sz val="10"/>
      <name val="Arial"/>
    </font>
    <font>
      <sz val="10"/>
      <name val="Arial"/>
      <family val="2"/>
      <charset val="238"/>
    </font>
    <font>
      <b/>
      <sz val="18"/>
      <name val="Arial"/>
      <family val="2"/>
      <charset val="238"/>
    </font>
    <font>
      <b/>
      <sz val="12"/>
      <name val="Arial"/>
      <family val="2"/>
      <charset val="238"/>
    </font>
    <font>
      <sz val="10"/>
      <name val="Arial"/>
      <family val="2"/>
      <charset val="238"/>
    </font>
    <font>
      <sz val="11"/>
      <name val="Arial"/>
      <family val="2"/>
      <charset val="238"/>
    </font>
    <font>
      <b/>
      <sz val="11"/>
      <name val="Arial"/>
      <family val="2"/>
      <charset val="238"/>
    </font>
    <font>
      <sz val="12"/>
      <name val="Arial"/>
      <family val="2"/>
      <charset val="238"/>
    </font>
    <font>
      <sz val="11"/>
      <color theme="1"/>
      <name val="Arial"/>
      <family val="2"/>
      <charset val="238"/>
    </font>
    <font>
      <sz val="10"/>
      <color rgb="FFFF0000"/>
      <name val="Arial"/>
      <family val="2"/>
      <charset val="238"/>
    </font>
    <font>
      <sz val="14"/>
      <color theme="1"/>
      <name val="Arial"/>
      <family val="2"/>
      <charset val="238"/>
    </font>
    <font>
      <sz val="11"/>
      <name val="Calibri"/>
      <family val="2"/>
      <charset val="238"/>
      <scheme val="minor"/>
    </font>
    <font>
      <b/>
      <i/>
      <sz val="11"/>
      <name val="Arial"/>
      <family val="2"/>
      <charset val="238"/>
    </font>
    <font>
      <sz val="11"/>
      <color rgb="FFFF0000"/>
      <name val="Arial"/>
      <family val="2"/>
      <charset val="238"/>
    </font>
    <font>
      <sz val="11"/>
      <color theme="1"/>
      <name val="Calibri"/>
      <family val="2"/>
      <charset val="238"/>
      <scheme val="minor"/>
    </font>
    <font>
      <sz val="11"/>
      <name val="Arial CE"/>
      <charset val="238"/>
    </font>
    <font>
      <b/>
      <sz val="11"/>
      <color theme="1"/>
      <name val="Arial"/>
      <family val="2"/>
      <charset val="238"/>
    </font>
  </fonts>
  <fills count="5">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rgb="FFDCE6F1"/>
      </patternFill>
    </fill>
  </fills>
  <borders count="32">
    <border>
      <left/>
      <right/>
      <top/>
      <bottom/>
      <diagonal/>
    </border>
    <border>
      <left/>
      <right/>
      <top style="double">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double">
        <color indexed="64"/>
      </bottom>
      <diagonal/>
    </border>
  </borders>
  <cellStyleXfs count="15">
    <xf numFmtId="0" fontId="0" fillId="0" borderId="0"/>
    <xf numFmtId="39" fontId="1" fillId="0" borderId="0" applyFill="0" applyBorder="0" applyAlignment="0" applyProtection="0"/>
    <xf numFmtId="37" fontId="1" fillId="0" borderId="0" applyFill="0" applyBorder="0" applyAlignment="0" applyProtection="0"/>
    <xf numFmtId="164" fontId="1" fillId="0" borderId="0" applyFill="0" applyBorder="0" applyAlignment="0" applyProtection="0"/>
    <xf numFmtId="165" fontId="1" fillId="0" borderId="0" applyFill="0" applyBorder="0" applyAlignment="0" applyProtection="0"/>
    <xf numFmtId="166" fontId="1" fillId="0" borderId="0" applyFill="0" applyBorder="0" applyAlignment="0" applyProtection="0"/>
    <xf numFmtId="2" fontId="1" fillId="0" borderId="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4" fillId="0" borderId="0"/>
    <xf numFmtId="0" fontId="1" fillId="0" borderId="0" applyNumberFormat="0" applyFill="0" applyBorder="0" applyAlignment="0" applyProtection="0"/>
    <xf numFmtId="10" fontId="1" fillId="0" borderId="0" applyFill="0" applyBorder="0" applyAlignment="0" applyProtection="0"/>
    <xf numFmtId="0" fontId="1" fillId="0" borderId="1" applyNumberFormat="0" applyFill="0" applyAlignment="0" applyProtection="0"/>
    <xf numFmtId="0" fontId="1" fillId="0" borderId="0"/>
    <xf numFmtId="0" fontId="14" fillId="0" borderId="0"/>
  </cellStyleXfs>
  <cellXfs count="144">
    <xf numFmtId="0" fontId="0" fillId="0" borderId="0" xfId="0"/>
    <xf numFmtId="49" fontId="8" fillId="3" borderId="4" xfId="0" applyNumberFormat="1" applyFont="1" applyFill="1" applyBorder="1" applyAlignment="1">
      <alignment horizontal="left" vertical="center" wrapText="1"/>
    </xf>
    <xf numFmtId="0" fontId="4" fillId="0" borderId="0" xfId="0" quotePrefix="1" applyFont="1" applyAlignment="1">
      <alignment vertical="top"/>
    </xf>
    <xf numFmtId="0" fontId="9" fillId="0" borderId="0" xfId="0" applyFont="1" applyAlignment="1">
      <alignment vertical="top"/>
    </xf>
    <xf numFmtId="4" fontId="5" fillId="0" borderId="12" xfId="0" applyNumberFormat="1" applyFont="1" applyBorder="1" applyAlignment="1" applyProtection="1">
      <alignment horizontal="right" vertical="center" wrapText="1"/>
      <protection locked="0"/>
    </xf>
    <xf numFmtId="4" fontId="5" fillId="0" borderId="13" xfId="0" applyNumberFormat="1" applyFont="1" applyBorder="1" applyAlignment="1" applyProtection="1">
      <alignment horizontal="right" vertical="center" wrapText="1"/>
      <protection locked="0"/>
    </xf>
    <xf numFmtId="49" fontId="6" fillId="2" borderId="7" xfId="0" applyNumberFormat="1" applyFont="1" applyFill="1" applyBorder="1" applyAlignment="1">
      <alignment horizontal="center" vertical="center"/>
    </xf>
    <xf numFmtId="49" fontId="6" fillId="2" borderId="8" xfId="0" applyNumberFormat="1" applyFont="1" applyFill="1" applyBorder="1" applyAlignment="1">
      <alignment horizontal="left" vertical="center"/>
    </xf>
    <xf numFmtId="49" fontId="6" fillId="2" borderId="8" xfId="0" applyNumberFormat="1" applyFont="1" applyFill="1" applyBorder="1" applyAlignment="1">
      <alignment horizontal="center" vertical="center"/>
    </xf>
    <xf numFmtId="49" fontId="6" fillId="2" borderId="9" xfId="0" applyNumberFormat="1" applyFont="1" applyFill="1" applyBorder="1" applyAlignment="1">
      <alignment horizontal="center" vertical="center"/>
    </xf>
    <xf numFmtId="49" fontId="0" fillId="0" borderId="0" xfId="0" applyNumberFormat="1" applyAlignment="1">
      <alignment horizontal="center" vertical="center"/>
    </xf>
    <xf numFmtId="49" fontId="6" fillId="2" borderId="10" xfId="0" applyNumberFormat="1" applyFont="1" applyFill="1" applyBorder="1" applyAlignment="1">
      <alignment horizontal="center" vertical="center"/>
    </xf>
    <xf numFmtId="49" fontId="6" fillId="2" borderId="11" xfId="0" applyNumberFormat="1" applyFont="1" applyFill="1" applyBorder="1" applyAlignment="1">
      <alignment horizontal="left" vertical="center"/>
    </xf>
    <xf numFmtId="49" fontId="6" fillId="2" borderId="11" xfId="0" applyNumberFormat="1" applyFont="1" applyFill="1" applyBorder="1" applyAlignment="1">
      <alignment horizontal="center" vertical="center"/>
    </xf>
    <xf numFmtId="49" fontId="6" fillId="2" borderId="17" xfId="0" applyNumberFormat="1" applyFont="1" applyFill="1" applyBorder="1" applyAlignment="1">
      <alignment horizontal="center" vertical="center"/>
    </xf>
    <xf numFmtId="49" fontId="8" fillId="3" borderId="13" xfId="0" applyNumberFormat="1" applyFont="1" applyFill="1" applyBorder="1" applyAlignment="1">
      <alignment horizontal="center" vertical="center" wrapText="1"/>
    </xf>
    <xf numFmtId="49" fontId="6" fillId="0" borderId="0" xfId="0" applyNumberFormat="1" applyFont="1" applyAlignment="1">
      <alignment horizontal="left" vertical="center" wrapText="1"/>
    </xf>
    <xf numFmtId="49" fontId="6" fillId="0" borderId="0" xfId="0" applyNumberFormat="1" applyFont="1" applyAlignment="1">
      <alignment horizontal="center" vertical="top"/>
    </xf>
    <xf numFmtId="49" fontId="10" fillId="0" borderId="0" xfId="0" applyNumberFormat="1" applyFont="1" applyAlignment="1">
      <alignment horizontal="left" vertical="center" wrapText="1"/>
    </xf>
    <xf numFmtId="49" fontId="0" fillId="0" borderId="0" xfId="0" applyNumberFormat="1" applyAlignment="1">
      <alignment horizontal="center" wrapText="1"/>
    </xf>
    <xf numFmtId="49" fontId="0" fillId="0" borderId="0" xfId="0" applyNumberFormat="1" applyAlignment="1">
      <alignment horizontal="left" vertical="center"/>
    </xf>
    <xf numFmtId="49" fontId="0" fillId="0" borderId="0" xfId="0" applyNumberFormat="1" applyAlignment="1">
      <alignment horizontal="center"/>
    </xf>
    <xf numFmtId="4" fontId="5" fillId="0" borderId="24" xfId="0" applyNumberFormat="1" applyFont="1" applyBorder="1" applyAlignment="1" applyProtection="1">
      <alignment horizontal="right" vertical="center" wrapText="1"/>
      <protection locked="0"/>
    </xf>
    <xf numFmtId="49" fontId="8" fillId="3" borderId="3" xfId="0" applyNumberFormat="1" applyFont="1" applyFill="1" applyBorder="1" applyAlignment="1">
      <alignment horizontal="left" vertical="center" wrapText="1"/>
    </xf>
    <xf numFmtId="4" fontId="5" fillId="3" borderId="4" xfId="0" applyNumberFormat="1" applyFont="1" applyFill="1" applyBorder="1" applyAlignment="1">
      <alignment horizontal="right" vertical="center" wrapText="1"/>
    </xf>
    <xf numFmtId="4" fontId="5" fillId="3" borderId="6" xfId="0" applyNumberFormat="1" applyFont="1" applyFill="1" applyBorder="1" applyAlignment="1">
      <alignment horizontal="right" vertical="center" wrapText="1"/>
    </xf>
    <xf numFmtId="49" fontId="0" fillId="0" borderId="0" xfId="0" applyNumberFormat="1"/>
    <xf numFmtId="49" fontId="8" fillId="2" borderId="2" xfId="0" applyNumberFormat="1" applyFont="1" applyFill="1" applyBorder="1" applyAlignment="1">
      <alignment horizontal="center" vertical="center" wrapText="1"/>
    </xf>
    <xf numFmtId="49" fontId="8" fillId="2" borderId="5" xfId="0" applyNumberFormat="1" applyFont="1" applyFill="1" applyBorder="1" applyAlignment="1">
      <alignment horizontal="center" vertical="center" wrapText="1"/>
    </xf>
    <xf numFmtId="49" fontId="0" fillId="0" borderId="0" xfId="0" applyNumberFormat="1" applyAlignment="1">
      <alignment horizontal="right" vertical="center"/>
    </xf>
    <xf numFmtId="0" fontId="5" fillId="3" borderId="16" xfId="0" quotePrefix="1" applyFont="1" applyFill="1" applyBorder="1" applyAlignment="1">
      <alignment horizontal="center" vertical="center"/>
    </xf>
    <xf numFmtId="4" fontId="5" fillId="3" borderId="12" xfId="0" applyNumberFormat="1" applyFont="1" applyFill="1" applyBorder="1" applyAlignment="1">
      <alignment horizontal="right" vertical="center"/>
    </xf>
    <xf numFmtId="4" fontId="8" fillId="3" borderId="19" xfId="0" applyNumberFormat="1" applyFont="1" applyFill="1" applyBorder="1" applyAlignment="1">
      <alignment horizontal="right" vertical="center" wrapText="1"/>
    </xf>
    <xf numFmtId="0" fontId="0" fillId="0" borderId="0" xfId="0" applyAlignment="1">
      <alignment wrapText="1"/>
    </xf>
    <xf numFmtId="4" fontId="8" fillId="3" borderId="18" xfId="0" applyNumberFormat="1" applyFont="1" applyFill="1" applyBorder="1" applyAlignment="1">
      <alignment horizontal="right" vertical="center" wrapText="1"/>
    </xf>
    <xf numFmtId="0" fontId="5" fillId="3" borderId="20" xfId="0" quotePrefix="1" applyFont="1" applyFill="1" applyBorder="1" applyAlignment="1">
      <alignment horizontal="center" vertical="center"/>
    </xf>
    <xf numFmtId="4" fontId="5" fillId="3" borderId="24" xfId="0" applyNumberFormat="1" applyFont="1" applyFill="1" applyBorder="1" applyAlignment="1">
      <alignment horizontal="right" vertical="center"/>
    </xf>
    <xf numFmtId="4" fontId="8" fillId="3" borderId="25" xfId="0" applyNumberFormat="1" applyFont="1" applyFill="1" applyBorder="1" applyAlignment="1">
      <alignment horizontal="right" vertical="center" wrapText="1"/>
    </xf>
    <xf numFmtId="0" fontId="5" fillId="0" borderId="0" xfId="0" quotePrefix="1" applyFont="1" applyAlignment="1">
      <alignment horizontal="center" vertical="center"/>
    </xf>
    <xf numFmtId="0" fontId="6" fillId="0" borderId="0" xfId="0" applyFont="1" applyAlignment="1">
      <alignment horizontal="right" vertical="top"/>
    </xf>
    <xf numFmtId="4" fontId="6" fillId="0" borderId="21" xfId="0" applyNumberFormat="1" applyFont="1" applyBorder="1" applyAlignment="1">
      <alignment horizontal="center" vertical="top"/>
    </xf>
    <xf numFmtId="49" fontId="6" fillId="2" borderId="22" xfId="0" applyNumberFormat="1" applyFont="1" applyFill="1" applyBorder="1" applyAlignment="1">
      <alignment horizontal="left" vertical="center"/>
    </xf>
    <xf numFmtId="4" fontId="6" fillId="2" borderId="23" xfId="0" applyNumberFormat="1" applyFont="1" applyFill="1" applyBorder="1" applyAlignment="1">
      <alignment horizontal="right" vertical="center"/>
    </xf>
    <xf numFmtId="0" fontId="10" fillId="0" borderId="0" xfId="0" applyFont="1" applyAlignment="1">
      <alignment horizontal="center" vertical="center"/>
    </xf>
    <xf numFmtId="0" fontId="10" fillId="0" borderId="0" xfId="0" applyFont="1" applyAlignment="1">
      <alignment horizontal="right" vertical="center" wrapText="1"/>
    </xf>
    <xf numFmtId="4" fontId="10" fillId="0" borderId="0" xfId="0" applyNumberFormat="1" applyFont="1" applyAlignment="1">
      <alignment horizontal="left" vertical="center" wrapText="1"/>
    </xf>
    <xf numFmtId="4" fontId="0" fillId="0" borderId="0" xfId="0" applyNumberFormat="1" applyAlignment="1">
      <alignment wrapText="1"/>
    </xf>
    <xf numFmtId="0" fontId="0" fillId="0" borderId="0" xfId="0" applyAlignment="1">
      <alignment horizontal="center" vertical="center"/>
    </xf>
    <xf numFmtId="0" fontId="0" fillId="0" borderId="0" xfId="0" applyAlignment="1">
      <alignment horizontal="right" vertical="center"/>
    </xf>
    <xf numFmtId="4" fontId="0" fillId="0" borderId="0" xfId="0" applyNumberFormat="1" applyAlignment="1">
      <alignment horizontal="right" vertical="center"/>
    </xf>
    <xf numFmtId="4" fontId="0" fillId="0" borderId="0" xfId="0" applyNumberFormat="1"/>
    <xf numFmtId="4" fontId="5" fillId="3" borderId="19" xfId="0" applyNumberFormat="1" applyFont="1" applyFill="1" applyBorder="1" applyAlignment="1">
      <alignment horizontal="right" vertical="center" wrapText="1"/>
    </xf>
    <xf numFmtId="0" fontId="1" fillId="0" borderId="0" xfId="0" applyFont="1" applyAlignment="1">
      <alignment wrapText="1"/>
    </xf>
    <xf numFmtId="4" fontId="5" fillId="3" borderId="18" xfId="0" applyNumberFormat="1" applyFont="1" applyFill="1" applyBorder="1" applyAlignment="1">
      <alignment horizontal="right" vertical="center" wrapText="1"/>
    </xf>
    <xf numFmtId="4" fontId="5" fillId="3" borderId="25" xfId="0" applyNumberFormat="1" applyFont="1" applyFill="1" applyBorder="1" applyAlignment="1">
      <alignment horizontal="right" vertical="center" wrapText="1"/>
    </xf>
    <xf numFmtId="49" fontId="5" fillId="3" borderId="13" xfId="0" applyNumberFormat="1" applyFont="1" applyFill="1" applyBorder="1" applyAlignment="1">
      <alignment horizontal="center" vertical="center" wrapText="1"/>
    </xf>
    <xf numFmtId="49" fontId="5" fillId="3" borderId="24" xfId="0" applyNumberFormat="1" applyFont="1" applyFill="1" applyBorder="1" applyAlignment="1">
      <alignment horizontal="center" vertical="center" wrapText="1"/>
    </xf>
    <xf numFmtId="49" fontId="5" fillId="3" borderId="12" xfId="0" applyNumberFormat="1" applyFont="1" applyFill="1" applyBorder="1" applyAlignment="1">
      <alignment horizontal="center" vertical="center" wrapText="1"/>
    </xf>
    <xf numFmtId="3" fontId="5" fillId="3" borderId="12" xfId="0" applyNumberFormat="1"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24" xfId="0" applyFont="1" applyFill="1" applyBorder="1" applyAlignment="1">
      <alignment horizontal="center" vertical="center" wrapText="1"/>
    </xf>
    <xf numFmtId="49" fontId="12" fillId="2" borderId="11" xfId="0" applyNumberFormat="1" applyFont="1" applyFill="1" applyBorder="1" applyAlignment="1">
      <alignment horizontal="left" vertical="center"/>
    </xf>
    <xf numFmtId="49" fontId="13" fillId="3" borderId="24" xfId="0" applyNumberFormat="1" applyFont="1" applyFill="1" applyBorder="1" applyAlignment="1">
      <alignment horizontal="left" vertical="center" wrapText="1"/>
    </xf>
    <xf numFmtId="167" fontId="6" fillId="2" borderId="6" xfId="0" applyNumberFormat="1" applyFont="1" applyFill="1" applyBorder="1" applyAlignment="1">
      <alignment horizontal="right" vertical="center" wrapText="1"/>
    </xf>
    <xf numFmtId="49" fontId="5" fillId="3" borderId="13" xfId="0" applyNumberFormat="1" applyFont="1" applyFill="1" applyBorder="1" applyAlignment="1">
      <alignment horizontal="left" vertical="center" wrapText="1"/>
    </xf>
    <xf numFmtId="49" fontId="5" fillId="3" borderId="24" xfId="0" applyNumberFormat="1" applyFont="1" applyFill="1" applyBorder="1" applyAlignment="1">
      <alignment horizontal="left" vertical="top" wrapText="1"/>
    </xf>
    <xf numFmtId="0" fontId="5" fillId="3" borderId="13" xfId="0" applyFont="1" applyFill="1" applyBorder="1" applyAlignment="1">
      <alignment horizontal="right" vertical="center" wrapText="1"/>
    </xf>
    <xf numFmtId="49" fontId="15" fillId="3" borderId="13" xfId="9" applyNumberFormat="1" applyFont="1" applyFill="1" applyBorder="1" applyAlignment="1">
      <alignment horizontal="left" wrapText="1"/>
    </xf>
    <xf numFmtId="49" fontId="5" fillId="3" borderId="26" xfId="0" applyNumberFormat="1" applyFont="1" applyFill="1" applyBorder="1" applyAlignment="1">
      <alignment horizontal="left" vertical="center" wrapText="1"/>
    </xf>
    <xf numFmtId="49" fontId="5" fillId="3" borderId="24" xfId="0" applyNumberFormat="1" applyFont="1" applyFill="1" applyBorder="1" applyAlignment="1">
      <alignment wrapText="1"/>
    </xf>
    <xf numFmtId="0" fontId="5" fillId="3" borderId="24" xfId="0" applyFont="1" applyFill="1" applyBorder="1" applyAlignment="1">
      <alignment horizontal="right" vertical="center" wrapText="1"/>
    </xf>
    <xf numFmtId="49" fontId="5" fillId="3" borderId="24" xfId="0" applyNumberFormat="1" applyFont="1" applyFill="1" applyBorder="1" applyAlignment="1">
      <alignment horizontal="left" vertical="center" wrapText="1"/>
    </xf>
    <xf numFmtId="49" fontId="5" fillId="3" borderId="13" xfId="0" applyNumberFormat="1" applyFont="1" applyFill="1" applyBorder="1" applyAlignment="1">
      <alignment horizontal="left" vertical="top" wrapText="1"/>
    </xf>
    <xf numFmtId="49" fontId="6" fillId="3" borderId="13" xfId="0" applyNumberFormat="1" applyFont="1" applyFill="1" applyBorder="1" applyAlignment="1">
      <alignment horizontal="left" vertical="top" wrapText="1"/>
    </xf>
    <xf numFmtId="0" fontId="6" fillId="3" borderId="13" xfId="13" applyFont="1" applyFill="1" applyBorder="1" applyAlignment="1">
      <alignment horizontal="left" vertical="top" wrapText="1"/>
    </xf>
    <xf numFmtId="49" fontId="5" fillId="3" borderId="13" xfId="0" applyNumberFormat="1" applyFont="1" applyFill="1" applyBorder="1" applyAlignment="1">
      <alignment horizontal="left" vertical="justify" wrapText="1"/>
    </xf>
    <xf numFmtId="49" fontId="5" fillId="4" borderId="13" xfId="0" applyNumberFormat="1" applyFont="1" applyFill="1" applyBorder="1" applyAlignment="1">
      <alignment horizontal="left" vertical="center" wrapText="1"/>
    </xf>
    <xf numFmtId="0" fontId="5" fillId="3" borderId="12" xfId="0" applyFont="1" applyFill="1" applyBorder="1" applyAlignment="1">
      <alignment horizontal="right" vertical="center" wrapText="1"/>
    </xf>
    <xf numFmtId="4" fontId="8" fillId="3" borderId="30" xfId="0" applyNumberFormat="1" applyFont="1" applyFill="1" applyBorder="1" applyAlignment="1">
      <alignment horizontal="right" vertical="center" wrapText="1"/>
    </xf>
    <xf numFmtId="4" fontId="5" fillId="3" borderId="30" xfId="0" applyNumberFormat="1" applyFont="1" applyFill="1" applyBorder="1" applyAlignment="1">
      <alignment horizontal="right" vertical="center" wrapText="1"/>
    </xf>
    <xf numFmtId="4" fontId="8" fillId="3" borderId="31" xfId="0" applyNumberFormat="1" applyFont="1" applyFill="1" applyBorder="1" applyAlignment="1">
      <alignment horizontal="right" vertical="center" wrapText="1"/>
    </xf>
    <xf numFmtId="49" fontId="6" fillId="3" borderId="13" xfId="0" applyNumberFormat="1" applyFont="1" applyFill="1" applyBorder="1" applyAlignment="1">
      <alignment horizontal="left" vertical="justify" wrapText="1"/>
    </xf>
    <xf numFmtId="49" fontId="5" fillId="2" borderId="3" xfId="0" applyNumberFormat="1" applyFont="1" applyFill="1" applyBorder="1" applyAlignment="1">
      <alignment horizontal="left" vertical="center" wrapText="1"/>
    </xf>
    <xf numFmtId="3" fontId="5" fillId="2" borderId="6" xfId="0" applyNumberFormat="1" applyFont="1" applyFill="1" applyBorder="1" applyAlignment="1">
      <alignment horizontal="right" vertical="center" wrapText="1"/>
    </xf>
    <xf numFmtId="49" fontId="16" fillId="2" borderId="3" xfId="0" applyNumberFormat="1" applyFont="1" applyFill="1" applyBorder="1" applyAlignment="1">
      <alignment horizontal="left" vertical="center" wrapText="1"/>
    </xf>
    <xf numFmtId="49" fontId="6" fillId="2" borderId="7" xfId="0" applyNumberFormat="1" applyFont="1" applyFill="1" applyBorder="1" applyAlignment="1" applyProtection="1">
      <alignment horizontal="center" vertical="center"/>
    </xf>
    <xf numFmtId="49" fontId="6" fillId="2" borderId="8" xfId="0" applyNumberFormat="1" applyFont="1" applyFill="1" applyBorder="1" applyAlignment="1" applyProtection="1">
      <alignment horizontal="left" vertical="center"/>
    </xf>
    <xf numFmtId="49" fontId="6" fillId="2" borderId="8" xfId="0" applyNumberFormat="1" applyFont="1" applyFill="1" applyBorder="1" applyAlignment="1" applyProtection="1">
      <alignment horizontal="center" vertical="center"/>
    </xf>
    <xf numFmtId="49" fontId="6" fillId="2" borderId="9" xfId="0" applyNumberFormat="1" applyFont="1" applyFill="1" applyBorder="1" applyAlignment="1" applyProtection="1">
      <alignment horizontal="center" vertical="center"/>
    </xf>
    <xf numFmtId="49" fontId="0" fillId="0" borderId="0" xfId="0" applyNumberFormat="1" applyAlignment="1" applyProtection="1">
      <alignment horizontal="center" vertical="center"/>
    </xf>
    <xf numFmtId="49" fontId="6" fillId="2" borderId="10" xfId="0" applyNumberFormat="1" applyFont="1" applyFill="1" applyBorder="1" applyAlignment="1" applyProtection="1">
      <alignment horizontal="center" vertical="center"/>
    </xf>
    <xf numFmtId="49" fontId="6" fillId="2" borderId="11" xfId="0" applyNumberFormat="1" applyFont="1" applyFill="1" applyBorder="1" applyAlignment="1" applyProtection="1">
      <alignment horizontal="left" vertical="center"/>
    </xf>
    <xf numFmtId="49" fontId="6" fillId="2" borderId="11" xfId="0" applyNumberFormat="1" applyFont="1" applyFill="1" applyBorder="1" applyAlignment="1" applyProtection="1">
      <alignment horizontal="center" vertical="center"/>
    </xf>
    <xf numFmtId="49" fontId="6" fillId="2" borderId="17" xfId="0" applyNumberFormat="1" applyFont="1" applyFill="1" applyBorder="1" applyAlignment="1" applyProtection="1">
      <alignment horizontal="center" vertical="center"/>
    </xf>
    <xf numFmtId="0" fontId="5" fillId="3" borderId="16" xfId="0" quotePrefix="1" applyFont="1" applyFill="1" applyBorder="1" applyAlignment="1" applyProtection="1">
      <alignment horizontal="center" vertical="center"/>
    </xf>
    <xf numFmtId="49" fontId="15" fillId="3" borderId="13" xfId="9" applyNumberFormat="1" applyFont="1" applyFill="1" applyBorder="1" applyAlignment="1" applyProtection="1">
      <alignment horizontal="left" wrapText="1"/>
    </xf>
    <xf numFmtId="49" fontId="5" fillId="3" borderId="13" xfId="0" applyNumberFormat="1" applyFont="1" applyFill="1" applyBorder="1" applyAlignment="1" applyProtection="1">
      <alignment horizontal="center" vertical="center" wrapText="1"/>
    </xf>
    <xf numFmtId="0" fontId="5" fillId="3" borderId="13" xfId="0" applyFont="1" applyFill="1" applyBorder="1" applyAlignment="1" applyProtection="1">
      <alignment horizontal="right" vertical="center" wrapText="1"/>
    </xf>
    <xf numFmtId="4" fontId="5" fillId="3" borderId="13" xfId="0" applyNumberFormat="1" applyFont="1" applyFill="1" applyBorder="1" applyAlignment="1" applyProtection="1">
      <alignment horizontal="right" vertical="center"/>
    </xf>
    <xf numFmtId="4" fontId="5" fillId="3" borderId="19" xfId="0" applyNumberFormat="1" applyFont="1" applyFill="1" applyBorder="1" applyAlignment="1" applyProtection="1">
      <alignment horizontal="right" vertical="center" wrapText="1"/>
    </xf>
    <xf numFmtId="0" fontId="1" fillId="0" borderId="0" xfId="0" applyFont="1" applyAlignment="1" applyProtection="1">
      <alignment wrapText="1"/>
    </xf>
    <xf numFmtId="49" fontId="5" fillId="3" borderId="13" xfId="0" applyNumberFormat="1" applyFont="1" applyFill="1" applyBorder="1" applyAlignment="1" applyProtection="1">
      <alignment horizontal="left" wrapText="1"/>
    </xf>
    <xf numFmtId="0" fontId="5" fillId="3" borderId="20" xfId="0" quotePrefix="1" applyFont="1" applyFill="1" applyBorder="1" applyAlignment="1" applyProtection="1">
      <alignment horizontal="center" vertical="center"/>
    </xf>
    <xf numFmtId="49" fontId="15" fillId="3" borderId="24" xfId="9" applyNumberFormat="1" applyFont="1" applyFill="1" applyBorder="1" applyAlignment="1" applyProtection="1">
      <alignment horizontal="left" wrapText="1"/>
    </xf>
    <xf numFmtId="49" fontId="5" fillId="3" borderId="24" xfId="0" applyNumberFormat="1" applyFont="1" applyFill="1" applyBorder="1" applyAlignment="1" applyProtection="1">
      <alignment horizontal="center" vertical="center" wrapText="1"/>
    </xf>
    <xf numFmtId="0" fontId="5" fillId="3" borderId="24" xfId="0" applyFont="1" applyFill="1" applyBorder="1" applyAlignment="1" applyProtection="1">
      <alignment horizontal="right" vertical="center" wrapText="1"/>
    </xf>
    <xf numFmtId="4" fontId="5" fillId="3" borderId="24" xfId="0" applyNumberFormat="1" applyFont="1" applyFill="1" applyBorder="1" applyAlignment="1" applyProtection="1">
      <alignment horizontal="right" vertical="center"/>
    </xf>
    <xf numFmtId="4" fontId="5" fillId="3" borderId="25" xfId="0" applyNumberFormat="1" applyFont="1" applyFill="1" applyBorder="1" applyAlignment="1" applyProtection="1">
      <alignment horizontal="right" vertical="center" wrapText="1"/>
    </xf>
    <xf numFmtId="0" fontId="5" fillId="0" borderId="0" xfId="0" quotePrefix="1" applyFont="1" applyAlignment="1" applyProtection="1">
      <alignment horizontal="center" vertical="center"/>
    </xf>
    <xf numFmtId="49" fontId="6"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top"/>
    </xf>
    <xf numFmtId="0" fontId="6" fillId="0" borderId="0" xfId="0" applyFont="1" applyAlignment="1" applyProtection="1">
      <alignment horizontal="right" vertical="top"/>
    </xf>
    <xf numFmtId="4" fontId="6" fillId="0" borderId="21" xfId="0" applyNumberFormat="1" applyFont="1" applyBorder="1" applyAlignment="1" applyProtection="1">
      <alignment horizontal="center" vertical="top"/>
    </xf>
    <xf numFmtId="49" fontId="6" fillId="2" borderId="22" xfId="0" applyNumberFormat="1" applyFont="1" applyFill="1" applyBorder="1" applyAlignment="1" applyProtection="1">
      <alignment horizontal="left" vertical="center"/>
    </xf>
    <xf numFmtId="4" fontId="6" fillId="2" borderId="23" xfId="0" applyNumberFormat="1" applyFont="1" applyFill="1" applyBorder="1" applyAlignment="1" applyProtection="1">
      <alignment horizontal="right" vertical="center"/>
    </xf>
    <xf numFmtId="0" fontId="0" fillId="0" borderId="0" xfId="0" applyAlignment="1" applyProtection="1">
      <alignment wrapText="1"/>
    </xf>
    <xf numFmtId="0" fontId="10" fillId="0" borderId="0" xfId="0" applyFont="1" applyAlignment="1" applyProtection="1">
      <alignment horizontal="center" vertical="center"/>
    </xf>
    <xf numFmtId="49" fontId="10" fillId="0" borderId="0" xfId="0" applyNumberFormat="1" applyFont="1" applyAlignment="1" applyProtection="1">
      <alignment horizontal="left" vertical="center" wrapText="1"/>
    </xf>
    <xf numFmtId="49" fontId="0" fillId="0" borderId="0" xfId="0" applyNumberFormat="1" applyAlignment="1" applyProtection="1">
      <alignment horizontal="center" wrapText="1"/>
    </xf>
    <xf numFmtId="0" fontId="10" fillId="0" borderId="0" xfId="0" applyFont="1" applyAlignment="1" applyProtection="1">
      <alignment horizontal="right" vertical="center" wrapText="1"/>
    </xf>
    <xf numFmtId="4" fontId="10" fillId="0" borderId="0" xfId="0" applyNumberFormat="1" applyFont="1" applyAlignment="1" applyProtection="1">
      <alignment horizontal="left" vertical="center" wrapText="1"/>
    </xf>
    <xf numFmtId="4" fontId="0" fillId="0" borderId="0" xfId="0" applyNumberFormat="1" applyAlignment="1" applyProtection="1">
      <alignment wrapText="1"/>
    </xf>
    <xf numFmtId="0" fontId="0" fillId="0" borderId="0" xfId="0" applyAlignment="1" applyProtection="1">
      <alignment horizontal="center" vertical="center"/>
    </xf>
    <xf numFmtId="49" fontId="1" fillId="0" borderId="0" xfId="0" applyNumberFormat="1" applyFont="1" applyAlignment="1" applyProtection="1">
      <alignment horizontal="left" vertical="center"/>
    </xf>
    <xf numFmtId="49" fontId="0" fillId="0" borderId="0" xfId="0" applyNumberFormat="1" applyAlignment="1" applyProtection="1">
      <alignment horizontal="center"/>
    </xf>
    <xf numFmtId="0" fontId="0" fillId="0" borderId="0" xfId="0" applyAlignment="1" applyProtection="1">
      <alignment horizontal="right" vertical="center"/>
    </xf>
    <xf numFmtId="4" fontId="0" fillId="0" borderId="0" xfId="0" applyNumberFormat="1" applyAlignment="1" applyProtection="1">
      <alignment horizontal="right" vertical="center"/>
    </xf>
    <xf numFmtId="4" fontId="0" fillId="0" borderId="0" xfId="0" applyNumberFormat="1" applyProtection="1"/>
    <xf numFmtId="0" fontId="0" fillId="0" borderId="0" xfId="0" applyProtection="1"/>
    <xf numFmtId="49" fontId="0" fillId="0" borderId="0" xfId="0" applyNumberFormat="1" applyAlignment="1" applyProtection="1">
      <alignment horizontal="left" vertical="center"/>
    </xf>
    <xf numFmtId="49" fontId="6" fillId="3" borderId="28" xfId="0" applyNumberFormat="1" applyFont="1" applyFill="1" applyBorder="1" applyAlignment="1" applyProtection="1">
      <alignment horizontal="center" vertical="center"/>
    </xf>
    <xf numFmtId="49" fontId="6" fillId="3" borderId="29" xfId="0" applyNumberFormat="1" applyFont="1" applyFill="1" applyBorder="1" applyAlignment="1" applyProtection="1">
      <alignment horizontal="left" vertical="center"/>
    </xf>
    <xf numFmtId="49" fontId="6" fillId="3" borderId="12" xfId="0" applyNumberFormat="1" applyFont="1" applyFill="1" applyBorder="1" applyAlignment="1" applyProtection="1">
      <alignment horizontal="center" vertical="center"/>
    </xf>
    <xf numFmtId="49" fontId="6" fillId="3" borderId="18" xfId="0" applyNumberFormat="1" applyFont="1" applyFill="1" applyBorder="1" applyAlignment="1" applyProtection="1">
      <alignment horizontal="center" vertical="center"/>
    </xf>
    <xf numFmtId="49" fontId="5" fillId="3" borderId="27" xfId="14" applyNumberFormat="1" applyFont="1" applyFill="1" applyBorder="1" applyAlignment="1" applyProtection="1">
      <alignment horizontal="left" vertical="center" wrapText="1"/>
    </xf>
    <xf numFmtId="0" fontId="5" fillId="3" borderId="13" xfId="0" applyFont="1" applyFill="1" applyBorder="1" applyAlignment="1" applyProtection="1">
      <alignment vertical="center" wrapText="1"/>
    </xf>
    <xf numFmtId="4" fontId="5" fillId="3" borderId="12" xfId="0" applyNumberFormat="1" applyFont="1" applyFill="1" applyBorder="1" applyAlignment="1" applyProtection="1">
      <alignment horizontal="right" vertical="center"/>
    </xf>
    <xf numFmtId="4" fontId="5" fillId="3" borderId="18" xfId="0" applyNumberFormat="1" applyFont="1" applyFill="1" applyBorder="1" applyAlignment="1" applyProtection="1">
      <alignment horizontal="right" vertical="center" wrapText="1"/>
    </xf>
    <xf numFmtId="49" fontId="5" fillId="3" borderId="12" xfId="0" applyNumberFormat="1" applyFont="1" applyFill="1" applyBorder="1" applyAlignment="1" applyProtection="1">
      <alignment horizontal="center" vertical="center" wrapText="1"/>
    </xf>
    <xf numFmtId="49" fontId="5" fillId="4" borderId="13" xfId="0" applyNumberFormat="1" applyFont="1" applyFill="1" applyBorder="1" applyAlignment="1" applyProtection="1">
      <alignment horizontal="left" vertical="center" wrapText="1"/>
    </xf>
    <xf numFmtId="49" fontId="5" fillId="4" borderId="13" xfId="0" applyNumberFormat="1" applyFont="1" applyFill="1" applyBorder="1" applyAlignment="1" applyProtection="1">
      <alignment horizontal="center" vertical="center"/>
    </xf>
    <xf numFmtId="0" fontId="5" fillId="4" borderId="13" xfId="0" applyFont="1" applyFill="1" applyBorder="1" applyAlignment="1" applyProtection="1">
      <alignment vertical="center"/>
    </xf>
    <xf numFmtId="49" fontId="7" fillId="2" borderId="14" xfId="0" applyNumberFormat="1" applyFont="1" applyFill="1" applyBorder="1" applyAlignment="1">
      <alignment horizontal="center" vertical="center" wrapText="1"/>
    </xf>
    <xf numFmtId="49" fontId="11" fillId="2" borderId="15" xfId="0" applyNumberFormat="1" applyFont="1" applyFill="1" applyBorder="1" applyAlignment="1">
      <alignment horizontal="center" vertical="center" wrapText="1"/>
    </xf>
  </cellXfs>
  <cellStyles count="15">
    <cellStyle name="Comma" xfId="1" xr:uid="{00000000-0005-0000-0000-000000000000}"/>
    <cellStyle name="Comma0" xfId="2" xr:uid="{00000000-0005-0000-0000-000001000000}"/>
    <cellStyle name="Currency" xfId="3" xr:uid="{00000000-0005-0000-0000-000002000000}"/>
    <cellStyle name="Currency0" xfId="4" xr:uid="{00000000-0005-0000-0000-000003000000}"/>
    <cellStyle name="Date" xfId="5" xr:uid="{00000000-0005-0000-0000-000004000000}"/>
    <cellStyle name="Fixed" xfId="6" xr:uid="{00000000-0005-0000-0000-000005000000}"/>
    <cellStyle name="Heading 1" xfId="7" xr:uid="{00000000-0005-0000-0000-000006000000}"/>
    <cellStyle name="Heading 2" xfId="8" xr:uid="{00000000-0005-0000-0000-000007000000}"/>
    <cellStyle name="Navadno 2" xfId="9" xr:uid="{00000000-0005-0000-0000-000009000000}"/>
    <cellStyle name="Navadno 5" xfId="14" xr:uid="{AA295A80-3707-41E4-9D71-CF095869CC3B}"/>
    <cellStyle name="Navadno_TEMTRANSFORMATORJA" xfId="13" xr:uid="{1F1DD0C3-0D9B-4B7C-A57E-1C2DBAC225D7}"/>
    <cellStyle name="Normal" xfId="0" builtinId="0"/>
    <cellStyle name="normal 2" xfId="10" xr:uid="{00000000-0005-0000-0000-00000D000000}"/>
    <cellStyle name="Percent" xfId="11" xr:uid="{00000000-0005-0000-0000-00000E000000}"/>
    <cellStyle name="Total" xfId="12" xr:uid="{00000000-0005-0000-0000-00000F000000}"/>
  </cellStyles>
  <dxfs count="16">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Martin\2008\D771_Doblar-Gorica\Gradbeni\D771---7G2002_GML%20konstrukcij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tran"/>
      <sheetName val="GML"/>
      <sheetName val="pregled"/>
      <sheetName val="baza"/>
    </sheetNames>
    <sheetDataSet>
      <sheetData sheetId="0" refreshError="1"/>
      <sheetData sheetId="1" refreshError="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2">
    <tabColor indexed="10"/>
  </sheetPr>
  <dimension ref="A1:B16"/>
  <sheetViews>
    <sheetView showZeros="0" tabSelected="1" zoomScaleNormal="100" zoomScaleSheetLayoutView="115" workbookViewId="0">
      <selection activeCell="B18" sqref="B18"/>
    </sheetView>
  </sheetViews>
  <sheetFormatPr defaultColWidth="39.85546875" defaultRowHeight="12.75" x14ac:dyDescent="0.2"/>
  <cols>
    <col min="1" max="1" width="55.28515625" customWidth="1"/>
    <col min="2" max="2" width="39.85546875" customWidth="1"/>
  </cols>
  <sheetData>
    <row r="1" spans="1:2" ht="30.75" customHeight="1" thickBot="1" x14ac:dyDescent="0.25">
      <c r="A1" s="142" t="s">
        <v>22</v>
      </c>
      <c r="B1" s="143"/>
    </row>
    <row r="2" spans="1:2" ht="13.5" thickBot="1" x14ac:dyDescent="0.25">
      <c r="A2" s="26"/>
      <c r="B2" s="26"/>
    </row>
    <row r="3" spans="1:2" ht="15" thickBot="1" x14ac:dyDescent="0.25">
      <c r="A3" s="27" t="s">
        <v>3</v>
      </c>
      <c r="B3" s="28" t="s">
        <v>4</v>
      </c>
    </row>
    <row r="4" spans="1:2" ht="15" thickBot="1" x14ac:dyDescent="0.25">
      <c r="A4" s="1" t="str">
        <f>'Montaža vodnikov in opreme'!$B$2</f>
        <v>Montaža vodnikov in opreme ter prenapenjanje OPGW</v>
      </c>
      <c r="B4" s="24">
        <f>'Montaža vodnikov in opreme'!$G$24</f>
        <v>0</v>
      </c>
    </row>
    <row r="5" spans="1:2" ht="15" thickBot="1" x14ac:dyDescent="0.25">
      <c r="A5" s="23" t="str">
        <f>'Dobava opreme'!$B$2</f>
        <v>Dobava obešalne opreme vodnikov in OPGW</v>
      </c>
      <c r="B5" s="25">
        <f>'Dobava opreme'!$G$44</f>
        <v>0</v>
      </c>
    </row>
    <row r="6" spans="1:2" ht="15" thickBot="1" x14ac:dyDescent="0.25">
      <c r="A6" s="23" t="str">
        <f>Demontaža!$B$2</f>
        <v>Demontaža obstoječih vodnikov in opreme</v>
      </c>
      <c r="B6" s="25">
        <f>Demontaža!$G$6</f>
        <v>0</v>
      </c>
    </row>
    <row r="7" spans="1:2" ht="15" thickBot="1" x14ac:dyDescent="0.25">
      <c r="A7" s="23" t="str">
        <f>Jeklo!$B$2</f>
        <v>Sanacije in ojačitve daljnovodnih stebrov</v>
      </c>
      <c r="B7" s="25">
        <f>Jeklo!$G$6</f>
        <v>0</v>
      </c>
    </row>
    <row r="8" spans="1:2" ht="15" thickBot="1" x14ac:dyDescent="0.25">
      <c r="A8" s="23" t="str">
        <f>'DP in platoji'!$B$2</f>
        <v>Izdelava dostopnih poti in platojev</v>
      </c>
      <c r="B8" s="25">
        <f>'DP in platoji'!$G$22</f>
        <v>0</v>
      </c>
    </row>
    <row r="9" spans="1:2" ht="15" thickBot="1" x14ac:dyDescent="0.25">
      <c r="A9" s="23" t="str">
        <f>'Ostala dela'!$B$2</f>
        <v>Ostala dela</v>
      </c>
      <c r="B9" s="25">
        <f>'Ostala dela'!$G$17</f>
        <v>0</v>
      </c>
    </row>
    <row r="10" spans="1:2" ht="15.75" thickBot="1" x14ac:dyDescent="0.25">
      <c r="A10" s="84" t="s">
        <v>154</v>
      </c>
      <c r="B10" s="63">
        <f>SUM(B4:B9)</f>
        <v>0</v>
      </c>
    </row>
    <row r="11" spans="1:2" ht="15" thickBot="1" x14ac:dyDescent="0.25">
      <c r="A11" s="82" t="s">
        <v>152</v>
      </c>
      <c r="B11" s="83">
        <v>10</v>
      </c>
    </row>
    <row r="12" spans="1:2" ht="15.75" thickBot="1" x14ac:dyDescent="0.25">
      <c r="A12" s="82" t="s">
        <v>153</v>
      </c>
      <c r="B12" s="63">
        <f>B10*B11/100</f>
        <v>0</v>
      </c>
    </row>
    <row r="13" spans="1:2" ht="15.75" thickBot="1" x14ac:dyDescent="0.25">
      <c r="A13" s="84" t="s">
        <v>155</v>
      </c>
      <c r="B13" s="63">
        <f>B10+B12</f>
        <v>0</v>
      </c>
    </row>
    <row r="14" spans="1:2" x14ac:dyDescent="0.2">
      <c r="A14" s="2"/>
    </row>
    <row r="15" spans="1:2" x14ac:dyDescent="0.2">
      <c r="A15" s="3"/>
      <c r="B15" s="3"/>
    </row>
    <row r="16" spans="1:2" x14ac:dyDescent="0.2">
      <c r="B16" s="3"/>
    </row>
  </sheetData>
  <sheetProtection algorithmName="SHA-512" hashValue="8vBZ5s62uZ+E+idU2FHYcJCVtxAhXSEHtQQTlJkq72g+e1MWcglmVniDxe8Nk5q3sqDNlc4/nW49KLrJIvToyw==" saltValue="5S9fizhIxBlZtIBoDHEQpA==" spinCount="100000" sheet="1" objects="1" scenarios="1" selectLockedCells="1"/>
  <mergeCells count="1">
    <mergeCell ref="A1:B1"/>
  </mergeCells>
  <phoneticPr fontId="0" type="noConversion"/>
  <pageMargins left="0.98425196850393704" right="0.196850393700787" top="0.90551181102362199" bottom="0.62992125984252001" header="0.39370078740157499" footer="0.196850393700787"/>
  <pageSetup paperSize="9" scale="85" firstPageNumber="5" orientation="landscape" r:id="rId1"/>
  <headerFooter alignWithMargins="0">
    <oddHeader>&amp;L&amp;8      Št. načrta: D210---6E/03
      ____________________________________________&amp;C&amp;G&amp;R&amp;8&amp;P/&amp;N
_______________________________________________</oddHeader>
    <oddFooter>&amp;L&amp;8Datoteka: &amp;F
Objekt: DV 220 kV Obersielach - Podlog / Sanacija varnostnih višin
&amp;A&amp;R&amp;8Id. oznaka: D210---6E1035
Datum: februar 2026</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504A1-8BD9-4AB4-BD48-AB9F49C285B2}">
  <sheetPr codeName="List1">
    <tabColor indexed="48"/>
  </sheetPr>
  <dimension ref="A1:K33"/>
  <sheetViews>
    <sheetView zoomScale="110" zoomScaleNormal="110" zoomScaleSheetLayoutView="115" workbookViewId="0">
      <selection activeCell="D8" sqref="D8"/>
    </sheetView>
  </sheetViews>
  <sheetFormatPr defaultRowHeight="12.75" x14ac:dyDescent="0.2"/>
  <cols>
    <col min="1" max="1" width="5.42578125" style="10" bestFit="1" customWidth="1"/>
    <col min="2" max="2" width="71.7109375" style="20" customWidth="1"/>
    <col min="3" max="3" width="10.7109375" style="21" customWidth="1"/>
    <col min="4" max="4" width="10.7109375" style="29" customWidth="1"/>
    <col min="5" max="5" width="21.42578125" style="29" bestFit="1" customWidth="1"/>
    <col min="6" max="6" width="17.140625" style="26" customWidth="1"/>
    <col min="7" max="7" width="17.5703125" style="26" customWidth="1"/>
    <col min="8" max="16384" width="9.140625" style="26"/>
  </cols>
  <sheetData>
    <row r="1" spans="1:11" s="10" customFormat="1" ht="16.5" thickTop="1" thickBot="1" x14ac:dyDescent="0.25">
      <c r="A1" s="6" t="s">
        <v>0</v>
      </c>
      <c r="B1" s="7" t="s">
        <v>5</v>
      </c>
      <c r="C1" s="8" t="s">
        <v>1</v>
      </c>
      <c r="D1" s="8" t="s">
        <v>2</v>
      </c>
      <c r="E1" s="8" t="s">
        <v>10</v>
      </c>
      <c r="F1" s="8" t="s">
        <v>9</v>
      </c>
      <c r="G1" s="9" t="s">
        <v>8</v>
      </c>
    </row>
    <row r="2" spans="1:11" s="10" customFormat="1" ht="15.75" thickTop="1" x14ac:dyDescent="0.2">
      <c r="A2" s="11"/>
      <c r="B2" s="12" t="s">
        <v>12</v>
      </c>
      <c r="C2" s="13"/>
      <c r="D2" s="13"/>
      <c r="E2" s="13"/>
      <c r="F2" s="13"/>
      <c r="G2" s="14"/>
    </row>
    <row r="3" spans="1:11" s="33" customFormat="1" ht="71.25" x14ac:dyDescent="0.2">
      <c r="A3" s="30"/>
      <c r="B3" s="72" t="s">
        <v>13</v>
      </c>
      <c r="C3" s="57"/>
      <c r="D3" s="58"/>
      <c r="E3" s="58"/>
      <c r="F3" s="78"/>
      <c r="G3" s="32"/>
    </row>
    <row r="4" spans="1:11" s="33" customFormat="1" ht="192.75" customHeight="1" x14ac:dyDescent="0.2">
      <c r="A4" s="30"/>
      <c r="B4" s="72" t="s">
        <v>23</v>
      </c>
      <c r="C4" s="57"/>
      <c r="D4" s="58"/>
      <c r="E4" s="57"/>
      <c r="F4" s="78"/>
      <c r="G4" s="34"/>
    </row>
    <row r="5" spans="1:11" s="33" customFormat="1" ht="114" x14ac:dyDescent="0.2">
      <c r="A5" s="30"/>
      <c r="B5" s="72" t="s">
        <v>141</v>
      </c>
      <c r="C5" s="57"/>
      <c r="D5" s="59"/>
      <c r="E5" s="57"/>
      <c r="F5" s="78"/>
      <c r="G5" s="34"/>
    </row>
    <row r="6" spans="1:11" s="33" customFormat="1" ht="35.25" customHeight="1" x14ac:dyDescent="0.2">
      <c r="A6" s="30"/>
      <c r="B6" s="73" t="s">
        <v>14</v>
      </c>
      <c r="C6" s="57"/>
      <c r="D6" s="59"/>
      <c r="E6" s="57"/>
      <c r="F6" s="78"/>
      <c r="G6" s="34"/>
      <c r="K6" s="33" t="s">
        <v>24</v>
      </c>
    </row>
    <row r="7" spans="1:11" s="33" customFormat="1" ht="30" x14ac:dyDescent="0.2">
      <c r="A7" s="30"/>
      <c r="B7" s="74" t="s">
        <v>25</v>
      </c>
      <c r="C7" s="57"/>
      <c r="D7" s="59"/>
      <c r="E7" s="57"/>
      <c r="F7" s="78"/>
      <c r="G7" s="34"/>
    </row>
    <row r="8" spans="1:11" s="52" customFormat="1" ht="51" customHeight="1" x14ac:dyDescent="0.2">
      <c r="A8" s="30"/>
      <c r="B8" s="72" t="s">
        <v>125</v>
      </c>
      <c r="C8" s="57"/>
      <c r="D8" s="59"/>
      <c r="E8" s="57"/>
      <c r="F8" s="79"/>
      <c r="G8" s="53"/>
    </row>
    <row r="9" spans="1:11" s="52" customFormat="1" ht="60" x14ac:dyDescent="0.2">
      <c r="A9" s="30"/>
      <c r="B9" s="73" t="s">
        <v>15</v>
      </c>
      <c r="C9" s="57"/>
      <c r="D9" s="59"/>
      <c r="E9" s="57"/>
      <c r="F9" s="79"/>
      <c r="G9" s="53"/>
    </row>
    <row r="10" spans="1:11" s="52" customFormat="1" ht="28.5" x14ac:dyDescent="0.2">
      <c r="A10" s="30"/>
      <c r="B10" s="75" t="s">
        <v>26</v>
      </c>
      <c r="C10" s="57"/>
      <c r="D10" s="59"/>
      <c r="E10" s="57"/>
      <c r="F10" s="79"/>
      <c r="G10" s="53"/>
    </row>
    <row r="11" spans="1:11" s="33" customFormat="1" ht="71.25" x14ac:dyDescent="0.2">
      <c r="A11" s="30"/>
      <c r="B11" s="72" t="s">
        <v>142</v>
      </c>
      <c r="C11" s="57"/>
      <c r="D11" s="59"/>
      <c r="E11" s="57"/>
      <c r="F11" s="78"/>
      <c r="G11" s="34"/>
    </row>
    <row r="12" spans="1:11" s="33" customFormat="1" ht="28.5" x14ac:dyDescent="0.2">
      <c r="A12" s="30"/>
      <c r="B12" s="75" t="s">
        <v>27</v>
      </c>
      <c r="C12" s="57"/>
      <c r="D12" s="59"/>
      <c r="E12" s="57"/>
      <c r="F12" s="78"/>
      <c r="G12" s="34"/>
    </row>
    <row r="13" spans="1:11" s="33" customFormat="1" ht="171" x14ac:dyDescent="0.2">
      <c r="A13" s="30"/>
      <c r="B13" s="75" t="s">
        <v>143</v>
      </c>
      <c r="C13" s="57"/>
      <c r="D13" s="59"/>
      <c r="E13" s="57"/>
      <c r="F13" s="78"/>
      <c r="G13" s="34"/>
    </row>
    <row r="14" spans="1:11" s="33" customFormat="1" ht="14.25" x14ac:dyDescent="0.2">
      <c r="A14" s="30"/>
      <c r="B14" s="75"/>
      <c r="C14" s="57"/>
      <c r="D14" s="59"/>
      <c r="E14" s="57"/>
      <c r="F14" s="78"/>
      <c r="G14" s="34"/>
    </row>
    <row r="15" spans="1:11" s="33" customFormat="1" ht="15" x14ac:dyDescent="0.2">
      <c r="A15" s="30"/>
      <c r="B15" s="81" t="s">
        <v>126</v>
      </c>
      <c r="C15" s="57"/>
      <c r="D15" s="59"/>
      <c r="E15" s="57"/>
      <c r="F15" s="78"/>
      <c r="G15" s="34"/>
    </row>
    <row r="16" spans="1:11" s="33" customFormat="1" ht="171" x14ac:dyDescent="0.2">
      <c r="A16" s="30"/>
      <c r="B16" s="75" t="s">
        <v>127</v>
      </c>
      <c r="C16" s="57"/>
      <c r="D16" s="59"/>
      <c r="E16" s="57"/>
      <c r="F16" s="78"/>
      <c r="G16" s="34"/>
    </row>
    <row r="17" spans="1:7" s="33" customFormat="1" ht="14.25" x14ac:dyDescent="0.2">
      <c r="A17" s="30"/>
      <c r="B17" s="75"/>
      <c r="C17" s="57"/>
      <c r="D17" s="59"/>
      <c r="E17" s="57"/>
      <c r="F17" s="78"/>
      <c r="G17" s="34"/>
    </row>
    <row r="18" spans="1:7" s="33" customFormat="1" ht="15" x14ac:dyDescent="0.2">
      <c r="A18" s="30"/>
      <c r="B18" s="81" t="s">
        <v>128</v>
      </c>
      <c r="C18" s="57"/>
      <c r="D18" s="59"/>
      <c r="E18" s="57"/>
      <c r="F18" s="78"/>
      <c r="G18" s="34"/>
    </row>
    <row r="19" spans="1:7" s="33" customFormat="1" ht="42.75" x14ac:dyDescent="0.2">
      <c r="A19" s="30"/>
      <c r="B19" s="76" t="s">
        <v>129</v>
      </c>
      <c r="C19" s="57"/>
      <c r="D19" s="59"/>
      <c r="E19" s="57"/>
      <c r="F19" s="78"/>
      <c r="G19" s="34"/>
    </row>
    <row r="20" spans="1:7" s="33" customFormat="1" ht="14.25" x14ac:dyDescent="0.2">
      <c r="A20" s="30"/>
      <c r="B20" s="76" t="s">
        <v>130</v>
      </c>
      <c r="C20" s="57"/>
      <c r="D20" s="59"/>
      <c r="E20" s="57"/>
      <c r="F20" s="78"/>
      <c r="G20" s="34"/>
    </row>
    <row r="21" spans="1:7" s="33" customFormat="1" ht="28.5" x14ac:dyDescent="0.2">
      <c r="A21" s="30"/>
      <c r="B21" s="76" t="s">
        <v>131</v>
      </c>
      <c r="C21" s="57"/>
      <c r="D21" s="59"/>
      <c r="E21" s="57"/>
      <c r="F21" s="78"/>
      <c r="G21" s="34"/>
    </row>
    <row r="22" spans="1:7" s="33" customFormat="1" ht="28.5" x14ac:dyDescent="0.2">
      <c r="A22" s="30"/>
      <c r="B22" s="76" t="s">
        <v>132</v>
      </c>
      <c r="C22" s="57"/>
      <c r="D22" s="59"/>
      <c r="E22" s="57"/>
      <c r="F22" s="78"/>
      <c r="G22" s="34"/>
    </row>
    <row r="23" spans="1:7" s="33" customFormat="1" ht="28.5" x14ac:dyDescent="0.2">
      <c r="A23" s="30"/>
      <c r="B23" s="76" t="s">
        <v>133</v>
      </c>
      <c r="C23" s="57"/>
      <c r="D23" s="59"/>
      <c r="E23" s="57"/>
      <c r="F23" s="78"/>
      <c r="G23" s="34"/>
    </row>
    <row r="24" spans="1:7" s="33" customFormat="1" ht="85.5" x14ac:dyDescent="0.2">
      <c r="A24" s="30"/>
      <c r="B24" s="76" t="s">
        <v>134</v>
      </c>
      <c r="C24" s="57"/>
      <c r="D24" s="59"/>
      <c r="E24" s="57"/>
      <c r="F24" s="78"/>
      <c r="G24" s="34"/>
    </row>
    <row r="25" spans="1:7" s="33" customFormat="1" ht="85.5" x14ac:dyDescent="0.2">
      <c r="A25" s="30"/>
      <c r="B25" s="76" t="s">
        <v>135</v>
      </c>
      <c r="C25" s="57"/>
      <c r="D25" s="59"/>
      <c r="E25" s="57"/>
      <c r="F25" s="78"/>
      <c r="G25" s="34"/>
    </row>
    <row r="26" spans="1:7" s="33" customFormat="1" ht="156.75" x14ac:dyDescent="0.2">
      <c r="A26" s="30"/>
      <c r="B26" s="76" t="s">
        <v>136</v>
      </c>
      <c r="C26" s="57"/>
      <c r="D26" s="59"/>
      <c r="E26" s="57"/>
      <c r="F26" s="78"/>
      <c r="G26" s="34"/>
    </row>
    <row r="27" spans="1:7" s="33" customFormat="1" ht="42.75" x14ac:dyDescent="0.2">
      <c r="A27" s="30"/>
      <c r="B27" s="76" t="s">
        <v>137</v>
      </c>
      <c r="C27" s="57"/>
      <c r="D27" s="59"/>
      <c r="E27" s="57"/>
      <c r="F27" s="78"/>
      <c r="G27" s="34"/>
    </row>
    <row r="28" spans="1:7" s="33" customFormat="1" ht="28.5" x14ac:dyDescent="0.2">
      <c r="A28" s="30"/>
      <c r="B28" s="76" t="s">
        <v>138</v>
      </c>
      <c r="C28" s="57"/>
      <c r="D28" s="59"/>
      <c r="E28" s="57"/>
      <c r="F28" s="78"/>
      <c r="G28" s="34"/>
    </row>
    <row r="29" spans="1:7" s="33" customFormat="1" ht="85.5" x14ac:dyDescent="0.2">
      <c r="A29" s="30"/>
      <c r="B29" s="76" t="s">
        <v>139</v>
      </c>
      <c r="C29" s="57"/>
      <c r="D29" s="59"/>
      <c r="E29" s="57"/>
      <c r="F29" s="78"/>
      <c r="G29" s="34"/>
    </row>
    <row r="30" spans="1:7" s="33" customFormat="1" ht="28.5" x14ac:dyDescent="0.2">
      <c r="A30" s="30"/>
      <c r="B30" s="76" t="s">
        <v>140</v>
      </c>
      <c r="C30" s="57"/>
      <c r="D30" s="59"/>
      <c r="E30" s="57"/>
      <c r="F30" s="78"/>
      <c r="G30" s="34"/>
    </row>
    <row r="31" spans="1:7" s="52" customFormat="1" ht="14.25" x14ac:dyDescent="0.2">
      <c r="A31" s="30"/>
      <c r="B31" s="75"/>
      <c r="C31" s="57"/>
      <c r="D31" s="59"/>
      <c r="E31" s="57"/>
      <c r="F31" s="79"/>
      <c r="G31" s="53"/>
    </row>
    <row r="32" spans="1:7" s="33" customFormat="1" ht="15" thickBot="1" x14ac:dyDescent="0.25">
      <c r="A32" s="35"/>
      <c r="B32" s="62"/>
      <c r="C32" s="56"/>
      <c r="D32" s="60"/>
      <c r="E32" s="60"/>
      <c r="F32" s="80"/>
      <c r="G32" s="37"/>
    </row>
    <row r="33" ht="13.5" thickTop="1" x14ac:dyDescent="0.2"/>
  </sheetData>
  <sheetProtection algorithmName="SHA-512" hashValue="7ZCgPsrgL5ibQUK9BdKVl62JDUlcRDQo/F8TA3g6SVYaXyYJO1m1AW+qlvnqlL+/eEgJYdKYSfyuXqL2tPPOsw==" saltValue="e9wH+QxUgCuThHSCeVcFsQ==" spinCount="100000" sheet="1" objects="1" scenarios="1" selectLockedCells="1"/>
  <conditionalFormatting sqref="A1:A32">
    <cfRule type="expression" dxfId="15" priority="1">
      <formula>CELL("protect", INDIRECT(ADDRESS(ROW(),COLUMN())))=0</formula>
    </cfRule>
  </conditionalFormatting>
  <conditionalFormatting sqref="B1:G2">
    <cfRule type="expression" dxfId="14" priority="3">
      <formula>CELL("protect", INDIRECT(ADDRESS(ROW(),COLUMN())))=0</formula>
    </cfRule>
  </conditionalFormatting>
  <dataValidations disablePrompts="1" count="1">
    <dataValidation type="custom" showInputMessage="1" showErrorMessage="1" errorTitle="Nepravilen vnos cene" error="Cena mora biti nenegativno število z največ dvema decimalkama!" sqref="E3:E32" xr:uid="{F6F643DD-D001-468E-8DE6-330A4EB5CB28}">
      <formula1>AND(ISNUMBER(E3),E3&gt;=0,(E3*100)-INT(E3*100)=0,NOT(ISBLANK(E3)))</formula1>
    </dataValidation>
  </dataValidations>
  <pageMargins left="0.98425196850393704" right="0.196850393700787" top="0.90551181102362199" bottom="0.62992125984252001" header="0.39370078740157499" footer="0.196850393700787"/>
  <pageSetup paperSize="9" scale="85" firstPageNumber="7" orientation="landscape" r:id="rId1"/>
  <headerFooter alignWithMargins="0">
    <oddHeader>&amp;L&amp;8      Št. načrta: D210---6E/03
      ____________________________________________&amp;C&amp;G&amp;R&amp;8&amp;P/&amp;N
_______________________________________________</oddHeader>
    <oddFooter>&amp;L&amp;8Datoteka: &amp;F
Objekt: DV 220 kV Obersielach - Podlog / Sanacija varnostnih višin
&amp;A&amp;R&amp;8Id. oznaka: D210---6E1035
Datum: februar 2026</oddFooter>
  </headerFooter>
  <rowBreaks count="1" manualBreakCount="1">
    <brk id="34" max="5"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10">
    <tabColor indexed="48"/>
  </sheetPr>
  <dimension ref="A1:G25"/>
  <sheetViews>
    <sheetView zoomScaleNormal="100" zoomScaleSheetLayoutView="115" workbookViewId="0">
      <selection activeCell="E3" sqref="E3"/>
    </sheetView>
  </sheetViews>
  <sheetFormatPr defaultRowHeight="12.75" x14ac:dyDescent="0.2"/>
  <cols>
    <col min="1" max="1" width="5.42578125" style="47" bestFit="1" customWidth="1"/>
    <col min="2" max="2" width="71.7109375" style="20" customWidth="1"/>
    <col min="3" max="3" width="10.7109375" style="21" customWidth="1"/>
    <col min="4" max="4" width="10.7109375" style="48" customWidth="1"/>
    <col min="5" max="5" width="21.42578125" style="49" bestFit="1" customWidth="1"/>
    <col min="6" max="6" width="17.140625" style="50" customWidth="1"/>
    <col min="7" max="7" width="17.5703125" style="50" customWidth="1"/>
  </cols>
  <sheetData>
    <row r="1" spans="1:7" s="10" customFormat="1" ht="16.5" thickTop="1" thickBot="1" x14ac:dyDescent="0.25">
      <c r="A1" s="6" t="s">
        <v>0</v>
      </c>
      <c r="B1" s="7" t="s">
        <v>5</v>
      </c>
      <c r="C1" s="8" t="s">
        <v>1</v>
      </c>
      <c r="D1" s="8" t="s">
        <v>2</v>
      </c>
      <c r="E1" s="8" t="s">
        <v>10</v>
      </c>
      <c r="F1" s="8" t="s">
        <v>9</v>
      </c>
      <c r="G1" s="9" t="s">
        <v>8</v>
      </c>
    </row>
    <row r="2" spans="1:7" s="10" customFormat="1" ht="15.75" thickTop="1" x14ac:dyDescent="0.2">
      <c r="A2" s="11"/>
      <c r="B2" s="61" t="s">
        <v>90</v>
      </c>
      <c r="C2" s="13"/>
      <c r="D2" s="13"/>
      <c r="E2" s="13"/>
      <c r="F2" s="13"/>
      <c r="G2" s="14"/>
    </row>
    <row r="3" spans="1:7" s="33" customFormat="1" ht="14.25" x14ac:dyDescent="0.2">
      <c r="A3" s="30">
        <f>IF(E3="","",MAX($A$2:A2)+1)</f>
        <v>1</v>
      </c>
      <c r="B3" s="64" t="s">
        <v>28</v>
      </c>
      <c r="C3" s="57" t="s">
        <v>7</v>
      </c>
      <c r="D3" s="77">
        <v>1</v>
      </c>
      <c r="E3" s="5">
        <v>0</v>
      </c>
      <c r="F3" s="31">
        <f t="shared" ref="F3:F23" si="0">IF(ISNUMBER(E3),ROUND(E3,2),0)</f>
        <v>0</v>
      </c>
      <c r="G3" s="32">
        <f t="shared" ref="G3:G23" si="1">ROUND(D3*F3,2)</f>
        <v>0</v>
      </c>
    </row>
    <row r="4" spans="1:7" s="33" customFormat="1" ht="57" x14ac:dyDescent="0.2">
      <c r="A4" s="30">
        <f>IF(E4="","",MAX($A$2:A3)+1)</f>
        <v>2</v>
      </c>
      <c r="B4" s="64" t="s">
        <v>148</v>
      </c>
      <c r="C4" s="57" t="s">
        <v>11</v>
      </c>
      <c r="D4" s="77">
        <v>142950</v>
      </c>
      <c r="E4" s="5">
        <v>0</v>
      </c>
      <c r="F4" s="31">
        <f t="shared" si="0"/>
        <v>0</v>
      </c>
      <c r="G4" s="32">
        <f t="shared" si="1"/>
        <v>0</v>
      </c>
    </row>
    <row r="5" spans="1:7" s="33" customFormat="1" ht="14.25" x14ac:dyDescent="0.2">
      <c r="A5" s="30">
        <f>IF(E5="","",MAX($A$2:A4)+1)</f>
        <v>3</v>
      </c>
      <c r="B5" s="64" t="s">
        <v>49</v>
      </c>
      <c r="C5" s="57" t="s">
        <v>7</v>
      </c>
      <c r="D5" s="77">
        <v>3</v>
      </c>
      <c r="E5" s="5">
        <v>0</v>
      </c>
      <c r="F5" s="31">
        <f t="shared" si="0"/>
        <v>0</v>
      </c>
      <c r="G5" s="32">
        <f t="shared" ref="G5" si="2">ROUND(D5*F5,2)</f>
        <v>0</v>
      </c>
    </row>
    <row r="6" spans="1:7" s="33" customFormat="1" ht="28.5" x14ac:dyDescent="0.2">
      <c r="A6" s="30">
        <f>IF(E6="","",MAX($A$2:A5)+1)</f>
        <v>4</v>
      </c>
      <c r="B6" s="64" t="s">
        <v>29</v>
      </c>
      <c r="C6" s="57" t="s">
        <v>7</v>
      </c>
      <c r="D6" s="77">
        <v>75</v>
      </c>
      <c r="E6" s="5">
        <v>0</v>
      </c>
      <c r="F6" s="31">
        <f t="shared" si="0"/>
        <v>0</v>
      </c>
      <c r="G6" s="32">
        <f t="shared" si="1"/>
        <v>0</v>
      </c>
    </row>
    <row r="7" spans="1:7" s="33" customFormat="1" ht="14.25" x14ac:dyDescent="0.2">
      <c r="A7" s="30">
        <f>IF(E7="","",MAX($A$2:A6)+1)</f>
        <v>5</v>
      </c>
      <c r="B7" s="64" t="s">
        <v>41</v>
      </c>
      <c r="C7" s="57" t="s">
        <v>7</v>
      </c>
      <c r="D7" s="77">
        <v>3</v>
      </c>
      <c r="E7" s="5">
        <v>0</v>
      </c>
      <c r="F7" s="31">
        <f t="shared" si="0"/>
        <v>0</v>
      </c>
      <c r="G7" s="32">
        <f t="shared" ref="G7" si="3">ROUND(D7*F7,2)</f>
        <v>0</v>
      </c>
    </row>
    <row r="8" spans="1:7" s="52" customFormat="1" ht="71.25" x14ac:dyDescent="0.2">
      <c r="A8" s="30">
        <f>IF(E8="","",MAX($A$2:A7)+1)</f>
        <v>6</v>
      </c>
      <c r="B8" s="64" t="s">
        <v>42</v>
      </c>
      <c r="C8" s="57" t="s">
        <v>7</v>
      </c>
      <c r="D8" s="77">
        <v>294</v>
      </c>
      <c r="E8" s="5">
        <v>0</v>
      </c>
      <c r="F8" s="31">
        <f t="shared" si="0"/>
        <v>0</v>
      </c>
      <c r="G8" s="51">
        <f t="shared" si="1"/>
        <v>0</v>
      </c>
    </row>
    <row r="9" spans="1:7" s="33" customFormat="1" ht="14.25" x14ac:dyDescent="0.2">
      <c r="A9" s="30">
        <f>IF(E9="","",MAX($A$2:A8)+1)</f>
        <v>7</v>
      </c>
      <c r="B9" s="64" t="s">
        <v>43</v>
      </c>
      <c r="C9" s="57" t="s">
        <v>7</v>
      </c>
      <c r="D9" s="77">
        <v>20</v>
      </c>
      <c r="E9" s="5">
        <v>0</v>
      </c>
      <c r="F9" s="31">
        <f t="shared" si="0"/>
        <v>0</v>
      </c>
      <c r="G9" s="32">
        <f t="shared" si="1"/>
        <v>0</v>
      </c>
    </row>
    <row r="10" spans="1:7" s="33" customFormat="1" ht="14.25" x14ac:dyDescent="0.2">
      <c r="A10" s="30">
        <f>IF(E10="","",MAX($A$2:A9)+1)</f>
        <v>8</v>
      </c>
      <c r="B10" s="64" t="s">
        <v>44</v>
      </c>
      <c r="C10" s="57" t="s">
        <v>7</v>
      </c>
      <c r="D10" s="77">
        <v>5</v>
      </c>
      <c r="E10" s="5">
        <v>0</v>
      </c>
      <c r="F10" s="31">
        <f t="shared" si="0"/>
        <v>0</v>
      </c>
      <c r="G10" s="32">
        <f t="shared" ref="G10:G14" si="4">ROUND(D10*F10,2)</f>
        <v>0</v>
      </c>
    </row>
    <row r="11" spans="1:7" s="33" customFormat="1" ht="14.25" x14ac:dyDescent="0.2">
      <c r="A11" s="30">
        <f>IF(E11="","",MAX($A$2:A10)+1)</f>
        <v>9</v>
      </c>
      <c r="B11" s="64" t="s">
        <v>45</v>
      </c>
      <c r="C11" s="57" t="s">
        <v>7</v>
      </c>
      <c r="D11" s="77">
        <v>10</v>
      </c>
      <c r="E11" s="5">
        <v>0</v>
      </c>
      <c r="F11" s="31">
        <f t="shared" si="0"/>
        <v>0</v>
      </c>
      <c r="G11" s="32">
        <f t="shared" si="4"/>
        <v>0</v>
      </c>
    </row>
    <row r="12" spans="1:7" s="33" customFormat="1" ht="14.25" x14ac:dyDescent="0.2">
      <c r="A12" s="30">
        <f>IF(E12="","",MAX($A$2:A11)+1)</f>
        <v>10</v>
      </c>
      <c r="B12" s="64" t="s">
        <v>46</v>
      </c>
      <c r="C12" s="57" t="s">
        <v>7</v>
      </c>
      <c r="D12" s="77">
        <v>10</v>
      </c>
      <c r="E12" s="5">
        <v>0</v>
      </c>
      <c r="F12" s="31">
        <f t="shared" si="0"/>
        <v>0</v>
      </c>
      <c r="G12" s="32">
        <f t="shared" si="4"/>
        <v>0</v>
      </c>
    </row>
    <row r="13" spans="1:7" s="33" customFormat="1" ht="14.25" x14ac:dyDescent="0.2">
      <c r="A13" s="30">
        <f>IF(E13="","",MAX($A$2:A12)+1)</f>
        <v>11</v>
      </c>
      <c r="B13" s="64" t="s">
        <v>47</v>
      </c>
      <c r="C13" s="57" t="s">
        <v>7</v>
      </c>
      <c r="D13" s="77">
        <v>5</v>
      </c>
      <c r="E13" s="5">
        <v>0</v>
      </c>
      <c r="F13" s="31">
        <f t="shared" si="0"/>
        <v>0</v>
      </c>
      <c r="G13" s="32">
        <f t="shared" si="4"/>
        <v>0</v>
      </c>
    </row>
    <row r="14" spans="1:7" s="33" customFormat="1" ht="14.25" x14ac:dyDescent="0.2">
      <c r="A14" s="30">
        <f>IF(E14="","",MAX($A$2:A13)+1)</f>
        <v>12</v>
      </c>
      <c r="B14" s="64" t="s">
        <v>48</v>
      </c>
      <c r="C14" s="57" t="s">
        <v>7</v>
      </c>
      <c r="D14" s="77">
        <v>5</v>
      </c>
      <c r="E14" s="5">
        <v>0</v>
      </c>
      <c r="F14" s="31">
        <f t="shared" si="0"/>
        <v>0</v>
      </c>
      <c r="G14" s="32">
        <f t="shared" si="4"/>
        <v>0</v>
      </c>
    </row>
    <row r="15" spans="1:7" s="52" customFormat="1" ht="14.25" customHeight="1" x14ac:dyDescent="0.2">
      <c r="A15" s="30">
        <f>IF(E15="","",MAX($A$2:A14)+1)</f>
        <v>13</v>
      </c>
      <c r="B15" s="64" t="s">
        <v>50</v>
      </c>
      <c r="C15" s="57" t="s">
        <v>7</v>
      </c>
      <c r="D15" s="77">
        <v>1023</v>
      </c>
      <c r="E15" s="5">
        <v>0</v>
      </c>
      <c r="F15" s="31">
        <f t="shared" si="0"/>
        <v>0</v>
      </c>
      <c r="G15" s="51">
        <f t="shared" si="1"/>
        <v>0</v>
      </c>
    </row>
    <row r="16" spans="1:7" s="52" customFormat="1" ht="99.75" x14ac:dyDescent="0.2">
      <c r="A16" s="30">
        <f>IF(E16="","",MAX($A$2:A15)+1)</f>
        <v>14</v>
      </c>
      <c r="B16" s="64" t="s">
        <v>51</v>
      </c>
      <c r="C16" s="57" t="s">
        <v>11</v>
      </c>
      <c r="D16" s="77">
        <v>45870</v>
      </c>
      <c r="E16" s="5">
        <v>0</v>
      </c>
      <c r="F16" s="31">
        <f t="shared" si="0"/>
        <v>0</v>
      </c>
      <c r="G16" s="51">
        <f t="shared" si="1"/>
        <v>0</v>
      </c>
    </row>
    <row r="17" spans="1:7" s="33" customFormat="1" ht="28.5" x14ac:dyDescent="0.2">
      <c r="A17" s="30">
        <f>IF(E17="","",MAX($A$2:A16)+1)</f>
        <v>15</v>
      </c>
      <c r="B17" s="64" t="s">
        <v>149</v>
      </c>
      <c r="C17" s="57" t="s">
        <v>7</v>
      </c>
      <c r="D17" s="77">
        <v>450</v>
      </c>
      <c r="E17" s="5">
        <v>0</v>
      </c>
      <c r="F17" s="31">
        <f t="shared" si="0"/>
        <v>0</v>
      </c>
      <c r="G17" s="32">
        <f t="shared" si="1"/>
        <v>0</v>
      </c>
    </row>
    <row r="18" spans="1:7" s="33" customFormat="1" ht="14.25" x14ac:dyDescent="0.2">
      <c r="A18" s="30">
        <f>IF(E18="","",MAX($A$2:A17)+1)</f>
        <v>16</v>
      </c>
      <c r="B18" s="64" t="s">
        <v>113</v>
      </c>
      <c r="C18" s="57" t="s">
        <v>7</v>
      </c>
      <c r="D18" s="77">
        <v>5</v>
      </c>
      <c r="E18" s="5">
        <v>0</v>
      </c>
      <c r="F18" s="31">
        <f t="shared" ref="F18:F21" si="5">IF(ISNUMBER(E18),ROUND(E18,2),0)</f>
        <v>0</v>
      </c>
      <c r="G18" s="32">
        <f t="shared" ref="G18:G21" si="6">ROUND(D18*F18,2)</f>
        <v>0</v>
      </c>
    </row>
    <row r="19" spans="1:7" s="33" customFormat="1" ht="14.25" x14ac:dyDescent="0.2">
      <c r="A19" s="30">
        <f>IF(E19="","",MAX($A$2:A18)+1)</f>
        <v>17</v>
      </c>
      <c r="B19" s="64" t="s">
        <v>114</v>
      </c>
      <c r="C19" s="57" t="s">
        <v>7</v>
      </c>
      <c r="D19" s="77">
        <v>5</v>
      </c>
      <c r="E19" s="5">
        <v>0</v>
      </c>
      <c r="F19" s="31">
        <f t="shared" si="5"/>
        <v>0</v>
      </c>
      <c r="G19" s="32">
        <f t="shared" si="6"/>
        <v>0</v>
      </c>
    </row>
    <row r="20" spans="1:7" s="33" customFormat="1" ht="14.25" x14ac:dyDescent="0.2">
      <c r="A20" s="30">
        <f>IF(E20="","",MAX($A$2:A19)+1)</f>
        <v>18</v>
      </c>
      <c r="B20" s="64" t="s">
        <v>115</v>
      </c>
      <c r="C20" s="57" t="s">
        <v>7</v>
      </c>
      <c r="D20" s="77">
        <v>9</v>
      </c>
      <c r="E20" s="5">
        <v>0</v>
      </c>
      <c r="F20" s="31">
        <f t="shared" si="5"/>
        <v>0</v>
      </c>
      <c r="G20" s="32">
        <f t="shared" si="6"/>
        <v>0</v>
      </c>
    </row>
    <row r="21" spans="1:7" s="33" customFormat="1" ht="14.25" x14ac:dyDescent="0.2">
      <c r="A21" s="30">
        <f>IF(E21="","",MAX($A$2:A20)+1)</f>
        <v>19</v>
      </c>
      <c r="B21" s="64" t="s">
        <v>116</v>
      </c>
      <c r="C21" s="57" t="s">
        <v>7</v>
      </c>
      <c r="D21" s="77">
        <v>18</v>
      </c>
      <c r="E21" s="5">
        <v>0</v>
      </c>
      <c r="F21" s="31">
        <f t="shared" si="5"/>
        <v>0</v>
      </c>
      <c r="G21" s="32">
        <f t="shared" si="6"/>
        <v>0</v>
      </c>
    </row>
    <row r="22" spans="1:7" s="52" customFormat="1" ht="28.5" x14ac:dyDescent="0.2">
      <c r="A22" s="30">
        <f>IF(E22="","",MAX($A$2:A21)+1)</f>
        <v>20</v>
      </c>
      <c r="B22" s="64" t="s">
        <v>30</v>
      </c>
      <c r="C22" s="57" t="s">
        <v>7</v>
      </c>
      <c r="D22" s="77">
        <v>6</v>
      </c>
      <c r="E22" s="5">
        <v>0</v>
      </c>
      <c r="F22" s="31">
        <f t="shared" si="0"/>
        <v>0</v>
      </c>
      <c r="G22" s="51">
        <f t="shared" si="1"/>
        <v>0</v>
      </c>
    </row>
    <row r="23" spans="1:7" s="52" customFormat="1" ht="29.25" thickBot="1" x14ac:dyDescent="0.25">
      <c r="A23" s="30">
        <f>IF(E23="","",MAX($A$2:A22)+1)</f>
        <v>21</v>
      </c>
      <c r="B23" s="65" t="s">
        <v>144</v>
      </c>
      <c r="C23" s="56" t="s">
        <v>7</v>
      </c>
      <c r="D23" s="70">
        <v>6</v>
      </c>
      <c r="E23" s="22">
        <v>0</v>
      </c>
      <c r="F23" s="36">
        <f t="shared" si="0"/>
        <v>0</v>
      </c>
      <c r="G23" s="54">
        <f t="shared" si="1"/>
        <v>0</v>
      </c>
    </row>
    <row r="24" spans="1:7" s="33" customFormat="1" ht="16.5" thickTop="1" thickBot="1" x14ac:dyDescent="0.25">
      <c r="A24" s="38"/>
      <c r="B24" s="16"/>
      <c r="C24" s="17"/>
      <c r="D24" s="39"/>
      <c r="E24" s="40"/>
      <c r="F24" s="41" t="s">
        <v>6</v>
      </c>
      <c r="G24" s="42">
        <f>SUM(G3:G23)</f>
        <v>0</v>
      </c>
    </row>
    <row r="25" spans="1:7" s="33" customFormat="1" ht="18.75" thickTop="1" x14ac:dyDescent="0.2">
      <c r="A25" s="43"/>
      <c r="B25" s="18"/>
      <c r="C25" s="19"/>
      <c r="D25" s="44"/>
      <c r="E25" s="45"/>
      <c r="F25" s="46"/>
      <c r="G25" s="46"/>
    </row>
  </sheetData>
  <sheetProtection algorithmName="SHA-512" hashValue="ulpyE40D3AEY+B3gY6Mn3w/fsRlaWWwgMtiWaBF6JNt56VfUO4LaUbIXE2I5hY584xHxqnm35amEKzB1PLnzjg==" saltValue="c9qxXM9RMFsshqr4FvSXdA==" spinCount="100000" sheet="1" objects="1" scenarios="1" selectLockedCells="1"/>
  <phoneticPr fontId="0" type="noConversion"/>
  <conditionalFormatting sqref="A1:A23 F3:F23">
    <cfRule type="expression" dxfId="13" priority="2">
      <formula>CELL("protect", INDIRECT(ADDRESS(ROW(),COLUMN())))=0</formula>
    </cfRule>
  </conditionalFormatting>
  <conditionalFormatting sqref="B1:G2 A24:G24">
    <cfRule type="expression" dxfId="12" priority="16">
      <formula>CELL("protect", INDIRECT(ADDRESS(ROW(),COLUMN())))=0</formula>
    </cfRule>
  </conditionalFormatting>
  <dataValidations count="1">
    <dataValidation type="custom" showInputMessage="1" showErrorMessage="1" errorTitle="Nepravilen vnos cene" error="Cena mora biti nenegativno število z največ dvema decimalkama!" sqref="E3:E23" xr:uid="{DFB35F32-A5F4-4C10-82E6-07B56A4BBAE4}">
      <formula1>AND(ISNUMBER(E3),E3&gt;=0,ROUND(E3*100,6)-INT(E3*100)=0,NOT(ISBLANK(E3)))</formula1>
    </dataValidation>
  </dataValidations>
  <pageMargins left="0.98425196850393704" right="0.196850393700787" top="0.90551181102362199" bottom="0.62992125984252001" header="0.39370078740157499" footer="0.196850393700787"/>
  <pageSetup paperSize="9" scale="84" firstPageNumber="7" orientation="landscape" r:id="rId1"/>
  <headerFooter alignWithMargins="0">
    <oddHeader>&amp;L&amp;8      Št. načrta: D210---6E/03
      ____________________________________________&amp;C&amp;G&amp;R&amp;8&amp;P/&amp;N
_______________________________________________</oddHeader>
    <oddFooter>&amp;L&amp;8Datoteka: &amp;F
Objekt: DV 220 kV Obersielach - Podlog / Sanacija varnostnih višin
&amp;A&amp;R&amp;8Id. oznaka: D210---6E1035
Datum: februar 2026</oddFooter>
  </headerFooter>
  <rowBreaks count="1" manualBreakCount="1">
    <brk id="32" max="5"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088E3-576D-4AAC-9FAC-AC7CDD9B2311}">
  <sheetPr codeName="List2">
    <tabColor indexed="48"/>
  </sheetPr>
  <dimension ref="A1:G45"/>
  <sheetViews>
    <sheetView zoomScaleNormal="100" zoomScaleSheetLayoutView="115" workbookViewId="0">
      <selection activeCell="E3" sqref="E3"/>
    </sheetView>
  </sheetViews>
  <sheetFormatPr defaultRowHeight="12.75" x14ac:dyDescent="0.2"/>
  <cols>
    <col min="1" max="1" width="5.42578125" style="47" bestFit="1" customWidth="1"/>
    <col min="2" max="2" width="71.7109375" style="20" customWidth="1"/>
    <col min="3" max="3" width="10.7109375" style="21" customWidth="1"/>
    <col min="4" max="4" width="10.7109375" style="48" customWidth="1"/>
    <col min="5" max="5" width="21.42578125" style="49" bestFit="1" customWidth="1"/>
    <col min="6" max="6" width="17.140625" style="50" customWidth="1"/>
    <col min="7" max="7" width="17.5703125" style="50" customWidth="1"/>
  </cols>
  <sheetData>
    <row r="1" spans="1:7" s="10" customFormat="1" ht="16.5" thickTop="1" thickBot="1" x14ac:dyDescent="0.25">
      <c r="A1" s="6" t="s">
        <v>0</v>
      </c>
      <c r="B1" s="7" t="s">
        <v>5</v>
      </c>
      <c r="C1" s="8" t="s">
        <v>1</v>
      </c>
      <c r="D1" s="8" t="s">
        <v>2</v>
      </c>
      <c r="E1" s="8" t="s">
        <v>10</v>
      </c>
      <c r="F1" s="8" t="s">
        <v>9</v>
      </c>
      <c r="G1" s="9" t="s">
        <v>8</v>
      </c>
    </row>
    <row r="2" spans="1:7" s="10" customFormat="1" ht="15.75" thickTop="1" x14ac:dyDescent="0.2">
      <c r="A2" s="11"/>
      <c r="B2" s="12" t="s">
        <v>89</v>
      </c>
      <c r="C2" s="13"/>
      <c r="D2" s="13"/>
      <c r="E2" s="13"/>
      <c r="F2" s="13"/>
      <c r="G2" s="14"/>
    </row>
    <row r="3" spans="1:7" s="52" customFormat="1" ht="14.25" x14ac:dyDescent="0.2">
      <c r="A3" s="30">
        <f>MAX('Montaža vodnikov in opreme'!A3:A23)+1</f>
        <v>22</v>
      </c>
      <c r="B3" s="64" t="s">
        <v>52</v>
      </c>
      <c r="C3" s="15" t="s">
        <v>7</v>
      </c>
      <c r="D3" s="66">
        <v>288</v>
      </c>
      <c r="E3" s="5">
        <v>0</v>
      </c>
      <c r="F3" s="31">
        <f>IF(ISNUMBER(E3),ROUND(E3,2),0)</f>
        <v>0</v>
      </c>
      <c r="G3" s="32">
        <f>ROUND(D3*F3,2)</f>
        <v>0</v>
      </c>
    </row>
    <row r="4" spans="1:7" s="33" customFormat="1" ht="14.25" x14ac:dyDescent="0.2">
      <c r="A4" s="30">
        <f>IF(E4="","",MAX($A$2:A3)+1)</f>
        <v>23</v>
      </c>
      <c r="B4" s="67" t="s">
        <v>53</v>
      </c>
      <c r="C4" s="15" t="s">
        <v>7</v>
      </c>
      <c r="D4" s="66">
        <v>230</v>
      </c>
      <c r="E4" s="4">
        <v>0</v>
      </c>
      <c r="F4" s="31">
        <f t="shared" ref="F4:F43" si="0">IF(ISNUMBER(E4),ROUND(E4,2),0)</f>
        <v>0</v>
      </c>
      <c r="G4" s="34">
        <f t="shared" ref="G4:G43" si="1">ROUND(D4*F4,2)</f>
        <v>0</v>
      </c>
    </row>
    <row r="5" spans="1:7" s="52" customFormat="1" ht="14.25" x14ac:dyDescent="0.2">
      <c r="A5" s="30">
        <f>IF(E5="","",MAX($A$2:A4)+1)</f>
        <v>24</v>
      </c>
      <c r="B5" s="64" t="s">
        <v>54</v>
      </c>
      <c r="C5" s="55" t="s">
        <v>7</v>
      </c>
      <c r="D5" s="66">
        <v>28</v>
      </c>
      <c r="E5" s="4">
        <v>0</v>
      </c>
      <c r="F5" s="31">
        <f t="shared" si="0"/>
        <v>0</v>
      </c>
      <c r="G5" s="53">
        <f t="shared" si="1"/>
        <v>0</v>
      </c>
    </row>
    <row r="6" spans="1:7" s="33" customFormat="1" ht="14.25" x14ac:dyDescent="0.2">
      <c r="A6" s="30">
        <f>IF(E6="","",MAX($A$2:A5)+1)</f>
        <v>25</v>
      </c>
      <c r="B6" s="64" t="s">
        <v>55</v>
      </c>
      <c r="C6" s="55" t="s">
        <v>7</v>
      </c>
      <c r="D6" s="66">
        <v>13</v>
      </c>
      <c r="E6" s="4">
        <v>0</v>
      </c>
      <c r="F6" s="31">
        <f t="shared" ref="F6" si="2">IF(ISNUMBER(E6),ROUND(E6,2),0)</f>
        <v>0</v>
      </c>
      <c r="G6" s="53">
        <f t="shared" ref="G6" si="3">ROUND(D6*F6,2)</f>
        <v>0</v>
      </c>
    </row>
    <row r="7" spans="1:7" s="33" customFormat="1" ht="14.25" x14ac:dyDescent="0.2">
      <c r="A7" s="30">
        <f>IF(E7="","",MAX($A$2:A6)+1)</f>
        <v>26</v>
      </c>
      <c r="B7" s="64" t="s">
        <v>56</v>
      </c>
      <c r="C7" s="55" t="s">
        <v>7</v>
      </c>
      <c r="D7" s="66">
        <v>3</v>
      </c>
      <c r="E7" s="4">
        <v>0</v>
      </c>
      <c r="F7" s="31">
        <f t="shared" ref="F7:F9" si="4">IF(ISNUMBER(E7),ROUND(E7,2),0)</f>
        <v>0</v>
      </c>
      <c r="G7" s="53">
        <f t="shared" ref="G7:G9" si="5">ROUND(D7*F7,2)</f>
        <v>0</v>
      </c>
    </row>
    <row r="8" spans="1:7" s="33" customFormat="1" ht="14.25" x14ac:dyDescent="0.2">
      <c r="A8" s="30">
        <f>IF(E8="","",MAX($A$2:A7)+1)</f>
        <v>27</v>
      </c>
      <c r="B8" s="64" t="s">
        <v>57</v>
      </c>
      <c r="C8" s="55" t="s">
        <v>7</v>
      </c>
      <c r="D8" s="66">
        <v>5</v>
      </c>
      <c r="E8" s="4">
        <v>0</v>
      </c>
      <c r="F8" s="31">
        <f t="shared" si="4"/>
        <v>0</v>
      </c>
      <c r="G8" s="53">
        <f t="shared" si="5"/>
        <v>0</v>
      </c>
    </row>
    <row r="9" spans="1:7" s="33" customFormat="1" ht="14.25" x14ac:dyDescent="0.2">
      <c r="A9" s="30">
        <f>IF(E9="","",MAX($A$2:A8)+1)</f>
        <v>28</v>
      </c>
      <c r="B9" s="64" t="s">
        <v>58</v>
      </c>
      <c r="C9" s="55" t="s">
        <v>7</v>
      </c>
      <c r="D9" s="66">
        <v>7</v>
      </c>
      <c r="E9" s="4">
        <v>0</v>
      </c>
      <c r="F9" s="31">
        <f t="shared" si="4"/>
        <v>0</v>
      </c>
      <c r="G9" s="53">
        <f t="shared" si="5"/>
        <v>0</v>
      </c>
    </row>
    <row r="10" spans="1:7" s="33" customFormat="1" ht="14.25" x14ac:dyDescent="0.2">
      <c r="A10" s="30">
        <f>IF(E10="","",MAX($A$2:A9)+1)</f>
        <v>29</v>
      </c>
      <c r="B10" s="64" t="s">
        <v>59</v>
      </c>
      <c r="C10" s="55" t="s">
        <v>7</v>
      </c>
      <c r="D10" s="66">
        <v>4</v>
      </c>
      <c r="E10" s="4">
        <v>0</v>
      </c>
      <c r="F10" s="31">
        <f t="shared" ref="F10:F11" si="6">IF(ISNUMBER(E10),ROUND(E10,2),0)</f>
        <v>0</v>
      </c>
      <c r="G10" s="53">
        <f t="shared" ref="G10:G11" si="7">ROUND(D10*F10,2)</f>
        <v>0</v>
      </c>
    </row>
    <row r="11" spans="1:7" s="33" customFormat="1" ht="14.25" x14ac:dyDescent="0.2">
      <c r="A11" s="30">
        <f>IF(E11="","",MAX($A$2:A10)+1)</f>
        <v>30</v>
      </c>
      <c r="B11" s="64" t="s">
        <v>60</v>
      </c>
      <c r="C11" s="55" t="s">
        <v>7</v>
      </c>
      <c r="D11" s="66">
        <v>4</v>
      </c>
      <c r="E11" s="4">
        <v>0</v>
      </c>
      <c r="F11" s="31">
        <f t="shared" si="6"/>
        <v>0</v>
      </c>
      <c r="G11" s="53">
        <f t="shared" si="7"/>
        <v>0</v>
      </c>
    </row>
    <row r="12" spans="1:7" s="33" customFormat="1" ht="14.25" x14ac:dyDescent="0.2">
      <c r="A12" s="30">
        <f>IF(E12="","",MAX($A$2:A11)+1)</f>
        <v>31</v>
      </c>
      <c r="B12" s="64" t="s">
        <v>61</v>
      </c>
      <c r="C12" s="55" t="s">
        <v>7</v>
      </c>
      <c r="D12" s="66">
        <v>142</v>
      </c>
      <c r="E12" s="4">
        <v>0</v>
      </c>
      <c r="F12" s="31">
        <f t="shared" ref="F12" si="8">IF(ISNUMBER(E12),ROUND(E12,2),0)</f>
        <v>0</v>
      </c>
      <c r="G12" s="53">
        <f t="shared" ref="G12" si="9">ROUND(D12*F12,2)</f>
        <v>0</v>
      </c>
    </row>
    <row r="13" spans="1:7" s="33" customFormat="1" ht="14.25" x14ac:dyDescent="0.2">
      <c r="A13" s="30">
        <f>IF(E13="","",MAX($A$2:A12)+1)</f>
        <v>32</v>
      </c>
      <c r="B13" s="64" t="s">
        <v>62</v>
      </c>
      <c r="C13" s="55" t="s">
        <v>7</v>
      </c>
      <c r="D13" s="66">
        <v>5</v>
      </c>
      <c r="E13" s="4">
        <v>0</v>
      </c>
      <c r="F13" s="31">
        <f t="shared" ref="F13" si="10">IF(ISNUMBER(E13),ROUND(E13,2),0)</f>
        <v>0</v>
      </c>
      <c r="G13" s="53">
        <f t="shared" ref="G13" si="11">ROUND(D13*F13,2)</f>
        <v>0</v>
      </c>
    </row>
    <row r="14" spans="1:7" s="33" customFormat="1" ht="14.25" x14ac:dyDescent="0.2">
      <c r="A14" s="30">
        <f>IF(E14="","",MAX($A$2:A13)+1)</f>
        <v>33</v>
      </c>
      <c r="B14" s="64" t="s">
        <v>63</v>
      </c>
      <c r="C14" s="55" t="s">
        <v>7</v>
      </c>
      <c r="D14" s="66">
        <v>8</v>
      </c>
      <c r="E14" s="4">
        <v>0</v>
      </c>
      <c r="F14" s="31">
        <f t="shared" ref="F14" si="12">IF(ISNUMBER(E14),ROUND(E14,2),0)</f>
        <v>0</v>
      </c>
      <c r="G14" s="53">
        <f t="shared" ref="G14" si="13">ROUND(D14*F14,2)</f>
        <v>0</v>
      </c>
    </row>
    <row r="15" spans="1:7" s="33" customFormat="1" ht="14.25" x14ac:dyDescent="0.2">
      <c r="A15" s="30">
        <f>IF(E15="","",MAX($A$2:A14)+1)</f>
        <v>34</v>
      </c>
      <c r="B15" s="64" t="s">
        <v>64</v>
      </c>
      <c r="C15" s="55" t="s">
        <v>7</v>
      </c>
      <c r="D15" s="66">
        <v>16</v>
      </c>
      <c r="E15" s="4">
        <v>0</v>
      </c>
      <c r="F15" s="31">
        <f t="shared" ref="F15" si="14">IF(ISNUMBER(E15),ROUND(E15,2),0)</f>
        <v>0</v>
      </c>
      <c r="G15" s="53">
        <f t="shared" ref="G15" si="15">ROUND(D15*F15,2)</f>
        <v>0</v>
      </c>
    </row>
    <row r="16" spans="1:7" s="33" customFormat="1" ht="28.5" x14ac:dyDescent="0.2">
      <c r="A16" s="30">
        <f>IF(E16="","",MAX($A$2:A15)+1)</f>
        <v>35</v>
      </c>
      <c r="B16" s="64" t="s">
        <v>65</v>
      </c>
      <c r="C16" s="55" t="s">
        <v>7</v>
      </c>
      <c r="D16" s="66">
        <v>6</v>
      </c>
      <c r="E16" s="4">
        <v>0</v>
      </c>
      <c r="F16" s="31">
        <f t="shared" ref="F16" si="16">IF(ISNUMBER(E16),ROUND(E16,2),0)</f>
        <v>0</v>
      </c>
      <c r="G16" s="53">
        <f t="shared" ref="G16" si="17">ROUND(D16*F16,2)</f>
        <v>0</v>
      </c>
    </row>
    <row r="17" spans="1:7" s="33" customFormat="1" ht="14.25" x14ac:dyDescent="0.2">
      <c r="A17" s="30">
        <f>IF(E17="","",MAX($A$2:A16)+1)</f>
        <v>36</v>
      </c>
      <c r="B17" s="64" t="s">
        <v>66</v>
      </c>
      <c r="C17" s="55" t="s">
        <v>7</v>
      </c>
      <c r="D17" s="66">
        <v>2</v>
      </c>
      <c r="E17" s="4">
        <v>0</v>
      </c>
      <c r="F17" s="31">
        <f t="shared" ref="F17" si="18">IF(ISNUMBER(E17),ROUND(E17,2),0)</f>
        <v>0</v>
      </c>
      <c r="G17" s="53">
        <f t="shared" ref="G17" si="19">ROUND(D17*F17,2)</f>
        <v>0</v>
      </c>
    </row>
    <row r="18" spans="1:7" s="52" customFormat="1" ht="28.5" x14ac:dyDescent="0.2">
      <c r="A18" s="30">
        <f>IF(E18="","",MAX($A$2:A17)+1)</f>
        <v>37</v>
      </c>
      <c r="B18" s="64" t="s">
        <v>67</v>
      </c>
      <c r="C18" s="55" t="s">
        <v>7</v>
      </c>
      <c r="D18" s="66">
        <v>62</v>
      </c>
      <c r="E18" s="4">
        <v>0</v>
      </c>
      <c r="F18" s="31">
        <f t="shared" si="0"/>
        <v>0</v>
      </c>
      <c r="G18" s="53">
        <f t="shared" si="1"/>
        <v>0</v>
      </c>
    </row>
    <row r="19" spans="1:7" s="52" customFormat="1" ht="28.5" x14ac:dyDescent="0.2">
      <c r="A19" s="30">
        <f>IF(E19="","",MAX($A$2:A18)+1)</f>
        <v>38</v>
      </c>
      <c r="B19" s="64" t="s">
        <v>68</v>
      </c>
      <c r="C19" s="55" t="s">
        <v>7</v>
      </c>
      <c r="D19" s="66">
        <v>62</v>
      </c>
      <c r="E19" s="4">
        <v>0</v>
      </c>
      <c r="F19" s="31">
        <f t="shared" si="0"/>
        <v>0</v>
      </c>
      <c r="G19" s="53">
        <f t="shared" si="1"/>
        <v>0</v>
      </c>
    </row>
    <row r="20" spans="1:7" s="52" customFormat="1" ht="28.5" x14ac:dyDescent="0.2">
      <c r="A20" s="30">
        <f>IF(E20="","",MAX($A$2:A19)+1)</f>
        <v>39</v>
      </c>
      <c r="B20" s="64" t="s">
        <v>69</v>
      </c>
      <c r="C20" s="55" t="s">
        <v>7</v>
      </c>
      <c r="D20" s="66">
        <v>56</v>
      </c>
      <c r="E20" s="4">
        <v>0</v>
      </c>
      <c r="F20" s="31">
        <f t="shared" si="0"/>
        <v>0</v>
      </c>
      <c r="G20" s="53">
        <f t="shared" si="1"/>
        <v>0</v>
      </c>
    </row>
    <row r="21" spans="1:7" s="52" customFormat="1" ht="28.5" x14ac:dyDescent="0.2">
      <c r="A21" s="30">
        <f>IF(E21="","",MAX($A$2:A20)+1)</f>
        <v>40</v>
      </c>
      <c r="B21" s="64" t="s">
        <v>70</v>
      </c>
      <c r="C21" s="55" t="s">
        <v>7</v>
      </c>
      <c r="D21" s="66">
        <v>56</v>
      </c>
      <c r="E21" s="4">
        <v>0</v>
      </c>
      <c r="F21" s="31">
        <f t="shared" ref="F21" si="20">IF(ISNUMBER(E21),ROUND(E21,2),0)</f>
        <v>0</v>
      </c>
      <c r="G21" s="53">
        <f t="shared" ref="G21" si="21">ROUND(D21*F21,2)</f>
        <v>0</v>
      </c>
    </row>
    <row r="22" spans="1:7" s="52" customFormat="1" ht="28.5" x14ac:dyDescent="0.2">
      <c r="A22" s="30">
        <f>IF(E22="","",MAX($A$2:A21)+1)</f>
        <v>41</v>
      </c>
      <c r="B22" s="64" t="s">
        <v>71</v>
      </c>
      <c r="C22" s="55" t="s">
        <v>7</v>
      </c>
      <c r="D22" s="66">
        <v>10</v>
      </c>
      <c r="E22" s="4">
        <v>0</v>
      </c>
      <c r="F22" s="31">
        <f t="shared" ref="F22:F25" si="22">IF(ISNUMBER(E22),ROUND(E22,2),0)</f>
        <v>0</v>
      </c>
      <c r="G22" s="53">
        <f t="shared" ref="G22:G25" si="23">ROUND(D22*F22,2)</f>
        <v>0</v>
      </c>
    </row>
    <row r="23" spans="1:7" s="52" customFormat="1" ht="28.5" x14ac:dyDescent="0.2">
      <c r="A23" s="30">
        <f>IF(E23="","",MAX($A$2:A22)+1)</f>
        <v>42</v>
      </c>
      <c r="B23" s="64" t="s">
        <v>72</v>
      </c>
      <c r="C23" s="55" t="s">
        <v>7</v>
      </c>
      <c r="D23" s="66">
        <v>45</v>
      </c>
      <c r="E23" s="4">
        <v>0</v>
      </c>
      <c r="F23" s="31">
        <f t="shared" si="22"/>
        <v>0</v>
      </c>
      <c r="G23" s="53">
        <f t="shared" si="23"/>
        <v>0</v>
      </c>
    </row>
    <row r="24" spans="1:7" s="52" customFormat="1" ht="28.5" x14ac:dyDescent="0.2">
      <c r="A24" s="30">
        <f>IF(E24="","",MAX($A$2:A23)+1)</f>
        <v>43</v>
      </c>
      <c r="B24" s="64" t="s">
        <v>73</v>
      </c>
      <c r="C24" s="55" t="s">
        <v>7</v>
      </c>
      <c r="D24" s="66">
        <v>45</v>
      </c>
      <c r="E24" s="4">
        <v>0</v>
      </c>
      <c r="F24" s="31">
        <f t="shared" si="22"/>
        <v>0</v>
      </c>
      <c r="G24" s="53">
        <f t="shared" si="23"/>
        <v>0</v>
      </c>
    </row>
    <row r="25" spans="1:7" s="52" customFormat="1" ht="28.5" x14ac:dyDescent="0.2">
      <c r="A25" s="30">
        <f>IF(E25="","",MAX($A$2:A24)+1)</f>
        <v>44</v>
      </c>
      <c r="B25" s="64" t="s">
        <v>150</v>
      </c>
      <c r="C25" s="55" t="s">
        <v>7</v>
      </c>
      <c r="D25" s="66">
        <v>54</v>
      </c>
      <c r="E25" s="4">
        <v>0</v>
      </c>
      <c r="F25" s="31">
        <f t="shared" si="22"/>
        <v>0</v>
      </c>
      <c r="G25" s="53">
        <f t="shared" si="23"/>
        <v>0</v>
      </c>
    </row>
    <row r="26" spans="1:7" s="52" customFormat="1" ht="28.5" x14ac:dyDescent="0.2">
      <c r="A26" s="30">
        <f>IF(E26="","",MAX($A$2:A25)+1)</f>
        <v>45</v>
      </c>
      <c r="B26" s="64" t="s">
        <v>74</v>
      </c>
      <c r="C26" s="55" t="s">
        <v>7</v>
      </c>
      <c r="D26" s="66">
        <v>10</v>
      </c>
      <c r="E26" s="4">
        <v>0</v>
      </c>
      <c r="F26" s="31">
        <f t="shared" ref="F26:F27" si="24">IF(ISNUMBER(E26),ROUND(E26,2),0)</f>
        <v>0</v>
      </c>
      <c r="G26" s="53">
        <f t="shared" ref="G26:G27" si="25">ROUND(D26*F26,2)</f>
        <v>0</v>
      </c>
    </row>
    <row r="27" spans="1:7" s="52" customFormat="1" ht="28.5" x14ac:dyDescent="0.2">
      <c r="A27" s="30">
        <f>IF(E27="","",MAX($A$2:A26)+1)</f>
        <v>46</v>
      </c>
      <c r="B27" s="64" t="s">
        <v>75</v>
      </c>
      <c r="C27" s="55" t="s">
        <v>7</v>
      </c>
      <c r="D27" s="66">
        <v>66</v>
      </c>
      <c r="E27" s="4">
        <v>0</v>
      </c>
      <c r="F27" s="31">
        <f t="shared" si="24"/>
        <v>0</v>
      </c>
      <c r="G27" s="53">
        <f t="shared" si="25"/>
        <v>0</v>
      </c>
    </row>
    <row r="28" spans="1:7" s="52" customFormat="1" ht="28.5" x14ac:dyDescent="0.2">
      <c r="A28" s="30">
        <f>IF(E28="","",MAX($A$2:A27)+1)</f>
        <v>47</v>
      </c>
      <c r="B28" s="64" t="s">
        <v>76</v>
      </c>
      <c r="C28" s="55" t="s">
        <v>7</v>
      </c>
      <c r="D28" s="66">
        <v>40</v>
      </c>
      <c r="E28" s="4">
        <v>0</v>
      </c>
      <c r="F28" s="31">
        <f t="shared" ref="F28" si="26">IF(ISNUMBER(E28),ROUND(E28,2),0)</f>
        <v>0</v>
      </c>
      <c r="G28" s="53">
        <f t="shared" ref="G28" si="27">ROUND(D28*F28,2)</f>
        <v>0</v>
      </c>
    </row>
    <row r="29" spans="1:7" s="52" customFormat="1" ht="28.5" x14ac:dyDescent="0.2">
      <c r="A29" s="30">
        <f>IF(E29="","",MAX($A$2:A28)+1)</f>
        <v>48</v>
      </c>
      <c r="B29" s="64" t="s">
        <v>77</v>
      </c>
      <c r="C29" s="55" t="s">
        <v>7</v>
      </c>
      <c r="D29" s="66">
        <v>110</v>
      </c>
      <c r="E29" s="4">
        <v>0</v>
      </c>
      <c r="F29" s="31">
        <f t="shared" ref="F29" si="28">IF(ISNUMBER(E29),ROUND(E29,2),0)</f>
        <v>0</v>
      </c>
      <c r="G29" s="53">
        <f t="shared" ref="G29" si="29">ROUND(D29*F29,2)</f>
        <v>0</v>
      </c>
    </row>
    <row r="30" spans="1:7" s="52" customFormat="1" ht="28.5" x14ac:dyDescent="0.2">
      <c r="A30" s="30">
        <f>IF(E30="","",MAX($A$2:A29)+1)</f>
        <v>49</v>
      </c>
      <c r="B30" s="64" t="s">
        <v>78</v>
      </c>
      <c r="C30" s="55" t="s">
        <v>7</v>
      </c>
      <c r="D30" s="66">
        <v>80</v>
      </c>
      <c r="E30" s="4">
        <v>0</v>
      </c>
      <c r="F30" s="31">
        <f t="shared" ref="F30" si="30">IF(ISNUMBER(E30),ROUND(E30,2),0)</f>
        <v>0</v>
      </c>
      <c r="G30" s="53">
        <f t="shared" ref="G30" si="31">ROUND(D30*F30,2)</f>
        <v>0</v>
      </c>
    </row>
    <row r="31" spans="1:7" s="52" customFormat="1" ht="28.5" x14ac:dyDescent="0.2">
      <c r="A31" s="30">
        <f>IF(E31="","",MAX($A$2:A30)+1)</f>
        <v>50</v>
      </c>
      <c r="B31" s="64" t="s">
        <v>79</v>
      </c>
      <c r="C31" s="55" t="s">
        <v>7</v>
      </c>
      <c r="D31" s="66">
        <v>80</v>
      </c>
      <c r="E31" s="4">
        <v>0</v>
      </c>
      <c r="F31" s="31">
        <f t="shared" ref="F31" si="32">IF(ISNUMBER(E31),ROUND(E31,2),0)</f>
        <v>0</v>
      </c>
      <c r="G31" s="53">
        <f t="shared" ref="G31" si="33">ROUND(D31*F31,2)</f>
        <v>0</v>
      </c>
    </row>
    <row r="32" spans="1:7" s="52" customFormat="1" ht="28.5" customHeight="1" x14ac:dyDescent="0.2">
      <c r="A32" s="30">
        <f>IF(E32="","",MAX($A$2:A31)+1)</f>
        <v>51</v>
      </c>
      <c r="B32" s="64" t="s">
        <v>80</v>
      </c>
      <c r="C32" s="55" t="s">
        <v>7</v>
      </c>
      <c r="D32" s="66">
        <v>20</v>
      </c>
      <c r="E32" s="4">
        <v>0</v>
      </c>
      <c r="F32" s="31">
        <f t="shared" si="0"/>
        <v>0</v>
      </c>
      <c r="G32" s="53">
        <f t="shared" si="1"/>
        <v>0</v>
      </c>
    </row>
    <row r="33" spans="1:7" s="52" customFormat="1" ht="28.5" x14ac:dyDescent="0.2">
      <c r="A33" s="30">
        <f>IF(E33="","",MAX($A$2:A32)+1)</f>
        <v>52</v>
      </c>
      <c r="B33" s="64" t="s">
        <v>81</v>
      </c>
      <c r="C33" s="55" t="s">
        <v>7</v>
      </c>
      <c r="D33" s="66">
        <v>12</v>
      </c>
      <c r="E33" s="4">
        <v>0</v>
      </c>
      <c r="F33" s="31">
        <f t="shared" ref="F33" si="34">IF(ISNUMBER(E33),ROUND(E33,2),0)</f>
        <v>0</v>
      </c>
      <c r="G33" s="53">
        <f t="shared" ref="G33" si="35">ROUND(D33*F33,2)</f>
        <v>0</v>
      </c>
    </row>
    <row r="34" spans="1:7" s="52" customFormat="1" ht="14.25" x14ac:dyDescent="0.2">
      <c r="A34" s="30">
        <f>IF(E34="","",MAX($A$2:A33)+1)</f>
        <v>53</v>
      </c>
      <c r="B34" s="64" t="s">
        <v>117</v>
      </c>
      <c r="C34" s="55" t="s">
        <v>7</v>
      </c>
      <c r="D34" s="66">
        <v>5</v>
      </c>
      <c r="E34" s="4">
        <v>0</v>
      </c>
      <c r="F34" s="31">
        <f t="shared" ref="F34" si="36">IF(ISNUMBER(E34),ROUND(E34,2),0)</f>
        <v>0</v>
      </c>
      <c r="G34" s="53">
        <f t="shared" ref="G34" si="37">ROUND(D34*F34,2)</f>
        <v>0</v>
      </c>
    </row>
    <row r="35" spans="1:7" s="52" customFormat="1" ht="14.25" x14ac:dyDescent="0.2">
      <c r="A35" s="30">
        <f>IF(E35="","",MAX($A$2:A34)+1)</f>
        <v>54</v>
      </c>
      <c r="B35" s="64" t="s">
        <v>118</v>
      </c>
      <c r="C35" s="55" t="s">
        <v>7</v>
      </c>
      <c r="D35" s="66">
        <v>5</v>
      </c>
      <c r="E35" s="4">
        <v>0</v>
      </c>
      <c r="F35" s="31">
        <f t="shared" ref="F35:F36" si="38">IF(ISNUMBER(E35),ROUND(E35,2),0)</f>
        <v>0</v>
      </c>
      <c r="G35" s="53">
        <f t="shared" ref="G35:G36" si="39">ROUND(D35*F35,2)</f>
        <v>0</v>
      </c>
    </row>
    <row r="36" spans="1:7" s="52" customFormat="1" ht="14.25" x14ac:dyDescent="0.2">
      <c r="A36" s="30">
        <f>IF(E36="","",MAX($A$2:A35)+1)</f>
        <v>55</v>
      </c>
      <c r="B36" s="64" t="s">
        <v>119</v>
      </c>
      <c r="C36" s="55" t="s">
        <v>7</v>
      </c>
      <c r="D36" s="66">
        <v>18</v>
      </c>
      <c r="E36" s="4">
        <v>0</v>
      </c>
      <c r="F36" s="31">
        <f t="shared" si="38"/>
        <v>0</v>
      </c>
      <c r="G36" s="53">
        <f t="shared" si="39"/>
        <v>0</v>
      </c>
    </row>
    <row r="37" spans="1:7" s="52" customFormat="1" ht="14.25" x14ac:dyDescent="0.2">
      <c r="A37" s="30">
        <f>IF(E37="","",MAX($A$2:A36)+1)</f>
        <v>56</v>
      </c>
      <c r="B37" s="64" t="s">
        <v>120</v>
      </c>
      <c r="C37" s="55" t="s">
        <v>7</v>
      </c>
      <c r="D37" s="66">
        <v>10</v>
      </c>
      <c r="E37" s="4">
        <v>0</v>
      </c>
      <c r="F37" s="31">
        <f t="shared" ref="F37" si="40">IF(ISNUMBER(E37),ROUND(E37,2),0)</f>
        <v>0</v>
      </c>
      <c r="G37" s="53">
        <f t="shared" ref="G37" si="41">ROUND(D37*F37,2)</f>
        <v>0</v>
      </c>
    </row>
    <row r="38" spans="1:7" s="52" customFormat="1" ht="14.25" x14ac:dyDescent="0.2">
      <c r="A38" s="30">
        <f>IF(E38="","",MAX($A$2:A37)+1)</f>
        <v>57</v>
      </c>
      <c r="B38" s="64" t="s">
        <v>121</v>
      </c>
      <c r="C38" s="55" t="s">
        <v>7</v>
      </c>
      <c r="D38" s="66">
        <v>10</v>
      </c>
      <c r="E38" s="4">
        <v>0</v>
      </c>
      <c r="F38" s="31">
        <f t="shared" ref="F38" si="42">IF(ISNUMBER(E38),ROUND(E38,2),0)</f>
        <v>0</v>
      </c>
      <c r="G38" s="53">
        <f t="shared" ref="G38" si="43">ROUND(D38*F38,2)</f>
        <v>0</v>
      </c>
    </row>
    <row r="39" spans="1:7" s="52" customFormat="1" ht="14.25" x14ac:dyDescent="0.2">
      <c r="A39" s="30">
        <f>IF(E39="","",MAX($A$2:A38)+1)</f>
        <v>58</v>
      </c>
      <c r="B39" s="64" t="s">
        <v>122</v>
      </c>
      <c r="C39" s="55" t="s">
        <v>7</v>
      </c>
      <c r="D39" s="66">
        <v>10</v>
      </c>
      <c r="E39" s="4">
        <v>0</v>
      </c>
      <c r="F39" s="31">
        <f t="shared" ref="F39" si="44">IF(ISNUMBER(E39),ROUND(E39,2),0)</f>
        <v>0</v>
      </c>
      <c r="G39" s="53">
        <f t="shared" ref="G39" si="45">ROUND(D39*F39,2)</f>
        <v>0</v>
      </c>
    </row>
    <row r="40" spans="1:7" s="52" customFormat="1" ht="14.25" x14ac:dyDescent="0.2">
      <c r="A40" s="30">
        <f>IF(E40="","",MAX($A$2:A39)+1)</f>
        <v>59</v>
      </c>
      <c r="B40" s="64" t="s">
        <v>123</v>
      </c>
      <c r="C40" s="55" t="s">
        <v>7</v>
      </c>
      <c r="D40" s="66">
        <v>10</v>
      </c>
      <c r="E40" s="4">
        <v>0</v>
      </c>
      <c r="F40" s="31">
        <f t="shared" ref="F40" si="46">IF(ISNUMBER(E40),ROUND(E40,2),0)</f>
        <v>0</v>
      </c>
      <c r="G40" s="53">
        <f t="shared" ref="G40" si="47">ROUND(D40*F40,2)</f>
        <v>0</v>
      </c>
    </row>
    <row r="41" spans="1:7" s="52" customFormat="1" ht="28.5" x14ac:dyDescent="0.2">
      <c r="A41" s="30">
        <f>IF(E41="","",MAX($A$2:A40)+1)</f>
        <v>60</v>
      </c>
      <c r="B41" s="64" t="s">
        <v>82</v>
      </c>
      <c r="C41" s="55" t="s">
        <v>7</v>
      </c>
      <c r="D41" s="66">
        <v>4</v>
      </c>
      <c r="E41" s="4">
        <v>0</v>
      </c>
      <c r="F41" s="31">
        <f t="shared" ref="F41" si="48">IF(ISNUMBER(E41),ROUND(E41,2),0)</f>
        <v>0</v>
      </c>
      <c r="G41" s="53">
        <f t="shared" ref="G41" si="49">ROUND(D41*F41,2)</f>
        <v>0</v>
      </c>
    </row>
    <row r="42" spans="1:7" s="52" customFormat="1" ht="28.5" x14ac:dyDescent="0.2">
      <c r="A42" s="30">
        <f>IF(E42="","",MAX($A$2:A41)+1)</f>
        <v>61</v>
      </c>
      <c r="B42" s="68" t="s">
        <v>83</v>
      </c>
      <c r="C42" s="55" t="s">
        <v>7</v>
      </c>
      <c r="D42" s="66">
        <v>15</v>
      </c>
      <c r="E42" s="4">
        <v>0</v>
      </c>
      <c r="F42" s="31">
        <f t="shared" ref="F42" si="50">IF(ISNUMBER(E42),ROUND(E42,2),0)</f>
        <v>0</v>
      </c>
      <c r="G42" s="53">
        <f t="shared" ref="G42" si="51">ROUND(D42*F42,2)</f>
        <v>0</v>
      </c>
    </row>
    <row r="43" spans="1:7" s="52" customFormat="1" ht="15" thickBot="1" x14ac:dyDescent="0.25">
      <c r="A43" s="35">
        <f>IF(E43="","",MAX($A$2:A42)+1)</f>
        <v>62</v>
      </c>
      <c r="B43" s="69" t="s">
        <v>84</v>
      </c>
      <c r="C43" s="56" t="s">
        <v>7</v>
      </c>
      <c r="D43" s="70">
        <v>4</v>
      </c>
      <c r="E43" s="22">
        <v>0</v>
      </c>
      <c r="F43" s="36">
        <f t="shared" si="0"/>
        <v>0</v>
      </c>
      <c r="G43" s="54">
        <f t="shared" si="1"/>
        <v>0</v>
      </c>
    </row>
    <row r="44" spans="1:7" s="33" customFormat="1" ht="16.5" thickTop="1" thickBot="1" x14ac:dyDescent="0.25">
      <c r="A44" s="38"/>
      <c r="B44" s="16"/>
      <c r="C44" s="17"/>
      <c r="D44" s="39"/>
      <c r="E44" s="40"/>
      <c r="F44" s="41" t="s">
        <v>6</v>
      </c>
      <c r="G44" s="42">
        <f>SUM(G3:G43)</f>
        <v>0</v>
      </c>
    </row>
    <row r="45" spans="1:7" s="33" customFormat="1" ht="18.75" thickTop="1" x14ac:dyDescent="0.2">
      <c r="A45" s="43"/>
      <c r="B45" s="18"/>
      <c r="C45" s="19"/>
      <c r="D45" s="44"/>
      <c r="E45" s="45"/>
      <c r="F45" s="46"/>
      <c r="G45" s="46"/>
    </row>
  </sheetData>
  <sheetProtection algorithmName="SHA-512" hashValue="ExEdBV1Aujd/E2ZWlFPU6TM3wih9Cah+dYcIreMLWLkXwLARg6OMIS63Y9GiwyIj1JdHu+BCyEFOelc1H/V6Qw==" saltValue="7NLTFZFfXhN4qLAKlYgaSA==" spinCount="100000" sheet="1" objects="1" scenarios="1" selectLockedCells="1"/>
  <conditionalFormatting sqref="A1:A43 F3:F43">
    <cfRule type="expression" dxfId="11" priority="1">
      <formula>CELL("protect", INDIRECT(ADDRESS(ROW(),COLUMN())))=0</formula>
    </cfRule>
  </conditionalFormatting>
  <conditionalFormatting sqref="B1:G2 A44:G44">
    <cfRule type="expression" dxfId="10" priority="3">
      <formula>CELL("protect", INDIRECT(ADDRESS(ROW(),COLUMN())))=0</formula>
    </cfRule>
  </conditionalFormatting>
  <dataValidations count="1">
    <dataValidation type="custom" showInputMessage="1" showErrorMessage="1" errorTitle="Nepravilen vnos cene" error="Cena mora biti nenegativno število z največ dvema decimalkama!" sqref="E3:E43" xr:uid="{CEECA056-ED99-4036-A868-7D1EAEB61DB8}">
      <formula1>AND(ISNUMBER(E3),E3&gt;=0,ROUND(E3*100,6)-INT(E3*100)=0,NOT(ISBLANK(E3)))</formula1>
    </dataValidation>
  </dataValidations>
  <pageMargins left="0.98425196850393704" right="0.196850393700787" top="0.90551181102362199" bottom="0.62992125984252001" header="0.39370078740157499" footer="0.196850393700787"/>
  <pageSetup paperSize="9" scale="85" firstPageNumber="7" orientation="landscape" r:id="rId1"/>
  <headerFooter alignWithMargins="0">
    <oddHeader>&amp;L&amp;8      Št. načrta: D210---6E/03
      ____________________________________________&amp;C&amp;G&amp;R&amp;8&amp;P/&amp;N
_______________________________________________</oddHeader>
    <oddFooter>&amp;L&amp;8Datoteka: &amp;F
Objekt: DV 220 kV Obersielach - Podlog / Sanacija varnostnih višin
&amp;A&amp;R&amp;8Id. oznaka: D210---6E1035
Datum: februar 2026</oddFooter>
  </headerFooter>
  <rowBreaks count="1" manualBreakCount="1">
    <brk id="52"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7B75C-059E-4373-8B71-9B37033AFE79}">
  <sheetPr codeName="List3">
    <tabColor indexed="48"/>
  </sheetPr>
  <dimension ref="A1:G7"/>
  <sheetViews>
    <sheetView zoomScaleNormal="100" zoomScaleSheetLayoutView="115" workbookViewId="0">
      <selection activeCell="E3" sqref="E3"/>
    </sheetView>
  </sheetViews>
  <sheetFormatPr defaultRowHeight="12.75" x14ac:dyDescent="0.2"/>
  <cols>
    <col min="1" max="1" width="5.42578125" style="47" bestFit="1" customWidth="1"/>
    <col min="2" max="2" width="71.7109375" style="20" customWidth="1"/>
    <col min="3" max="3" width="10.7109375" style="21" customWidth="1"/>
    <col min="4" max="4" width="10.7109375" style="48" customWidth="1"/>
    <col min="5" max="5" width="21.42578125" style="49" bestFit="1" customWidth="1"/>
    <col min="6" max="6" width="17.140625" style="50" customWidth="1"/>
    <col min="7" max="7" width="17.5703125" style="50" customWidth="1"/>
  </cols>
  <sheetData>
    <row r="1" spans="1:7" s="10" customFormat="1" ht="16.5" thickTop="1" thickBot="1" x14ac:dyDescent="0.25">
      <c r="A1" s="6" t="s">
        <v>0</v>
      </c>
      <c r="B1" s="7" t="s">
        <v>5</v>
      </c>
      <c r="C1" s="8" t="s">
        <v>1</v>
      </c>
      <c r="D1" s="8" t="s">
        <v>2</v>
      </c>
      <c r="E1" s="8" t="s">
        <v>10</v>
      </c>
      <c r="F1" s="8" t="s">
        <v>9</v>
      </c>
      <c r="G1" s="9" t="s">
        <v>8</v>
      </c>
    </row>
    <row r="2" spans="1:7" s="10" customFormat="1" ht="15.75" thickTop="1" x14ac:dyDescent="0.2">
      <c r="A2" s="11"/>
      <c r="B2" s="12" t="s">
        <v>34</v>
      </c>
      <c r="C2" s="13"/>
      <c r="D2" s="13"/>
      <c r="E2" s="13"/>
      <c r="F2" s="13"/>
      <c r="G2" s="14"/>
    </row>
    <row r="3" spans="1:7" s="52" customFormat="1" ht="42.75" x14ac:dyDescent="0.2">
      <c r="A3" s="30">
        <f>MAX('Dobava opreme'!A3:A43)+1</f>
        <v>63</v>
      </c>
      <c r="B3" s="64" t="s">
        <v>31</v>
      </c>
      <c r="C3" s="55" t="s">
        <v>7</v>
      </c>
      <c r="D3" s="66">
        <v>567</v>
      </c>
      <c r="E3" s="5">
        <v>0</v>
      </c>
      <c r="F3" s="31">
        <f>IF(ISNUMBER(E3),ROUND(E3,2),0)</f>
        <v>0</v>
      </c>
      <c r="G3" s="51">
        <f>ROUND(D3*F3,2)</f>
        <v>0</v>
      </c>
    </row>
    <row r="4" spans="1:7" s="52" customFormat="1" ht="57" x14ac:dyDescent="0.2">
      <c r="A4" s="30">
        <f>IF(B4="","",MAX($A$3:A3)+1)</f>
        <v>64</v>
      </c>
      <c r="B4" s="64" t="s">
        <v>86</v>
      </c>
      <c r="C4" s="55" t="s">
        <v>7</v>
      </c>
      <c r="D4" s="66">
        <v>297</v>
      </c>
      <c r="E4" s="4">
        <v>0</v>
      </c>
      <c r="F4" s="31">
        <f t="shared" ref="F4" si="0">IF(ISNUMBER(E4),ROUND(E4,2),0)</f>
        <v>0</v>
      </c>
      <c r="G4" s="53">
        <f t="shared" ref="G4" si="1">ROUND(D4*F4,2)</f>
        <v>0</v>
      </c>
    </row>
    <row r="5" spans="1:7" s="52" customFormat="1" ht="57.75" thickBot="1" x14ac:dyDescent="0.25">
      <c r="A5" s="35">
        <f>IF(B5="","",MAX($A$2:A4)+1)</f>
        <v>65</v>
      </c>
      <c r="B5" s="71" t="s">
        <v>85</v>
      </c>
      <c r="C5" s="56" t="s">
        <v>11</v>
      </c>
      <c r="D5" s="70">
        <v>137610</v>
      </c>
      <c r="E5" s="22">
        <v>0</v>
      </c>
      <c r="F5" s="36">
        <f t="shared" ref="F5" si="2">IF(ISNUMBER(E5),ROUND(E5,2),0)</f>
        <v>0</v>
      </c>
      <c r="G5" s="54">
        <f t="shared" ref="G5" si="3">ROUND(D5*F5,2)</f>
        <v>0</v>
      </c>
    </row>
    <row r="6" spans="1:7" s="33" customFormat="1" ht="16.5" thickTop="1" thickBot="1" x14ac:dyDescent="0.25">
      <c r="A6" s="38"/>
      <c r="B6" s="16"/>
      <c r="C6" s="17"/>
      <c r="D6" s="39"/>
      <c r="E6" s="40"/>
      <c r="F6" s="41" t="s">
        <v>6</v>
      </c>
      <c r="G6" s="42">
        <f>SUM(G3:G5)</f>
        <v>0</v>
      </c>
    </row>
    <row r="7" spans="1:7" s="33" customFormat="1" ht="18.75" thickTop="1" x14ac:dyDescent="0.2">
      <c r="A7" s="43"/>
      <c r="B7" s="18"/>
      <c r="C7" s="19"/>
      <c r="D7" s="44"/>
      <c r="E7" s="45"/>
      <c r="F7" s="46"/>
      <c r="G7" s="46"/>
    </row>
  </sheetData>
  <sheetProtection algorithmName="SHA-512" hashValue="zETNKE7s0r8tQE8YbUpxhnwFip4KGjGTgOUPMAc3+wBR2bfWx7+Nthw9SsusQDLGZzHu38nEgkbcRO1f86jjdA==" saltValue="/OlbPZW4cZRwNV16MlDzxA==" spinCount="100000" sheet="1" objects="1" scenarios="1" selectLockedCells="1"/>
  <conditionalFormatting sqref="A1:A5 F3:F5">
    <cfRule type="expression" dxfId="9" priority="1">
      <formula>CELL("protect", INDIRECT(ADDRESS(ROW(),COLUMN())))=0</formula>
    </cfRule>
  </conditionalFormatting>
  <conditionalFormatting sqref="B1:G2 A6:G6">
    <cfRule type="expression" dxfId="8" priority="2">
      <formula>CELL("protect", INDIRECT(ADDRESS(ROW(),COLUMN())))=0</formula>
    </cfRule>
  </conditionalFormatting>
  <dataValidations count="1">
    <dataValidation type="custom" showInputMessage="1" showErrorMessage="1" errorTitle="Nepravilen vnos cene" error="Cena mora biti nenegativno število z največ dvema decimalkama!" sqref="E3:E5" xr:uid="{BEB1E0B6-ADB0-4251-ABC2-232B420A638B}">
      <formula1>AND(ISNUMBER(E3),E3&gt;=0,ROUND(E3*100,6)-INT(E3*100)=0,NOT(ISBLANK(E3)))</formula1>
    </dataValidation>
  </dataValidations>
  <pageMargins left="0.98425196850393704" right="0.196850393700787" top="0.90551181102362199" bottom="0.62992125984252001" header="0.39370078740157499" footer="0.196850393700787"/>
  <pageSetup paperSize="9" scale="85" firstPageNumber="7" orientation="landscape" r:id="rId1"/>
  <headerFooter alignWithMargins="0">
    <oddHeader>&amp;L&amp;8      Št. načrta: D210---6E/03
      ____________________________________________&amp;C&amp;G&amp;R&amp;8&amp;P/&amp;N
_______________________________________________</oddHeader>
    <oddFooter>&amp;L&amp;8Datoteka: &amp;F
Objekt: DV 220 kV Obersielach - Podlog / Sanacija varnostnih višin
&amp;A&amp;R&amp;8Id. oznaka: D210---6E1035
Datum: februar 2026</oddFooter>
  </headerFooter>
  <rowBreaks count="1" manualBreakCount="1">
    <brk id="14" max="5"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964D8-5303-4D49-81E3-5D11CB79580D}">
  <sheetPr codeName="List5">
    <tabColor indexed="48"/>
  </sheetPr>
  <dimension ref="A1:G12"/>
  <sheetViews>
    <sheetView zoomScaleNormal="100" zoomScaleSheetLayoutView="115" workbookViewId="0">
      <selection activeCell="E3" sqref="E3"/>
    </sheetView>
  </sheetViews>
  <sheetFormatPr defaultRowHeight="12.75" x14ac:dyDescent="0.2"/>
  <cols>
    <col min="1" max="1" width="7.140625" style="122" bestFit="1" customWidth="1"/>
    <col min="2" max="2" width="71.7109375" style="129" customWidth="1"/>
    <col min="3" max="3" width="10.7109375" style="124" customWidth="1"/>
    <col min="4" max="4" width="10.7109375" style="125" customWidth="1"/>
    <col min="5" max="5" width="21.5703125" style="126" bestFit="1" customWidth="1"/>
    <col min="6" max="6" width="17.140625" style="127" customWidth="1"/>
    <col min="7" max="7" width="17.5703125" style="127" customWidth="1"/>
    <col min="8" max="16384" width="9.140625" style="128"/>
  </cols>
  <sheetData>
    <row r="1" spans="1:7" s="89" customFormat="1" ht="16.5" thickTop="1" thickBot="1" x14ac:dyDescent="0.25">
      <c r="A1" s="85" t="s">
        <v>0</v>
      </c>
      <c r="B1" s="86" t="s">
        <v>5</v>
      </c>
      <c r="C1" s="87" t="s">
        <v>1</v>
      </c>
      <c r="D1" s="87" t="s">
        <v>2</v>
      </c>
      <c r="E1" s="87" t="s">
        <v>10</v>
      </c>
      <c r="F1" s="87" t="s">
        <v>9</v>
      </c>
      <c r="G1" s="88" t="s">
        <v>8</v>
      </c>
    </row>
    <row r="2" spans="1:7" s="89" customFormat="1" ht="15.75" thickTop="1" x14ac:dyDescent="0.2">
      <c r="A2" s="90"/>
      <c r="B2" s="91" t="s">
        <v>35</v>
      </c>
      <c r="C2" s="92"/>
      <c r="D2" s="92"/>
      <c r="E2" s="92"/>
      <c r="F2" s="92"/>
      <c r="G2" s="93"/>
    </row>
    <row r="3" spans="1:7" s="100" customFormat="1" ht="71.25" x14ac:dyDescent="0.2">
      <c r="A3" s="94">
        <f>MAX(Demontaža!A3:A5)+1</f>
        <v>66</v>
      </c>
      <c r="B3" s="134" t="s">
        <v>91</v>
      </c>
      <c r="C3" s="96" t="s">
        <v>32</v>
      </c>
      <c r="D3" s="97">
        <v>35490</v>
      </c>
      <c r="E3" s="4">
        <v>0</v>
      </c>
      <c r="F3" s="136">
        <f t="shared" ref="F3:F5" si="0">IF(ISNUMBER(E3),ROUND(E3,2),0)</f>
        <v>0</v>
      </c>
      <c r="G3" s="137">
        <f t="shared" ref="G3:G5" si="1">ROUND(D3*F3,2)</f>
        <v>0</v>
      </c>
    </row>
    <row r="4" spans="1:7" s="100" customFormat="1" ht="57" x14ac:dyDescent="0.2">
      <c r="A4" s="94">
        <f>IF(E4="","",MAX($A$3:A3)+1)</f>
        <v>67</v>
      </c>
      <c r="B4" s="134" t="s">
        <v>92</v>
      </c>
      <c r="C4" s="138" t="s">
        <v>32</v>
      </c>
      <c r="D4" s="97">
        <v>35490</v>
      </c>
      <c r="E4" s="4">
        <v>0</v>
      </c>
      <c r="F4" s="136">
        <f t="shared" si="0"/>
        <v>0</v>
      </c>
      <c r="G4" s="137">
        <f t="shared" si="1"/>
        <v>0</v>
      </c>
    </row>
    <row r="5" spans="1:7" s="100" customFormat="1" ht="72" thickBot="1" x14ac:dyDescent="0.25">
      <c r="A5" s="102">
        <f>IF(E5="","",MAX($A$3:A4)+1)</f>
        <v>68</v>
      </c>
      <c r="B5" s="103" t="s">
        <v>147</v>
      </c>
      <c r="C5" s="104" t="s">
        <v>32</v>
      </c>
      <c r="D5" s="105">
        <v>35490</v>
      </c>
      <c r="E5" s="22">
        <v>0</v>
      </c>
      <c r="F5" s="106">
        <f t="shared" si="0"/>
        <v>0</v>
      </c>
      <c r="G5" s="107">
        <f t="shared" si="1"/>
        <v>0</v>
      </c>
    </row>
    <row r="6" spans="1:7" s="115" customFormat="1" ht="16.5" thickTop="1" thickBot="1" x14ac:dyDescent="0.25">
      <c r="A6" s="108"/>
      <c r="B6" s="109"/>
      <c r="C6" s="110"/>
      <c r="D6" s="111"/>
      <c r="E6" s="112"/>
      <c r="F6" s="113" t="s">
        <v>6</v>
      </c>
      <c r="G6" s="114">
        <f>SUM(G3:G5)</f>
        <v>0</v>
      </c>
    </row>
    <row r="7" spans="1:7" s="115" customFormat="1" ht="18.75" thickTop="1" x14ac:dyDescent="0.2">
      <c r="A7" s="116"/>
      <c r="B7" s="117"/>
      <c r="C7" s="118"/>
      <c r="D7" s="119"/>
      <c r="E7" s="120"/>
      <c r="F7" s="121"/>
      <c r="G7" s="121"/>
    </row>
    <row r="12" spans="1:7" x14ac:dyDescent="0.2">
      <c r="B12" s="123"/>
    </row>
  </sheetData>
  <sheetProtection algorithmName="SHA-512" hashValue="XgMzRQa1N8QoINhdm/ywLuCdPndxfx7CcvIJ4RxajkzHmauT8FROELYmiz4R2utpJlzkUGUswA0p7hCkE9Tcgg==" saltValue="KAdEhh/TSTeud60rFw2kGg==" spinCount="100000" sheet="1" objects="1" scenarios="1" selectLockedCells="1"/>
  <conditionalFormatting sqref="A1:A5">
    <cfRule type="expression" dxfId="7" priority="4">
      <formula>CELL("protect", INDIRECT(ADDRESS(ROW(),COLUMN())))=0</formula>
    </cfRule>
  </conditionalFormatting>
  <conditionalFormatting sqref="B1:G2 A6:G6">
    <cfRule type="expression" dxfId="6" priority="7">
      <formula>CELL("protect", INDIRECT(ADDRESS(ROW(),COLUMN())))=0</formula>
    </cfRule>
  </conditionalFormatting>
  <conditionalFormatting sqref="F3:F5">
    <cfRule type="expression" dxfId="5"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E3:E5" xr:uid="{524597AC-2BDB-4B2A-9EC8-6514CFF361C3}">
      <formula1>AND(ISNUMBER(E3),E3&gt;=0,ROUND(E3*100,6)-INT(E3*100)=0,NOT(ISBLANK(E3)))</formula1>
    </dataValidation>
  </dataValidations>
  <pageMargins left="0.98425196850393704" right="0.196850393700787" top="0.90551181102362199" bottom="0.62992125984252001" header="0.39370078740157499" footer="0.196850393700787"/>
  <pageSetup paperSize="9" scale="85" firstPageNumber="7" orientation="landscape" r:id="rId1"/>
  <headerFooter alignWithMargins="0">
    <oddHeader>&amp;L&amp;8      Št. načrta: D210---6E/03
      ____________________________________________&amp;C&amp;G&amp;R&amp;8&amp;P/&amp;N
_______________________________________________</oddHeader>
    <oddFooter>&amp;L&amp;8Datoteka: &amp;F
Objekt: DV 220 kV Obersielach - Podlog / Sanacija varnostnih višin
&amp;A&amp;R&amp;8Id. oznaka: D210---6E1035
Datum: februar 2026</oddFooter>
  </headerFooter>
  <rowBreaks count="1" manualBreakCount="1">
    <brk id="14" max="5"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44333-FF8D-4941-A23B-4A750F2E3E56}">
  <sheetPr>
    <tabColor indexed="48"/>
  </sheetPr>
  <dimension ref="A1:G28"/>
  <sheetViews>
    <sheetView zoomScaleNormal="100" zoomScaleSheetLayoutView="115" workbookViewId="0">
      <selection activeCell="E4" sqref="E4"/>
    </sheetView>
  </sheetViews>
  <sheetFormatPr defaultRowHeight="12.75" x14ac:dyDescent="0.2"/>
  <cols>
    <col min="1" max="1" width="5.42578125" style="122" bestFit="1" customWidth="1"/>
    <col min="2" max="2" width="71.7109375" style="129" customWidth="1"/>
    <col min="3" max="3" width="10.7109375" style="124" customWidth="1"/>
    <col min="4" max="4" width="10.7109375" style="125" customWidth="1"/>
    <col min="5" max="5" width="21.42578125" style="126" bestFit="1" customWidth="1"/>
    <col min="6" max="6" width="17.140625" style="127" customWidth="1"/>
    <col min="7" max="7" width="17.5703125" style="127" customWidth="1"/>
    <col min="8" max="16384" width="9.140625" style="128"/>
  </cols>
  <sheetData>
    <row r="1" spans="1:7" s="89" customFormat="1" ht="16.5" thickTop="1" thickBot="1" x14ac:dyDescent="0.25">
      <c r="A1" s="85" t="s">
        <v>0</v>
      </c>
      <c r="B1" s="86" t="s">
        <v>5</v>
      </c>
      <c r="C1" s="87" t="s">
        <v>1</v>
      </c>
      <c r="D1" s="87" t="s">
        <v>2</v>
      </c>
      <c r="E1" s="87" t="s">
        <v>10</v>
      </c>
      <c r="F1" s="87" t="s">
        <v>9</v>
      </c>
      <c r="G1" s="88" t="s">
        <v>8</v>
      </c>
    </row>
    <row r="2" spans="1:7" s="89" customFormat="1" ht="15.75" thickTop="1" x14ac:dyDescent="0.2">
      <c r="A2" s="90"/>
      <c r="B2" s="91" t="s">
        <v>93</v>
      </c>
      <c r="C2" s="92"/>
      <c r="D2" s="92"/>
      <c r="E2" s="92"/>
      <c r="F2" s="92"/>
      <c r="G2" s="93"/>
    </row>
    <row r="3" spans="1:7" s="89" customFormat="1" ht="15" x14ac:dyDescent="0.2">
      <c r="A3" s="130"/>
      <c r="B3" s="131" t="s">
        <v>94</v>
      </c>
      <c r="C3" s="132"/>
      <c r="D3" s="132"/>
      <c r="E3" s="132"/>
      <c r="F3" s="132"/>
      <c r="G3" s="133"/>
    </row>
    <row r="4" spans="1:7" s="100" customFormat="1" ht="28.5" x14ac:dyDescent="0.2">
      <c r="A4" s="94">
        <f>MAX(Jeklo!A3:A5)+1</f>
        <v>69</v>
      </c>
      <c r="B4" s="134" t="s">
        <v>95</v>
      </c>
      <c r="C4" s="96" t="s">
        <v>33</v>
      </c>
      <c r="D4" s="135">
        <v>1370</v>
      </c>
      <c r="E4" s="4">
        <v>0</v>
      </c>
      <c r="F4" s="136">
        <f t="shared" ref="F4" si="0">IF(ISNUMBER(E4),ROUND(E4,2),0)</f>
        <v>0</v>
      </c>
      <c r="G4" s="137">
        <f t="shared" ref="G4" si="1">ROUND(D4*F4,2)</f>
        <v>0</v>
      </c>
    </row>
    <row r="5" spans="1:7" s="100" customFormat="1" ht="14.25" x14ac:dyDescent="0.2">
      <c r="A5" s="94">
        <f>IF(E5="","",MAX($A$4:A4)+1)</f>
        <v>70</v>
      </c>
      <c r="B5" s="134" t="s">
        <v>96</v>
      </c>
      <c r="C5" s="138" t="s">
        <v>97</v>
      </c>
      <c r="D5" s="135">
        <v>2730</v>
      </c>
      <c r="E5" s="4">
        <v>0</v>
      </c>
      <c r="F5" s="136">
        <f t="shared" ref="F5:F21" si="2">IF(ISNUMBER(E5),ROUND(E5,2),0)</f>
        <v>0</v>
      </c>
      <c r="G5" s="137">
        <f t="shared" ref="G5:G21" si="3">ROUND(D5*F5,2)</f>
        <v>0</v>
      </c>
    </row>
    <row r="6" spans="1:7" s="100" customFormat="1" ht="42.75" x14ac:dyDescent="0.2">
      <c r="A6" s="94">
        <f>IF(E6="","",MAX($A$4:A5)+1)</f>
        <v>71</v>
      </c>
      <c r="B6" s="134" t="s">
        <v>98</v>
      </c>
      <c r="C6" s="138" t="s">
        <v>33</v>
      </c>
      <c r="D6" s="135">
        <v>3410</v>
      </c>
      <c r="E6" s="4">
        <v>0</v>
      </c>
      <c r="F6" s="136">
        <f t="shared" si="2"/>
        <v>0</v>
      </c>
      <c r="G6" s="137">
        <f t="shared" si="3"/>
        <v>0</v>
      </c>
    </row>
    <row r="7" spans="1:7" s="100" customFormat="1" ht="14.25" x14ac:dyDescent="0.2">
      <c r="A7" s="94">
        <f>IF(E7="","",MAX($A$4:A6)+1)</f>
        <v>72</v>
      </c>
      <c r="B7" s="134" t="s">
        <v>99</v>
      </c>
      <c r="C7" s="138" t="s">
        <v>33</v>
      </c>
      <c r="D7" s="135">
        <v>13620</v>
      </c>
      <c r="E7" s="4">
        <v>0</v>
      </c>
      <c r="F7" s="136">
        <f t="shared" si="2"/>
        <v>0</v>
      </c>
      <c r="G7" s="137">
        <f t="shared" si="3"/>
        <v>0</v>
      </c>
    </row>
    <row r="8" spans="1:7" s="100" customFormat="1" ht="28.5" x14ac:dyDescent="0.2">
      <c r="A8" s="94">
        <f>IF(E8="","",MAX($A$4:A7)+1)</f>
        <v>73</v>
      </c>
      <c r="B8" s="134" t="s">
        <v>100</v>
      </c>
      <c r="C8" s="138" t="s">
        <v>33</v>
      </c>
      <c r="D8" s="135">
        <v>13620</v>
      </c>
      <c r="E8" s="4">
        <v>0</v>
      </c>
      <c r="F8" s="136">
        <f t="shared" si="2"/>
        <v>0</v>
      </c>
      <c r="G8" s="137">
        <f t="shared" si="3"/>
        <v>0</v>
      </c>
    </row>
    <row r="9" spans="1:7" s="100" customFormat="1" ht="28.5" x14ac:dyDescent="0.2">
      <c r="A9" s="94">
        <f>IF(E9="","",MAX($A$4:A8)+1)</f>
        <v>74</v>
      </c>
      <c r="B9" s="134" t="s">
        <v>101</v>
      </c>
      <c r="C9" s="138" t="s">
        <v>97</v>
      </c>
      <c r="D9" s="135">
        <v>4090</v>
      </c>
      <c r="E9" s="4">
        <v>0</v>
      </c>
      <c r="F9" s="136">
        <f t="shared" si="2"/>
        <v>0</v>
      </c>
      <c r="G9" s="137">
        <f t="shared" si="3"/>
        <v>0</v>
      </c>
    </row>
    <row r="10" spans="1:7" s="100" customFormat="1" ht="14.25" x14ac:dyDescent="0.2">
      <c r="A10" s="94">
        <f>IF(E10="","",MAX($A$4:A9)+1)</f>
        <v>75</v>
      </c>
      <c r="B10" s="134" t="s">
        <v>102</v>
      </c>
      <c r="C10" s="138" t="s">
        <v>33</v>
      </c>
      <c r="D10" s="135">
        <v>13620</v>
      </c>
      <c r="E10" s="4">
        <v>0</v>
      </c>
      <c r="F10" s="136">
        <f t="shared" si="2"/>
        <v>0</v>
      </c>
      <c r="G10" s="137">
        <f t="shared" si="3"/>
        <v>0</v>
      </c>
    </row>
    <row r="11" spans="1:7" s="100" customFormat="1" ht="99.75" x14ac:dyDescent="0.2">
      <c r="A11" s="94">
        <f>IF(E11="","",MAX($A$4:A10)+1)</f>
        <v>76</v>
      </c>
      <c r="B11" s="134" t="s">
        <v>103</v>
      </c>
      <c r="C11" s="138" t="s">
        <v>33</v>
      </c>
      <c r="D11" s="135">
        <v>13620</v>
      </c>
      <c r="E11" s="4">
        <v>0</v>
      </c>
      <c r="F11" s="136">
        <f t="shared" si="2"/>
        <v>0</v>
      </c>
      <c r="G11" s="137">
        <f t="shared" si="3"/>
        <v>0</v>
      </c>
    </row>
    <row r="12" spans="1:7" s="100" customFormat="1" ht="114" x14ac:dyDescent="0.2">
      <c r="A12" s="94">
        <f>IF(E12="","",MAX($A$4:A11)+1)</f>
        <v>77</v>
      </c>
      <c r="B12" s="139" t="s">
        <v>108</v>
      </c>
      <c r="C12" s="140" t="s">
        <v>11</v>
      </c>
      <c r="D12" s="141">
        <v>20</v>
      </c>
      <c r="E12" s="4">
        <v>0</v>
      </c>
      <c r="F12" s="136">
        <f t="shared" si="2"/>
        <v>0</v>
      </c>
      <c r="G12" s="137">
        <f t="shared" si="3"/>
        <v>0</v>
      </c>
    </row>
    <row r="13" spans="1:7" s="100" customFormat="1" ht="114" x14ac:dyDescent="0.2">
      <c r="A13" s="94">
        <f>IF(E13="","",MAX($A$4:A12)+1)</f>
        <v>78</v>
      </c>
      <c r="B13" s="139" t="s">
        <v>109</v>
      </c>
      <c r="C13" s="140" t="s">
        <v>11</v>
      </c>
      <c r="D13" s="141">
        <v>20</v>
      </c>
      <c r="E13" s="4">
        <v>0</v>
      </c>
      <c r="F13" s="136">
        <f t="shared" si="2"/>
        <v>0</v>
      </c>
      <c r="G13" s="137">
        <f t="shared" si="3"/>
        <v>0</v>
      </c>
    </row>
    <row r="14" spans="1:7" s="100" customFormat="1" ht="114" x14ac:dyDescent="0.2">
      <c r="A14" s="94">
        <f>IF(E14="","",MAX($A$4:A13)+1)</f>
        <v>79</v>
      </c>
      <c r="B14" s="139" t="s">
        <v>110</v>
      </c>
      <c r="C14" s="140" t="s">
        <v>11</v>
      </c>
      <c r="D14" s="141">
        <v>20</v>
      </c>
      <c r="E14" s="4">
        <v>0</v>
      </c>
      <c r="F14" s="136">
        <f t="shared" si="2"/>
        <v>0</v>
      </c>
      <c r="G14" s="137">
        <f t="shared" si="3"/>
        <v>0</v>
      </c>
    </row>
    <row r="15" spans="1:7" s="100" customFormat="1" ht="114" x14ac:dyDescent="0.2">
      <c r="A15" s="94">
        <f>IF(E15="","",MAX($A$4:A14)+1)</f>
        <v>80</v>
      </c>
      <c r="B15" s="139" t="s">
        <v>111</v>
      </c>
      <c r="C15" s="140" t="s">
        <v>11</v>
      </c>
      <c r="D15" s="141">
        <v>20</v>
      </c>
      <c r="E15" s="4">
        <v>0</v>
      </c>
      <c r="F15" s="136">
        <f t="shared" si="2"/>
        <v>0</v>
      </c>
      <c r="G15" s="137">
        <f t="shared" si="3"/>
        <v>0</v>
      </c>
    </row>
    <row r="16" spans="1:7" s="100" customFormat="1" ht="85.5" x14ac:dyDescent="0.2">
      <c r="A16" s="94">
        <f>IF(E16="","",MAX($A$4:A15)+1)</f>
        <v>81</v>
      </c>
      <c r="B16" s="134" t="s">
        <v>104</v>
      </c>
      <c r="C16" s="138" t="s">
        <v>97</v>
      </c>
      <c r="D16" s="135">
        <v>3600</v>
      </c>
      <c r="E16" s="4">
        <v>0</v>
      </c>
      <c r="F16" s="136">
        <f t="shared" si="2"/>
        <v>0</v>
      </c>
      <c r="G16" s="137">
        <f t="shared" si="3"/>
        <v>0</v>
      </c>
    </row>
    <row r="17" spans="1:7" s="100" customFormat="1" ht="114" x14ac:dyDescent="0.2">
      <c r="A17" s="94">
        <f>IF(E17="","",MAX($A$4:A16)+1)</f>
        <v>82</v>
      </c>
      <c r="B17" s="134" t="s">
        <v>151</v>
      </c>
      <c r="C17" s="138" t="s">
        <v>97</v>
      </c>
      <c r="D17" s="135">
        <v>3600</v>
      </c>
      <c r="E17" s="4">
        <v>0</v>
      </c>
      <c r="F17" s="136">
        <f t="shared" si="2"/>
        <v>0</v>
      </c>
      <c r="G17" s="137">
        <f t="shared" si="3"/>
        <v>0</v>
      </c>
    </row>
    <row r="18" spans="1:7" s="100" customFormat="1" ht="28.5" x14ac:dyDescent="0.2">
      <c r="A18" s="94">
        <f>IF(E18="","",MAX($A$4:A17)+1)</f>
        <v>83</v>
      </c>
      <c r="B18" s="139" t="s">
        <v>105</v>
      </c>
      <c r="C18" s="140" t="s">
        <v>97</v>
      </c>
      <c r="D18" s="141">
        <v>1020</v>
      </c>
      <c r="E18" s="4">
        <v>0</v>
      </c>
      <c r="F18" s="136">
        <f t="shared" si="2"/>
        <v>0</v>
      </c>
      <c r="G18" s="137">
        <f t="shared" si="3"/>
        <v>0</v>
      </c>
    </row>
    <row r="19" spans="1:7" s="100" customFormat="1" ht="57" x14ac:dyDescent="0.2">
      <c r="A19" s="94">
        <f>IF(E19="","",MAX($A$4:A18)+1)</f>
        <v>84</v>
      </c>
      <c r="B19" s="139" t="s">
        <v>106</v>
      </c>
      <c r="C19" s="140" t="s">
        <v>97</v>
      </c>
      <c r="D19" s="141">
        <v>1020</v>
      </c>
      <c r="E19" s="4">
        <v>0</v>
      </c>
      <c r="F19" s="136">
        <f t="shared" si="2"/>
        <v>0</v>
      </c>
      <c r="G19" s="137">
        <f t="shared" si="3"/>
        <v>0</v>
      </c>
    </row>
    <row r="20" spans="1:7" s="100" customFormat="1" ht="42.75" x14ac:dyDescent="0.2">
      <c r="A20" s="94">
        <f>IF(E20="","",MAX($A$4:A19)+1)</f>
        <v>85</v>
      </c>
      <c r="B20" s="139" t="s">
        <v>107</v>
      </c>
      <c r="C20" s="140" t="s">
        <v>33</v>
      </c>
      <c r="D20" s="141">
        <v>1600</v>
      </c>
      <c r="E20" s="4">
        <v>0</v>
      </c>
      <c r="F20" s="136">
        <f t="shared" si="2"/>
        <v>0</v>
      </c>
      <c r="G20" s="137">
        <f t="shared" si="3"/>
        <v>0</v>
      </c>
    </row>
    <row r="21" spans="1:7" s="100" customFormat="1" ht="15" thickBot="1" x14ac:dyDescent="0.25">
      <c r="A21" s="102">
        <f>IF(E21="","",MAX($A$4:A20)+1)</f>
        <v>86</v>
      </c>
      <c r="B21" s="103" t="s">
        <v>124</v>
      </c>
      <c r="C21" s="104" t="s">
        <v>33</v>
      </c>
      <c r="D21" s="105">
        <v>5870</v>
      </c>
      <c r="E21" s="22">
        <v>0</v>
      </c>
      <c r="F21" s="106">
        <f t="shared" si="2"/>
        <v>0</v>
      </c>
      <c r="G21" s="107">
        <f t="shared" si="3"/>
        <v>0</v>
      </c>
    </row>
    <row r="22" spans="1:7" s="115" customFormat="1" ht="16.5" thickTop="1" thickBot="1" x14ac:dyDescent="0.25">
      <c r="A22" s="108"/>
      <c r="B22" s="109"/>
      <c r="C22" s="110"/>
      <c r="D22" s="111"/>
      <c r="E22" s="112"/>
      <c r="F22" s="113" t="s">
        <v>6</v>
      </c>
      <c r="G22" s="114">
        <f>SUM(G4:G21)</f>
        <v>0</v>
      </c>
    </row>
    <row r="23" spans="1:7" s="115" customFormat="1" ht="18.75" thickTop="1" x14ac:dyDescent="0.2">
      <c r="A23" s="116"/>
      <c r="B23" s="117"/>
      <c r="C23" s="118"/>
      <c r="D23" s="119"/>
      <c r="E23" s="120"/>
      <c r="F23" s="121"/>
      <c r="G23" s="121"/>
    </row>
    <row r="28" spans="1:7" x14ac:dyDescent="0.2">
      <c r="B28" s="123"/>
    </row>
  </sheetData>
  <sheetProtection algorithmName="SHA-512" hashValue="9+xuiDJCZDPg186QwgwiQ0rwmbsaJIHvGmMj++DyCanMJePv56PtTbN/HmLiyxlIi7oFYbW7uuA2Erbiguhp9A==" saltValue="2zy6BMK2Ro5h+B/iPmBY6Q==" spinCount="100000" sheet="1" objects="1" scenarios="1" selectLockedCells="1"/>
  <conditionalFormatting sqref="A1:A21 F4:F21">
    <cfRule type="expression" dxfId="4" priority="3">
      <formula>CELL("protect", INDIRECT(ADDRESS(ROW(),COLUMN())))=0</formula>
    </cfRule>
  </conditionalFormatting>
  <conditionalFormatting sqref="B1:G3 A22:G22">
    <cfRule type="expression" dxfId="3" priority="4">
      <formula>CELL("protect", INDIRECT(ADDRESS(ROW(),COLUMN())))=0</formula>
    </cfRule>
  </conditionalFormatting>
  <dataValidations count="1">
    <dataValidation type="custom" showInputMessage="1" showErrorMessage="1" errorTitle="Nepravilen vnos cene" error="Cena mora biti nenegativno število z največ dvema decimalkama!" sqref="E4:E21" xr:uid="{64E9372C-0426-426B-BA67-9DDA900DDBED}">
      <formula1>AND(ISNUMBER(E4),E4&gt;=0,ROUND(E4*100,6)-INT(E4*100)=0,NOT(ISBLANK(E4)))</formula1>
    </dataValidation>
  </dataValidations>
  <pageMargins left="0.98425196850393704" right="0.196850393700787" top="0.90551181102362199" bottom="0.62992125984252001" header="0.39370078740157499" footer="0.196850393700787"/>
  <pageSetup paperSize="9" scale="85" firstPageNumber="7" orientation="landscape" r:id="rId1"/>
  <headerFooter alignWithMargins="0">
    <oddHeader>&amp;L&amp;8      Št. načrta: D210---6E/03
      ____________________________________________&amp;C&amp;G&amp;R&amp;8&amp;P/&amp;N
_______________________________________________</oddHeader>
    <oddFooter>&amp;L&amp;8Datoteka: &amp;F
Objekt: DV 220 kV Obersielach - Podlog / Sanacija varnostnih višin
&amp;A&amp;R&amp;8Id. oznaka: D210---6E1035
Datum: februar 2026</oddFooter>
  </headerFooter>
  <rowBreaks count="1" manualBreakCount="1">
    <brk id="30" max="5"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BD8DB-E122-44F0-863E-E692DD78710B}">
  <sheetPr codeName="List4">
    <tabColor indexed="48"/>
  </sheetPr>
  <dimension ref="A1:G23"/>
  <sheetViews>
    <sheetView zoomScaleNormal="100" zoomScaleSheetLayoutView="115" workbookViewId="0">
      <selection activeCell="E3" sqref="E3"/>
    </sheetView>
  </sheetViews>
  <sheetFormatPr defaultRowHeight="12.75" x14ac:dyDescent="0.2"/>
  <cols>
    <col min="1" max="1" width="9.42578125" style="122" bestFit="1" customWidth="1"/>
    <col min="2" max="2" width="71.7109375" style="129" customWidth="1"/>
    <col min="3" max="3" width="10.7109375" style="124" customWidth="1"/>
    <col min="4" max="4" width="10.7109375" style="125" customWidth="1"/>
    <col min="5" max="5" width="21.42578125" style="126" bestFit="1" customWidth="1"/>
    <col min="6" max="6" width="17.140625" style="127" customWidth="1"/>
    <col min="7" max="7" width="17.5703125" style="127" customWidth="1"/>
    <col min="8" max="16384" width="9.140625" style="128"/>
  </cols>
  <sheetData>
    <row r="1" spans="1:7" s="89" customFormat="1" ht="16.5" thickTop="1" thickBot="1" x14ac:dyDescent="0.25">
      <c r="A1" s="85" t="s">
        <v>0</v>
      </c>
      <c r="B1" s="86" t="s">
        <v>5</v>
      </c>
      <c r="C1" s="87" t="s">
        <v>1</v>
      </c>
      <c r="D1" s="87" t="s">
        <v>2</v>
      </c>
      <c r="E1" s="87" t="s">
        <v>10</v>
      </c>
      <c r="F1" s="87" t="s">
        <v>9</v>
      </c>
      <c r="G1" s="88" t="s">
        <v>8</v>
      </c>
    </row>
    <row r="2" spans="1:7" s="89" customFormat="1" ht="15.75" thickTop="1" x14ac:dyDescent="0.2">
      <c r="A2" s="90"/>
      <c r="B2" s="91" t="s">
        <v>18</v>
      </c>
      <c r="C2" s="92"/>
      <c r="D2" s="92"/>
      <c r="E2" s="92"/>
      <c r="F2" s="92"/>
      <c r="G2" s="93"/>
    </row>
    <row r="3" spans="1:7" s="100" customFormat="1" ht="28.5" x14ac:dyDescent="0.2">
      <c r="A3" s="94">
        <f>MAX('DP in platoji'!A4:A21)+1</f>
        <v>87</v>
      </c>
      <c r="B3" s="95" t="s">
        <v>19</v>
      </c>
      <c r="C3" s="96" t="s">
        <v>7</v>
      </c>
      <c r="D3" s="97">
        <v>1</v>
      </c>
      <c r="E3" s="5">
        <v>0</v>
      </c>
      <c r="F3" s="98">
        <f t="shared" ref="F3" si="0">IF(ISNUMBER(E3),ROUND(E3,2),0)</f>
        <v>0</v>
      </c>
      <c r="G3" s="99">
        <f t="shared" ref="G3" si="1">ROUND(D3*F3,2)</f>
        <v>0</v>
      </c>
    </row>
    <row r="4" spans="1:7" s="100" customFormat="1" ht="28.5" x14ac:dyDescent="0.2">
      <c r="A4" s="94">
        <f>IF(E4="","",MAX($A$2:A3)+1)</f>
        <v>88</v>
      </c>
      <c r="B4" s="95" t="s">
        <v>36</v>
      </c>
      <c r="C4" s="96" t="s">
        <v>7</v>
      </c>
      <c r="D4" s="97">
        <v>8</v>
      </c>
      <c r="E4" s="5">
        <v>0</v>
      </c>
      <c r="F4" s="98">
        <f t="shared" ref="F4:F7" si="2">IF(ISNUMBER(E4),ROUND(E4,2),0)</f>
        <v>0</v>
      </c>
      <c r="G4" s="99">
        <f t="shared" ref="G4:G7" si="3">ROUND(D4*F4,2)</f>
        <v>0</v>
      </c>
    </row>
    <row r="5" spans="1:7" s="100" customFormat="1" ht="28.5" x14ac:dyDescent="0.2">
      <c r="A5" s="94">
        <f>IF(E5="","",MAX($A$2:A4)+1)</f>
        <v>89</v>
      </c>
      <c r="B5" s="95" t="s">
        <v>20</v>
      </c>
      <c r="C5" s="96" t="s">
        <v>7</v>
      </c>
      <c r="D5" s="97">
        <v>1</v>
      </c>
      <c r="E5" s="5">
        <v>0</v>
      </c>
      <c r="F5" s="98">
        <f t="shared" ref="F5:F6" si="4">IF(ISNUMBER(E5),ROUND(E5,2),0)</f>
        <v>0</v>
      </c>
      <c r="G5" s="99">
        <f t="shared" ref="G5:G6" si="5">ROUND(D5*F5,2)</f>
        <v>0</v>
      </c>
    </row>
    <row r="6" spans="1:7" s="100" customFormat="1" ht="28.5" x14ac:dyDescent="0.2">
      <c r="A6" s="94">
        <f>IF(E6="","",MAX($A$2:A5)+1)</f>
        <v>90</v>
      </c>
      <c r="B6" s="95" t="s">
        <v>37</v>
      </c>
      <c r="C6" s="96" t="s">
        <v>7</v>
      </c>
      <c r="D6" s="97">
        <v>51</v>
      </c>
      <c r="E6" s="5">
        <v>0</v>
      </c>
      <c r="F6" s="98">
        <f t="shared" si="4"/>
        <v>0</v>
      </c>
      <c r="G6" s="99">
        <f t="shared" si="5"/>
        <v>0</v>
      </c>
    </row>
    <row r="7" spans="1:7" s="100" customFormat="1" ht="14.25" x14ac:dyDescent="0.2">
      <c r="A7" s="94">
        <f>IF(E7="","",MAX($A$2:A6)+1)</f>
        <v>91</v>
      </c>
      <c r="B7" s="95" t="s">
        <v>38</v>
      </c>
      <c r="C7" s="96" t="s">
        <v>7</v>
      </c>
      <c r="D7" s="97">
        <v>3</v>
      </c>
      <c r="E7" s="5">
        <v>0</v>
      </c>
      <c r="F7" s="98">
        <f t="shared" si="2"/>
        <v>0</v>
      </c>
      <c r="G7" s="99">
        <f t="shared" si="3"/>
        <v>0</v>
      </c>
    </row>
    <row r="8" spans="1:7" s="100" customFormat="1" ht="28.5" x14ac:dyDescent="0.2">
      <c r="A8" s="94">
        <f>IF(E8="","",MAX($A$2:A7)+1)</f>
        <v>92</v>
      </c>
      <c r="B8" s="95" t="s">
        <v>21</v>
      </c>
      <c r="C8" s="96" t="s">
        <v>7</v>
      </c>
      <c r="D8" s="97">
        <v>13</v>
      </c>
      <c r="E8" s="5">
        <v>0</v>
      </c>
      <c r="F8" s="98">
        <f t="shared" ref="F8" si="6">IF(ISNUMBER(E8),ROUND(E8,2),0)</f>
        <v>0</v>
      </c>
      <c r="G8" s="99">
        <f t="shared" ref="G8" si="7">ROUND(D8*F8,2)</f>
        <v>0</v>
      </c>
    </row>
    <row r="9" spans="1:7" s="100" customFormat="1" ht="14.25" x14ac:dyDescent="0.2">
      <c r="A9" s="94">
        <f>IF(E9="","",MAX($A$2:A8)+1)</f>
        <v>93</v>
      </c>
      <c r="B9" s="95" t="s">
        <v>39</v>
      </c>
      <c r="C9" s="96" t="s">
        <v>7</v>
      </c>
      <c r="D9" s="97">
        <v>2</v>
      </c>
      <c r="E9" s="5">
        <v>0</v>
      </c>
      <c r="F9" s="98">
        <f t="shared" ref="F9:F16" si="8">IF(ISNUMBER(E9),ROUND(E9,2),0)</f>
        <v>0</v>
      </c>
      <c r="G9" s="99">
        <f t="shared" ref="G9:G16" si="9">ROUND(D9*F9,2)</f>
        <v>0</v>
      </c>
    </row>
    <row r="10" spans="1:7" s="100" customFormat="1" ht="28.5" x14ac:dyDescent="0.2">
      <c r="A10" s="94">
        <f>IF(E10="","",MAX($A$2:A9)+1)</f>
        <v>94</v>
      </c>
      <c r="B10" s="95" t="s">
        <v>112</v>
      </c>
      <c r="C10" s="96" t="s">
        <v>7</v>
      </c>
      <c r="D10" s="97">
        <v>1</v>
      </c>
      <c r="E10" s="5">
        <v>0</v>
      </c>
      <c r="F10" s="98">
        <f t="shared" si="8"/>
        <v>0</v>
      </c>
      <c r="G10" s="99">
        <f t="shared" si="9"/>
        <v>0</v>
      </c>
    </row>
    <row r="11" spans="1:7" s="100" customFormat="1" ht="28.5" x14ac:dyDescent="0.2">
      <c r="A11" s="94">
        <f>IF(E11="","",MAX($A$2:A10)+1)</f>
        <v>95</v>
      </c>
      <c r="B11" s="95" t="s">
        <v>146</v>
      </c>
      <c r="C11" s="96" t="s">
        <v>7</v>
      </c>
      <c r="D11" s="97">
        <v>6</v>
      </c>
      <c r="E11" s="5">
        <v>0</v>
      </c>
      <c r="F11" s="98">
        <f t="shared" si="8"/>
        <v>0</v>
      </c>
      <c r="G11" s="99">
        <f t="shared" si="9"/>
        <v>0</v>
      </c>
    </row>
    <row r="12" spans="1:7" s="100" customFormat="1" ht="14.25" x14ac:dyDescent="0.2">
      <c r="A12" s="94">
        <f>IF(E12="","",MAX($A$2:A11)+1)</f>
        <v>96</v>
      </c>
      <c r="B12" s="95" t="s">
        <v>145</v>
      </c>
      <c r="C12" s="96" t="s">
        <v>7</v>
      </c>
      <c r="D12" s="97">
        <v>432</v>
      </c>
      <c r="E12" s="5">
        <v>0</v>
      </c>
      <c r="F12" s="98">
        <f t="shared" si="8"/>
        <v>0</v>
      </c>
      <c r="G12" s="99">
        <f t="shared" si="9"/>
        <v>0</v>
      </c>
    </row>
    <row r="13" spans="1:7" s="100" customFormat="1" ht="28.5" x14ac:dyDescent="0.2">
      <c r="A13" s="94">
        <f>IF(E13="","",MAX($A$2:A12)+1)</f>
        <v>97</v>
      </c>
      <c r="B13" s="95" t="s">
        <v>88</v>
      </c>
      <c r="C13" s="96" t="s">
        <v>87</v>
      </c>
      <c r="D13" s="97">
        <v>1</v>
      </c>
      <c r="E13" s="5">
        <v>0</v>
      </c>
      <c r="F13" s="98">
        <f t="shared" si="8"/>
        <v>0</v>
      </c>
      <c r="G13" s="99">
        <f t="shared" si="9"/>
        <v>0</v>
      </c>
    </row>
    <row r="14" spans="1:7" s="100" customFormat="1" ht="14.25" x14ac:dyDescent="0.2">
      <c r="A14" s="94">
        <f>IF(E14="","",MAX($A$2:A13)+1)</f>
        <v>98</v>
      </c>
      <c r="B14" s="101" t="s">
        <v>16</v>
      </c>
      <c r="C14" s="96" t="s">
        <v>7</v>
      </c>
      <c r="D14" s="97">
        <v>1</v>
      </c>
      <c r="E14" s="5">
        <v>0</v>
      </c>
      <c r="F14" s="98">
        <f t="shared" si="8"/>
        <v>0</v>
      </c>
      <c r="G14" s="99">
        <f t="shared" si="9"/>
        <v>0</v>
      </c>
    </row>
    <row r="15" spans="1:7" s="100" customFormat="1" ht="14.25" x14ac:dyDescent="0.2">
      <c r="A15" s="94">
        <f>IF(E15="","",MAX($A$2:A14)+1)</f>
        <v>99</v>
      </c>
      <c r="B15" s="95" t="s">
        <v>40</v>
      </c>
      <c r="C15" s="96" t="s">
        <v>7</v>
      </c>
      <c r="D15" s="97">
        <v>1</v>
      </c>
      <c r="E15" s="5">
        <v>0</v>
      </c>
      <c r="F15" s="98">
        <f t="shared" si="8"/>
        <v>0</v>
      </c>
      <c r="G15" s="99">
        <f t="shared" si="9"/>
        <v>0</v>
      </c>
    </row>
    <row r="16" spans="1:7" s="100" customFormat="1" ht="15" thickBot="1" x14ac:dyDescent="0.25">
      <c r="A16" s="102">
        <f>IF(E16="","",MAX($A$2:A15)+1)</f>
        <v>100</v>
      </c>
      <c r="B16" s="103" t="s">
        <v>17</v>
      </c>
      <c r="C16" s="104" t="s">
        <v>7</v>
      </c>
      <c r="D16" s="105">
        <v>1</v>
      </c>
      <c r="E16" s="22">
        <v>0</v>
      </c>
      <c r="F16" s="106">
        <f t="shared" si="8"/>
        <v>0</v>
      </c>
      <c r="G16" s="107">
        <f t="shared" si="9"/>
        <v>0</v>
      </c>
    </row>
    <row r="17" spans="1:7" s="115" customFormat="1" ht="16.5" thickTop="1" thickBot="1" x14ac:dyDescent="0.25">
      <c r="A17" s="108"/>
      <c r="B17" s="109"/>
      <c r="C17" s="110"/>
      <c r="D17" s="111"/>
      <c r="E17" s="112"/>
      <c r="F17" s="113" t="s">
        <v>6</v>
      </c>
      <c r="G17" s="114">
        <f>SUM(G3:G16)</f>
        <v>0</v>
      </c>
    </row>
    <row r="18" spans="1:7" s="115" customFormat="1" ht="18.75" thickTop="1" x14ac:dyDescent="0.2">
      <c r="A18" s="116"/>
      <c r="B18" s="117"/>
      <c r="C18" s="118"/>
      <c r="D18" s="119"/>
      <c r="E18" s="120"/>
      <c r="F18" s="121"/>
      <c r="G18" s="121"/>
    </row>
    <row r="23" spans="1:7" x14ac:dyDescent="0.2">
      <c r="B23" s="123"/>
    </row>
  </sheetData>
  <sheetProtection algorithmName="SHA-512" hashValue="v9sR8hGsnMtVlw4OQJjggwmcW1Ctbt2dcnhEMMFBiRSvzGvkwkW7m0tBTBcIC6s8lRYAg07J0L7ESwqp47ofwA==" saltValue="Ra7ipyJzLhgG3LmraeQv7g==" spinCount="100000" sheet="1" objects="1" scenarios="1" selectLockedCells="1"/>
  <conditionalFormatting sqref="A1:A16">
    <cfRule type="expression" dxfId="2" priority="2">
      <formula>CELL("protect", INDIRECT(ADDRESS(ROW(),COLUMN())))=0</formula>
    </cfRule>
  </conditionalFormatting>
  <conditionalFormatting sqref="B1:G2 A17:G17">
    <cfRule type="expression" dxfId="1" priority="9">
      <formula>CELL("protect", INDIRECT(ADDRESS(ROW(),COLUMN())))=0</formula>
    </cfRule>
  </conditionalFormatting>
  <conditionalFormatting sqref="F3:F16">
    <cfRule type="expression" dxfId="0"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E3:E16" xr:uid="{F812CB4E-534B-4A08-B5BD-EC29D17E1D71}">
      <formula1>AND(ISNUMBER(E3),E3&gt;=0,ROUND(E3*100,6)-INT(E3*100)=0,NOT(ISBLANK(E3)))</formula1>
    </dataValidation>
  </dataValidations>
  <pageMargins left="0.98425196850393704" right="0.196850393700787" top="0.90551181102362199" bottom="0.62992125984252001" header="0.39370078740157499" footer="0.196850393700787"/>
  <pageSetup paperSize="9" scale="85" firstPageNumber="7" orientation="landscape" r:id="rId1"/>
  <headerFooter alignWithMargins="0">
    <oddHeader>&amp;L&amp;8      Št. načrta: D210---6E/03
      ____________________________________________&amp;C&amp;G&amp;R&amp;8&amp;P/&amp;N
_______________________________________________</oddHeader>
    <oddFooter>&amp;L&amp;8Datoteka: &amp;F
Objekt: DV 220 kV Obersielach - Podlog / Sanacija varnostnih višin
&amp;A&amp;R&amp;8Id. oznaka: D210---6E1035
Datum: februar 2026</oddFooter>
  </headerFooter>
  <rowBreaks count="1" manualBreakCount="1">
    <brk id="25" max="5"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30</vt:i4>
      </vt:variant>
    </vt:vector>
  </HeadingPairs>
  <TitlesOfParts>
    <vt:vector size="38" baseType="lpstr">
      <vt:lpstr>Rekapitulacija</vt:lpstr>
      <vt:lpstr>Uvod</vt:lpstr>
      <vt:lpstr>Montaža vodnikov in opreme</vt:lpstr>
      <vt:lpstr>Dobava opreme</vt:lpstr>
      <vt:lpstr>Demontaža</vt:lpstr>
      <vt:lpstr>Jeklo</vt:lpstr>
      <vt:lpstr>DP in platoji</vt:lpstr>
      <vt:lpstr>Ostala dela</vt:lpstr>
      <vt:lpstr>Demontaža!dovoz</vt:lpstr>
      <vt:lpstr>'Dobava opreme'!dovoz</vt:lpstr>
      <vt:lpstr>'DP in platoji'!dovoz</vt:lpstr>
      <vt:lpstr>Jeklo!dovoz</vt:lpstr>
      <vt:lpstr>'Montaža vodnikov in opreme'!dovoz</vt:lpstr>
      <vt:lpstr>'Ostala dela'!dovoz</vt:lpstr>
      <vt:lpstr>Uvod!dovoz</vt:lpstr>
      <vt:lpstr>Demontaža!Print_Area</vt:lpstr>
      <vt:lpstr>'Dobava opreme'!Print_Area</vt:lpstr>
      <vt:lpstr>'DP in platoji'!Print_Area</vt:lpstr>
      <vt:lpstr>Jeklo!Print_Area</vt:lpstr>
      <vt:lpstr>'Montaža vodnikov in opreme'!Print_Area</vt:lpstr>
      <vt:lpstr>'Ostala dela'!Print_Area</vt:lpstr>
      <vt:lpstr>Rekapitulacija!Print_Area</vt:lpstr>
      <vt:lpstr>Uvod!Print_Area</vt:lpstr>
      <vt:lpstr>Demontaža!Print_Titles</vt:lpstr>
      <vt:lpstr>'Dobava opreme'!Print_Titles</vt:lpstr>
      <vt:lpstr>'DP in platoji'!Print_Titles</vt:lpstr>
      <vt:lpstr>Jeklo!Print_Titles</vt:lpstr>
      <vt:lpstr>'Montaža vodnikov in opreme'!Print_Titles</vt:lpstr>
      <vt:lpstr>'Ostala dela'!Print_Titles</vt:lpstr>
      <vt:lpstr>Rekapitulacija!Print_Titles</vt:lpstr>
      <vt:lpstr>Uvod!Print_Titles</vt:lpstr>
      <vt:lpstr>Demontaža!REK_gr_dela</vt:lpstr>
      <vt:lpstr>'Dobava opreme'!REK_gr_dela</vt:lpstr>
      <vt:lpstr>'DP in platoji'!REK_gr_dela</vt:lpstr>
      <vt:lpstr>Jeklo!REK_gr_dela</vt:lpstr>
      <vt:lpstr>'Montaža vodnikov in opreme'!REK_gr_dela</vt:lpstr>
      <vt:lpstr>'Ostala dela'!REK_gr_dela</vt:lpstr>
      <vt:lpstr>Uvod!REK_gr_dela</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Jernej Rebolj</dc:creator>
  <cp:lastModifiedBy>Drejc Žabjek</cp:lastModifiedBy>
  <cp:lastPrinted>2026-03-09T11:43:14Z</cp:lastPrinted>
  <dcterms:created xsi:type="dcterms:W3CDTF">1998-03-21T12:19:21Z</dcterms:created>
  <dcterms:modified xsi:type="dcterms:W3CDTF">2026-03-26T09:25:39Z</dcterms:modified>
</cp:coreProperties>
</file>