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6\1_Postopki\4_Kirurski_robot_ponovitev\4_Osnutki_RD\18_RD_za_objavo_17042026\"/>
    </mc:Choice>
  </mc:AlternateContent>
  <xr:revisionPtr revIDLastSave="0" documentId="13_ncr:1_{B341B7F6-5FFF-4F5A-86AB-31A7F9E9EDD3}" xr6:coauthVersionLast="43" xr6:coauthVersionMax="47" xr10:uidLastSave="{00000000-0000-0000-0000-000000000000}"/>
  <bookViews>
    <workbookView xWindow="-120" yWindow="-120" windowWidth="29040" windowHeight="15840" tabRatio="774" activeTab="5" xr2:uid="{C3C9D5CE-2F20-48CA-87A7-A084FC052E71}"/>
  </bookViews>
  <sheets>
    <sheet name="Rekapitulacija OBR-2" sheetId="1" r:id="rId1"/>
    <sheet name="Predračun OBR-2.1" sheetId="7" r:id="rId2"/>
    <sheet name="Tabela 1-Oprema OBR-2.1.1" sheetId="6" r:id="rId3"/>
    <sheet name="Tabela 2 -Vzdrževanje OBR-2.1.2" sheetId="10" r:id="rId4"/>
    <sheet name="Tabela 3-Potr. mat. OBR-2.1.3" sheetId="11" r:id="rId5"/>
    <sheet name="Priloga k tabeli 3-OBR-2.1.3.1" sheetId="12" r:id="rId6"/>
  </sheets>
  <definedNames>
    <definedName name="_Hlk184799397" localSheetId="1">'Predračun OBR-2.1'!#REF!</definedName>
    <definedName name="_xlnm.Print_Area" localSheetId="1">'Predračun OBR-2.1'!$A$1:$H$29</definedName>
    <definedName name="_xlnm.Print_Area" localSheetId="5">'Priloga k tabeli 3-OBR-2.1.3.1'!$A$1:$J$404</definedName>
    <definedName name="_xlnm.Print_Area" localSheetId="0">'Rekapitulacija OBR-2'!$A$1:$J$37</definedName>
    <definedName name="_xlnm.Print_Area" localSheetId="2">'Tabela 1-Oprema OBR-2.1.1'!$A$1:$K$41</definedName>
    <definedName name="_xlnm.Print_Area" localSheetId="3">'Tabela 2 -Vzdrževanje OBR-2.1.2'!$A$1:$K$37</definedName>
    <definedName name="_xlnm.Print_Area" localSheetId="4">'Tabela 3-Potr. mat. OBR-2.1.3'!$A$1:$I$43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4" i="11" l="1"/>
  <c r="F21" i="11"/>
  <c r="F20" i="11"/>
  <c r="F19" i="11"/>
  <c r="F18" i="11"/>
  <c r="F17" i="11"/>
  <c r="G382" i="12"/>
  <c r="H382" i="12" s="1"/>
  <c r="G381" i="12"/>
  <c r="H381" i="12" s="1"/>
  <c r="G380" i="12"/>
  <c r="H380" i="12" s="1"/>
  <c r="G379" i="12"/>
  <c r="H379" i="12" s="1"/>
  <c r="G378" i="12"/>
  <c r="H378" i="12" s="1"/>
  <c r="G377" i="12"/>
  <c r="H377" i="12" s="1"/>
  <c r="G376" i="12"/>
  <c r="H376" i="12" s="1"/>
  <c r="G375" i="12"/>
  <c r="H375" i="12" s="1"/>
  <c r="G374" i="12"/>
  <c r="H374" i="12" s="1"/>
  <c r="G373" i="12"/>
  <c r="H373" i="12" s="1"/>
  <c r="G362" i="12"/>
  <c r="H362" i="12" s="1"/>
  <c r="G361" i="12"/>
  <c r="H361" i="12" s="1"/>
  <c r="G360" i="12"/>
  <c r="H360" i="12" s="1"/>
  <c r="G359" i="12"/>
  <c r="H359" i="12" s="1"/>
  <c r="G358" i="12"/>
  <c r="H358" i="12" s="1"/>
  <c r="G357" i="12"/>
  <c r="H357" i="12" s="1"/>
  <c r="G356" i="12"/>
  <c r="H356" i="12" s="1"/>
  <c r="G355" i="12"/>
  <c r="H355" i="12" s="1"/>
  <c r="G354" i="12"/>
  <c r="H354" i="12" s="1"/>
  <c r="G353" i="12"/>
  <c r="H353" i="12" s="1"/>
  <c r="G352" i="12"/>
  <c r="H352" i="12" s="1"/>
  <c r="G351" i="12"/>
  <c r="H351" i="12" s="1"/>
  <c r="G350" i="12"/>
  <c r="H350" i="12" s="1"/>
  <c r="G349" i="12"/>
  <c r="H349" i="12" s="1"/>
  <c r="G348" i="12"/>
  <c r="H348" i="12" s="1"/>
  <c r="G347" i="12"/>
  <c r="H347" i="12" s="1"/>
  <c r="G346" i="12"/>
  <c r="H346" i="12" s="1"/>
  <c r="G345" i="12"/>
  <c r="H345" i="12" s="1"/>
  <c r="G344" i="12"/>
  <c r="H344" i="12" s="1"/>
  <c r="G343" i="12"/>
  <c r="H343" i="12" s="1"/>
  <c r="G342" i="12"/>
  <c r="H342" i="12" s="1"/>
  <c r="G341" i="12"/>
  <c r="H341" i="12" s="1"/>
  <c r="G340" i="12"/>
  <c r="H340" i="12" s="1"/>
  <c r="G339" i="12"/>
  <c r="H339" i="12" s="1"/>
  <c r="G338" i="12"/>
  <c r="H338" i="12" s="1"/>
  <c r="G327" i="12"/>
  <c r="H327" i="12" s="1"/>
  <c r="G326" i="12"/>
  <c r="H326" i="12" s="1"/>
  <c r="G325" i="12"/>
  <c r="H325" i="12" s="1"/>
  <c r="G324" i="12"/>
  <c r="H324" i="12" s="1"/>
  <c r="G323" i="12"/>
  <c r="H323" i="12" s="1"/>
  <c r="G322" i="12"/>
  <c r="H322" i="12" s="1"/>
  <c r="G321" i="12"/>
  <c r="H321" i="12" s="1"/>
  <c r="G320" i="12"/>
  <c r="H320" i="12" s="1"/>
  <c r="G319" i="12"/>
  <c r="H319" i="12" s="1"/>
  <c r="G318" i="12"/>
  <c r="H318" i="12" s="1"/>
  <c r="G317" i="12"/>
  <c r="H317" i="12" s="1"/>
  <c r="G316" i="12"/>
  <c r="H316" i="12" s="1"/>
  <c r="G315" i="12"/>
  <c r="H315" i="12" s="1"/>
  <c r="G314" i="12"/>
  <c r="H314" i="12" s="1"/>
  <c r="G313" i="12"/>
  <c r="H313" i="12" s="1"/>
  <c r="G312" i="12"/>
  <c r="H312" i="12" s="1"/>
  <c r="G311" i="12"/>
  <c r="H311" i="12" s="1"/>
  <c r="G310" i="12"/>
  <c r="H310" i="12" s="1"/>
  <c r="G309" i="12"/>
  <c r="H309" i="12" s="1"/>
  <c r="G308" i="12"/>
  <c r="H308" i="12" s="1"/>
  <c r="G307" i="12"/>
  <c r="H307" i="12" s="1"/>
  <c r="G306" i="12"/>
  <c r="H306" i="12" s="1"/>
  <c r="G305" i="12"/>
  <c r="H305" i="12" s="1"/>
  <c r="G304" i="12"/>
  <c r="H304" i="12" s="1"/>
  <c r="G303" i="12"/>
  <c r="H303" i="12" s="1"/>
  <c r="G295" i="12"/>
  <c r="H295" i="12" s="1"/>
  <c r="G294" i="12"/>
  <c r="H294" i="12" s="1"/>
  <c r="G293" i="12"/>
  <c r="H293" i="12" s="1"/>
  <c r="G292" i="12"/>
  <c r="H292" i="12" s="1"/>
  <c r="G291" i="12"/>
  <c r="H291" i="12" s="1"/>
  <c r="G290" i="12"/>
  <c r="H290" i="12" s="1"/>
  <c r="G289" i="12"/>
  <c r="H289" i="12" s="1"/>
  <c r="G288" i="12"/>
  <c r="H288" i="12" s="1"/>
  <c r="G287" i="12"/>
  <c r="H287" i="12" s="1"/>
  <c r="G286" i="12"/>
  <c r="H286" i="12" s="1"/>
  <c r="G285" i="12"/>
  <c r="H285" i="12" s="1"/>
  <c r="G284" i="12"/>
  <c r="H284" i="12" s="1"/>
  <c r="G283" i="12"/>
  <c r="H283" i="12" s="1"/>
  <c r="G282" i="12"/>
  <c r="H282" i="12" s="1"/>
  <c r="G281" i="12"/>
  <c r="H281" i="12" s="1"/>
  <c r="G280" i="12"/>
  <c r="H280" i="12" s="1"/>
  <c r="G279" i="12"/>
  <c r="H279" i="12" s="1"/>
  <c r="G278" i="12"/>
  <c r="H278" i="12" s="1"/>
  <c r="G277" i="12"/>
  <c r="H277" i="12" s="1"/>
  <c r="G276" i="12"/>
  <c r="H276" i="12" s="1"/>
  <c r="G275" i="12"/>
  <c r="H275" i="12" s="1"/>
  <c r="G274" i="12"/>
  <c r="H274" i="12" s="1"/>
  <c r="G273" i="12"/>
  <c r="H273" i="12" s="1"/>
  <c r="G272" i="12"/>
  <c r="H272" i="12" s="1"/>
  <c r="G271" i="12"/>
  <c r="H271" i="12" s="1"/>
  <c r="G261" i="12"/>
  <c r="H261" i="12" s="1"/>
  <c r="G260" i="12"/>
  <c r="H260" i="12" s="1"/>
  <c r="G259" i="12"/>
  <c r="H259" i="12" s="1"/>
  <c r="G258" i="12"/>
  <c r="H258" i="12" s="1"/>
  <c r="G257" i="12"/>
  <c r="H257" i="12" s="1"/>
  <c r="G256" i="12"/>
  <c r="H256" i="12" s="1"/>
  <c r="G255" i="12"/>
  <c r="H255" i="12" s="1"/>
  <c r="G254" i="12"/>
  <c r="H254" i="12" s="1"/>
  <c r="G253" i="12"/>
  <c r="H253" i="12" s="1"/>
  <c r="G252" i="12"/>
  <c r="H252" i="12" s="1"/>
  <c r="G251" i="12"/>
  <c r="H251" i="12" s="1"/>
  <c r="G250" i="12"/>
  <c r="H250" i="12" s="1"/>
  <c r="G249" i="12"/>
  <c r="H249" i="12" s="1"/>
  <c r="G248" i="12"/>
  <c r="H248" i="12" s="1"/>
  <c r="G247" i="12"/>
  <c r="H247" i="12" s="1"/>
  <c r="G246" i="12"/>
  <c r="H246" i="12" s="1"/>
  <c r="G245" i="12"/>
  <c r="H245" i="12" s="1"/>
  <c r="G244" i="12"/>
  <c r="H244" i="12" s="1"/>
  <c r="G243" i="12"/>
  <c r="H243" i="12" s="1"/>
  <c r="G242" i="12"/>
  <c r="H242" i="12" s="1"/>
  <c r="G241" i="12"/>
  <c r="H241" i="12" s="1"/>
  <c r="G240" i="12"/>
  <c r="H240" i="12" s="1"/>
  <c r="G239" i="12"/>
  <c r="H239" i="12" s="1"/>
  <c r="G238" i="12"/>
  <c r="H238" i="12" s="1"/>
  <c r="G237" i="12"/>
  <c r="H237" i="12" s="1"/>
  <c r="G226" i="12"/>
  <c r="H226" i="12" s="1"/>
  <c r="G225" i="12"/>
  <c r="H225" i="12" s="1"/>
  <c r="G224" i="12"/>
  <c r="H224" i="12" s="1"/>
  <c r="G223" i="12"/>
  <c r="H223" i="12" s="1"/>
  <c r="G222" i="12"/>
  <c r="H222" i="12" s="1"/>
  <c r="G221" i="12"/>
  <c r="H221" i="12" s="1"/>
  <c r="G220" i="12"/>
  <c r="H220" i="12" s="1"/>
  <c r="G219" i="12"/>
  <c r="H219" i="12" s="1"/>
  <c r="G218" i="12"/>
  <c r="H218" i="12" s="1"/>
  <c r="G217" i="12"/>
  <c r="H217" i="12" s="1"/>
  <c r="G216" i="12"/>
  <c r="H216" i="12" s="1"/>
  <c r="G215" i="12"/>
  <c r="H215" i="12" s="1"/>
  <c r="G214" i="12"/>
  <c r="H214" i="12" s="1"/>
  <c r="G213" i="12"/>
  <c r="H213" i="12" s="1"/>
  <c r="G212" i="12"/>
  <c r="H212" i="12" s="1"/>
  <c r="G211" i="12"/>
  <c r="H211" i="12" s="1"/>
  <c r="G210" i="12"/>
  <c r="H210" i="12" s="1"/>
  <c r="G209" i="12"/>
  <c r="H209" i="12" s="1"/>
  <c r="G208" i="12"/>
  <c r="H208" i="12" s="1"/>
  <c r="G207" i="12"/>
  <c r="H207" i="12" s="1"/>
  <c r="G206" i="12"/>
  <c r="H206" i="12" s="1"/>
  <c r="G205" i="12"/>
  <c r="H205" i="12" s="1"/>
  <c r="G204" i="12"/>
  <c r="H204" i="12" s="1"/>
  <c r="G203" i="12"/>
  <c r="H203" i="12" s="1"/>
  <c r="G202" i="12"/>
  <c r="H202" i="12" s="1"/>
  <c r="G194" i="12"/>
  <c r="H194" i="12" s="1"/>
  <c r="G193" i="12"/>
  <c r="H193" i="12" s="1"/>
  <c r="G192" i="12"/>
  <c r="H192" i="12" s="1"/>
  <c r="G191" i="12"/>
  <c r="H191" i="12" s="1"/>
  <c r="G190" i="12"/>
  <c r="H190" i="12" s="1"/>
  <c r="G189" i="12"/>
  <c r="H189" i="12" s="1"/>
  <c r="G188" i="12"/>
  <c r="H188" i="12" s="1"/>
  <c r="G187" i="12"/>
  <c r="H187" i="12" s="1"/>
  <c r="G186" i="12"/>
  <c r="H186" i="12" s="1"/>
  <c r="G185" i="12"/>
  <c r="H185" i="12" s="1"/>
  <c r="G184" i="12"/>
  <c r="H184" i="12" s="1"/>
  <c r="G183" i="12"/>
  <c r="H183" i="12" s="1"/>
  <c r="G182" i="12"/>
  <c r="H182" i="12" s="1"/>
  <c r="G181" i="12"/>
  <c r="H181" i="12" s="1"/>
  <c r="G180" i="12"/>
  <c r="H180" i="12" s="1"/>
  <c r="G179" i="12"/>
  <c r="H179" i="12" s="1"/>
  <c r="G178" i="12"/>
  <c r="H178" i="12" s="1"/>
  <c r="G177" i="12"/>
  <c r="H177" i="12" s="1"/>
  <c r="G176" i="12"/>
  <c r="H176" i="12" s="1"/>
  <c r="G175" i="12"/>
  <c r="H175" i="12" s="1"/>
  <c r="G174" i="12"/>
  <c r="H174" i="12" s="1"/>
  <c r="G173" i="12"/>
  <c r="H173" i="12" s="1"/>
  <c r="G172" i="12"/>
  <c r="H172" i="12" s="1"/>
  <c r="G171" i="12"/>
  <c r="H171" i="12" s="1"/>
  <c r="G170" i="12"/>
  <c r="H170" i="12" s="1"/>
  <c r="G162" i="12"/>
  <c r="H162" i="12" s="1"/>
  <c r="G161" i="12"/>
  <c r="H161" i="12" s="1"/>
  <c r="G160" i="12"/>
  <c r="H160" i="12" s="1"/>
  <c r="G159" i="12"/>
  <c r="H159" i="12" s="1"/>
  <c r="G158" i="12"/>
  <c r="H158" i="12" s="1"/>
  <c r="G157" i="12"/>
  <c r="H157" i="12" s="1"/>
  <c r="G156" i="12"/>
  <c r="H156" i="12" s="1"/>
  <c r="G155" i="12"/>
  <c r="H155" i="12" s="1"/>
  <c r="G154" i="12"/>
  <c r="H154" i="12" s="1"/>
  <c r="G153" i="12"/>
  <c r="H153" i="12" s="1"/>
  <c r="G152" i="12"/>
  <c r="H152" i="12" s="1"/>
  <c r="G151" i="12"/>
  <c r="H151" i="12" s="1"/>
  <c r="G150" i="12"/>
  <c r="H150" i="12" s="1"/>
  <c r="G149" i="12"/>
  <c r="H149" i="12" s="1"/>
  <c r="G148" i="12"/>
  <c r="H148" i="12" s="1"/>
  <c r="G147" i="12"/>
  <c r="H147" i="12" s="1"/>
  <c r="G146" i="12"/>
  <c r="H146" i="12" s="1"/>
  <c r="G145" i="12"/>
  <c r="H145" i="12" s="1"/>
  <c r="G144" i="12"/>
  <c r="H144" i="12" s="1"/>
  <c r="G143" i="12"/>
  <c r="H143" i="12" s="1"/>
  <c r="G142" i="12"/>
  <c r="H142" i="12" s="1"/>
  <c r="G141" i="12"/>
  <c r="H141" i="12" s="1"/>
  <c r="G140" i="12"/>
  <c r="H140" i="12" s="1"/>
  <c r="G139" i="12"/>
  <c r="H139" i="12" s="1"/>
  <c r="G138" i="12"/>
  <c r="H138" i="12" s="1"/>
  <c r="G130" i="12"/>
  <c r="H130" i="12" s="1"/>
  <c r="G129" i="12"/>
  <c r="H129" i="12" s="1"/>
  <c r="G128" i="12"/>
  <c r="H128" i="12" s="1"/>
  <c r="G127" i="12"/>
  <c r="H127" i="12" s="1"/>
  <c r="G126" i="12"/>
  <c r="H126" i="12" s="1"/>
  <c r="G125" i="12"/>
  <c r="H125" i="12" s="1"/>
  <c r="G124" i="12"/>
  <c r="H124" i="12" s="1"/>
  <c r="G123" i="12"/>
  <c r="H123" i="12" s="1"/>
  <c r="G122" i="12"/>
  <c r="H122" i="12" s="1"/>
  <c r="G121" i="12"/>
  <c r="H121" i="12" s="1"/>
  <c r="G120" i="12"/>
  <c r="H120" i="12" s="1"/>
  <c r="G119" i="12"/>
  <c r="H119" i="12" s="1"/>
  <c r="G118" i="12"/>
  <c r="H118" i="12" s="1"/>
  <c r="G117" i="12"/>
  <c r="H117" i="12" s="1"/>
  <c r="G116" i="12"/>
  <c r="H116" i="12" s="1"/>
  <c r="G115" i="12"/>
  <c r="H115" i="12" s="1"/>
  <c r="G114" i="12"/>
  <c r="H114" i="12" s="1"/>
  <c r="G113" i="12"/>
  <c r="H113" i="12" s="1"/>
  <c r="G112" i="12"/>
  <c r="H112" i="12" s="1"/>
  <c r="G111" i="12"/>
  <c r="H111" i="12" s="1"/>
  <c r="G110" i="12"/>
  <c r="H110" i="12" s="1"/>
  <c r="G109" i="12"/>
  <c r="H109" i="12" s="1"/>
  <c r="G108" i="12"/>
  <c r="H108" i="12" s="1"/>
  <c r="G107" i="12"/>
  <c r="H107" i="12" s="1"/>
  <c r="G106" i="12"/>
  <c r="H106" i="12" s="1"/>
  <c r="G98" i="12"/>
  <c r="H98" i="12" s="1"/>
  <c r="G97" i="12"/>
  <c r="H97" i="12" s="1"/>
  <c r="G96" i="12"/>
  <c r="H96" i="12" s="1"/>
  <c r="G95" i="12"/>
  <c r="H95" i="12" s="1"/>
  <c r="G94" i="12"/>
  <c r="H94" i="12" s="1"/>
  <c r="G93" i="12"/>
  <c r="H93" i="12" s="1"/>
  <c r="G92" i="12"/>
  <c r="H92" i="12" s="1"/>
  <c r="G91" i="12"/>
  <c r="H91" i="12" s="1"/>
  <c r="G90" i="12"/>
  <c r="H90" i="12" s="1"/>
  <c r="G89" i="12"/>
  <c r="H89" i="12" s="1"/>
  <c r="G88" i="12"/>
  <c r="H88" i="12" s="1"/>
  <c r="G87" i="12"/>
  <c r="H87" i="12" s="1"/>
  <c r="G86" i="12"/>
  <c r="H86" i="12" s="1"/>
  <c r="G85" i="12"/>
  <c r="H85" i="12" s="1"/>
  <c r="H84" i="12"/>
  <c r="G84" i="12"/>
  <c r="G83" i="12"/>
  <c r="H83" i="12" s="1"/>
  <c r="G82" i="12"/>
  <c r="H82" i="12" s="1"/>
  <c r="G81" i="12"/>
  <c r="H81" i="12" s="1"/>
  <c r="G80" i="12"/>
  <c r="H80" i="12" s="1"/>
  <c r="G79" i="12"/>
  <c r="H79" i="12" s="1"/>
  <c r="G78" i="12"/>
  <c r="H78" i="12" s="1"/>
  <c r="G77" i="12"/>
  <c r="H77" i="12" s="1"/>
  <c r="H76" i="12"/>
  <c r="G76" i="12"/>
  <c r="G75" i="12"/>
  <c r="H75" i="12" s="1"/>
  <c r="G74" i="12"/>
  <c r="H74" i="12" s="1"/>
  <c r="G66" i="12"/>
  <c r="H66" i="12" s="1"/>
  <c r="G65" i="12"/>
  <c r="H65" i="12" s="1"/>
  <c r="G64" i="12"/>
  <c r="H64" i="12" s="1"/>
  <c r="G63" i="12"/>
  <c r="H63" i="12" s="1"/>
  <c r="G62" i="12"/>
  <c r="H62" i="12" s="1"/>
  <c r="H61" i="12"/>
  <c r="G61" i="12"/>
  <c r="G60" i="12"/>
  <c r="H60" i="12" s="1"/>
  <c r="G59" i="12"/>
  <c r="H59" i="12" s="1"/>
  <c r="G58" i="12"/>
  <c r="H58" i="12" s="1"/>
  <c r="G57" i="12"/>
  <c r="H57" i="12" s="1"/>
  <c r="G56" i="12"/>
  <c r="H56" i="12" s="1"/>
  <c r="G55" i="12"/>
  <c r="H55" i="12" s="1"/>
  <c r="G54" i="12"/>
  <c r="H54" i="12" s="1"/>
  <c r="H53" i="12"/>
  <c r="G53" i="12"/>
  <c r="G52" i="12"/>
  <c r="H52" i="12" s="1"/>
  <c r="G51" i="12"/>
  <c r="H51" i="12" s="1"/>
  <c r="G50" i="12"/>
  <c r="H50" i="12" s="1"/>
  <c r="G49" i="12"/>
  <c r="H49" i="12" s="1"/>
  <c r="G48" i="12"/>
  <c r="H48" i="12" s="1"/>
  <c r="G47" i="12"/>
  <c r="H47" i="12" s="1"/>
  <c r="G46" i="12"/>
  <c r="H46" i="12" s="1"/>
  <c r="H45" i="12"/>
  <c r="G45" i="12"/>
  <c r="G44" i="12"/>
  <c r="H44" i="12" s="1"/>
  <c r="G43" i="12"/>
  <c r="H43" i="12" s="1"/>
  <c r="G42" i="12"/>
  <c r="H42" i="12" s="1"/>
  <c r="G34" i="12"/>
  <c r="H34" i="12" s="1"/>
  <c r="G33" i="12"/>
  <c r="H33" i="12" s="1"/>
  <c r="G32" i="12"/>
  <c r="H32" i="12" s="1"/>
  <c r="G31" i="12"/>
  <c r="H31" i="12" s="1"/>
  <c r="H30" i="12"/>
  <c r="G30" i="12"/>
  <c r="G29" i="12"/>
  <c r="H29" i="12" s="1"/>
  <c r="G28" i="12"/>
  <c r="H28" i="12" s="1"/>
  <c r="G27" i="12"/>
  <c r="H27" i="12" s="1"/>
  <c r="G26" i="12"/>
  <c r="H26" i="12" s="1"/>
  <c r="G25" i="12"/>
  <c r="H25" i="12" s="1"/>
  <c r="G24" i="12"/>
  <c r="H24" i="12" s="1"/>
  <c r="G23" i="12"/>
  <c r="H23" i="12" s="1"/>
  <c r="H22" i="12"/>
  <c r="G22" i="12"/>
  <c r="G21" i="12"/>
  <c r="H21" i="12" s="1"/>
  <c r="G20" i="12"/>
  <c r="H20" i="12" s="1"/>
  <c r="G19" i="12"/>
  <c r="H19" i="12" s="1"/>
  <c r="G18" i="12"/>
  <c r="H18" i="12" s="1"/>
  <c r="G17" i="12"/>
  <c r="H17" i="12" s="1"/>
  <c r="G16" i="12"/>
  <c r="H16" i="12" s="1"/>
  <c r="G15" i="12"/>
  <c r="H15" i="12" s="1"/>
  <c r="H14" i="12"/>
  <c r="G14" i="12"/>
  <c r="G13" i="12"/>
  <c r="H13" i="12" s="1"/>
  <c r="G12" i="12"/>
  <c r="G11" i="12"/>
  <c r="H11" i="12" s="1"/>
  <c r="H17" i="11" s="1"/>
  <c r="G10" i="12"/>
  <c r="H10" i="12" s="1"/>
  <c r="H12" i="12"/>
  <c r="I16" i="6" l="1"/>
  <c r="I17" i="6"/>
  <c r="J17" i="6" s="1"/>
  <c r="K17" i="6" s="1"/>
  <c r="I15" i="6"/>
  <c r="E27" i="11"/>
  <c r="E23" i="11"/>
  <c r="E15" i="11"/>
  <c r="I18" i="6"/>
  <c r="J18" i="6" s="1"/>
  <c r="I14" i="6"/>
  <c r="E29" i="11" l="1"/>
  <c r="J16" i="6"/>
  <c r="K16" i="6" s="1"/>
  <c r="J15" i="6"/>
  <c r="K15" i="6" s="1"/>
  <c r="K18" i="6"/>
  <c r="H383" i="12"/>
  <c r="F30" i="11" s="1"/>
  <c r="H30" i="11" l="1"/>
  <c r="I30" i="11" s="1"/>
  <c r="H363" i="12"/>
  <c r="F28" i="11" s="1"/>
  <c r="H28" i="11" s="1"/>
  <c r="I28" i="11" s="1"/>
  <c r="G27" i="10"/>
  <c r="G22" i="10"/>
  <c r="I19" i="6" l="1"/>
  <c r="H18" i="11"/>
  <c r="H19" i="11"/>
  <c r="H20" i="11"/>
  <c r="H21" i="11"/>
  <c r="F22" i="11"/>
  <c r="H22" i="11" s="1"/>
  <c r="I22" i="11" l="1"/>
  <c r="I21" i="11"/>
  <c r="I20" i="11"/>
  <c r="I19" i="11"/>
  <c r="I18" i="11"/>
  <c r="I17" i="11"/>
  <c r="J19" i="6"/>
  <c r="K19" i="6" s="1"/>
  <c r="I20" i="6"/>
  <c r="H328" i="12"/>
  <c r="F26" i="11" s="1"/>
  <c r="H296" i="12"/>
  <c r="H262" i="12"/>
  <c r="H227" i="12"/>
  <c r="H195" i="12"/>
  <c r="H163" i="12"/>
  <c r="H131" i="12"/>
  <c r="H99" i="12"/>
  <c r="H67" i="12"/>
  <c r="I15" i="10"/>
  <c r="I16" i="10" s="1"/>
  <c r="H17" i="7" s="1"/>
  <c r="F25" i="11" l="1"/>
  <c r="H25" i="11" s="1"/>
  <c r="I25" i="11" s="1"/>
  <c r="H35" i="12"/>
  <c r="F16" i="11" s="1"/>
  <c r="H16" i="11" s="1"/>
  <c r="H24" i="11"/>
  <c r="I24" i="11" s="1"/>
  <c r="H26" i="11"/>
  <c r="I26" i="11" s="1"/>
  <c r="J15" i="10"/>
  <c r="J16" i="10" s="1"/>
  <c r="K16" i="10" s="1"/>
  <c r="F31" i="11" l="1"/>
  <c r="H18" i="7" s="1"/>
  <c r="I16" i="11"/>
  <c r="I31" i="11" s="1"/>
  <c r="H16" i="7"/>
  <c r="K15" i="10"/>
  <c r="J14" i="6"/>
  <c r="J20" i="6" s="1"/>
  <c r="H19" i="7" l="1"/>
  <c r="H23" i="1" s="1"/>
  <c r="H31" i="11"/>
  <c r="K14" i="6"/>
  <c r="K20" i="6" s="1"/>
</calcChain>
</file>

<file path=xl/sharedStrings.xml><?xml version="1.0" encoding="utf-8"?>
<sst xmlns="http://schemas.openxmlformats.org/spreadsheetml/2006/main" count="870" uniqueCount="196">
  <si>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</si>
  <si>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</si>
  <si>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</si>
  <si>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</si>
  <si>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</si>
  <si>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</si>
  <si>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</si>
  <si>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</si>
  <si>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</si>
  <si>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</si>
  <si>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</si>
  <si>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</si>
  <si>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</si>
  <si>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</si>
  <si>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</si>
  <si>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</si>
  <si>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</si>
  <si>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</si>
  <si>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</si>
  <si>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</si>
  <si>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</si>
  <si>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</si>
  <si>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</si>
  <si>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</si>
  <si>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</si>
  <si>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</si>
  <si>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</si>
  <si>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</si>
  <si>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</si>
  <si>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Ponudnik mora izpolniti oranžno označena polja</t>
  </si>
  <si>
    <t>TABELA 2: 
PREDRAČUN ZA VZDRŽEVANJE OPREME</t>
  </si>
  <si>
    <t>kpl</t>
  </si>
  <si>
    <t>mesec</t>
  </si>
  <si>
    <t>V ceni morajo biti zajeti vsi stroški, ki so podorbneje opredeljeni v osnutku pogodbe za dobavo opreme.</t>
  </si>
  <si>
    <t>V ceni za vzdrževanje morajo biti zajeti vsi stroški, ki so podorbneje opredeljeni v osnutku pogodbe za vzdrževanje opreme.</t>
  </si>
  <si>
    <t>3.</t>
  </si>
  <si>
    <t>SKUPAJ vrednost v EUR brez DDV (1+2+3):</t>
  </si>
  <si>
    <t>Ponudnik mora za ponujen potrošni material predložiti tudi tehnično dokumentacijo (prospektni material, katalogi, tehnični opisi, …) v slovenskem ali angleškem jeziku.</t>
  </si>
  <si>
    <t>TABELA 3: 
PREDRAČUN ZA POTROŠNI MATERIAL</t>
  </si>
  <si>
    <t>Opis: Vrsta kirurškega posega</t>
  </si>
  <si>
    <t xml:space="preserve">I. </t>
  </si>
  <si>
    <t>A.</t>
  </si>
  <si>
    <t>B.</t>
  </si>
  <si>
    <t>C.</t>
  </si>
  <si>
    <t>D.</t>
  </si>
  <si>
    <t>E.</t>
  </si>
  <si>
    <t>F.</t>
  </si>
  <si>
    <t>G.</t>
  </si>
  <si>
    <t>II.</t>
  </si>
  <si>
    <t>ABDOMINALNI KIRURŠKI POSEGI</t>
  </si>
  <si>
    <t>UROLOŠKI KIRURŠKI POSEGI</t>
  </si>
  <si>
    <t>H.</t>
  </si>
  <si>
    <t>Prostata</t>
  </si>
  <si>
    <t>Mehur</t>
  </si>
  <si>
    <t>Ledvica</t>
  </si>
  <si>
    <t>Trebušna slinavka</t>
  </si>
  <si>
    <t>Jetra</t>
  </si>
  <si>
    <t>Želodec</t>
  </si>
  <si>
    <t>Debelo črevo in danka</t>
  </si>
  <si>
    <t>Kile dimeljske</t>
  </si>
  <si>
    <t>Kile brazgotinske</t>
  </si>
  <si>
    <t>Naziv (ime) potrošnega materiala</t>
  </si>
  <si>
    <t>Kataloška številka</t>
  </si>
  <si>
    <t>Število predvidenih posegov</t>
  </si>
  <si>
    <t>Število uporab posameznega potrošnega materiala</t>
  </si>
  <si>
    <t>Preračunana cena potrošnega materiala za 1 uporabo</t>
  </si>
  <si>
    <t>Količina potrebna za 1 poseg</t>
  </si>
  <si>
    <t>Velikost pakiranja (št. kosov v pakiranju / škatli)</t>
  </si>
  <si>
    <t>Cena na pakiranje / škatlo v EUR brez DDV</t>
  </si>
  <si>
    <t>4.</t>
  </si>
  <si>
    <t>5.</t>
  </si>
  <si>
    <t>6.</t>
  </si>
  <si>
    <t>7.</t>
  </si>
  <si>
    <t>8.</t>
  </si>
  <si>
    <t>9.</t>
  </si>
  <si>
    <t>10.</t>
  </si>
  <si>
    <t>Z.Š.</t>
  </si>
  <si>
    <t>11.</t>
  </si>
  <si>
    <t>12.</t>
  </si>
  <si>
    <t>13.</t>
  </si>
  <si>
    <t xml:space="preserve">Žolčnik in žolčevodi </t>
  </si>
  <si>
    <t>Podatki potrebni za namen naročanja potrošnega materiala</t>
  </si>
  <si>
    <t>I.</t>
  </si>
  <si>
    <t>PRILOGA K TABELI 3</t>
  </si>
  <si>
    <t>Reali strošek potrošnega materiala za 100 posegov</t>
  </si>
  <si>
    <t>14.</t>
  </si>
  <si>
    <t>15.</t>
  </si>
  <si>
    <t>SKUPAJ za 100 posegov po realni porabi v EUR brez DDV:</t>
  </si>
  <si>
    <t>Ponudnik mora izpolniti oranžno značena polja.</t>
  </si>
  <si>
    <t>Preračunana cena potrošnega materiala za (eno) 1 uporabo</t>
  </si>
  <si>
    <t>Vrednost v EUR brez DDV
(za predvideno št. posegov)</t>
  </si>
  <si>
    <t>J.</t>
  </si>
  <si>
    <t>V polja pod točko B. mora ponudnik vpisati naziv oziroma ime potrošnega materiala.</t>
  </si>
  <si>
    <t>V polja pod točko C. mora ponudnik vpisati kataloško številko potrošnega materiala.</t>
  </si>
  <si>
    <t>V polja pod točko E. mora ponudnik vpisati količino posamezne vrste potrošnega materiala, ki je potrebna za 1 poseg.</t>
  </si>
  <si>
    <t xml:space="preserve">G. </t>
  </si>
  <si>
    <t>V poljih pod točko G. se glede na vnesene podatke izvede izračun cene potrošnega materiala za 1 uporabo.</t>
  </si>
  <si>
    <t>V polja pod točko J. mora ponudnik vpisati ceno na pakiranje (škatlo). Ta podatek naročnik potrebuje za potrebe naročanja.</t>
  </si>
  <si>
    <t>D x E x G</t>
  </si>
  <si>
    <t>J / F / I</t>
  </si>
  <si>
    <t>Stopnja DDV (v %):</t>
  </si>
  <si>
    <t>Stopnja DDV (v %)</t>
  </si>
  <si>
    <t>Cena delovne ure serviserja (za odpravo napak v primeru strojeloma):</t>
  </si>
  <si>
    <t>Cena delovne ure serviserja v EUR brez DDV:</t>
  </si>
  <si>
    <t>Cena delovne ure serviserja v EUR z DDV:</t>
  </si>
  <si>
    <t>Cena prihoda serviserja na lokacijo uporabnika (za primere strojeloma)</t>
  </si>
  <si>
    <t>Cena prihoda serviserja na lokacijo uporabnika (UKC MB) v EUR z DDV</t>
  </si>
  <si>
    <t xml:space="preserve">PREDRAČUN - REKAPITULACIJA </t>
  </si>
  <si>
    <t>PREDRAČUN
za opremo, vzdrževanje in potrošni material</t>
  </si>
  <si>
    <t>Merilo 1: Ponudbena cena</t>
  </si>
  <si>
    <t>Vpisati: DA/NE</t>
  </si>
  <si>
    <t>Ponudnik mora izpolniti oranžno označena polja.</t>
  </si>
  <si>
    <t>V polje vrednost v EUR brez DDV se samodejno prepiše vrednost iz obrazca »PREDRAČUN za opremo, vzdrževanje in potrošni material (OBR-2.1) - SKUPAJ vrednost v EUR brez DDV (1+2+3)«.</t>
  </si>
  <si>
    <t>…..................................................................</t>
  </si>
  <si>
    <t xml:space="preserve">Žig in podpis odgovorne osebe ponudnika: </t>
  </si>
  <si>
    <t>…..........................................................................</t>
  </si>
  <si>
    <t>Žig in podpis odgovorne osebe ponudnika:</t>
  </si>
  <si>
    <t>…......................................................................................</t>
  </si>
  <si>
    <t>III.</t>
  </si>
  <si>
    <t>GINEKOLOŠKI POSEGI</t>
  </si>
  <si>
    <t>Uterus in adnexi</t>
  </si>
  <si>
    <t xml:space="preserve">V poljih pod točko H. se izračuna realni strošek potrošnega materiala za navedeno število predvidenih posegov. </t>
  </si>
  <si>
    <t>Cena prihoda serviserja na lokacijo uporabnika (UKC MB) v EUR brez DDV</t>
  </si>
  <si>
    <t>16.</t>
  </si>
  <si>
    <t>17.</t>
  </si>
  <si>
    <t>18.</t>
  </si>
  <si>
    <t>19.</t>
  </si>
  <si>
    <t>20.</t>
  </si>
  <si>
    <t>21.</t>
  </si>
  <si>
    <t>22.</t>
  </si>
  <si>
    <t>23.</t>
  </si>
  <si>
    <t>24.</t>
  </si>
  <si>
    <t>25.</t>
  </si>
  <si>
    <t>V polja pod točko F. mora ponudnik vpisati število uporab posameznega potrošnega materiala (vpisati je torej potrebno kolikokrat se lahko isti instrument ponovno uporabi), kadar je seveda potrošni material s strani proizvajalca predviden za večkratno uporabo.</t>
  </si>
  <si>
    <t>V polja pod točko I. mora ponudnik vpisati število kosov potrošnega materiala v pakiranju (škatli). Ta podatek naročnik potrebuje za potrebe naročanja.</t>
  </si>
  <si>
    <t xml:space="preserve">angleškem jeziku. </t>
  </si>
  <si>
    <t xml:space="preserve">Ponudnik mora za ponujen potrošni material predložiti tudi tehnično dokumentacijo (prospektni material, katalogi, tehnični opisi, …) v slovenskem ali </t>
  </si>
  <si>
    <t>SKUPNA VREDNOST za obdobje 7 let:</t>
  </si>
  <si>
    <t>V obrazcu predračuna je navedeno predvideno število posameznih kirurških posegov v obdobju 7 let.</t>
  </si>
  <si>
    <t>Ponudnik mora za vsako vrsto posegov v Prilogi k tabeli 3 (OBR-2.1.3.1) predvideti in ponuditi ves potrebni potrošni material za izvedbo predvidenega števila posegov v obdobju 7 let.
V Prilogi k tabeli 3 je treba vnesti vse zahtevane podatke v skladu z opombami na prilogi.</t>
  </si>
  <si>
    <t>IV.</t>
  </si>
  <si>
    <t>Zahtevani podatki za izračun stroška za obdobje 7 let glede na predvideno število posegov</t>
  </si>
  <si>
    <t>Zahtevani podatki za izračun stroška za obdobje 7 let glede na skupno predvideno število posegov</t>
  </si>
  <si>
    <t>Ponudnik mora za vsako vrsto posegov predvideti in ponuditi ves potrebni potrošni material za izvedbo predvidenega števila posegov v obdobju 7 let.</t>
  </si>
  <si>
    <t xml:space="preserve">INSUFLATOR - POTROŠNI MATERIAL </t>
  </si>
  <si>
    <t>Tip ponujene opreme:</t>
  </si>
  <si>
    <t>VZDRŽEVANJE:
Vzdrževanje opreme za obdobje šestih (6) let po poteku garancijske dobe</t>
  </si>
  <si>
    <t>POTROŠNI MATERIAL:
Potrošni material za kirurški robot za obdobje sedmih (7) let</t>
  </si>
  <si>
    <t>SKUPAJ za 50 posegov po realni porabi v EUR brez DDV:</t>
  </si>
  <si>
    <t>Reali strošek potrošnega materiala za 50 posegov</t>
  </si>
  <si>
    <t>Reali strošek potrošnega materiala za 245 posegov</t>
  </si>
  <si>
    <t>SKUPAJ za 245 posegov po realni porabi v EUR brez DDV:</t>
  </si>
  <si>
    <t>V poljih pod točko D. je naročnik vpisal število predvidenih posegov v obdobju 7 let.</t>
  </si>
  <si>
    <t>Reali strošek potrošnega materiala za 55 posegov</t>
  </si>
  <si>
    <t>SKUPAJ za 55 posegov po realni porabi v EUR brez DDV:</t>
  </si>
  <si>
    <t>Reali strošek potrošnega materiala za 150 posegov</t>
  </si>
  <si>
    <t>SKUPAJ za 150 posegov po realni porabi v EUR brez DDV:</t>
  </si>
  <si>
    <t>Reali strošek potrošnega materiala za 160 posegov</t>
  </si>
  <si>
    <t>SKUPAJ za 160 posegov po realni porabi v EUR brez DDV:</t>
  </si>
  <si>
    <t>Reali strošek potrošnega materiala za 400 posegov</t>
  </si>
  <si>
    <t>SKUPAJ za 400 posegov po realni porabi v EUR brez DDV:</t>
  </si>
  <si>
    <t>Reali strošek potrošnega materiala za 1100 posegov</t>
  </si>
  <si>
    <t>SKUPAJ za 1100 posegov po realni porabi v EUR brez DDV:</t>
  </si>
  <si>
    <t>Reali strošek potrošnega materiala za 500 posegov</t>
  </si>
  <si>
    <t>SKUPAJ za 500 posegov po realni porabi v EUR brez DDV:</t>
  </si>
  <si>
    <t>Reali strošek potrošnega materiala za 3010 posegov</t>
  </si>
  <si>
    <t>SKUPAJ za 3010 posegov po realni porabi v EUR brez DDV:</t>
  </si>
  <si>
    <r>
      <t xml:space="preserve">
</t>
    </r>
    <r>
      <rPr>
        <sz val="10"/>
        <rFont val="Arial"/>
        <family val="2"/>
        <charset val="238"/>
      </rPr>
      <t>Vzdrževanje kirurškega robota z vključenim simulatorjem, insuflatorjem in operacijsko mizo</t>
    </r>
  </si>
  <si>
    <t>Šolanje uporabnika za pravilno in varno uporabo opreme</t>
  </si>
  <si>
    <t>Klinično usposabljanje in certificiranje operativnih timov uporabnika za izvajanje kirurških posegov</t>
  </si>
  <si>
    <t xml:space="preserve">Ponudnik vpiše v polje "Cena na EM (v EUR brez DDV)"  mesečno ceno za vzdrževanje opreme. </t>
  </si>
  <si>
    <t xml:space="preserve">6. </t>
  </si>
  <si>
    <r>
      <t xml:space="preserve">Predmet javnega naročila: </t>
    </r>
    <r>
      <rPr>
        <b/>
        <sz val="10"/>
        <color theme="1"/>
        <rFont val="Arial"/>
        <family val="2"/>
        <charset val="238"/>
      </rPr>
      <t xml:space="preserve">NAKUP KIRURŠKEGA ROBOTA </t>
    </r>
    <r>
      <rPr>
        <i/>
        <sz val="10"/>
        <color theme="1"/>
        <rFont val="Arial"/>
        <family val="2"/>
        <charset val="238"/>
      </rPr>
      <t>- ponovljen postopek</t>
    </r>
  </si>
  <si>
    <r>
      <t xml:space="preserve">Predmet javnega naročila: </t>
    </r>
    <r>
      <rPr>
        <b/>
        <sz val="10"/>
        <color theme="1"/>
        <rFont val="Arial"/>
        <family val="2"/>
        <charset val="238"/>
      </rPr>
      <t>NAKUP KIRURŠKEGA ROBOTA</t>
    </r>
    <r>
      <rPr>
        <i/>
        <sz val="10"/>
        <color theme="1"/>
        <rFont val="Arial"/>
        <family val="2"/>
        <charset val="238"/>
      </rPr>
      <t xml:space="preserve"> - ponovljen postopek</t>
    </r>
  </si>
  <si>
    <t>Kirurški robot</t>
  </si>
  <si>
    <t>Simulator</t>
  </si>
  <si>
    <t>Insuflator</t>
  </si>
  <si>
    <t>Operacijska miza</t>
  </si>
  <si>
    <r>
      <rPr>
        <sz val="12"/>
        <color theme="1"/>
        <rFont val="Arial"/>
        <family val="2"/>
        <charset val="238"/>
      </rPr>
      <t>Predmet javnega naročila:</t>
    </r>
    <r>
      <rPr>
        <b/>
        <sz val="12"/>
        <color theme="1"/>
        <rFont val="Arial"/>
        <family val="2"/>
        <charset val="238"/>
      </rPr>
      <t xml:space="preserve"> NAKUP KIRURŠKEGA ROBOTA</t>
    </r>
    <r>
      <rPr>
        <i/>
        <sz val="12"/>
        <color theme="1"/>
        <rFont val="Arial"/>
        <family val="2"/>
        <charset val="238"/>
      </rPr>
      <t xml:space="preserve"> - ponovljen postopek</t>
    </r>
  </si>
  <si>
    <t>Ponudnik mora za ponujeno opremo v predhodni tabeli navesti tip ponujene opreme in ime oziroma imena proizvajalcev</t>
  </si>
  <si>
    <r>
      <rPr>
        <b/>
        <sz val="10"/>
        <color theme="1"/>
        <rFont val="Arial"/>
        <family val="2"/>
        <charset val="238"/>
      </rPr>
      <t>SKUPNA PONUDBENA VREDNOST</t>
    </r>
    <r>
      <rPr>
        <sz val="10"/>
        <color theme="1"/>
        <rFont val="Arial"/>
        <family val="2"/>
        <charset val="238"/>
      </rPr>
      <t xml:space="preserve">
OPREMA:
</t>
    </r>
    <r>
      <rPr>
        <sz val="10"/>
        <rFont val="Arial"/>
        <family val="2"/>
        <charset val="238"/>
      </rPr>
      <t>Kirurški robot z vključenim simulatorjem, insuflatorjem in operacijsko mizo - 1 kpl. +  šolanje in klinično usposabljanje uporabnika</t>
    </r>
    <r>
      <rPr>
        <sz val="10"/>
        <color theme="1"/>
        <rFont val="Arial"/>
        <family val="2"/>
        <charset val="238"/>
      </rPr>
      <t xml:space="preserve">
VZDRŽEVANJE:
Vzdrževanje opreme za obdobje 6-ih let po poteku garancijske dobe
POTROŠNI MATERIAL:
Potrošni material za obdobje 7-ih let</t>
    </r>
  </si>
  <si>
    <t>OPREMA:
Kirurški robot z vključenim simulatorjem, insuflatorjem in operacijsko mizo - 1 kpl + šolanje in klinično usposabljanje uporabnika</t>
  </si>
  <si>
    <t>V polje vrednost v EUR brez DDV pod zaporedno št. 1 se samodejno prepiše skupna vrednost opreme v EUR brez DDV iz TABELE 1 obrazca OBR-2.1.1.</t>
  </si>
  <si>
    <t>V polje vrednost v EUR brez DDV pod zaporedno št. 2 se samodejno prepiše skupna vrednost vzdrževanja opreme v EUR brez DDV iz TABELE 2 obrazca OBR-2.1.2 za obdobje 6 let po poteku garancijske dobe.</t>
  </si>
  <si>
    <t>V polje vrednost v EUR brez DDV pod zaporedno št. 3 se samodejno prepiše skupna vrednost potrošnega materiala za obdobje 7 let v EUR brez DDV iz TABELE 3 obrazca OBR-2.1.3.</t>
  </si>
  <si>
    <t>Predvideno število kirurških posegov za 7 let</t>
  </si>
  <si>
    <t>INSUFLATOR - POTROŠNI MATERIAL</t>
  </si>
  <si>
    <t>Potrošni material za navedeno število posegov za 7 let</t>
  </si>
  <si>
    <t>Ponudnike opozarjamo, da morajo ponuditi realno količino potrošnega materiala za izvedbo predvidenega števila posegov. Naročnik bo tekom izvajanja okvirnega sporazuma za dobavo potrošnega materiala enkrat letno preveril oziroma primerjal strošek dejansko porabljenega potrošnega materiala za posamezen kirurški poseg s stroškom ponujenega potrošnega materiala. V primeru ugotovljenega preseganja dejanskih stroškov za posamezen kirurški poseg od stroška ponujenega potrošnega materiala, bo morala stranka sporazuma za razliko v strošku izstaviti dobropis za celotno obdobje, v katerem bo ugotovljena razlika v ceni.</t>
  </si>
  <si>
    <t>Ponudnik mora izpolniti z oranžno barvo obarvana polja.</t>
  </si>
  <si>
    <t>Pod točko IV. je treba ponuditi potrošni material za insuflator, in sicer za celotno število predvidenih posegov v obdobju 7 let.</t>
  </si>
  <si>
    <t>V ceni "Šolanje uporabnika za pravilno in varno uporabo opreme", ki se izvaja na lokaciji UKC Maribor mora biti zajeto tudi šolanje za anesteziologe, anesteziološke tehnike, operacijske medicinske sestre in tehnike ter osebje v oddelku sterilizacije (priprava pacienta, priprava sistema, instrumentriranje ter reprocesiranje instrumentov). To šolanje mora biti izvedeno pred primopredajo opreme.</t>
  </si>
  <si>
    <r>
      <t>V polje »Vrednost v EUR brez DDV« se samodejno prepiše izračunana vrednost</t>
    </r>
    <r>
      <rPr>
        <sz val="10"/>
        <color rgb="FF002060"/>
        <rFont val="Arial"/>
        <family val="2"/>
        <charset val="238"/>
      </rPr>
      <t xml:space="preserve"> </t>
    </r>
    <r>
      <rPr>
        <sz val="10"/>
        <color theme="1"/>
        <rFont val="Arial"/>
        <family val="2"/>
        <charset val="238"/>
      </rPr>
      <t xml:space="preserve">posameznih posegov v obdobju 7 let in sicer iz </t>
    </r>
    <r>
      <rPr>
        <sz val="10"/>
        <rFont val="Arial"/>
        <family val="2"/>
        <charset val="238"/>
      </rPr>
      <t>pripravljene</t>
    </r>
    <r>
      <rPr>
        <sz val="10"/>
        <color theme="1"/>
        <rFont val="Arial"/>
        <family val="2"/>
        <charset val="238"/>
      </rPr>
      <t xml:space="preserve"> prilog</t>
    </r>
    <r>
      <rPr>
        <sz val="10"/>
        <rFont val="Arial"/>
        <family val="2"/>
        <charset val="238"/>
      </rPr>
      <t>e k temu obrazcu.</t>
    </r>
  </si>
  <si>
    <t>Merilo 2: Operacijska miza, ki omogoča sinhronizirano pozicioniranje pacienta med kirurškim posegom</t>
  </si>
  <si>
    <t>Operacijska miza, ki omogoča sinhronizirano pozicioniranje pacienta med kirurškim posegom</t>
  </si>
  <si>
    <t>V ceni "Klinično usposabljanje in certificiranje operativnih timov uporabnika za izvajanje kirurških posegov" mora biti zajeto šolanje oziroma usposabljanje na primerljivem robotskem sistemu v izobraževalnem centru za 1 tim (v timu sta 1 operater in 1asistent). Usposabljanje, ki mora zajemati tako teoretični kot praktični del, se mora izvajati ločeno za vsak tim posebej. Usposabljanje posameznega tima se zaključi z izdajo certifikata s strani proizvajalca ponujenega oziroma dobavljenega kirurškega robota. V ceno usposabljanja posameznega tima morajo biti vključeni vsi stroški, vključno s stroški prevozov in bivanja kakor tudi stroški nadzora proktorja pri izvajanju prvih operacij. To usposabljanje se plača po uspešnem zaključku usposabljanja posameznega tima, ki se potrdi z izdajo certifikata. Usposabljanje dveh operativnih timov mora biti izvedeno najkasneje do 60 dni po primopredaji opreme, zaželeno pa je do primopredaje.
Pri postavki pod ZŠ 6. ponudnik v polje "Cena na EM v EUR brez DDV"  vpiše ceno kliničnega usposabljanja in certificiranja za 1 tim, ker pa naročnik načrtuje klinično usposabljanje in certificiranje 7 timov, se vrednost za 7 timov izračuna samodejno.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</si>
</sst>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_ ;\-#,##0\ "/>
  </numFmts>
  <fonts count="3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name val="Arial"/>
      <family val="2"/>
      <charset val="238"/>
    </font>
    <font>
      <b/>
      <sz val="11"/>
      <color theme="1"/>
      <name val="Arial"/>
      <family val="2"/>
      <charset val="238"/>
    </font>
    <font>
      <b/>
      <i/>
      <sz val="8"/>
      <color theme="1"/>
      <name val="Arial"/>
      <family val="2"/>
      <charset val="238"/>
    </font>
    <font>
      <b/>
      <sz val="16"/>
      <color theme="1"/>
      <name val="Arial"/>
      <family val="2"/>
      <charset val="238"/>
    </font>
    <font>
      <sz val="16"/>
      <color theme="1"/>
      <name val="Calibri"/>
      <family val="2"/>
      <charset val="238"/>
      <scheme val="minor"/>
    </font>
    <font>
      <sz val="16"/>
      <color theme="1"/>
      <name val="Arial"/>
      <family val="2"/>
      <charset val="238"/>
    </font>
    <font>
      <b/>
      <sz val="10"/>
      <name val="Arial"/>
      <family val="2"/>
      <charset val="238"/>
    </font>
    <font>
      <sz val="11"/>
      <name val="Calibri"/>
      <family val="2"/>
      <charset val="238"/>
      <scheme val="minor"/>
    </font>
    <font>
      <b/>
      <sz val="16"/>
      <name val="Arial"/>
      <family val="2"/>
      <charset val="238"/>
    </font>
    <font>
      <sz val="16"/>
      <name val="Arial"/>
      <family val="2"/>
      <charset val="238"/>
    </font>
    <font>
      <sz val="16"/>
      <name val="Calibri"/>
      <family val="2"/>
      <charset val="238"/>
      <scheme val="minor"/>
    </font>
    <font>
      <sz val="11"/>
      <color rgb="FFFF0000"/>
      <name val="Arial"/>
      <family val="2"/>
      <charset val="238"/>
    </font>
    <font>
      <b/>
      <sz val="9"/>
      <name val="Arial"/>
      <family val="2"/>
      <charset val="238"/>
    </font>
    <font>
      <sz val="9"/>
      <color theme="1"/>
      <name val="Arial"/>
      <family val="2"/>
      <charset val="238"/>
    </font>
    <font>
      <b/>
      <sz val="9"/>
      <color theme="1"/>
      <name val="Arial"/>
      <family val="2"/>
      <charset val="238"/>
    </font>
    <font>
      <sz val="18"/>
      <color theme="1"/>
      <name val="Arial"/>
      <family val="2"/>
      <charset val="238"/>
    </font>
    <font>
      <sz val="8"/>
      <name val="Arial"/>
      <family val="2"/>
      <charset val="238"/>
    </font>
    <font>
      <b/>
      <i/>
      <sz val="9"/>
      <color theme="1"/>
      <name val="Arial"/>
      <family val="2"/>
      <charset val="238"/>
    </font>
    <font>
      <i/>
      <sz val="10"/>
      <color theme="1"/>
      <name val="Arial"/>
      <family val="2"/>
      <charset val="238"/>
    </font>
    <font>
      <i/>
      <sz val="12"/>
      <color theme="1"/>
      <name val="Arial"/>
      <family val="2"/>
      <charset val="238"/>
    </font>
    <font>
      <sz val="10"/>
      <color rgb="FF002060"/>
      <name val="Arial"/>
      <family val="2"/>
      <charset val="238"/>
    </font>
  </fonts>
  <fills count="9">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D4D4D4"/>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206">
    <xf numFmtId="0" fontId="0" fillId="0" borderId="0" xfId="0"/>
    <xf numFmtId="4" fontId="3" fillId="2" borderId="1" xfId="0"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49" fontId="1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14" fillId="2" borderId="1" xfId="0" applyNumberFormat="1" applyFont="1" applyFill="1" applyBorder="1" applyAlignment="1" applyProtection="1">
      <alignment vertical="center" wrapText="1"/>
      <protection locked="0"/>
    </xf>
    <xf numFmtId="49" fontId="4" fillId="2" borderId="1" xfId="0" applyNumberFormat="1" applyFont="1" applyFill="1" applyBorder="1" applyAlignment="1" applyProtection="1">
      <alignment vertical="center" wrapText="1"/>
      <protection locked="0"/>
    </xf>
    <xf numFmtId="49" fontId="6" fillId="2" borderId="1" xfId="0" applyNumberFormat="1" applyFont="1" applyFill="1" applyBorder="1" applyAlignment="1" applyProtection="1">
      <alignment horizontal="left" vertical="center" wrapText="1"/>
      <protection locked="0"/>
    </xf>
    <xf numFmtId="164" fontId="3" fillId="4" borderId="1" xfId="1" applyNumberFormat="1" applyFont="1" applyFill="1" applyBorder="1" applyAlignment="1" applyProtection="1">
      <alignment horizontal="right" vertical="center"/>
    </xf>
    <xf numFmtId="44" fontId="13" fillId="6" borderId="1" xfId="2" applyFont="1" applyFill="1" applyBorder="1" applyProtection="1"/>
    <xf numFmtId="0" fontId="13"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protection locked="0"/>
    </xf>
    <xf numFmtId="165" fontId="13" fillId="2" borderId="1" xfId="2" applyNumberFormat="1" applyFont="1" applyFill="1" applyBorder="1" applyAlignment="1" applyProtection="1">
      <alignment horizontal="center"/>
      <protection locked="0"/>
    </xf>
    <xf numFmtId="44" fontId="13" fillId="2" borderId="1" xfId="0" applyNumberFormat="1" applyFont="1" applyFill="1" applyBorder="1" applyProtection="1">
      <protection locked="0"/>
    </xf>
    <xf numFmtId="10" fontId="26" fillId="2" borderId="1" xfId="1" applyNumberFormat="1" applyFont="1" applyFill="1" applyBorder="1" applyAlignment="1" applyProtection="1">
      <alignment horizontal="right" vertical="center"/>
      <protection locked="0"/>
    </xf>
    <xf numFmtId="10" fontId="10" fillId="2" borderId="1" xfId="1" applyNumberFormat="1" applyFont="1" applyFill="1" applyBorder="1" applyAlignment="1" applyProtection="1">
      <alignment horizontal="right" vertical="center"/>
      <protection locked="0"/>
    </xf>
    <xf numFmtId="10" fontId="10" fillId="4" borderId="1" xfId="1" applyNumberFormat="1" applyFont="1" applyFill="1" applyBorder="1" applyAlignment="1" applyProtection="1">
      <alignment horizontal="right" vertical="center"/>
    </xf>
    <xf numFmtId="49" fontId="3"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vertical="center" wrapText="1"/>
      <protection locked="0"/>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49" fontId="6" fillId="2" borderId="2" xfId="0" applyNumberFormat="1" applyFont="1" applyFill="1" applyBorder="1" applyAlignment="1" applyProtection="1">
      <alignment horizontal="center" vertical="center"/>
      <protection locked="0"/>
    </xf>
    <xf numFmtId="49" fontId="6" fillId="2" borderId="3"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49" fontId="6" fillId="2" borderId="2" xfId="0" applyNumberFormat="1" applyFont="1" applyFill="1" applyBorder="1" applyAlignment="1" applyProtection="1">
      <alignment vertical="center" wrapText="1"/>
      <protection locked="0"/>
    </xf>
    <xf numFmtId="49" fontId="6" fillId="2" borderId="3" xfId="0" applyNumberFormat="1"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49" fontId="3" fillId="2" borderId="1" xfId="0" applyNumberFormat="1" applyFont="1" applyFill="1" applyBorder="1" applyAlignment="1" applyProtection="1">
      <alignment horizontal="left" vertical="center" wrapText="1"/>
      <protection locked="0"/>
    </xf>
    <xf numFmtId="0" fontId="0" fillId="0" borderId="0" xfId="0" applyProtection="1"/>
    <xf numFmtId="0" fontId="4" fillId="0" borderId="0" xfId="0" applyFont="1" applyProtection="1"/>
    <xf numFmtId="0" fontId="2" fillId="0" borderId="5" xfId="0" applyFont="1" applyBorder="1" applyAlignment="1" applyProtection="1">
      <alignment horizontal="left"/>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6"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28"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3" fillId="0" borderId="1" xfId="0" applyFont="1" applyBorder="1" applyAlignment="1" applyProtection="1">
      <alignment horizontal="center" vertical="top"/>
    </xf>
    <xf numFmtId="0" fontId="3" fillId="0" borderId="1" xfId="0" applyFont="1" applyBorder="1" applyAlignment="1" applyProtection="1">
      <alignment horizontal="left" vertical="top"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3" fillId="0" borderId="0" xfId="0" applyFont="1" applyAlignment="1" applyProtection="1">
      <alignment horizontal="left" vertical="center" wrapText="1"/>
    </xf>
    <xf numFmtId="4" fontId="3" fillId="0" borderId="0" xfId="0" applyNumberFormat="1" applyFont="1" applyAlignment="1" applyProtection="1">
      <alignment horizontal="right" vertical="center"/>
    </xf>
    <xf numFmtId="0" fontId="6" fillId="0" borderId="0" xfId="0" applyFont="1" applyAlignment="1" applyProtection="1">
      <alignment horizontal="left" vertical="center" wrapText="1"/>
    </xf>
    <xf numFmtId="0" fontId="6" fillId="3" borderId="2" xfId="0" applyFont="1" applyFill="1" applyBorder="1" applyAlignment="1" applyProtection="1">
      <alignment horizontal="center" vertical="center"/>
    </xf>
    <xf numFmtId="0" fontId="6" fillId="3" borderId="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3" fillId="0" borderId="1" xfId="0" applyFont="1" applyBorder="1" applyAlignment="1" applyProtection="1">
      <alignment horizontal="left" vertical="center" wrapText="1"/>
    </xf>
    <xf numFmtId="0" fontId="6" fillId="0" borderId="0" xfId="0" applyFont="1" applyAlignment="1" applyProtection="1">
      <alignment horizontal="left"/>
    </xf>
    <xf numFmtId="0" fontId="3" fillId="0" borderId="0" xfId="0" applyFont="1" applyAlignment="1" applyProtection="1">
      <alignment horizontal="left" vertical="center" wrapText="1"/>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vertical="center" wrapText="1"/>
    </xf>
    <xf numFmtId="0" fontId="3" fillId="0" borderId="0" xfId="0" applyFont="1" applyAlignment="1" applyProtection="1">
      <alignment horizontal="right" vertical="center"/>
    </xf>
    <xf numFmtId="0" fontId="3" fillId="0" borderId="0" xfId="0" applyFont="1" applyAlignment="1" applyProtection="1">
      <alignment horizontal="right"/>
    </xf>
    <xf numFmtId="0" fontId="3" fillId="0" borderId="6" xfId="0" applyFont="1" applyBorder="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xf>
    <xf numFmtId="0" fontId="6" fillId="3" borderId="1" xfId="0" applyFont="1" applyFill="1" applyBorder="1" applyAlignment="1" applyProtection="1">
      <alignment horizontal="right" vertical="center"/>
    </xf>
    <xf numFmtId="0" fontId="13" fillId="0" borderId="1" xfId="0" applyFont="1" applyBorder="1" applyAlignment="1" applyProtection="1">
      <alignment horizontal="left" vertical="top" wrapText="1"/>
    </xf>
    <xf numFmtId="4" fontId="3" fillId="0" borderId="1" xfId="0" applyNumberFormat="1" applyFont="1" applyBorder="1" applyAlignment="1" applyProtection="1">
      <alignment horizontal="right" vertical="center"/>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3" fillId="0" borderId="6" xfId="0" applyFont="1" applyBorder="1" applyAlignment="1" applyProtection="1">
      <alignment horizontal="center"/>
    </xf>
    <xf numFmtId="10" fontId="10" fillId="2" borderId="1" xfId="1" applyNumberFormat="1" applyFont="1" applyFill="1" applyBorder="1" applyAlignment="1" applyProtection="1">
      <alignment horizontal="center" vertical="center"/>
      <protection locked="0"/>
    </xf>
    <xf numFmtId="0" fontId="2" fillId="0" borderId="0" xfId="0" applyFont="1" applyAlignment="1" applyProtection="1">
      <alignment horizontal="left"/>
    </xf>
    <xf numFmtId="49" fontId="3" fillId="0" borderId="0" xfId="0" applyNumberFormat="1" applyFont="1" applyAlignment="1" applyProtection="1">
      <alignment vertical="center"/>
    </xf>
    <xf numFmtId="0" fontId="14" fillId="0" borderId="0" xfId="0" applyFont="1" applyProtection="1"/>
    <xf numFmtId="0" fontId="3" fillId="0" borderId="0" xfId="0" applyFont="1" applyAlignment="1" applyProtection="1">
      <alignment horizontal="left"/>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1" xfId="0" applyFont="1" applyFill="1" applyBorder="1" applyAlignment="1" applyProtection="1">
      <alignment horizontal="right" vertical="center" wrapText="1"/>
    </xf>
    <xf numFmtId="0" fontId="30"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right" vertical="center" wrapText="1"/>
    </xf>
    <xf numFmtId="0" fontId="3" fillId="0" borderId="1" xfId="0" applyFont="1" applyBorder="1" applyAlignment="1" applyProtection="1">
      <alignment horizontal="center" vertical="center"/>
    </xf>
    <xf numFmtId="0" fontId="13" fillId="0" borderId="1" xfId="0" applyFont="1" applyBorder="1" applyAlignment="1" applyProtection="1">
      <alignment horizontal="left" vertical="center" wrapText="1"/>
    </xf>
    <xf numFmtId="4" fontId="3" fillId="0" borderId="1" xfId="0" applyNumberFormat="1" applyFont="1" applyBorder="1" applyAlignment="1" applyProtection="1">
      <alignment vertical="center"/>
    </xf>
    <xf numFmtId="0" fontId="13" fillId="0" borderId="1" xfId="0" applyFont="1" applyBorder="1" applyAlignment="1" applyProtection="1">
      <alignment horizontal="center"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6" fillId="0" borderId="7" xfId="0" applyFont="1" applyBorder="1" applyAlignment="1" applyProtection="1">
      <alignment horizontal="left" vertical="center"/>
    </xf>
    <xf numFmtId="4" fontId="3" fillId="4" borderId="7" xfId="0" applyNumberFormat="1" applyFont="1" applyFill="1" applyBorder="1" applyAlignment="1" applyProtection="1">
      <alignment horizontal="right" vertical="center"/>
    </xf>
    <xf numFmtId="4" fontId="3" fillId="0" borderId="7" xfId="0" applyNumberFormat="1" applyFont="1" applyBorder="1" applyAlignment="1" applyProtection="1">
      <alignment horizontal="right" vertical="center"/>
    </xf>
    <xf numFmtId="0" fontId="8" fillId="3"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10" fillId="0" borderId="0" xfId="0" applyFont="1" applyAlignment="1" applyProtection="1">
      <alignment horizontal="center" vertical="top"/>
    </xf>
    <xf numFmtId="0" fontId="10" fillId="0" borderId="0" xfId="0" applyFont="1" applyAlignment="1" applyProtection="1">
      <alignment horizontal="left" vertical="top" wrapText="1"/>
    </xf>
    <xf numFmtId="0" fontId="29" fillId="0" borderId="0" xfId="0" applyFont="1" applyAlignment="1" applyProtection="1">
      <alignment horizontal="left" vertical="top" wrapText="1"/>
    </xf>
    <xf numFmtId="0" fontId="29" fillId="0" borderId="0" xfId="0" applyFont="1" applyAlignment="1" applyProtection="1">
      <alignment vertical="top" wrapText="1"/>
    </xf>
    <xf numFmtId="0" fontId="3" fillId="0" borderId="16" xfId="0" applyFont="1" applyBorder="1" applyAlignment="1" applyProtection="1">
      <alignment horizontal="right" vertical="center"/>
    </xf>
    <xf numFmtId="0" fontId="4" fillId="0" borderId="0" xfId="0" applyFont="1" applyAlignment="1" applyProtection="1">
      <alignment horizontal="left"/>
    </xf>
    <xf numFmtId="49" fontId="3" fillId="0" borderId="1" xfId="0" applyNumberFormat="1" applyFont="1" applyFill="1" applyBorder="1" applyAlignment="1" applyProtection="1">
      <alignment horizontal="left" vertical="center" wrapText="1"/>
    </xf>
    <xf numFmtId="4" fontId="26" fillId="2" borderId="1" xfId="0" applyNumberFormat="1" applyFont="1" applyFill="1" applyBorder="1" applyAlignment="1" applyProtection="1">
      <alignment horizontal="right" vertical="center"/>
      <protection locked="0"/>
    </xf>
    <xf numFmtId="0" fontId="24" fillId="0" borderId="0" xfId="0" applyFont="1" applyProtection="1"/>
    <xf numFmtId="0" fontId="2" fillId="0" borderId="0" xfId="0" applyFont="1" applyAlignment="1" applyProtection="1">
      <alignment horizontal="left" vertical="center" wrapText="1"/>
    </xf>
    <xf numFmtId="0" fontId="3" fillId="0" borderId="1" xfId="0" applyFont="1" applyBorder="1" applyAlignment="1" applyProtection="1">
      <alignment horizontal="left" vertical="top"/>
    </xf>
    <xf numFmtId="0" fontId="3" fillId="0" borderId="1" xfId="0" applyFont="1" applyBorder="1" applyAlignment="1" applyProtection="1">
      <alignment horizontal="left" wrapText="1"/>
    </xf>
    <xf numFmtId="0" fontId="29" fillId="0" borderId="1" xfId="0" applyFont="1" applyBorder="1" applyAlignment="1" applyProtection="1">
      <alignment horizontal="center" vertical="center"/>
    </xf>
    <xf numFmtId="4" fontId="26" fillId="0" borderId="1" xfId="0" applyNumberFormat="1" applyFont="1" applyBorder="1" applyAlignment="1" applyProtection="1">
      <alignment vertical="center"/>
    </xf>
    <xf numFmtId="4" fontId="26"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26" fillId="4" borderId="1" xfId="0" applyNumberFormat="1" applyFont="1" applyFill="1" applyBorder="1" applyAlignment="1" applyProtection="1">
      <alignment horizontal="right" vertical="center"/>
    </xf>
    <xf numFmtId="0" fontId="6" fillId="0" borderId="0" xfId="0" applyFont="1" applyAlignment="1" applyProtection="1">
      <alignment horizontal="left" vertical="center"/>
    </xf>
    <xf numFmtId="0" fontId="25" fillId="0" borderId="13" xfId="0" applyFont="1" applyBorder="1" applyAlignment="1" applyProtection="1">
      <alignment horizontal="left" vertical="center"/>
    </xf>
    <xf numFmtId="0" fontId="25" fillId="0" borderId="14" xfId="0" applyFont="1" applyBorder="1" applyAlignment="1" applyProtection="1">
      <alignment horizontal="left" vertical="center"/>
    </xf>
    <xf numFmtId="0" fontId="26" fillId="0" borderId="15" xfId="0" applyFont="1" applyBorder="1" applyProtection="1"/>
    <xf numFmtId="4" fontId="26" fillId="0" borderId="1" xfId="0" applyNumberFormat="1" applyFont="1" applyBorder="1" applyAlignment="1" applyProtection="1">
      <alignment horizontal="left" vertical="center" wrapText="1"/>
    </xf>
    <xf numFmtId="0" fontId="26" fillId="0" borderId="1" xfId="0" applyFont="1" applyBorder="1" applyAlignment="1" applyProtection="1">
      <alignment horizontal="left" vertical="center"/>
    </xf>
    <xf numFmtId="0" fontId="4" fillId="0" borderId="0" xfId="0" applyFont="1" applyAlignment="1" applyProtection="1">
      <alignment horizontal="center" vertical="center"/>
    </xf>
    <xf numFmtId="0" fontId="27" fillId="0" borderId="1" xfId="0" applyFont="1" applyBorder="1" applyAlignment="1" applyProtection="1">
      <alignment horizontal="left" vertical="center"/>
    </xf>
    <xf numFmtId="0" fontId="26" fillId="0" borderId="1" xfId="0" applyFont="1" applyBorder="1" applyProtection="1"/>
    <xf numFmtId="0" fontId="0" fillId="0" borderId="0" xfId="0" applyAlignment="1" applyProtection="1">
      <alignment vertical="center"/>
    </xf>
    <xf numFmtId="0" fontId="14" fillId="0" borderId="0" xfId="0" applyFont="1" applyAlignment="1" applyProtection="1">
      <alignment horizontal="center"/>
    </xf>
    <xf numFmtId="0" fontId="15" fillId="3" borderId="1" xfId="0" applyFont="1" applyFill="1" applyBorder="1" applyAlignment="1" applyProtection="1">
      <alignment horizontal="center" vertical="center" wrapText="1"/>
    </xf>
    <xf numFmtId="0" fontId="30" fillId="3" borderId="1" xfId="0" applyFont="1" applyFill="1" applyBorder="1" applyAlignment="1" applyProtection="1">
      <alignment horizontal="right" vertical="center" wrapText="1"/>
    </xf>
    <xf numFmtId="0" fontId="6" fillId="4" borderId="1" xfId="0" applyFont="1" applyFill="1" applyBorder="1" applyAlignment="1" applyProtection="1">
      <alignment horizontal="left" vertical="center"/>
    </xf>
    <xf numFmtId="0" fontId="6" fillId="4" borderId="1" xfId="0" applyFont="1" applyFill="1" applyBorder="1" applyAlignment="1" applyProtection="1">
      <alignment horizontal="left" vertical="center" wrapText="1"/>
    </xf>
    <xf numFmtId="0" fontId="6" fillId="4" borderId="1" xfId="0" applyFont="1" applyFill="1" applyBorder="1" applyAlignment="1" applyProtection="1">
      <alignment horizontal="center" vertical="center"/>
    </xf>
    <xf numFmtId="4" fontId="3" fillId="4" borderId="1" xfId="0" applyNumberFormat="1" applyFont="1" applyFill="1" applyBorder="1" applyAlignment="1" applyProtection="1">
      <alignment horizontal="right" vertical="center"/>
    </xf>
    <xf numFmtId="4" fontId="10" fillId="0" borderId="1" xfId="0" applyNumberFormat="1" applyFont="1" applyBorder="1" applyAlignment="1" applyProtection="1">
      <alignment horizontal="right" vertical="center"/>
    </xf>
    <xf numFmtId="4" fontId="10" fillId="4" borderId="1" xfId="0" applyNumberFormat="1" applyFont="1" applyFill="1" applyBorder="1" applyAlignment="1" applyProtection="1">
      <alignment horizontal="right" vertical="center"/>
    </xf>
    <xf numFmtId="0" fontId="6" fillId="0" borderId="1" xfId="0" applyFont="1" applyBorder="1" applyAlignment="1" applyProtection="1">
      <alignment horizontal="left" vertical="center" wrapText="1"/>
    </xf>
    <xf numFmtId="4" fontId="6" fillId="4" borderId="1" xfId="0" applyNumberFormat="1" applyFont="1" applyFill="1" applyBorder="1" applyAlignment="1" applyProtection="1">
      <alignment vertical="center" wrapText="1"/>
    </xf>
    <xf numFmtId="4" fontId="9" fillId="0" borderId="1" xfId="0" applyNumberFormat="1" applyFont="1" applyBorder="1" applyAlignment="1" applyProtection="1">
      <alignment vertical="center" wrapText="1"/>
    </xf>
    <xf numFmtId="4" fontId="6" fillId="0" borderId="1" xfId="0" applyNumberFormat="1" applyFont="1" applyBorder="1" applyAlignment="1" applyProtection="1">
      <alignment vertical="center" wrapText="1"/>
    </xf>
    <xf numFmtId="0" fontId="18" fillId="4" borderId="10" xfId="0" applyFont="1" applyFill="1" applyBorder="1" applyProtection="1"/>
    <xf numFmtId="0" fontId="16" fillId="4" borderId="12" xfId="0" applyFont="1" applyFill="1" applyBorder="1" applyProtection="1"/>
    <xf numFmtId="0" fontId="18" fillId="4" borderId="12" xfId="0" applyFont="1" applyFill="1" applyBorder="1" applyProtection="1"/>
    <xf numFmtId="0" fontId="18" fillId="4" borderId="11" xfId="0" applyFont="1" applyFill="1" applyBorder="1" applyProtection="1"/>
    <xf numFmtId="0" fontId="18" fillId="0" borderId="0" xfId="0" applyFont="1" applyProtection="1"/>
    <xf numFmtId="0" fontId="17" fillId="0" borderId="0" xfId="0" applyFont="1" applyProtection="1"/>
    <xf numFmtId="0" fontId="16" fillId="0" borderId="0" xfId="0" applyFont="1" applyProtection="1"/>
    <xf numFmtId="0" fontId="16" fillId="4" borderId="1" xfId="0" applyFont="1" applyFill="1" applyBorder="1" applyAlignment="1" applyProtection="1">
      <alignment horizontal="left" vertical="center"/>
    </xf>
    <xf numFmtId="0" fontId="16" fillId="4" borderId="1" xfId="0" applyFont="1" applyFill="1" applyBorder="1" applyAlignment="1" applyProtection="1">
      <alignment horizontal="left" vertical="center" wrapText="1"/>
    </xf>
    <xf numFmtId="0" fontId="6" fillId="4" borderId="1" xfId="0" applyFont="1" applyFill="1" applyBorder="1" applyAlignment="1" applyProtection="1">
      <alignment vertical="center"/>
    </xf>
    <xf numFmtId="0" fontId="13" fillId="5" borderId="1" xfId="0" applyFont="1" applyFill="1" applyBorder="1" applyProtection="1"/>
    <xf numFmtId="0" fontId="19" fillId="8" borderId="9"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9" fillId="8" borderId="4" xfId="0" applyFont="1" applyFill="1" applyBorder="1" applyAlignment="1" applyProtection="1">
      <alignment horizontal="center" vertical="center" wrapText="1"/>
    </xf>
    <xf numFmtId="0" fontId="19" fillId="7" borderId="2" xfId="0" applyFont="1" applyFill="1" applyBorder="1" applyAlignment="1" applyProtection="1">
      <alignment horizontal="center" wrapText="1"/>
    </xf>
    <xf numFmtId="0" fontId="19" fillId="7" borderId="4" xfId="0" applyFont="1" applyFill="1" applyBorder="1" applyAlignment="1" applyProtection="1">
      <alignment horizontal="center" wrapText="1"/>
    </xf>
    <xf numFmtId="0" fontId="20" fillId="0" borderId="0" xfId="0" applyFont="1" applyProtection="1"/>
    <xf numFmtId="0" fontId="19" fillId="5" borderId="1" xfId="0" applyFont="1" applyFill="1" applyBorder="1" applyAlignment="1" applyProtection="1">
      <alignment horizontal="center"/>
    </xf>
    <xf numFmtId="0" fontId="19" fillId="8" borderId="7" xfId="0" applyFont="1" applyFill="1" applyBorder="1" applyAlignment="1" applyProtection="1">
      <alignment horizontal="center"/>
    </xf>
    <xf numFmtId="0" fontId="19" fillId="8" borderId="8" xfId="0" applyFont="1" applyFill="1" applyBorder="1" applyAlignment="1" applyProtection="1">
      <alignment horizontal="center"/>
    </xf>
    <xf numFmtId="0" fontId="19" fillId="7" borderId="1" xfId="0" applyFont="1" applyFill="1" applyBorder="1" applyAlignment="1" applyProtection="1">
      <alignment horizontal="center"/>
    </xf>
    <xf numFmtId="0" fontId="19" fillId="5" borderId="1" xfId="0" applyFont="1" applyFill="1" applyBorder="1" applyAlignment="1" applyProtection="1">
      <alignment horizontal="center" vertical="center"/>
    </xf>
    <xf numFmtId="0" fontId="19" fillId="8" borderId="1" xfId="0" applyFont="1" applyFill="1" applyBorder="1" applyAlignment="1" applyProtection="1">
      <alignment horizontal="center" vertical="center" wrapText="1"/>
    </xf>
    <xf numFmtId="0" fontId="19" fillId="7"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xf>
    <xf numFmtId="44" fontId="13" fillId="0" borderId="1" xfId="0" applyNumberFormat="1" applyFont="1" applyBorder="1" applyProtection="1"/>
    <xf numFmtId="0" fontId="13" fillId="0" borderId="0" xfId="0" applyFont="1" applyProtection="1"/>
    <xf numFmtId="44" fontId="19" fillId="0" borderId="7" xfId="0" applyNumberFormat="1" applyFont="1" applyBorder="1" applyAlignment="1" applyProtection="1">
      <alignment horizontal="center"/>
    </xf>
    <xf numFmtId="4" fontId="19" fillId="4" borderId="7" xfId="0" applyNumberFormat="1" applyFont="1" applyFill="1" applyBorder="1" applyProtection="1"/>
    <xf numFmtId="0" fontId="19" fillId="4" borderId="1" xfId="0" applyFont="1" applyFill="1" applyBorder="1" applyAlignment="1" applyProtection="1">
      <alignment vertical="center"/>
    </xf>
    <xf numFmtId="44" fontId="19" fillId="4" borderId="7" xfId="0" applyNumberFormat="1" applyFont="1" applyFill="1" applyBorder="1" applyProtection="1"/>
    <xf numFmtId="0" fontId="21" fillId="4" borderId="1" xfId="0" applyFont="1" applyFill="1" applyBorder="1" applyAlignment="1" applyProtection="1">
      <alignment horizontal="left" vertical="center"/>
    </xf>
    <xf numFmtId="0" fontId="21" fillId="4" borderId="1" xfId="0" applyFont="1" applyFill="1" applyBorder="1" applyAlignment="1" applyProtection="1">
      <alignment horizontal="left" vertical="center" wrapText="1"/>
    </xf>
    <xf numFmtId="0" fontId="22" fillId="0" borderId="0" xfId="0" applyFont="1" applyProtection="1"/>
    <xf numFmtId="0" fontId="23" fillId="0" borderId="0" xfId="0" applyFont="1" applyProtection="1"/>
    <xf numFmtId="44" fontId="19" fillId="0" borderId="0" xfId="0" applyNumberFormat="1" applyFont="1" applyAlignment="1" applyProtection="1">
      <alignment horizontal="center"/>
    </xf>
    <xf numFmtId="0" fontId="19" fillId="8" borderId="1" xfId="0" applyFont="1" applyFill="1" applyBorder="1" applyAlignment="1" applyProtection="1">
      <alignment horizontal="center" vertical="center" wrapText="1"/>
    </xf>
    <xf numFmtId="0" fontId="19" fillId="7" borderId="1" xfId="0" applyFont="1" applyFill="1" applyBorder="1" applyAlignment="1" applyProtection="1">
      <alignment horizontal="center" wrapText="1"/>
    </xf>
    <xf numFmtId="0" fontId="19" fillId="8" borderId="1" xfId="0" applyFont="1" applyFill="1" applyBorder="1" applyAlignment="1" applyProtection="1">
      <alignment horizontal="center"/>
    </xf>
    <xf numFmtId="0" fontId="19" fillId="0" borderId="0" xfId="0" applyFont="1" applyAlignment="1" applyProtection="1">
      <alignment horizontal="left"/>
    </xf>
    <xf numFmtId="0" fontId="13" fillId="0" borderId="0" xfId="0" applyFont="1" applyAlignment="1" applyProtection="1">
      <alignment horizontal="left"/>
    </xf>
    <xf numFmtId="0" fontId="13" fillId="0" borderId="0" xfId="0" applyFont="1" applyAlignment="1" applyProtection="1">
      <alignment horizontal="left"/>
    </xf>
    <xf numFmtId="0" fontId="19" fillId="0" borderId="0" xfId="0" applyFont="1" applyAlignment="1" applyProtection="1">
      <alignment horizontal="left"/>
    </xf>
    <xf numFmtId="0" fontId="13" fillId="0" borderId="0" xfId="0" applyFont="1" applyAlignment="1" applyProtection="1">
      <alignment horizontal="center" vertical="center"/>
    </xf>
    <xf numFmtId="0" fontId="13" fillId="0" borderId="0" xfId="0" applyFont="1" applyAlignment="1" applyProtection="1">
      <alignment horizontal="left" vertical="center"/>
    </xf>
    <xf numFmtId="0" fontId="20" fillId="0" borderId="0" xfId="0" applyFont="1" applyAlignment="1" applyProtection="1">
      <alignment vertical="center"/>
    </xf>
    <xf numFmtId="0" fontId="13" fillId="0" borderId="0" xfId="0" applyFont="1" applyAlignment="1" applyProtection="1">
      <alignment horizontal="center" vertical="top"/>
    </xf>
    <xf numFmtId="0" fontId="13" fillId="0" borderId="0" xfId="0" applyFont="1" applyAlignment="1" applyProtection="1">
      <alignment horizontal="left" vertical="top" wrapText="1"/>
    </xf>
    <xf numFmtId="0" fontId="13" fillId="0" borderId="0" xfId="0" applyFont="1" applyAlignment="1" applyProtection="1">
      <alignment horizontal="center"/>
    </xf>
    <xf numFmtId="0" fontId="13" fillId="0" borderId="0" xfId="0" applyFont="1" applyAlignment="1" applyProtection="1">
      <alignment horizontal="right" vertical="center"/>
    </xf>
    <xf numFmtId="0" fontId="13" fillId="0" borderId="0" xfId="0" applyFont="1" applyAlignment="1" applyProtection="1">
      <alignment horizontal="right"/>
    </xf>
    <xf numFmtId="0" fontId="19" fillId="8" borderId="1" xfId="0" applyFont="1" applyFill="1" applyBorder="1" applyAlignment="1" applyProtection="1">
      <alignment horizontal="center" vertical="center" wrapText="1"/>
      <protection locked="0"/>
    </xf>
  </cellXfs>
  <cellStyles count="3">
    <cellStyle name="Navadno" xfId="0" builtinId="0"/>
    <cellStyle name="Odstotek" xfId="1" builtinId="5"/>
    <cellStyle name="Valuta" xfId="2" builtinId="4"/>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504825</xdr:colOff>
      <xdr:row>6</xdr:row>
      <xdr:rowOff>85725</xdr:rowOff>
    </xdr:to>
    <xdr:pic>
      <xdr:nvPicPr>
        <xdr:cNvPr id="5" name="Slika 4" descr="C:\Users\04680\Pictures\Saved Pictures\Logotip_novi2_UIZ.docx.jpg">
          <a:extLst>
            <a:ext uri="{FF2B5EF4-FFF2-40B4-BE49-F238E27FC236}">
              <a16:creationId xmlns:a16="http://schemas.microsoft.com/office/drawing/2014/main" id="{5467FDF4-536A-486E-99FD-1E458C1088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50545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41"/>
  <sheetViews>
    <sheetView view="pageBreakPreview" topLeftCell="A15" zoomScaleNormal="100" zoomScaleSheetLayoutView="100" workbookViewId="0">
      <selection activeCell="D14" sqref="D14:F14"/>
    </sheetView>
  </sheetViews>
  <sheetFormatPr defaultRowHeight="14.25" x14ac:dyDescent="0.2"/>
  <cols>
    <col min="1" max="1" width="4.85546875" style="32" customWidth="1"/>
    <col min="2" max="6" width="9.140625" style="32"/>
    <col min="7" max="7" width="6.140625" style="32" customWidth="1"/>
    <col min="8" max="9" width="9.140625" style="32"/>
    <col min="10" max="10" width="12.28515625" style="32" customWidth="1"/>
    <col min="11" max="16384" width="9.140625" style="32"/>
  </cols>
  <sheetData>
    <row r="1" spans="1:10" ht="15" x14ac:dyDescent="0.25">
      <c r="A1" s="31"/>
    </row>
    <row r="8" spans="1:10" ht="15.75" x14ac:dyDescent="0.25">
      <c r="A8" s="33" t="s">
        <v>4</v>
      </c>
      <c r="B8" s="33"/>
      <c r="C8" s="33"/>
    </row>
    <row r="9" spans="1:10" s="37" customFormat="1" ht="27" customHeight="1" x14ac:dyDescent="0.25">
      <c r="A9" s="34" t="s">
        <v>5</v>
      </c>
      <c r="B9" s="35"/>
      <c r="C9" s="36"/>
      <c r="D9" s="20"/>
      <c r="E9" s="20"/>
      <c r="F9" s="20"/>
    </row>
    <row r="10" spans="1:10" s="37" customFormat="1" ht="27" customHeight="1" x14ac:dyDescent="0.25">
      <c r="A10" s="38" t="s">
        <v>6</v>
      </c>
      <c r="B10" s="38"/>
      <c r="C10" s="38"/>
      <c r="D10" s="20"/>
      <c r="E10" s="20"/>
      <c r="F10" s="20"/>
    </row>
    <row r="11" spans="1:10" s="37" customFormat="1" ht="27" customHeight="1" x14ac:dyDescent="0.25">
      <c r="A11" s="38" t="s">
        <v>7</v>
      </c>
      <c r="B11" s="38"/>
      <c r="C11" s="38"/>
      <c r="D11" s="20"/>
      <c r="E11" s="20"/>
      <c r="F11" s="20"/>
    </row>
    <row r="12" spans="1:10" s="39" customFormat="1" ht="12.75" x14ac:dyDescent="0.2">
      <c r="D12" s="40"/>
      <c r="E12" s="40"/>
      <c r="F12" s="40"/>
    </row>
    <row r="13" spans="1:10" s="39" customFormat="1" ht="16.5" customHeight="1" x14ac:dyDescent="0.2">
      <c r="A13" s="38" t="s">
        <v>0</v>
      </c>
      <c r="B13" s="38"/>
      <c r="C13" s="38"/>
      <c r="D13" s="20"/>
      <c r="E13" s="20"/>
      <c r="F13" s="20"/>
    </row>
    <row r="14" spans="1:10" s="39" customFormat="1" ht="16.5" customHeight="1" x14ac:dyDescent="0.2">
      <c r="A14" s="38" t="s">
        <v>1</v>
      </c>
      <c r="B14" s="38"/>
      <c r="C14" s="38"/>
      <c r="D14" s="20"/>
      <c r="E14" s="20"/>
      <c r="F14" s="20"/>
    </row>
    <row r="15" spans="1:10" s="39" customFormat="1" ht="12.75" x14ac:dyDescent="0.2">
      <c r="A15" s="41"/>
      <c r="B15" s="41"/>
      <c r="C15" s="41"/>
      <c r="D15" s="42"/>
      <c r="E15" s="42"/>
      <c r="F15" s="42"/>
    </row>
    <row r="16" spans="1:10" ht="23.25" x14ac:dyDescent="0.35">
      <c r="A16" s="43" t="s">
        <v>107</v>
      </c>
      <c r="B16" s="43"/>
      <c r="C16" s="43"/>
      <c r="D16" s="43"/>
      <c r="E16" s="43"/>
      <c r="F16" s="43"/>
      <c r="G16" s="43"/>
      <c r="H16" s="43"/>
      <c r="I16" s="43"/>
      <c r="J16" s="43"/>
    </row>
    <row r="17" spans="1:10" s="39" customFormat="1" ht="12.75" x14ac:dyDescent="0.2"/>
    <row r="18" spans="1:10" s="39" customFormat="1" ht="19.5" customHeight="1" x14ac:dyDescent="0.2">
      <c r="A18" s="44" t="s">
        <v>172</v>
      </c>
      <c r="B18" s="44"/>
      <c r="C18" s="44"/>
      <c r="D18" s="44"/>
      <c r="E18" s="44"/>
      <c r="F18" s="44"/>
      <c r="G18" s="44"/>
      <c r="H18" s="44"/>
      <c r="I18" s="44"/>
      <c r="J18" s="44"/>
    </row>
    <row r="19" spans="1:10" s="39" customFormat="1" ht="12.75" x14ac:dyDescent="0.2"/>
    <row r="20" spans="1:10" s="39" customFormat="1" ht="16.5" customHeight="1" x14ac:dyDescent="0.2">
      <c r="A20" s="40" t="s">
        <v>109</v>
      </c>
    </row>
    <row r="21" spans="1:10" s="39" customFormat="1" ht="12.75" x14ac:dyDescent="0.2"/>
    <row r="22" spans="1:10" s="39" customFormat="1" ht="22.5" customHeight="1" x14ac:dyDescent="0.2">
      <c r="A22" s="45" t="s">
        <v>2</v>
      </c>
      <c r="B22" s="46" t="s">
        <v>18</v>
      </c>
      <c r="C22" s="47"/>
      <c r="D22" s="47"/>
      <c r="E22" s="47"/>
      <c r="F22" s="47"/>
      <c r="G22" s="48"/>
      <c r="H22" s="49" t="s">
        <v>3</v>
      </c>
      <c r="I22" s="50"/>
      <c r="J22" s="51"/>
    </row>
    <row r="23" spans="1:10" s="57" customFormat="1" ht="129" customHeight="1" x14ac:dyDescent="0.25">
      <c r="A23" s="52" t="s">
        <v>8</v>
      </c>
      <c r="B23" s="53" t="s">
        <v>180</v>
      </c>
      <c r="C23" s="53"/>
      <c r="D23" s="53"/>
      <c r="E23" s="53"/>
      <c r="F23" s="53"/>
      <c r="G23" s="53"/>
      <c r="H23" s="54">
        <f>'Predračun OBR-2.1'!H19</f>
        <v>0</v>
      </c>
      <c r="I23" s="55"/>
      <c r="J23" s="56"/>
    </row>
    <row r="24" spans="1:10" s="57" customFormat="1" ht="12.75" x14ac:dyDescent="0.25">
      <c r="A24" s="58"/>
      <c r="B24" s="59"/>
      <c r="C24" s="59"/>
      <c r="D24" s="59"/>
      <c r="E24" s="59"/>
      <c r="F24" s="59"/>
      <c r="G24" s="59"/>
      <c r="H24" s="60"/>
      <c r="I24" s="60"/>
      <c r="J24" s="60"/>
    </row>
    <row r="25" spans="1:10" s="57" customFormat="1" ht="27.75" customHeight="1" x14ac:dyDescent="0.25">
      <c r="A25" s="61" t="s">
        <v>193</v>
      </c>
      <c r="B25" s="61"/>
      <c r="C25" s="61"/>
      <c r="D25" s="61"/>
      <c r="E25" s="61"/>
      <c r="F25" s="61"/>
      <c r="G25" s="61"/>
      <c r="H25" s="61"/>
      <c r="I25" s="61"/>
      <c r="J25" s="61"/>
    </row>
    <row r="26" spans="1:10" s="57" customFormat="1" ht="12.75" x14ac:dyDescent="0.25">
      <c r="A26" s="58"/>
      <c r="B26" s="59"/>
      <c r="C26" s="59"/>
      <c r="D26" s="59"/>
      <c r="E26" s="59"/>
      <c r="F26" s="59"/>
      <c r="G26" s="59"/>
      <c r="H26" s="60"/>
      <c r="I26" s="60"/>
      <c r="J26" s="60"/>
    </row>
    <row r="27" spans="1:10" s="57" customFormat="1" ht="20.25" customHeight="1" x14ac:dyDescent="0.25">
      <c r="A27" s="45" t="s">
        <v>2</v>
      </c>
      <c r="B27" s="46" t="s">
        <v>18</v>
      </c>
      <c r="C27" s="47"/>
      <c r="D27" s="47"/>
      <c r="E27" s="47"/>
      <c r="F27" s="47"/>
      <c r="G27" s="48"/>
      <c r="H27" s="62" t="s">
        <v>110</v>
      </c>
      <c r="I27" s="63"/>
      <c r="J27" s="64"/>
    </row>
    <row r="28" spans="1:10" s="57" customFormat="1" ht="25.5" customHeight="1" x14ac:dyDescent="0.25">
      <c r="A28" s="52" t="s">
        <v>8</v>
      </c>
      <c r="B28" s="65" t="s">
        <v>194</v>
      </c>
      <c r="C28" s="65"/>
      <c r="D28" s="65"/>
      <c r="E28" s="65"/>
      <c r="F28" s="65"/>
      <c r="G28" s="65"/>
      <c r="H28" s="24"/>
      <c r="I28" s="25"/>
      <c r="J28" s="26"/>
    </row>
    <row r="29" spans="1:10" s="57" customFormat="1" ht="12.75" x14ac:dyDescent="0.25">
      <c r="A29" s="58"/>
      <c r="B29" s="59"/>
      <c r="C29" s="59"/>
      <c r="D29" s="59"/>
      <c r="E29" s="59"/>
      <c r="F29" s="59"/>
      <c r="G29" s="59"/>
      <c r="H29" s="60"/>
      <c r="I29" s="60"/>
      <c r="J29" s="60"/>
    </row>
    <row r="30" spans="1:10" s="39" customFormat="1" ht="12.75" x14ac:dyDescent="0.2">
      <c r="A30" s="66" t="s">
        <v>10</v>
      </c>
      <c r="B30" s="66"/>
    </row>
    <row r="31" spans="1:10" s="37" customFormat="1" ht="14.25" customHeight="1" x14ac:dyDescent="0.25">
      <c r="A31" s="57" t="s">
        <v>11</v>
      </c>
      <c r="B31" s="67" t="s">
        <v>111</v>
      </c>
      <c r="C31" s="67"/>
      <c r="D31" s="67"/>
      <c r="E31" s="67"/>
      <c r="F31" s="67"/>
      <c r="G31" s="67"/>
      <c r="H31" s="67"/>
      <c r="I31" s="67"/>
      <c r="J31" s="67"/>
    </row>
    <row r="32" spans="1:10" s="39" customFormat="1" ht="27.75" customHeight="1" x14ac:dyDescent="0.2">
      <c r="A32" s="68" t="s">
        <v>11</v>
      </c>
      <c r="B32" s="69" t="s">
        <v>112</v>
      </c>
      <c r="C32" s="69"/>
      <c r="D32" s="69"/>
      <c r="E32" s="69"/>
      <c r="F32" s="69"/>
      <c r="G32" s="69"/>
      <c r="H32" s="69"/>
      <c r="I32" s="69"/>
      <c r="J32" s="69"/>
    </row>
    <row r="33" spans="1:10" s="39" customFormat="1" ht="24.75" customHeight="1" x14ac:dyDescent="0.2">
      <c r="A33" s="68" t="s">
        <v>11</v>
      </c>
      <c r="B33" s="70" t="s">
        <v>12</v>
      </c>
      <c r="C33" s="70"/>
      <c r="D33" s="70"/>
      <c r="E33" s="70"/>
      <c r="F33" s="70"/>
      <c r="G33" s="70"/>
      <c r="H33" s="70"/>
      <c r="I33" s="70"/>
      <c r="J33" s="70"/>
    </row>
    <row r="34" spans="1:10" s="39" customFormat="1" ht="12.75" x14ac:dyDescent="0.2"/>
    <row r="35" spans="1:10" s="39" customFormat="1" ht="22.5" customHeight="1" x14ac:dyDescent="0.2">
      <c r="A35" s="71" t="s">
        <v>13</v>
      </c>
      <c r="B35" s="71"/>
      <c r="C35" s="71"/>
      <c r="D35" s="71"/>
      <c r="E35" s="71"/>
      <c r="F35" s="71"/>
      <c r="G35" s="71"/>
      <c r="H35" s="21"/>
      <c r="I35" s="22"/>
      <c r="J35" s="23"/>
    </row>
    <row r="36" spans="1:10" s="39" customFormat="1" ht="12.75" x14ac:dyDescent="0.2"/>
    <row r="37" spans="1:10" s="39" customFormat="1" ht="15" customHeight="1" x14ac:dyDescent="0.2">
      <c r="A37" s="72" t="s">
        <v>14</v>
      </c>
      <c r="B37" s="72"/>
      <c r="C37" s="72"/>
      <c r="D37" s="72"/>
      <c r="E37" s="72"/>
      <c r="F37" s="72"/>
      <c r="G37" s="72"/>
      <c r="H37" s="73"/>
      <c r="I37" s="73"/>
      <c r="J37" s="73"/>
    </row>
    <row r="38" spans="1:10" s="39" customFormat="1" ht="12.75" x14ac:dyDescent="0.2"/>
    <row r="39" spans="1:10" s="39" customFormat="1" ht="12.75" x14ac:dyDescent="0.2"/>
    <row r="40" spans="1:10" s="39" customFormat="1" ht="12.75" x14ac:dyDescent="0.2"/>
    <row r="41" spans="1:10" s="39" customFormat="1" ht="12.75" x14ac:dyDescent="0.2"/>
  </sheetData>
  <sheetProtection sheet="1" objects="1" scenarios="1"/>
  <mergeCells count="30">
    <mergeCell ref="B28:G28"/>
    <mergeCell ref="H28:J28"/>
    <mergeCell ref="A16:J16"/>
    <mergeCell ref="A18:J18"/>
    <mergeCell ref="H22:J22"/>
    <mergeCell ref="B22:G22"/>
    <mergeCell ref="B23:G23"/>
    <mergeCell ref="H23:J23"/>
    <mergeCell ref="B27:G27"/>
    <mergeCell ref="H27:J27"/>
    <mergeCell ref="A25:J25"/>
    <mergeCell ref="A37:G37"/>
    <mergeCell ref="A30:B30"/>
    <mergeCell ref="B33:J33"/>
    <mergeCell ref="H37:J37"/>
    <mergeCell ref="B32:J32"/>
    <mergeCell ref="B31:J31"/>
    <mergeCell ref="A35:G35"/>
    <mergeCell ref="H35:J35"/>
    <mergeCell ref="A8:C8"/>
    <mergeCell ref="A13:C13"/>
    <mergeCell ref="A14:C14"/>
    <mergeCell ref="D9:F9"/>
    <mergeCell ref="D10:F10"/>
    <mergeCell ref="D11:F11"/>
    <mergeCell ref="D13:F13"/>
    <mergeCell ref="D14:F14"/>
    <mergeCell ref="A9:C9"/>
    <mergeCell ref="A10:C10"/>
    <mergeCell ref="A11:C11"/>
  </mergeCells>
  <phoneticPr fontId="7" type="noConversion"/>
  <pageMargins left="0.70866141732283472" right="0.70866141732283472" top="0.74803149606299213" bottom="0.55118110236220474" header="0.31496062992125984" footer="0.31496062992125984"/>
  <pageSetup paperSize="9" fitToHeight="0" orientation="portrait" r:id="rId1"/>
  <headerFooter>
    <oddHeader>&amp;R&amp;"Arial,Krepko"&amp;12OBR-2</oddHeader>
    <oddFooter>&amp;L&amp;"Arial,Poševno"&amp;10UKC Maribor&amp;R&amp;"Arial,Poševno"&amp;10Stran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H33"/>
  <sheetViews>
    <sheetView view="pageBreakPreview" zoomScale="130" zoomScaleNormal="100" zoomScaleSheetLayoutView="130" workbookViewId="0">
      <selection activeCell="D2" sqref="D2:F2"/>
    </sheetView>
  </sheetViews>
  <sheetFormatPr defaultRowHeight="14.25" x14ac:dyDescent="0.2"/>
  <cols>
    <col min="1" max="1" width="4.85546875" style="32" customWidth="1"/>
    <col min="2" max="3" width="9.140625" style="32"/>
    <col min="4" max="4" width="9.140625" style="32" customWidth="1"/>
    <col min="5" max="6" width="9.140625" style="32"/>
    <col min="7" max="7" width="6.140625" style="32" customWidth="1"/>
    <col min="8" max="8" width="25.140625" style="32" customWidth="1"/>
    <col min="9" max="16384" width="9.140625" style="32"/>
  </cols>
  <sheetData>
    <row r="1" spans="1:8" ht="15.75" x14ac:dyDescent="0.25">
      <c r="A1" s="33" t="s">
        <v>4</v>
      </c>
      <c r="B1" s="33"/>
      <c r="C1" s="33"/>
    </row>
    <row r="2" spans="1:8" s="37" customFormat="1" ht="27" customHeight="1" x14ac:dyDescent="0.25">
      <c r="A2" s="34" t="s">
        <v>5</v>
      </c>
      <c r="B2" s="35"/>
      <c r="C2" s="36"/>
      <c r="D2" s="27"/>
      <c r="E2" s="28"/>
      <c r="F2" s="29"/>
    </row>
    <row r="3" spans="1:8" s="37" customFormat="1" ht="27" customHeight="1" x14ac:dyDescent="0.25">
      <c r="A3" s="38" t="s">
        <v>6</v>
      </c>
      <c r="B3" s="38"/>
      <c r="C3" s="38"/>
      <c r="D3" s="27"/>
      <c r="E3" s="28"/>
      <c r="F3" s="29"/>
    </row>
    <row r="4" spans="1:8" s="37" customFormat="1" ht="27" customHeight="1" x14ac:dyDescent="0.25">
      <c r="A4" s="38" t="s">
        <v>7</v>
      </c>
      <c r="B4" s="38"/>
      <c r="C4" s="38"/>
      <c r="D4" s="27"/>
      <c r="E4" s="28"/>
      <c r="F4" s="29"/>
    </row>
    <row r="5" spans="1:8" s="39" customFormat="1" ht="12.75" x14ac:dyDescent="0.2">
      <c r="D5" s="40"/>
      <c r="E5" s="40"/>
      <c r="F5" s="40"/>
    </row>
    <row r="6" spans="1:8" s="39" customFormat="1" ht="16.5" customHeight="1" x14ac:dyDescent="0.2">
      <c r="A6" s="38" t="s">
        <v>0</v>
      </c>
      <c r="B6" s="38"/>
      <c r="C6" s="38"/>
      <c r="D6" s="20"/>
      <c r="E6" s="20"/>
      <c r="F6" s="20"/>
    </row>
    <row r="7" spans="1:8" s="39" customFormat="1" ht="16.5" customHeight="1" x14ac:dyDescent="0.2">
      <c r="A7" s="38" t="s">
        <v>1</v>
      </c>
      <c r="B7" s="38"/>
      <c r="C7" s="38"/>
      <c r="D7" s="20"/>
      <c r="E7" s="20"/>
      <c r="F7" s="20"/>
    </row>
    <row r="8" spans="1:8" s="39" customFormat="1" ht="12.75" x14ac:dyDescent="0.2">
      <c r="A8" s="41"/>
      <c r="B8" s="41"/>
      <c r="C8" s="41"/>
      <c r="D8" s="42"/>
      <c r="E8" s="42"/>
      <c r="F8" s="42"/>
    </row>
    <row r="9" spans="1:8" s="39" customFormat="1" ht="12.75" x14ac:dyDescent="0.2"/>
    <row r="10" spans="1:8" ht="48.75" customHeight="1" x14ac:dyDescent="0.35">
      <c r="A10" s="74" t="s">
        <v>108</v>
      </c>
      <c r="B10" s="75"/>
      <c r="C10" s="75"/>
      <c r="D10" s="75"/>
      <c r="E10" s="75"/>
      <c r="F10" s="75"/>
      <c r="G10" s="75"/>
      <c r="H10" s="75"/>
    </row>
    <row r="11" spans="1:8" s="39" customFormat="1" ht="12.75" x14ac:dyDescent="0.2"/>
    <row r="12" spans="1:8" s="39" customFormat="1" ht="12.75" x14ac:dyDescent="0.2"/>
    <row r="13" spans="1:8" s="39" customFormat="1" ht="27" customHeight="1" x14ac:dyDescent="0.2">
      <c r="A13" s="44" t="s">
        <v>173</v>
      </c>
      <c r="B13" s="44"/>
      <c r="C13" s="44"/>
      <c r="D13" s="44"/>
      <c r="E13" s="44"/>
      <c r="F13" s="44"/>
      <c r="G13" s="44"/>
      <c r="H13" s="44"/>
    </row>
    <row r="14" spans="1:8" s="39" customFormat="1" ht="12.75" x14ac:dyDescent="0.2"/>
    <row r="15" spans="1:8" s="39" customFormat="1" ht="22.5" customHeight="1" x14ac:dyDescent="0.2">
      <c r="A15" s="45" t="s">
        <v>2</v>
      </c>
      <c r="B15" s="46" t="s">
        <v>18</v>
      </c>
      <c r="C15" s="47"/>
      <c r="D15" s="47"/>
      <c r="E15" s="47"/>
      <c r="F15" s="47"/>
      <c r="G15" s="48"/>
      <c r="H15" s="76" t="s">
        <v>3</v>
      </c>
    </row>
    <row r="16" spans="1:8" s="57" customFormat="1" ht="51.75" customHeight="1" x14ac:dyDescent="0.25">
      <c r="A16" s="52" t="s">
        <v>8</v>
      </c>
      <c r="B16" s="77" t="s">
        <v>181</v>
      </c>
      <c r="C16" s="77"/>
      <c r="D16" s="77"/>
      <c r="E16" s="77"/>
      <c r="F16" s="77"/>
      <c r="G16" s="77"/>
      <c r="H16" s="78">
        <f>'Tabela 1-Oprema OBR-2.1.1'!I20</f>
        <v>0</v>
      </c>
    </row>
    <row r="17" spans="1:8" s="57" customFormat="1" ht="42" customHeight="1" x14ac:dyDescent="0.25">
      <c r="A17" s="52" t="s">
        <v>9</v>
      </c>
      <c r="B17" s="53" t="s">
        <v>146</v>
      </c>
      <c r="C17" s="53"/>
      <c r="D17" s="53"/>
      <c r="E17" s="53"/>
      <c r="F17" s="53"/>
      <c r="G17" s="53"/>
      <c r="H17" s="78">
        <f>'Tabela 2 -Vzdrževanje OBR-2.1.2'!I16</f>
        <v>0</v>
      </c>
    </row>
    <row r="18" spans="1:8" s="57" customFormat="1" ht="27" customHeight="1" x14ac:dyDescent="0.25">
      <c r="A18" s="52" t="s">
        <v>35</v>
      </c>
      <c r="B18" s="53" t="s">
        <v>147</v>
      </c>
      <c r="C18" s="53"/>
      <c r="D18" s="53"/>
      <c r="E18" s="53"/>
      <c r="F18" s="53"/>
      <c r="G18" s="53"/>
      <c r="H18" s="78">
        <f>'Tabela 3-Potr. mat. OBR-2.1.3'!F31</f>
        <v>0</v>
      </c>
    </row>
    <row r="19" spans="1:8" s="31" customFormat="1" ht="37.5" customHeight="1" x14ac:dyDescent="0.25">
      <c r="E19" s="79" t="s">
        <v>36</v>
      </c>
      <c r="F19" s="80"/>
      <c r="G19" s="81"/>
      <c r="H19" s="82">
        <f>SUM(H16:H18)</f>
        <v>0</v>
      </c>
    </row>
    <row r="20" spans="1:8" s="31" customFormat="1" ht="15" x14ac:dyDescent="0.25"/>
    <row r="21" spans="1:8" s="39" customFormat="1" ht="12.75" x14ac:dyDescent="0.2">
      <c r="A21" s="66" t="s">
        <v>19</v>
      </c>
      <c r="B21" s="66"/>
    </row>
    <row r="22" spans="1:8" s="39" customFormat="1" ht="17.25" customHeight="1" x14ac:dyDescent="0.2">
      <c r="A22" s="57" t="s">
        <v>11</v>
      </c>
      <c r="B22" s="67" t="s">
        <v>111</v>
      </c>
      <c r="C22" s="67"/>
      <c r="D22" s="67"/>
      <c r="E22" s="67"/>
      <c r="F22" s="67"/>
      <c r="G22" s="67"/>
      <c r="H22" s="67"/>
    </row>
    <row r="23" spans="1:8" s="39" customFormat="1" ht="25.5" customHeight="1" x14ac:dyDescent="0.2">
      <c r="A23" s="68" t="s">
        <v>11</v>
      </c>
      <c r="B23" s="67" t="s">
        <v>182</v>
      </c>
      <c r="C23" s="67"/>
      <c r="D23" s="67"/>
      <c r="E23" s="67"/>
      <c r="F23" s="67"/>
      <c r="G23" s="67"/>
      <c r="H23" s="67"/>
    </row>
    <row r="24" spans="1:8" s="39" customFormat="1" ht="38.25" customHeight="1" x14ac:dyDescent="0.2">
      <c r="A24" s="68" t="s">
        <v>11</v>
      </c>
      <c r="B24" s="67" t="s">
        <v>183</v>
      </c>
      <c r="C24" s="67"/>
      <c r="D24" s="67"/>
      <c r="E24" s="67"/>
      <c r="F24" s="67"/>
      <c r="G24" s="67"/>
      <c r="H24" s="67"/>
    </row>
    <row r="25" spans="1:8" s="39" customFormat="1" ht="30" customHeight="1" x14ac:dyDescent="0.2">
      <c r="A25" s="68" t="s">
        <v>11</v>
      </c>
      <c r="B25" s="67" t="s">
        <v>184</v>
      </c>
      <c r="C25" s="67"/>
      <c r="D25" s="67"/>
      <c r="E25" s="67"/>
      <c r="F25" s="67"/>
      <c r="G25" s="67"/>
      <c r="H25" s="67"/>
    </row>
    <row r="26" spans="1:8" s="39" customFormat="1" ht="12.75" x14ac:dyDescent="0.2"/>
    <row r="27" spans="1:8" s="39" customFormat="1" ht="23.25" customHeight="1" x14ac:dyDescent="0.2">
      <c r="A27" s="71" t="s">
        <v>13</v>
      </c>
      <c r="B27" s="71"/>
      <c r="C27" s="71"/>
      <c r="D27" s="71"/>
      <c r="E27" s="71"/>
      <c r="F27" s="71"/>
      <c r="G27" s="71"/>
      <c r="H27" s="19"/>
    </row>
    <row r="28" spans="1:8" s="39" customFormat="1" ht="12.75" x14ac:dyDescent="0.2"/>
    <row r="29" spans="1:8" s="39" customFormat="1" ht="15" customHeight="1" x14ac:dyDescent="0.2">
      <c r="A29" s="72" t="s">
        <v>14</v>
      </c>
      <c r="B29" s="72"/>
      <c r="C29" s="72"/>
      <c r="D29" s="72"/>
      <c r="E29" s="72"/>
      <c r="F29" s="72"/>
      <c r="G29" s="72"/>
      <c r="H29" s="83"/>
    </row>
    <row r="30" spans="1:8" s="39" customFormat="1" ht="12.75" x14ac:dyDescent="0.2"/>
    <row r="31" spans="1:8" s="39" customFormat="1" ht="12.75" x14ac:dyDescent="0.2"/>
    <row r="32" spans="1:8" s="39" customFormat="1" ht="12.75" x14ac:dyDescent="0.2"/>
    <row r="33" s="39" customFormat="1" ht="12.75" x14ac:dyDescent="0.2"/>
  </sheetData>
  <sheetProtection algorithmName="SHA-512" hashValue="7kGxYfUk69s7EEate5j4HHPMcB9hSfBLNgWKFM8a3cArBnO4/tVYoLbo9z3K5UAvnGhjYjI0FYpTeO3WdV8UMg==" saltValue="dOcv2BjE1l/No3u3KGC02A==" spinCount="100000" sheet="1" objects="1" scenarios="1"/>
  <mergeCells count="25">
    <mergeCell ref="A13:H13"/>
    <mergeCell ref="B18:G18"/>
    <mergeCell ref="B15:G15"/>
    <mergeCell ref="A29:G29"/>
    <mergeCell ref="B16:G16"/>
    <mergeCell ref="B24:H24"/>
    <mergeCell ref="A27:G27"/>
    <mergeCell ref="A21:B21"/>
    <mergeCell ref="B23:H23"/>
    <mergeCell ref="E19:G19"/>
    <mergeCell ref="B22:H22"/>
    <mergeCell ref="B17:G17"/>
    <mergeCell ref="B25:H25"/>
    <mergeCell ref="A7:C7"/>
    <mergeCell ref="D7:F7"/>
    <mergeCell ref="A10:H10"/>
    <mergeCell ref="D2:F2"/>
    <mergeCell ref="D3:F3"/>
    <mergeCell ref="D4:F4"/>
    <mergeCell ref="A4:C4"/>
    <mergeCell ref="A1:C1"/>
    <mergeCell ref="A2:C2"/>
    <mergeCell ref="A3:C3"/>
    <mergeCell ref="A6:C6"/>
    <mergeCell ref="D6:F6"/>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9"/>
  <sheetViews>
    <sheetView view="pageBreakPreview" topLeftCell="A10" zoomScaleNormal="100" zoomScaleSheetLayoutView="100" zoomScalePageLayoutView="145" workbookViewId="0">
      <selection activeCell="I3" sqref="I3"/>
    </sheetView>
  </sheetViews>
  <sheetFormatPr defaultRowHeight="14.25" x14ac:dyDescent="0.2"/>
  <cols>
    <col min="1" max="1" width="4.85546875" style="32" customWidth="1"/>
    <col min="2" max="2" width="9.140625" style="32"/>
    <col min="3" max="3" width="9.5703125" style="32" customWidth="1"/>
    <col min="4" max="4" width="29.42578125" style="32" customWidth="1"/>
    <col min="5" max="5" width="6.28515625" style="32" customWidth="1"/>
    <col min="6" max="6" width="9" style="32" customWidth="1"/>
    <col min="7" max="7" width="14" style="32" customWidth="1"/>
    <col min="8" max="8" width="6.42578125" style="32" customWidth="1"/>
    <col min="9" max="9" width="14.28515625" style="32" customWidth="1"/>
    <col min="10" max="10" width="11.7109375" style="32" customWidth="1"/>
    <col min="11" max="11" width="16" style="32" customWidth="1"/>
    <col min="12" max="13" width="9.140625" style="32" customWidth="1"/>
    <col min="14" max="16384" width="9.140625" style="32"/>
  </cols>
  <sheetData>
    <row r="1" spans="1:11" ht="15.75" x14ac:dyDescent="0.25">
      <c r="A1" s="33" t="s">
        <v>4</v>
      </c>
      <c r="B1" s="33"/>
      <c r="C1" s="33"/>
      <c r="D1" s="85"/>
      <c r="E1" s="85"/>
      <c r="F1" s="85"/>
    </row>
    <row r="2" spans="1:11" s="37" customFormat="1" ht="32.25" customHeight="1" x14ac:dyDescent="0.2">
      <c r="A2" s="34" t="s">
        <v>5</v>
      </c>
      <c r="B2" s="35"/>
      <c r="C2" s="35"/>
      <c r="D2" s="3"/>
      <c r="E2" s="32"/>
      <c r="F2" s="86"/>
      <c r="G2" s="86"/>
      <c r="H2" s="86"/>
    </row>
    <row r="3" spans="1:11" s="37" customFormat="1" ht="27" customHeight="1" x14ac:dyDescent="0.2">
      <c r="A3" s="38" t="s">
        <v>6</v>
      </c>
      <c r="B3" s="38"/>
      <c r="C3" s="34"/>
      <c r="D3" s="4"/>
      <c r="E3" s="32"/>
      <c r="F3" s="32"/>
      <c r="G3" s="32"/>
      <c r="H3" s="32"/>
    </row>
    <row r="4" spans="1:11" s="37" customFormat="1" ht="32.25" customHeight="1" x14ac:dyDescent="0.2">
      <c r="A4" s="38" t="s">
        <v>7</v>
      </c>
      <c r="B4" s="38"/>
      <c r="C4" s="34"/>
      <c r="D4" s="4"/>
      <c r="E4" s="32"/>
      <c r="F4" s="32"/>
      <c r="G4" s="32"/>
      <c r="H4" s="32"/>
    </row>
    <row r="5" spans="1:11" s="39" customFormat="1" ht="15" x14ac:dyDescent="0.25">
      <c r="D5" s="87"/>
      <c r="E5" s="32"/>
      <c r="F5" s="32"/>
      <c r="G5" s="32"/>
      <c r="H5" s="32"/>
    </row>
    <row r="6" spans="1:11" s="39" customFormat="1" ht="16.5" customHeight="1" x14ac:dyDescent="0.2">
      <c r="A6" s="38" t="s">
        <v>0</v>
      </c>
      <c r="B6" s="38"/>
      <c r="C6" s="34"/>
      <c r="D6" s="4"/>
      <c r="E6" s="32"/>
      <c r="F6" s="32"/>
      <c r="G6" s="32"/>
      <c r="H6" s="32"/>
    </row>
    <row r="7" spans="1:11" s="39" customFormat="1" ht="17.25" customHeight="1" x14ac:dyDescent="0.2">
      <c r="A7" s="38" t="s">
        <v>1</v>
      </c>
      <c r="B7" s="38"/>
      <c r="C7" s="34"/>
      <c r="D7" s="4"/>
      <c r="E7" s="32"/>
      <c r="F7" s="32"/>
      <c r="G7" s="32"/>
      <c r="H7" s="32"/>
    </row>
    <row r="8" spans="1:11" s="39" customFormat="1" ht="12.75" x14ac:dyDescent="0.2">
      <c r="A8" s="41"/>
      <c r="B8" s="41"/>
      <c r="C8" s="41"/>
      <c r="D8" s="41"/>
      <c r="E8" s="41"/>
      <c r="F8" s="41"/>
      <c r="G8" s="42"/>
      <c r="H8" s="42"/>
      <c r="I8" s="42"/>
      <c r="J8" s="42"/>
    </row>
    <row r="9" spans="1:11" ht="23.25" customHeight="1" x14ac:dyDescent="0.2">
      <c r="A9" s="74" t="s">
        <v>28</v>
      </c>
      <c r="B9" s="74"/>
      <c r="C9" s="74"/>
      <c r="D9" s="74"/>
      <c r="E9" s="74"/>
      <c r="F9" s="74"/>
      <c r="G9" s="74"/>
      <c r="H9" s="74"/>
      <c r="I9" s="74"/>
      <c r="J9" s="74"/>
      <c r="K9" s="74"/>
    </row>
    <row r="10" spans="1:11" ht="23.25" customHeight="1" x14ac:dyDescent="0.2">
      <c r="A10" s="74"/>
      <c r="B10" s="74"/>
      <c r="C10" s="74"/>
      <c r="D10" s="74"/>
      <c r="E10" s="74"/>
      <c r="F10" s="74"/>
      <c r="G10" s="74"/>
      <c r="H10" s="74"/>
      <c r="I10" s="74"/>
      <c r="J10" s="74"/>
      <c r="K10" s="74"/>
    </row>
    <row r="11" spans="1:11" s="31" customFormat="1" ht="17.25" customHeight="1" x14ac:dyDescent="0.25">
      <c r="A11" s="88" t="s">
        <v>172</v>
      </c>
      <c r="B11" s="88"/>
      <c r="C11" s="88"/>
      <c r="D11" s="88"/>
      <c r="E11" s="88"/>
      <c r="F11" s="88"/>
      <c r="G11" s="88"/>
      <c r="H11" s="88"/>
      <c r="I11" s="39"/>
    </row>
    <row r="12" spans="1:11" ht="11.25" customHeight="1" x14ac:dyDescent="0.35">
      <c r="A12" s="89"/>
      <c r="B12" s="89"/>
      <c r="C12" s="89"/>
      <c r="D12" s="89"/>
      <c r="E12" s="89"/>
      <c r="F12" s="89"/>
      <c r="G12" s="89"/>
      <c r="H12" s="89"/>
      <c r="I12" s="89"/>
      <c r="J12" s="89"/>
      <c r="K12" s="89"/>
    </row>
    <row r="13" spans="1:11" s="39" customFormat="1" ht="38.25" x14ac:dyDescent="0.2">
      <c r="A13" s="90" t="s">
        <v>2</v>
      </c>
      <c r="B13" s="91" t="s">
        <v>18</v>
      </c>
      <c r="C13" s="92"/>
      <c r="D13" s="93"/>
      <c r="E13" s="90" t="s">
        <v>17</v>
      </c>
      <c r="F13" s="90" t="s">
        <v>16</v>
      </c>
      <c r="G13" s="94" t="s">
        <v>15</v>
      </c>
      <c r="H13" s="95" t="s">
        <v>20</v>
      </c>
      <c r="I13" s="96" t="s">
        <v>23</v>
      </c>
      <c r="J13" s="94" t="s">
        <v>21</v>
      </c>
      <c r="K13" s="96" t="s">
        <v>22</v>
      </c>
    </row>
    <row r="14" spans="1:11" s="39" customFormat="1" ht="31.5" customHeight="1" x14ac:dyDescent="0.2">
      <c r="A14" s="97" t="s">
        <v>8</v>
      </c>
      <c r="B14" s="98" t="s">
        <v>174</v>
      </c>
      <c r="C14" s="98"/>
      <c r="D14" s="98"/>
      <c r="E14" s="97" t="s">
        <v>31</v>
      </c>
      <c r="F14" s="97">
        <v>1</v>
      </c>
      <c r="G14" s="1">
        <v>0</v>
      </c>
      <c r="H14" s="84">
        <v>0</v>
      </c>
      <c r="I14" s="99">
        <f t="shared" ref="I14:I19" si="0">F14*G14</f>
        <v>0</v>
      </c>
      <c r="J14" s="78">
        <f t="shared" ref="J14:J19" si="1">I14*H14</f>
        <v>0</v>
      </c>
      <c r="K14" s="78">
        <f t="shared" ref="K14:K19" si="2">I14+J14</f>
        <v>0</v>
      </c>
    </row>
    <row r="15" spans="1:11" s="39" customFormat="1" ht="27.75" customHeight="1" x14ac:dyDescent="0.2">
      <c r="A15" s="100" t="s">
        <v>9</v>
      </c>
      <c r="B15" s="98" t="s">
        <v>175</v>
      </c>
      <c r="C15" s="98"/>
      <c r="D15" s="98"/>
      <c r="E15" s="100" t="s">
        <v>31</v>
      </c>
      <c r="F15" s="100">
        <v>1</v>
      </c>
      <c r="G15" s="1">
        <v>0</v>
      </c>
      <c r="H15" s="84">
        <v>0</v>
      </c>
      <c r="I15" s="99">
        <f t="shared" si="0"/>
        <v>0</v>
      </c>
      <c r="J15" s="78">
        <f t="shared" si="1"/>
        <v>0</v>
      </c>
      <c r="K15" s="78">
        <f t="shared" si="2"/>
        <v>0</v>
      </c>
    </row>
    <row r="16" spans="1:11" s="39" customFormat="1" ht="33" customHeight="1" x14ac:dyDescent="0.2">
      <c r="A16" s="100" t="s">
        <v>35</v>
      </c>
      <c r="B16" s="98" t="s">
        <v>176</v>
      </c>
      <c r="C16" s="98"/>
      <c r="D16" s="98"/>
      <c r="E16" s="100" t="s">
        <v>31</v>
      </c>
      <c r="F16" s="100">
        <v>1</v>
      </c>
      <c r="G16" s="1">
        <v>0</v>
      </c>
      <c r="H16" s="84">
        <v>0</v>
      </c>
      <c r="I16" s="99">
        <f t="shared" si="0"/>
        <v>0</v>
      </c>
      <c r="J16" s="78">
        <f t="shared" si="1"/>
        <v>0</v>
      </c>
      <c r="K16" s="78">
        <f t="shared" si="2"/>
        <v>0</v>
      </c>
    </row>
    <row r="17" spans="1:11" s="39" customFormat="1" ht="30" customHeight="1" x14ac:dyDescent="0.2">
      <c r="A17" s="100" t="s">
        <v>69</v>
      </c>
      <c r="B17" s="98" t="s">
        <v>177</v>
      </c>
      <c r="C17" s="98"/>
      <c r="D17" s="98"/>
      <c r="E17" s="100" t="s">
        <v>31</v>
      </c>
      <c r="F17" s="100">
        <v>1</v>
      </c>
      <c r="G17" s="1">
        <v>0</v>
      </c>
      <c r="H17" s="84">
        <v>0</v>
      </c>
      <c r="I17" s="99">
        <f t="shared" si="0"/>
        <v>0</v>
      </c>
      <c r="J17" s="78">
        <f t="shared" si="1"/>
        <v>0</v>
      </c>
      <c r="K17" s="78">
        <f t="shared" si="2"/>
        <v>0</v>
      </c>
    </row>
    <row r="18" spans="1:11" s="39" customFormat="1" ht="33.75" customHeight="1" x14ac:dyDescent="0.2">
      <c r="A18" s="97" t="s">
        <v>70</v>
      </c>
      <c r="B18" s="101" t="s">
        <v>168</v>
      </c>
      <c r="C18" s="102"/>
      <c r="D18" s="103"/>
      <c r="E18" s="97" t="s">
        <v>31</v>
      </c>
      <c r="F18" s="97">
        <v>1</v>
      </c>
      <c r="G18" s="1">
        <v>0</v>
      </c>
      <c r="H18" s="84">
        <v>0</v>
      </c>
      <c r="I18" s="99">
        <f t="shared" si="0"/>
        <v>0</v>
      </c>
      <c r="J18" s="78">
        <f t="shared" si="1"/>
        <v>0</v>
      </c>
      <c r="K18" s="78">
        <f t="shared" si="2"/>
        <v>0</v>
      </c>
    </row>
    <row r="19" spans="1:11" s="39" customFormat="1" ht="33.75" customHeight="1" x14ac:dyDescent="0.2">
      <c r="A19" s="97" t="s">
        <v>171</v>
      </c>
      <c r="B19" s="65" t="s">
        <v>169</v>
      </c>
      <c r="C19" s="65"/>
      <c r="D19" s="65"/>
      <c r="E19" s="97" t="s">
        <v>31</v>
      </c>
      <c r="F19" s="97">
        <v>7</v>
      </c>
      <c r="G19" s="1">
        <v>0</v>
      </c>
      <c r="H19" s="84">
        <v>0</v>
      </c>
      <c r="I19" s="99">
        <f t="shared" si="0"/>
        <v>0</v>
      </c>
      <c r="J19" s="78">
        <f t="shared" si="1"/>
        <v>0</v>
      </c>
      <c r="K19" s="78">
        <f t="shared" si="2"/>
        <v>0</v>
      </c>
    </row>
    <row r="20" spans="1:11" s="39" customFormat="1" ht="28.5" customHeight="1" x14ac:dyDescent="0.2">
      <c r="G20" s="104" t="s">
        <v>24</v>
      </c>
      <c r="H20" s="104"/>
      <c r="I20" s="105">
        <f>SUM(I14:I19)</f>
        <v>0</v>
      </c>
      <c r="J20" s="106">
        <f>SUM(J14:J19)</f>
        <v>0</v>
      </c>
      <c r="K20" s="106">
        <f>SUM(K14:K19)</f>
        <v>0</v>
      </c>
    </row>
    <row r="21" spans="1:11" ht="28.5" customHeight="1" x14ac:dyDescent="0.2"/>
    <row r="22" spans="1:11" s="39" customFormat="1" ht="42" customHeight="1" x14ac:dyDescent="0.2">
      <c r="A22" s="90" t="s">
        <v>2</v>
      </c>
      <c r="B22" s="91" t="s">
        <v>18</v>
      </c>
      <c r="C22" s="92"/>
      <c r="D22" s="93"/>
      <c r="E22" s="107" t="s">
        <v>25</v>
      </c>
      <c r="F22" s="107"/>
      <c r="G22" s="107"/>
      <c r="H22" s="107"/>
      <c r="I22" s="107" t="s">
        <v>145</v>
      </c>
      <c r="J22" s="107"/>
      <c r="K22" s="107"/>
    </row>
    <row r="23" spans="1:11" s="37" customFormat="1" ht="20.25" customHeight="1" x14ac:dyDescent="0.25">
      <c r="A23" s="108" t="s">
        <v>8</v>
      </c>
      <c r="B23" s="120" t="s">
        <v>174</v>
      </c>
      <c r="C23" s="120"/>
      <c r="D23" s="120"/>
      <c r="E23" s="30"/>
      <c r="F23" s="30"/>
      <c r="G23" s="30"/>
      <c r="H23" s="30"/>
      <c r="I23" s="30"/>
      <c r="J23" s="30"/>
      <c r="K23" s="30"/>
    </row>
    <row r="24" spans="1:11" s="37" customFormat="1" ht="20.25" customHeight="1" x14ac:dyDescent="0.25">
      <c r="A24" s="108" t="s">
        <v>9</v>
      </c>
      <c r="B24" s="120" t="s">
        <v>175</v>
      </c>
      <c r="C24" s="120"/>
      <c r="D24" s="120"/>
      <c r="E24" s="30"/>
      <c r="F24" s="30"/>
      <c r="G24" s="30"/>
      <c r="H24" s="30"/>
      <c r="I24" s="30"/>
      <c r="J24" s="30"/>
      <c r="K24" s="30"/>
    </row>
    <row r="25" spans="1:11" s="37" customFormat="1" ht="20.25" customHeight="1" x14ac:dyDescent="0.25">
      <c r="A25" s="108" t="s">
        <v>35</v>
      </c>
      <c r="B25" s="120" t="s">
        <v>176</v>
      </c>
      <c r="C25" s="120"/>
      <c r="D25" s="120"/>
      <c r="E25" s="30"/>
      <c r="F25" s="30"/>
      <c r="G25" s="30"/>
      <c r="H25" s="30"/>
      <c r="I25" s="30"/>
      <c r="J25" s="30"/>
      <c r="K25" s="30"/>
    </row>
    <row r="26" spans="1:11" s="37" customFormat="1" ht="20.25" customHeight="1" x14ac:dyDescent="0.25">
      <c r="A26" s="108" t="s">
        <v>69</v>
      </c>
      <c r="B26" s="120" t="s">
        <v>177</v>
      </c>
      <c r="C26" s="120"/>
      <c r="D26" s="120"/>
      <c r="E26" s="30"/>
      <c r="F26" s="30"/>
      <c r="G26" s="30"/>
      <c r="H26" s="30"/>
      <c r="I26" s="30"/>
      <c r="J26" s="30"/>
      <c r="K26" s="30"/>
    </row>
    <row r="27" spans="1:11" s="39" customFormat="1" ht="12.75" x14ac:dyDescent="0.2"/>
    <row r="28" spans="1:11" s="39" customFormat="1" ht="11.25" customHeight="1" x14ac:dyDescent="0.2">
      <c r="A28" s="109" t="s">
        <v>19</v>
      </c>
      <c r="B28" s="109"/>
      <c r="C28" s="110"/>
      <c r="D28" s="110"/>
      <c r="E28" s="110"/>
      <c r="F28" s="110"/>
      <c r="G28" s="110"/>
      <c r="H28" s="110"/>
      <c r="I28" s="110"/>
      <c r="J28" s="110"/>
      <c r="K28" s="110"/>
    </row>
    <row r="29" spans="1:11" s="39" customFormat="1" ht="15.75" customHeight="1" x14ac:dyDescent="0.2">
      <c r="A29" s="111" t="s">
        <v>11</v>
      </c>
      <c r="B29" s="112" t="s">
        <v>111</v>
      </c>
      <c r="C29" s="112"/>
      <c r="D29" s="112"/>
      <c r="E29" s="112"/>
      <c r="F29" s="112"/>
      <c r="G29" s="112"/>
      <c r="H29" s="112"/>
      <c r="I29" s="112"/>
      <c r="J29" s="112"/>
      <c r="K29" s="112"/>
    </row>
    <row r="30" spans="1:11" s="39" customFormat="1" ht="14.25" customHeight="1" x14ac:dyDescent="0.2">
      <c r="A30" s="111" t="s">
        <v>11</v>
      </c>
      <c r="B30" s="113" t="s">
        <v>179</v>
      </c>
      <c r="C30" s="113"/>
      <c r="D30" s="113"/>
      <c r="E30" s="113"/>
      <c r="F30" s="113"/>
      <c r="G30" s="113"/>
      <c r="H30" s="113"/>
      <c r="I30" s="113"/>
      <c r="J30" s="113"/>
      <c r="K30" s="113"/>
    </row>
    <row r="31" spans="1:11" s="39" customFormat="1" ht="18" customHeight="1" x14ac:dyDescent="0.2">
      <c r="A31" s="111" t="s">
        <v>11</v>
      </c>
      <c r="B31" s="112" t="s">
        <v>33</v>
      </c>
      <c r="C31" s="112"/>
      <c r="D31" s="112"/>
      <c r="E31" s="112"/>
      <c r="F31" s="112"/>
      <c r="G31" s="112"/>
      <c r="H31" s="112"/>
      <c r="I31" s="112"/>
      <c r="J31" s="112"/>
      <c r="K31" s="112"/>
    </row>
    <row r="32" spans="1:11" s="39" customFormat="1" ht="24.75" customHeight="1" x14ac:dyDescent="0.2">
      <c r="A32" s="114" t="s">
        <v>11</v>
      </c>
      <c r="B32" s="115" t="s">
        <v>26</v>
      </c>
      <c r="C32" s="115"/>
      <c r="D32" s="115"/>
      <c r="E32" s="115"/>
      <c r="F32" s="115"/>
      <c r="G32" s="115"/>
      <c r="H32" s="115"/>
      <c r="I32" s="115"/>
      <c r="J32" s="115"/>
      <c r="K32" s="115"/>
    </row>
    <row r="33" spans="1:11" s="39" customFormat="1" ht="57.75" customHeight="1" x14ac:dyDescent="0.2">
      <c r="A33" s="114" t="s">
        <v>11</v>
      </c>
      <c r="B33" s="115" t="s">
        <v>27</v>
      </c>
      <c r="C33" s="115"/>
      <c r="D33" s="115"/>
      <c r="E33" s="115"/>
      <c r="F33" s="115"/>
      <c r="G33" s="115"/>
      <c r="H33" s="115"/>
      <c r="I33" s="115"/>
      <c r="J33" s="115"/>
      <c r="K33" s="115"/>
    </row>
    <row r="34" spans="1:11" s="39" customFormat="1" ht="35.25" customHeight="1" x14ac:dyDescent="0.2">
      <c r="A34" s="114" t="s">
        <v>11</v>
      </c>
      <c r="B34" s="116" t="s">
        <v>191</v>
      </c>
      <c r="C34" s="116"/>
      <c r="D34" s="116"/>
      <c r="E34" s="116"/>
      <c r="F34" s="116"/>
      <c r="G34" s="116"/>
      <c r="H34" s="116"/>
      <c r="I34" s="116"/>
      <c r="J34" s="116"/>
      <c r="K34" s="116"/>
    </row>
    <row r="35" spans="1:11" s="39" customFormat="1" ht="104.25" customHeight="1" x14ac:dyDescent="0.2">
      <c r="A35" s="114" t="s">
        <v>11</v>
      </c>
      <c r="B35" s="117" t="s">
        <v>195</v>
      </c>
      <c r="C35" s="117"/>
      <c r="D35" s="117"/>
      <c r="E35" s="117"/>
      <c r="F35" s="117"/>
      <c r="G35" s="117"/>
      <c r="H35" s="117"/>
      <c r="I35" s="117"/>
      <c r="J35" s="117"/>
      <c r="K35" s="117"/>
    </row>
    <row r="37" spans="1:11" ht="27.75" customHeight="1" x14ac:dyDescent="0.2">
      <c r="A37" s="71" t="s">
        <v>13</v>
      </c>
      <c r="B37" s="71"/>
      <c r="C37" s="71"/>
      <c r="D37" s="71"/>
      <c r="E37" s="71"/>
      <c r="F37" s="71"/>
      <c r="G37" s="71"/>
      <c r="H37" s="118"/>
      <c r="I37" s="21"/>
      <c r="J37" s="22"/>
      <c r="K37" s="23"/>
    </row>
    <row r="39" spans="1:11" x14ac:dyDescent="0.2">
      <c r="A39" s="72" t="s">
        <v>114</v>
      </c>
      <c r="B39" s="72"/>
      <c r="C39" s="72"/>
      <c r="D39" s="72"/>
      <c r="E39" s="72"/>
      <c r="F39" s="72"/>
      <c r="G39" s="72"/>
      <c r="H39" s="72"/>
      <c r="I39" s="119" t="s">
        <v>113</v>
      </c>
      <c r="J39" s="119"/>
      <c r="K39" s="119"/>
    </row>
  </sheetData>
  <sheetProtection algorithmName="SHA-512" hashValue="1ULvxhR3CDzs1graVmdvtPabmx/4Dir8TK+50QQN8V9jpNx5SyXjcv5CwFyy/YoCupKWiuOvAdC+ir7e68TBJQ==" saltValue="EfisoKAGuIacDQCkZ47MMw==" spinCount="100000" sheet="1" objects="1" scenarios="1"/>
  <mergeCells count="43">
    <mergeCell ref="B25:D25"/>
    <mergeCell ref="E25:H25"/>
    <mergeCell ref="I25:K25"/>
    <mergeCell ref="B24:D24"/>
    <mergeCell ref="E24:H24"/>
    <mergeCell ref="I24:K24"/>
    <mergeCell ref="I39:K39"/>
    <mergeCell ref="A39:H39"/>
    <mergeCell ref="E22:H22"/>
    <mergeCell ref="I22:K22"/>
    <mergeCell ref="E23:H23"/>
    <mergeCell ref="I23:K23"/>
    <mergeCell ref="A28:B28"/>
    <mergeCell ref="B30:K30"/>
    <mergeCell ref="B31:K31"/>
    <mergeCell ref="B32:K32"/>
    <mergeCell ref="B35:K35"/>
    <mergeCell ref="B29:K29"/>
    <mergeCell ref="B33:K33"/>
    <mergeCell ref="B22:D22"/>
    <mergeCell ref="B23:D23"/>
    <mergeCell ref="B34:K34"/>
    <mergeCell ref="B19:D19"/>
    <mergeCell ref="I37:K37"/>
    <mergeCell ref="A37:H37"/>
    <mergeCell ref="A7:C7"/>
    <mergeCell ref="B14:D14"/>
    <mergeCell ref="G20:H20"/>
    <mergeCell ref="B13:D13"/>
    <mergeCell ref="A9:K10"/>
    <mergeCell ref="B18:D18"/>
    <mergeCell ref="A11:H11"/>
    <mergeCell ref="B15:D15"/>
    <mergeCell ref="B17:D17"/>
    <mergeCell ref="B16:D16"/>
    <mergeCell ref="B26:D26"/>
    <mergeCell ref="E26:H26"/>
    <mergeCell ref="I26:K26"/>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scale="92" orientation="landscape" r:id="rId1"/>
  <headerFooter>
    <oddHeader xml:space="preserve">&amp;R&amp;"Arial,Krepko"&amp;12OBR-2.1.1 </oddHeader>
    <oddFooter>&amp;L&amp;"Arial,Poševno"&amp;10UKC Maribor&amp;R&amp;"Arial,Poševno"&amp;10
Stran &amp;P / &amp;N</oddFooter>
  </headerFooter>
  <rowBreaks count="1" manualBreakCount="1">
    <brk id="2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K36"/>
  <sheetViews>
    <sheetView view="pageBreakPreview" topLeftCell="A3" zoomScale="85" zoomScaleNormal="100" zoomScaleSheetLayoutView="85" workbookViewId="0">
      <selection activeCell="G16" sqref="G16:H16"/>
    </sheetView>
  </sheetViews>
  <sheetFormatPr defaultRowHeight="15" x14ac:dyDescent="0.25"/>
  <cols>
    <col min="1" max="1" width="4.85546875" style="32" customWidth="1"/>
    <col min="2" max="2" width="9.140625" style="32"/>
    <col min="3" max="3" width="9.5703125" style="32" customWidth="1"/>
    <col min="4" max="4" width="29.42578125" style="32" customWidth="1"/>
    <col min="5" max="5" width="6.28515625" style="32" customWidth="1"/>
    <col min="6" max="6" width="9" style="32" customWidth="1"/>
    <col min="7" max="7" width="14" style="32" customWidth="1"/>
    <col min="8" max="8" width="6.42578125" style="32" customWidth="1"/>
    <col min="9" max="9" width="14.28515625" style="32" customWidth="1"/>
    <col min="10" max="10" width="12.28515625" style="32" customWidth="1"/>
    <col min="11" max="11" width="14.140625" style="32" customWidth="1"/>
    <col min="12" max="16384" width="9.140625" style="31"/>
  </cols>
  <sheetData>
    <row r="1" spans="1:11" ht="20.25" customHeight="1" x14ac:dyDescent="0.25">
      <c r="A1" s="33" t="s">
        <v>4</v>
      </c>
      <c r="B1" s="33"/>
      <c r="C1" s="33"/>
      <c r="D1" s="85"/>
      <c r="E1" s="85"/>
      <c r="F1" s="85"/>
    </row>
    <row r="2" spans="1:11" ht="30.75" customHeight="1" x14ac:dyDescent="0.25">
      <c r="A2" s="34" t="s">
        <v>5</v>
      </c>
      <c r="B2" s="35"/>
      <c r="C2" s="35"/>
      <c r="D2" s="5"/>
      <c r="F2" s="86"/>
      <c r="G2" s="86"/>
      <c r="H2" s="86"/>
      <c r="I2" s="37"/>
      <c r="J2" s="37"/>
      <c r="K2" s="37"/>
    </row>
    <row r="3" spans="1:11" ht="28.5" customHeight="1" x14ac:dyDescent="0.25">
      <c r="A3" s="38" t="s">
        <v>6</v>
      </c>
      <c r="B3" s="38"/>
      <c r="C3" s="34"/>
      <c r="D3" s="6"/>
      <c r="I3" s="37"/>
      <c r="J3" s="37"/>
      <c r="K3" s="37"/>
    </row>
    <row r="4" spans="1:11" ht="30" customHeight="1" x14ac:dyDescent="0.25">
      <c r="A4" s="38" t="s">
        <v>7</v>
      </c>
      <c r="B4" s="38"/>
      <c r="C4" s="34"/>
      <c r="D4" s="6"/>
      <c r="I4" s="37"/>
      <c r="J4" s="37"/>
      <c r="K4" s="37"/>
    </row>
    <row r="5" spans="1:11" x14ac:dyDescent="0.25">
      <c r="A5" s="39"/>
      <c r="B5" s="39"/>
      <c r="C5" s="39"/>
      <c r="D5" s="87"/>
      <c r="I5" s="39"/>
      <c r="J5" s="39"/>
      <c r="K5" s="39"/>
    </row>
    <row r="6" spans="1:11" ht="26.25" customHeight="1" x14ac:dyDescent="0.25">
      <c r="A6" s="38" t="s">
        <v>0</v>
      </c>
      <c r="B6" s="38"/>
      <c r="C6" s="34"/>
      <c r="D6" s="6"/>
      <c r="G6" s="122"/>
      <c r="I6" s="39"/>
      <c r="J6" s="39"/>
      <c r="K6" s="39"/>
    </row>
    <row r="7" spans="1:11" ht="27" customHeight="1" x14ac:dyDescent="0.25">
      <c r="A7" s="38" t="s">
        <v>1</v>
      </c>
      <c r="B7" s="38"/>
      <c r="C7" s="34"/>
      <c r="D7" s="6"/>
      <c r="I7" s="39"/>
      <c r="J7" s="39"/>
      <c r="K7" s="39"/>
    </row>
    <row r="8" spans="1:11" x14ac:dyDescent="0.25">
      <c r="A8" s="41"/>
      <c r="B8" s="41"/>
      <c r="C8" s="41"/>
      <c r="D8" s="41"/>
      <c r="E8" s="41"/>
      <c r="F8" s="41"/>
      <c r="G8" s="42"/>
      <c r="H8" s="42"/>
      <c r="I8" s="42"/>
      <c r="J8" s="42"/>
      <c r="K8" s="39"/>
    </row>
    <row r="9" spans="1:11" x14ac:dyDescent="0.25">
      <c r="A9" s="74" t="s">
        <v>30</v>
      </c>
      <c r="B9" s="74"/>
      <c r="C9" s="74"/>
      <c r="D9" s="74"/>
      <c r="E9" s="74"/>
      <c r="F9" s="74"/>
      <c r="G9" s="74"/>
      <c r="H9" s="74"/>
      <c r="I9" s="74"/>
      <c r="J9" s="74"/>
      <c r="K9" s="74"/>
    </row>
    <row r="10" spans="1:11" ht="32.25" customHeight="1" x14ac:dyDescent="0.25">
      <c r="A10" s="74"/>
      <c r="B10" s="74"/>
      <c r="C10" s="74"/>
      <c r="D10" s="74"/>
      <c r="E10" s="74"/>
      <c r="F10" s="74"/>
      <c r="G10" s="74"/>
      <c r="H10" s="74"/>
      <c r="I10" s="74"/>
      <c r="J10" s="74"/>
      <c r="K10" s="74"/>
    </row>
    <row r="11" spans="1:11" ht="23.25" x14ac:dyDescent="0.35">
      <c r="A11" s="89"/>
      <c r="B11" s="89"/>
      <c r="C11" s="89"/>
      <c r="D11" s="89"/>
      <c r="E11" s="89"/>
      <c r="F11" s="89"/>
      <c r="G11" s="89"/>
      <c r="H11" s="89"/>
      <c r="I11" s="89"/>
      <c r="J11" s="89"/>
      <c r="K11" s="89"/>
    </row>
    <row r="12" spans="1:11" ht="21.75" customHeight="1" x14ac:dyDescent="0.25">
      <c r="A12" s="123" t="s">
        <v>178</v>
      </c>
      <c r="B12" s="123"/>
      <c r="C12" s="123"/>
      <c r="D12" s="123"/>
      <c r="E12" s="123"/>
      <c r="F12" s="123"/>
      <c r="G12" s="123"/>
      <c r="H12" s="123"/>
      <c r="I12" s="123"/>
      <c r="J12" s="123"/>
      <c r="K12" s="123"/>
    </row>
    <row r="14" spans="1:11" ht="38.25" x14ac:dyDescent="0.25">
      <c r="A14" s="90" t="s">
        <v>2</v>
      </c>
      <c r="B14" s="91" t="s">
        <v>18</v>
      </c>
      <c r="C14" s="92"/>
      <c r="D14" s="93"/>
      <c r="E14" s="90" t="s">
        <v>17</v>
      </c>
      <c r="F14" s="90" t="s">
        <v>16</v>
      </c>
      <c r="G14" s="94" t="s">
        <v>15</v>
      </c>
      <c r="H14" s="95" t="s">
        <v>20</v>
      </c>
      <c r="I14" s="96" t="s">
        <v>23</v>
      </c>
      <c r="J14" s="94" t="s">
        <v>21</v>
      </c>
      <c r="K14" s="96" t="s">
        <v>22</v>
      </c>
    </row>
    <row r="15" spans="1:11" ht="27" customHeight="1" x14ac:dyDescent="0.25">
      <c r="A15" s="124" t="s">
        <v>8</v>
      </c>
      <c r="B15" s="125" t="s">
        <v>167</v>
      </c>
      <c r="C15" s="125"/>
      <c r="D15" s="125"/>
      <c r="E15" s="97" t="s">
        <v>32</v>
      </c>
      <c r="F15" s="126">
        <v>72</v>
      </c>
      <c r="G15" s="121">
        <v>0</v>
      </c>
      <c r="H15" s="16">
        <v>0</v>
      </c>
      <c r="I15" s="127">
        <f>F15*G15</f>
        <v>0</v>
      </c>
      <c r="J15" s="128">
        <f>I15*H15</f>
        <v>0</v>
      </c>
      <c r="K15" s="128">
        <f>I15+J15</f>
        <v>0</v>
      </c>
    </row>
    <row r="16" spans="1:11" ht="22.5" customHeight="1" x14ac:dyDescent="0.25">
      <c r="A16" s="39"/>
      <c r="B16" s="39"/>
      <c r="C16" s="39"/>
      <c r="D16" s="39"/>
      <c r="E16" s="39"/>
      <c r="F16" s="39"/>
      <c r="G16" s="129" t="s">
        <v>24</v>
      </c>
      <c r="H16" s="129"/>
      <c r="I16" s="130">
        <f>SUM(I15)</f>
        <v>0</v>
      </c>
      <c r="J16" s="128">
        <f>SUM(J15)</f>
        <v>0</v>
      </c>
      <c r="K16" s="128">
        <f>I16+J16</f>
        <v>0</v>
      </c>
    </row>
    <row r="17" spans="1:11" ht="16.5" customHeight="1" x14ac:dyDescent="0.25">
      <c r="A17" s="39"/>
      <c r="B17" s="39"/>
      <c r="C17" s="39"/>
      <c r="D17" s="39"/>
      <c r="E17" s="39"/>
      <c r="F17" s="39"/>
      <c r="G17" s="131"/>
      <c r="H17" s="131"/>
      <c r="I17" s="60"/>
      <c r="J17" s="60"/>
      <c r="K17" s="60"/>
    </row>
    <row r="18" spans="1:11" ht="17.25" customHeight="1" x14ac:dyDescent="0.25">
      <c r="A18" s="39"/>
      <c r="B18" s="39"/>
      <c r="C18" s="39"/>
      <c r="D18" s="39"/>
      <c r="E18" s="39"/>
      <c r="F18" s="39"/>
      <c r="G18" s="131"/>
      <c r="H18" s="131"/>
      <c r="I18" s="60"/>
      <c r="J18" s="60"/>
      <c r="K18" s="60"/>
    </row>
    <row r="19" spans="1:11" ht="22.5" customHeight="1" x14ac:dyDescent="0.25">
      <c r="A19" s="39"/>
      <c r="B19" s="132" t="s">
        <v>102</v>
      </c>
      <c r="C19" s="133"/>
      <c r="D19" s="133"/>
      <c r="E19" s="133"/>
      <c r="F19" s="133"/>
      <c r="G19" s="134"/>
      <c r="H19" s="131"/>
      <c r="I19" s="60"/>
      <c r="J19" s="60"/>
      <c r="K19" s="60"/>
    </row>
    <row r="20" spans="1:11" ht="22.5" customHeight="1" x14ac:dyDescent="0.25">
      <c r="A20" s="39"/>
      <c r="B20" s="135" t="s">
        <v>103</v>
      </c>
      <c r="C20" s="135"/>
      <c r="D20" s="135"/>
      <c r="E20" s="135"/>
      <c r="F20" s="135"/>
      <c r="G20" s="1">
        <v>0</v>
      </c>
      <c r="H20" s="131"/>
      <c r="I20" s="60"/>
      <c r="J20" s="60"/>
      <c r="K20" s="60"/>
    </row>
    <row r="21" spans="1:11" ht="22.5" customHeight="1" x14ac:dyDescent="0.25">
      <c r="A21" s="39"/>
      <c r="B21" s="136" t="s">
        <v>100</v>
      </c>
      <c r="C21" s="136"/>
      <c r="D21" s="136"/>
      <c r="E21" s="136"/>
      <c r="F21" s="136"/>
      <c r="G21" s="2">
        <v>0</v>
      </c>
      <c r="H21" s="131"/>
      <c r="I21" s="60"/>
      <c r="J21" s="60"/>
      <c r="K21" s="60"/>
    </row>
    <row r="22" spans="1:11" ht="22.5" customHeight="1" x14ac:dyDescent="0.25">
      <c r="A22" s="39"/>
      <c r="B22" s="135" t="s">
        <v>104</v>
      </c>
      <c r="C22" s="135"/>
      <c r="D22" s="135"/>
      <c r="E22" s="135"/>
      <c r="F22" s="135"/>
      <c r="G22" s="127">
        <f>(G20*G21)+G20</f>
        <v>0</v>
      </c>
      <c r="H22" s="131"/>
      <c r="I22" s="60"/>
      <c r="J22" s="60"/>
      <c r="K22" s="60"/>
    </row>
    <row r="23" spans="1:11" ht="22.5" customHeight="1" x14ac:dyDescent="0.25">
      <c r="A23" s="39"/>
      <c r="C23" s="137"/>
      <c r="D23" s="137"/>
      <c r="E23" s="137"/>
      <c r="H23" s="131"/>
      <c r="I23" s="60"/>
      <c r="J23" s="60"/>
      <c r="K23" s="60"/>
    </row>
    <row r="24" spans="1:11" ht="22.5" customHeight="1" x14ac:dyDescent="0.25">
      <c r="A24" s="39"/>
      <c r="B24" s="138" t="s">
        <v>105</v>
      </c>
      <c r="C24" s="138"/>
      <c r="D24" s="138"/>
      <c r="E24" s="138"/>
      <c r="F24" s="138"/>
      <c r="G24" s="139"/>
      <c r="H24" s="131"/>
      <c r="I24" s="60"/>
      <c r="J24" s="60"/>
      <c r="K24" s="60"/>
    </row>
    <row r="25" spans="1:11" ht="22.5" customHeight="1" x14ac:dyDescent="0.25">
      <c r="A25" s="39"/>
      <c r="B25" s="135" t="s">
        <v>122</v>
      </c>
      <c r="C25" s="135"/>
      <c r="D25" s="135"/>
      <c r="E25" s="135"/>
      <c r="F25" s="135"/>
      <c r="G25" s="1">
        <v>0</v>
      </c>
      <c r="H25" s="131"/>
      <c r="I25" s="60"/>
      <c r="J25" s="60"/>
      <c r="K25" s="60"/>
    </row>
    <row r="26" spans="1:11" ht="22.5" customHeight="1" x14ac:dyDescent="0.25">
      <c r="A26" s="39"/>
      <c r="B26" s="136" t="s">
        <v>101</v>
      </c>
      <c r="C26" s="136"/>
      <c r="D26" s="136"/>
      <c r="E26" s="136"/>
      <c r="F26" s="136"/>
      <c r="G26" s="2">
        <v>0</v>
      </c>
      <c r="H26" s="131"/>
      <c r="I26" s="60"/>
      <c r="J26" s="60"/>
      <c r="K26" s="60"/>
    </row>
    <row r="27" spans="1:11" ht="22.5" customHeight="1" x14ac:dyDescent="0.25">
      <c r="A27" s="39"/>
      <c r="B27" s="135" t="s">
        <v>106</v>
      </c>
      <c r="C27" s="135"/>
      <c r="D27" s="135"/>
      <c r="E27" s="135"/>
      <c r="F27" s="135"/>
      <c r="G27" s="127">
        <f>(G25*G26)+G25</f>
        <v>0</v>
      </c>
      <c r="H27" s="131"/>
      <c r="I27" s="60"/>
      <c r="J27" s="60"/>
      <c r="K27" s="60"/>
    </row>
    <row r="28" spans="1:11" ht="22.5" customHeight="1" x14ac:dyDescent="0.25">
      <c r="A28" s="39"/>
      <c r="B28" s="39"/>
      <c r="C28" s="39"/>
      <c r="D28" s="39"/>
      <c r="E28" s="39"/>
      <c r="F28" s="39"/>
      <c r="G28" s="131"/>
      <c r="H28" s="131"/>
      <c r="I28" s="60"/>
      <c r="J28" s="60"/>
      <c r="K28" s="60"/>
    </row>
    <row r="29" spans="1:11" x14ac:dyDescent="0.25">
      <c r="A29" s="109" t="s">
        <v>19</v>
      </c>
      <c r="B29" s="109"/>
      <c r="C29" s="110"/>
      <c r="D29" s="110"/>
      <c r="E29" s="110"/>
      <c r="F29" s="110"/>
      <c r="G29" s="110"/>
      <c r="H29" s="110"/>
      <c r="I29" s="110"/>
      <c r="J29" s="110"/>
      <c r="K29" s="110"/>
    </row>
    <row r="30" spans="1:11" s="140" customFormat="1" x14ac:dyDescent="0.25">
      <c r="A30" s="111" t="s">
        <v>11</v>
      </c>
      <c r="B30" s="112" t="s">
        <v>29</v>
      </c>
      <c r="C30" s="112"/>
      <c r="D30" s="112"/>
      <c r="E30" s="112"/>
      <c r="F30" s="112"/>
      <c r="G30" s="112"/>
      <c r="H30" s="112"/>
      <c r="I30" s="112"/>
      <c r="J30" s="112"/>
      <c r="K30" s="112"/>
    </row>
    <row r="31" spans="1:11" s="140" customFormat="1" x14ac:dyDescent="0.25">
      <c r="A31" s="111" t="s">
        <v>11</v>
      </c>
      <c r="B31" s="112" t="s">
        <v>170</v>
      </c>
      <c r="C31" s="112"/>
      <c r="D31" s="112"/>
      <c r="E31" s="112"/>
      <c r="F31" s="112"/>
      <c r="G31" s="112"/>
      <c r="H31" s="112"/>
      <c r="I31" s="112"/>
      <c r="J31" s="112"/>
      <c r="K31" s="112"/>
    </row>
    <row r="32" spans="1:11" s="140" customFormat="1" x14ac:dyDescent="0.25">
      <c r="A32" s="111" t="s">
        <v>11</v>
      </c>
      <c r="B32" s="112" t="s">
        <v>34</v>
      </c>
      <c r="C32" s="112"/>
      <c r="D32" s="112"/>
      <c r="E32" s="112"/>
      <c r="F32" s="112"/>
      <c r="G32" s="112"/>
      <c r="H32" s="112"/>
      <c r="I32" s="112"/>
      <c r="J32" s="112"/>
      <c r="K32" s="112"/>
    </row>
    <row r="33" spans="1:11" x14ac:dyDescent="0.25">
      <c r="A33" s="114"/>
      <c r="B33" s="115"/>
      <c r="C33" s="115"/>
      <c r="D33" s="115"/>
      <c r="E33" s="115"/>
      <c r="F33" s="115"/>
      <c r="G33" s="115"/>
      <c r="H33" s="115"/>
      <c r="I33" s="115"/>
      <c r="J33" s="115"/>
      <c r="K33" s="115"/>
    </row>
    <row r="34" spans="1:11" ht="27.75" customHeight="1" x14ac:dyDescent="0.25">
      <c r="A34" s="71" t="s">
        <v>13</v>
      </c>
      <c r="B34" s="71"/>
      <c r="C34" s="71"/>
      <c r="D34" s="71"/>
      <c r="E34" s="71"/>
      <c r="F34" s="71"/>
      <c r="G34" s="71"/>
      <c r="H34" s="118"/>
      <c r="I34" s="21"/>
      <c r="J34" s="22"/>
      <c r="K34" s="23"/>
    </row>
    <row r="36" spans="1:11" x14ac:dyDescent="0.25">
      <c r="A36" s="72" t="s">
        <v>114</v>
      </c>
      <c r="B36" s="72"/>
      <c r="C36" s="72"/>
      <c r="D36" s="72"/>
      <c r="E36" s="72"/>
      <c r="F36" s="72"/>
      <c r="G36" s="72"/>
      <c r="H36" s="72"/>
      <c r="I36" s="119" t="s">
        <v>113</v>
      </c>
      <c r="J36" s="119"/>
      <c r="K36" s="119"/>
    </row>
  </sheetData>
  <sheetProtection algorithmName="SHA-512" hashValue="qNeCWXKKZcrhnUaGM8T4wB6WI4UUiB/lcM6gLJgQ85XFVLHdZBZsYKNcNJKveQdETRRITuQFkEfpcn+siKLzzg==" saltValue="UDt4c6SMweJXityp5wDe2Q==" spinCount="100000" sheet="1" objects="1" scenarios="1"/>
  <mergeCells count="28">
    <mergeCell ref="A34:H34"/>
    <mergeCell ref="I34:K34"/>
    <mergeCell ref="A36:H36"/>
    <mergeCell ref="I36:K36"/>
    <mergeCell ref="B15:D15"/>
    <mergeCell ref="B26:F26"/>
    <mergeCell ref="B27:F27"/>
    <mergeCell ref="A1:C1"/>
    <mergeCell ref="A2:C2"/>
    <mergeCell ref="A3:C3"/>
    <mergeCell ref="A4:C4"/>
    <mergeCell ref="A6:C6"/>
    <mergeCell ref="A7:C7"/>
    <mergeCell ref="A9:K10"/>
    <mergeCell ref="A12:K12"/>
    <mergeCell ref="B14:D14"/>
    <mergeCell ref="B33:K33"/>
    <mergeCell ref="A29:B29"/>
    <mergeCell ref="B30:K30"/>
    <mergeCell ref="B31:K31"/>
    <mergeCell ref="G16:H16"/>
    <mergeCell ref="B32:K32"/>
    <mergeCell ref="B19:F19"/>
    <mergeCell ref="B20:F20"/>
    <mergeCell ref="B21:F21"/>
    <mergeCell ref="B22:F22"/>
    <mergeCell ref="B24:F24"/>
    <mergeCell ref="B25:F25"/>
  </mergeCells>
  <pageMargins left="0.70866141732283472" right="0.70866141732283472" top="0.74803149606299213" bottom="0.74803149606299213" header="0.31496062992125984" footer="0.31496062992125984"/>
  <pageSetup paperSize="9" scale="91" orientation="landscape" r:id="rId1"/>
  <headerFooter>
    <oddHeader>&amp;R&amp;"Arial,Krepko"&amp;12OBR-2.1.2</oddHeader>
    <oddFooter>&amp;L&amp;"-,Ležeče"UKC Maribor&amp;R
&amp;"-,Ležeče"Stran &amp;P/&amp;N</oddFooter>
  </headerFooter>
  <rowBreaks count="1" manualBreakCount="1">
    <brk id="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366D-4E40-4995-962E-E058A53B3A21}">
  <dimension ref="A1:I43"/>
  <sheetViews>
    <sheetView view="pageBreakPreview" topLeftCell="A28" zoomScale="130" zoomScaleNormal="100" zoomScaleSheetLayoutView="130" workbookViewId="0">
      <selection activeCell="F41" sqref="F41:I41"/>
    </sheetView>
  </sheetViews>
  <sheetFormatPr defaultRowHeight="15" x14ac:dyDescent="0.25"/>
  <cols>
    <col min="1" max="1" width="4.85546875" style="32" customWidth="1"/>
    <col min="2" max="2" width="9.140625" style="32"/>
    <col min="3" max="3" width="5.7109375" style="32" customWidth="1"/>
    <col min="4" max="4" width="30.5703125" style="32" customWidth="1"/>
    <col min="5" max="5" width="10.42578125" style="32" customWidth="1"/>
    <col min="6" max="6" width="14" style="32" customWidth="1"/>
    <col min="7" max="7" width="6.42578125" style="32" customWidth="1"/>
    <col min="8" max="8" width="10.7109375" style="32" customWidth="1"/>
    <col min="9" max="9" width="15.7109375" style="32" customWidth="1"/>
    <col min="10" max="16384" width="9.140625" style="31"/>
  </cols>
  <sheetData>
    <row r="1" spans="1:9" ht="15.75" x14ac:dyDescent="0.25">
      <c r="A1" s="33" t="s">
        <v>4</v>
      </c>
      <c r="B1" s="33"/>
      <c r="C1" s="33"/>
      <c r="D1" s="85"/>
      <c r="E1" s="85"/>
      <c r="I1" s="141"/>
    </row>
    <row r="2" spans="1:9" x14ac:dyDescent="0.25">
      <c r="A2" s="34" t="s">
        <v>5</v>
      </c>
      <c r="B2" s="35"/>
      <c r="C2" s="35"/>
      <c r="D2" s="7"/>
      <c r="E2" s="86"/>
      <c r="F2" s="86"/>
      <c r="G2" s="86"/>
      <c r="H2" s="37"/>
      <c r="I2" s="37"/>
    </row>
    <row r="3" spans="1:9" x14ac:dyDescent="0.25">
      <c r="A3" s="38" t="s">
        <v>6</v>
      </c>
      <c r="B3" s="38"/>
      <c r="C3" s="34"/>
      <c r="D3" s="19"/>
      <c r="H3" s="37"/>
      <c r="I3" s="37"/>
    </row>
    <row r="4" spans="1:9" x14ac:dyDescent="0.25">
      <c r="A4" s="38" t="s">
        <v>7</v>
      </c>
      <c r="B4" s="38"/>
      <c r="C4" s="34"/>
      <c r="D4" s="19"/>
      <c r="H4" s="37"/>
      <c r="I4" s="37"/>
    </row>
    <row r="5" spans="1:9" x14ac:dyDescent="0.25">
      <c r="A5" s="39"/>
      <c r="B5" s="39"/>
      <c r="C5" s="39"/>
      <c r="D5" s="87"/>
      <c r="H5" s="39"/>
      <c r="I5" s="39"/>
    </row>
    <row r="6" spans="1:9" x14ac:dyDescent="0.25">
      <c r="A6" s="38" t="s">
        <v>0</v>
      </c>
      <c r="B6" s="38"/>
      <c r="C6" s="34"/>
      <c r="D6" s="19"/>
      <c r="H6" s="39"/>
      <c r="I6" s="39"/>
    </row>
    <row r="7" spans="1:9" x14ac:dyDescent="0.25">
      <c r="A7" s="38" t="s">
        <v>1</v>
      </c>
      <c r="B7" s="38"/>
      <c r="C7" s="34"/>
      <c r="D7" s="19"/>
      <c r="H7" s="39"/>
      <c r="I7" s="39"/>
    </row>
    <row r="8" spans="1:9" x14ac:dyDescent="0.25">
      <c r="A8" s="41"/>
      <c r="B8" s="41"/>
      <c r="C8" s="41"/>
      <c r="D8" s="41"/>
      <c r="E8" s="41"/>
      <c r="F8" s="42"/>
      <c r="G8" s="42"/>
      <c r="H8" s="42"/>
      <c r="I8" s="39"/>
    </row>
    <row r="9" spans="1:9" x14ac:dyDescent="0.25">
      <c r="A9" s="74" t="s">
        <v>38</v>
      </c>
      <c r="B9" s="74"/>
      <c r="C9" s="74"/>
      <c r="D9" s="74"/>
      <c r="E9" s="74"/>
      <c r="F9" s="74"/>
      <c r="G9" s="74"/>
      <c r="H9" s="74"/>
      <c r="I9" s="74"/>
    </row>
    <row r="10" spans="1:9" ht="33" customHeight="1" x14ac:dyDescent="0.25">
      <c r="A10" s="74"/>
      <c r="B10" s="74"/>
      <c r="C10" s="74"/>
      <c r="D10" s="74"/>
      <c r="E10" s="74"/>
      <c r="F10" s="74"/>
      <c r="G10" s="74"/>
      <c r="H10" s="74"/>
      <c r="I10" s="74"/>
    </row>
    <row r="11" spans="1:9" ht="12" customHeight="1" x14ac:dyDescent="0.35">
      <c r="A11" s="89"/>
      <c r="B11" s="89"/>
      <c r="C11" s="89"/>
      <c r="D11" s="89"/>
      <c r="E11" s="89"/>
      <c r="F11" s="89"/>
      <c r="G11" s="89"/>
      <c r="H11" s="89"/>
      <c r="I11" s="89"/>
    </row>
    <row r="12" spans="1:9" ht="17.25" customHeight="1" x14ac:dyDescent="0.25">
      <c r="A12" s="88" t="s">
        <v>172</v>
      </c>
      <c r="B12" s="88"/>
      <c r="C12" s="88"/>
      <c r="D12" s="88"/>
      <c r="E12" s="88"/>
      <c r="F12" s="88"/>
      <c r="G12" s="88"/>
      <c r="H12" s="88"/>
      <c r="I12" s="39"/>
    </row>
    <row r="14" spans="1:9" ht="66" customHeight="1" x14ac:dyDescent="0.25">
      <c r="A14" s="90" t="s">
        <v>2</v>
      </c>
      <c r="B14" s="91" t="s">
        <v>39</v>
      </c>
      <c r="C14" s="92"/>
      <c r="D14" s="93"/>
      <c r="E14" s="142" t="s">
        <v>185</v>
      </c>
      <c r="F14" s="94" t="s">
        <v>90</v>
      </c>
      <c r="G14" s="90" t="s">
        <v>20</v>
      </c>
      <c r="H14" s="143" t="s">
        <v>21</v>
      </c>
      <c r="I14" s="94" t="s">
        <v>22</v>
      </c>
    </row>
    <row r="15" spans="1:9" ht="26.25" customHeight="1" x14ac:dyDescent="0.25">
      <c r="A15" s="144" t="s">
        <v>40</v>
      </c>
      <c r="B15" s="145" t="s">
        <v>49</v>
      </c>
      <c r="C15" s="145"/>
      <c r="D15" s="145"/>
      <c r="E15" s="146">
        <f>SUM(E16:E22)</f>
        <v>1015</v>
      </c>
      <c r="F15" s="147"/>
      <c r="G15" s="8"/>
      <c r="H15" s="147"/>
      <c r="I15" s="147"/>
    </row>
    <row r="16" spans="1:9" ht="26.25" customHeight="1" x14ac:dyDescent="0.25">
      <c r="A16" s="108" t="s">
        <v>8</v>
      </c>
      <c r="B16" s="65" t="s">
        <v>80</v>
      </c>
      <c r="C16" s="65"/>
      <c r="D16" s="65"/>
      <c r="E16" s="97">
        <v>55</v>
      </c>
      <c r="F16" s="78">
        <f>'Priloga k tabeli 3-OBR-2.1.3.1'!H35</f>
        <v>0</v>
      </c>
      <c r="G16" s="17">
        <v>0</v>
      </c>
      <c r="H16" s="148">
        <f>F16*G16</f>
        <v>0</v>
      </c>
      <c r="I16" s="78">
        <f>F16+H16</f>
        <v>0</v>
      </c>
    </row>
    <row r="17" spans="1:9" ht="26.25" customHeight="1" x14ac:dyDescent="0.25">
      <c r="A17" s="108" t="s">
        <v>9</v>
      </c>
      <c r="B17" s="65" t="s">
        <v>55</v>
      </c>
      <c r="C17" s="65"/>
      <c r="D17" s="65"/>
      <c r="E17" s="97">
        <v>150</v>
      </c>
      <c r="F17" s="78">
        <f>'Priloga k tabeli 3-OBR-2.1.3.1'!H67</f>
        <v>0</v>
      </c>
      <c r="G17" s="17">
        <v>0</v>
      </c>
      <c r="H17" s="148">
        <f>F17*E17</f>
        <v>0</v>
      </c>
      <c r="I17" s="78">
        <f t="shared" ref="I17:I22" si="0">F17+H17</f>
        <v>0</v>
      </c>
    </row>
    <row r="18" spans="1:9" ht="26.25" customHeight="1" x14ac:dyDescent="0.25">
      <c r="A18" s="108" t="s">
        <v>35</v>
      </c>
      <c r="B18" s="65" t="s">
        <v>56</v>
      </c>
      <c r="C18" s="65"/>
      <c r="D18" s="65"/>
      <c r="E18" s="97">
        <v>160</v>
      </c>
      <c r="F18" s="78">
        <f>'Priloga k tabeli 3-OBR-2.1.3.1'!H99</f>
        <v>0</v>
      </c>
      <c r="G18" s="17">
        <v>0</v>
      </c>
      <c r="H18" s="148">
        <f t="shared" ref="H18:H22" si="1">F18*E18</f>
        <v>0</v>
      </c>
      <c r="I18" s="78">
        <f t="shared" si="0"/>
        <v>0</v>
      </c>
    </row>
    <row r="19" spans="1:9" ht="26.25" customHeight="1" x14ac:dyDescent="0.25">
      <c r="A19" s="108" t="s">
        <v>69</v>
      </c>
      <c r="B19" s="65" t="s">
        <v>57</v>
      </c>
      <c r="C19" s="65"/>
      <c r="D19" s="65"/>
      <c r="E19" s="97">
        <v>100</v>
      </c>
      <c r="F19" s="78">
        <f>'Priloga k tabeli 3-OBR-2.1.3.1'!H131</f>
        <v>0</v>
      </c>
      <c r="G19" s="17">
        <v>0</v>
      </c>
      <c r="H19" s="148">
        <f t="shared" si="1"/>
        <v>0</v>
      </c>
      <c r="I19" s="78">
        <f t="shared" si="0"/>
        <v>0</v>
      </c>
    </row>
    <row r="20" spans="1:9" ht="26.25" customHeight="1" x14ac:dyDescent="0.25">
      <c r="A20" s="108" t="s">
        <v>70</v>
      </c>
      <c r="B20" s="65" t="s">
        <v>58</v>
      </c>
      <c r="C20" s="65"/>
      <c r="D20" s="65"/>
      <c r="E20" s="97">
        <v>400</v>
      </c>
      <c r="F20" s="78">
        <f>'Priloga k tabeli 3-OBR-2.1.3.1'!H163</f>
        <v>0</v>
      </c>
      <c r="G20" s="17">
        <v>0</v>
      </c>
      <c r="H20" s="148">
        <f t="shared" si="1"/>
        <v>0</v>
      </c>
      <c r="I20" s="78">
        <f t="shared" si="0"/>
        <v>0</v>
      </c>
    </row>
    <row r="21" spans="1:9" ht="26.25" customHeight="1" x14ac:dyDescent="0.25">
      <c r="A21" s="108" t="s">
        <v>71</v>
      </c>
      <c r="B21" s="65" t="s">
        <v>59</v>
      </c>
      <c r="C21" s="65"/>
      <c r="D21" s="65"/>
      <c r="E21" s="97">
        <v>100</v>
      </c>
      <c r="F21" s="78">
        <f>'Priloga k tabeli 3-OBR-2.1.3.1'!H195</f>
        <v>0</v>
      </c>
      <c r="G21" s="17">
        <v>0</v>
      </c>
      <c r="H21" s="148">
        <f t="shared" si="1"/>
        <v>0</v>
      </c>
      <c r="I21" s="78">
        <f t="shared" si="0"/>
        <v>0</v>
      </c>
    </row>
    <row r="22" spans="1:9" ht="26.25" customHeight="1" x14ac:dyDescent="0.25">
      <c r="A22" s="108" t="s">
        <v>72</v>
      </c>
      <c r="B22" s="65" t="s">
        <v>60</v>
      </c>
      <c r="C22" s="65"/>
      <c r="D22" s="65"/>
      <c r="E22" s="97">
        <v>50</v>
      </c>
      <c r="F22" s="78">
        <f>'Priloga k tabeli 3-OBR-2.1.3.1'!H16</f>
        <v>0</v>
      </c>
      <c r="G22" s="17">
        <v>0</v>
      </c>
      <c r="H22" s="148">
        <f t="shared" si="1"/>
        <v>0</v>
      </c>
      <c r="I22" s="78">
        <f t="shared" si="0"/>
        <v>0</v>
      </c>
    </row>
    <row r="23" spans="1:9" ht="26.25" customHeight="1" x14ac:dyDescent="0.25">
      <c r="A23" s="144" t="s">
        <v>48</v>
      </c>
      <c r="B23" s="145" t="s">
        <v>50</v>
      </c>
      <c r="C23" s="145"/>
      <c r="D23" s="145"/>
      <c r="E23" s="146">
        <f>SUM(E24:E26)</f>
        <v>1750</v>
      </c>
      <c r="F23" s="147"/>
      <c r="G23" s="18"/>
      <c r="H23" s="149"/>
      <c r="I23" s="147"/>
    </row>
    <row r="24" spans="1:9" ht="26.25" customHeight="1" x14ac:dyDescent="0.25">
      <c r="A24" s="108" t="s">
        <v>73</v>
      </c>
      <c r="B24" s="65" t="s">
        <v>52</v>
      </c>
      <c r="C24" s="65"/>
      <c r="D24" s="65"/>
      <c r="E24" s="97">
        <v>1100</v>
      </c>
      <c r="F24" s="78">
        <f>'Priloga k tabeli 3-OBR-2.1.3.1'!H262</f>
        <v>0</v>
      </c>
      <c r="G24" s="17">
        <v>0</v>
      </c>
      <c r="H24" s="148">
        <f>F24*G24</f>
        <v>0</v>
      </c>
      <c r="I24" s="78">
        <f>F24+H24</f>
        <v>0</v>
      </c>
    </row>
    <row r="25" spans="1:9" ht="26.25" customHeight="1" x14ac:dyDescent="0.25">
      <c r="A25" s="108" t="s">
        <v>74</v>
      </c>
      <c r="B25" s="65" t="s">
        <v>53</v>
      </c>
      <c r="C25" s="65"/>
      <c r="D25" s="65"/>
      <c r="E25" s="97">
        <v>150</v>
      </c>
      <c r="F25" s="78">
        <f>'Priloga k tabeli 3-OBR-2.1.3.1'!H296</f>
        <v>0</v>
      </c>
      <c r="G25" s="17">
        <v>0</v>
      </c>
      <c r="H25" s="148">
        <f t="shared" ref="H25:H26" si="2">F25*G25</f>
        <v>0</v>
      </c>
      <c r="I25" s="78">
        <f t="shared" ref="I25:I26" si="3">F25+H25</f>
        <v>0</v>
      </c>
    </row>
    <row r="26" spans="1:9" ht="26.25" customHeight="1" x14ac:dyDescent="0.25">
      <c r="A26" s="108" t="s">
        <v>75</v>
      </c>
      <c r="B26" s="65" t="s">
        <v>54</v>
      </c>
      <c r="C26" s="65"/>
      <c r="D26" s="65"/>
      <c r="E26" s="97">
        <v>500</v>
      </c>
      <c r="F26" s="78">
        <f>'Priloga k tabeli 3-OBR-2.1.3.1'!H328</f>
        <v>0</v>
      </c>
      <c r="G26" s="17">
        <v>0</v>
      </c>
      <c r="H26" s="148">
        <f t="shared" si="2"/>
        <v>0</v>
      </c>
      <c r="I26" s="78">
        <f t="shared" si="3"/>
        <v>0</v>
      </c>
    </row>
    <row r="27" spans="1:9" ht="26.25" customHeight="1" x14ac:dyDescent="0.25">
      <c r="A27" s="144" t="s">
        <v>118</v>
      </c>
      <c r="B27" s="145" t="s">
        <v>119</v>
      </c>
      <c r="C27" s="145"/>
      <c r="D27" s="145"/>
      <c r="E27" s="146">
        <f>E28</f>
        <v>245</v>
      </c>
      <c r="F27" s="147"/>
      <c r="G27" s="18"/>
      <c r="H27" s="149"/>
      <c r="I27" s="147"/>
    </row>
    <row r="28" spans="1:9" ht="26.25" customHeight="1" x14ac:dyDescent="0.25">
      <c r="A28" s="108" t="s">
        <v>77</v>
      </c>
      <c r="B28" s="65" t="s">
        <v>120</v>
      </c>
      <c r="C28" s="65"/>
      <c r="D28" s="65"/>
      <c r="E28" s="97">
        <v>245</v>
      </c>
      <c r="F28" s="78">
        <f>'Priloga k tabeli 3-OBR-2.1.3.1'!H363</f>
        <v>0</v>
      </c>
      <c r="G28" s="17">
        <v>0</v>
      </c>
      <c r="H28" s="148">
        <f>F28*G28</f>
        <v>0</v>
      </c>
      <c r="I28" s="78">
        <f>F28+H28</f>
        <v>0</v>
      </c>
    </row>
    <row r="29" spans="1:9" ht="26.25" customHeight="1" x14ac:dyDescent="0.25">
      <c r="A29" s="144" t="s">
        <v>140</v>
      </c>
      <c r="B29" s="145" t="s">
        <v>186</v>
      </c>
      <c r="C29" s="145"/>
      <c r="D29" s="145"/>
      <c r="E29" s="146">
        <f>E15+E23+E27</f>
        <v>3010</v>
      </c>
      <c r="F29" s="147"/>
      <c r="G29" s="18"/>
      <c r="H29" s="149"/>
      <c r="I29" s="147"/>
    </row>
    <row r="30" spans="1:9" ht="26.25" customHeight="1" x14ac:dyDescent="0.25">
      <c r="A30" s="108" t="s">
        <v>78</v>
      </c>
      <c r="B30" s="65" t="s">
        <v>187</v>
      </c>
      <c r="C30" s="65"/>
      <c r="D30" s="65"/>
      <c r="E30" s="97">
        <v>3010</v>
      </c>
      <c r="F30" s="78">
        <f>'Priloga k tabeli 3-OBR-2.1.3.1'!H383</f>
        <v>0</v>
      </c>
      <c r="G30" s="17">
        <v>0</v>
      </c>
      <c r="H30" s="148">
        <f>F30*G30</f>
        <v>0</v>
      </c>
      <c r="I30" s="78">
        <f>F30+H30</f>
        <v>0</v>
      </c>
    </row>
    <row r="31" spans="1:9" ht="34.5" customHeight="1" x14ac:dyDescent="0.25">
      <c r="A31" s="39"/>
      <c r="B31" s="39"/>
      <c r="C31" s="39"/>
      <c r="D31" s="150" t="s">
        <v>137</v>
      </c>
      <c r="E31" s="150"/>
      <c r="F31" s="151">
        <f>SUM(F16:F30)</f>
        <v>0</v>
      </c>
      <c r="G31" s="152"/>
      <c r="H31" s="152">
        <f>SUM(H16:H30)</f>
        <v>0</v>
      </c>
      <c r="I31" s="153">
        <f>SUM(I16:I30)</f>
        <v>0</v>
      </c>
    </row>
    <row r="33" spans="1:9" ht="16.5" customHeight="1" x14ac:dyDescent="0.25">
      <c r="A33" s="66" t="s">
        <v>19</v>
      </c>
      <c r="B33" s="66"/>
      <c r="C33" s="39"/>
      <c r="D33" s="39"/>
      <c r="E33" s="39"/>
      <c r="F33" s="39"/>
      <c r="G33" s="39"/>
      <c r="H33" s="39"/>
      <c r="I33" s="39"/>
    </row>
    <row r="34" spans="1:9" s="140" customFormat="1" ht="14.25" customHeight="1" x14ac:dyDescent="0.25">
      <c r="A34" s="57" t="s">
        <v>11</v>
      </c>
      <c r="B34" s="67" t="s">
        <v>88</v>
      </c>
      <c r="C34" s="67"/>
      <c r="D34" s="67"/>
      <c r="E34" s="67"/>
      <c r="F34" s="67"/>
      <c r="G34" s="67"/>
      <c r="H34" s="67"/>
      <c r="I34" s="67"/>
    </row>
    <row r="35" spans="1:9" s="140" customFormat="1" ht="14.25" customHeight="1" x14ac:dyDescent="0.25">
      <c r="A35" s="57" t="s">
        <v>11</v>
      </c>
      <c r="B35" s="67" t="s">
        <v>138</v>
      </c>
      <c r="C35" s="67"/>
      <c r="D35" s="67"/>
      <c r="E35" s="67"/>
      <c r="F35" s="67"/>
      <c r="G35" s="67"/>
      <c r="H35" s="67"/>
      <c r="I35" s="67"/>
    </row>
    <row r="36" spans="1:9" s="140" customFormat="1" ht="26.25" customHeight="1" x14ac:dyDescent="0.25">
      <c r="A36" s="68" t="s">
        <v>11</v>
      </c>
      <c r="B36" s="67" t="s">
        <v>192</v>
      </c>
      <c r="C36" s="67"/>
      <c r="D36" s="67"/>
      <c r="E36" s="67"/>
      <c r="F36" s="67"/>
      <c r="G36" s="67"/>
      <c r="H36" s="67"/>
      <c r="I36" s="67"/>
    </row>
    <row r="37" spans="1:9" s="140" customFormat="1" ht="40.5" customHeight="1" x14ac:dyDescent="0.25">
      <c r="A37" s="68" t="s">
        <v>11</v>
      </c>
      <c r="B37" s="61" t="s">
        <v>139</v>
      </c>
      <c r="C37" s="61"/>
      <c r="D37" s="61"/>
      <c r="E37" s="61"/>
      <c r="F37" s="61"/>
      <c r="G37" s="61"/>
      <c r="H37" s="61"/>
      <c r="I37" s="61"/>
    </row>
    <row r="38" spans="1:9" ht="27" customHeight="1" x14ac:dyDescent="0.25">
      <c r="A38" s="68" t="s">
        <v>11</v>
      </c>
      <c r="B38" s="69" t="s">
        <v>37</v>
      </c>
      <c r="C38" s="69"/>
      <c r="D38" s="69"/>
      <c r="E38" s="69"/>
      <c r="F38" s="69"/>
      <c r="G38" s="69"/>
      <c r="H38" s="69"/>
      <c r="I38" s="69"/>
    </row>
    <row r="39" spans="1:9" ht="76.5" customHeight="1" x14ac:dyDescent="0.25">
      <c r="A39" s="68" t="s">
        <v>11</v>
      </c>
      <c r="B39" s="69" t="s">
        <v>188</v>
      </c>
      <c r="C39" s="69"/>
      <c r="D39" s="69"/>
      <c r="E39" s="69"/>
      <c r="F39" s="69"/>
      <c r="G39" s="69"/>
      <c r="H39" s="69"/>
      <c r="I39" s="69"/>
    </row>
    <row r="40" spans="1:9" ht="13.5" customHeight="1" x14ac:dyDescent="0.25"/>
    <row r="41" spans="1:9" ht="28.5" customHeight="1" x14ac:dyDescent="0.25">
      <c r="A41" s="71" t="s">
        <v>13</v>
      </c>
      <c r="B41" s="71"/>
      <c r="C41" s="71"/>
      <c r="D41" s="71"/>
      <c r="E41" s="71"/>
      <c r="F41" s="21"/>
      <c r="G41" s="22"/>
      <c r="H41" s="22"/>
      <c r="I41" s="23"/>
    </row>
    <row r="43" spans="1:9" x14ac:dyDescent="0.25">
      <c r="A43" s="72" t="s">
        <v>114</v>
      </c>
      <c r="B43" s="72"/>
      <c r="C43" s="72"/>
      <c r="D43" s="72"/>
      <c r="E43" s="72"/>
      <c r="F43" s="119" t="s">
        <v>115</v>
      </c>
      <c r="G43" s="119"/>
      <c r="H43" s="119"/>
      <c r="I43" s="119"/>
    </row>
  </sheetData>
  <sheetProtection algorithmName="SHA-512" hashValue="t/F2TCFRcT6jfB8TbGVxzVn6TknYdrCXPPkx++ltC/AlqA6SSDTtI+l5YLmwPWX7bIiqBIdgG2FCiHsRNjBQOA==" saltValue="pCFgzoEkyH8mCJZ3AZ4JEw==" spinCount="100000" sheet="1" objects="1" scenarios="1"/>
  <mergeCells count="37">
    <mergeCell ref="B16:D16"/>
    <mergeCell ref="B17:D17"/>
    <mergeCell ref="B18:D18"/>
    <mergeCell ref="B19:D19"/>
    <mergeCell ref="F43:I43"/>
    <mergeCell ref="A43:E43"/>
    <mergeCell ref="B36:I36"/>
    <mergeCell ref="B37:I37"/>
    <mergeCell ref="F41:I41"/>
    <mergeCell ref="A41:E41"/>
    <mergeCell ref="B39:I39"/>
    <mergeCell ref="B38:I38"/>
    <mergeCell ref="A33:B33"/>
    <mergeCell ref="B34:I34"/>
    <mergeCell ref="B35:I35"/>
    <mergeCell ref="B20:D20"/>
    <mergeCell ref="A7:C7"/>
    <mergeCell ref="A9:I10"/>
    <mergeCell ref="A12:H12"/>
    <mergeCell ref="B14:D14"/>
    <mergeCell ref="B15:D15"/>
    <mergeCell ref="A1:C1"/>
    <mergeCell ref="A2:C2"/>
    <mergeCell ref="A3:C3"/>
    <mergeCell ref="A4:C4"/>
    <mergeCell ref="A6:C6"/>
    <mergeCell ref="D31:E31"/>
    <mergeCell ref="B27:D27"/>
    <mergeCell ref="B28:D28"/>
    <mergeCell ref="B21:D21"/>
    <mergeCell ref="B24:D24"/>
    <mergeCell ref="B26:D26"/>
    <mergeCell ref="B25:D25"/>
    <mergeCell ref="B22:D22"/>
    <mergeCell ref="B23:D23"/>
    <mergeCell ref="B29:D29"/>
    <mergeCell ref="B30:D30"/>
  </mergeCells>
  <phoneticPr fontId="7" type="noConversion"/>
  <pageMargins left="0.70866141732283472" right="0.70866141732283472" top="0.74803149606299213" bottom="0.74803149606299213" header="0.31496062992125984" footer="0.31496062992125984"/>
  <pageSetup paperSize="9" scale="70" orientation="portrait" r:id="rId1"/>
  <headerFooter>
    <oddHeader>&amp;R&amp;"Arial,Krepko"&amp;12OBR-2.1.3</oddHeader>
    <oddFooter>&amp;L&amp;"-,Ležeče"UKC Maribor&amp;R&amp;"-,Ležeče"&amp;9Stran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22AA5-070B-4F38-8197-5FA6BFBDC070}">
  <dimension ref="A1:J404"/>
  <sheetViews>
    <sheetView tabSelected="1" view="pageBreakPreview" topLeftCell="A325" zoomScale="130" zoomScaleNormal="100" zoomScaleSheetLayoutView="130" workbookViewId="0">
      <selection activeCell="F373" sqref="F373"/>
    </sheetView>
  </sheetViews>
  <sheetFormatPr defaultRowHeight="15" x14ac:dyDescent="0.25"/>
  <cols>
    <col min="1" max="1" width="6" style="39" customWidth="1"/>
    <col min="2" max="2" width="28.28515625" style="39" customWidth="1"/>
    <col min="3" max="3" width="16.42578125" style="39" customWidth="1"/>
    <col min="4" max="4" width="13.28515625" style="39" customWidth="1"/>
    <col min="5" max="5" width="14.85546875" style="39" customWidth="1"/>
    <col min="6" max="7" width="14.140625" style="39" customWidth="1"/>
    <col min="8" max="8" width="15.7109375" style="39" customWidth="1"/>
    <col min="9" max="9" width="14.140625" style="39" customWidth="1"/>
    <col min="10" max="10" width="15.85546875" style="39" customWidth="1"/>
    <col min="11" max="11" width="10.7109375" style="31" customWidth="1"/>
    <col min="12" max="12" width="13.85546875" style="31" customWidth="1"/>
    <col min="13" max="16384" width="9.140625" style="31"/>
  </cols>
  <sheetData>
    <row r="1" spans="1:10" s="159" customFormat="1" ht="21.75" customHeight="1" thickBot="1" x14ac:dyDescent="0.4">
      <c r="A1" s="154"/>
      <c r="B1" s="155" t="s">
        <v>83</v>
      </c>
      <c r="C1" s="156"/>
      <c r="D1" s="157"/>
      <c r="E1" s="158"/>
      <c r="F1" s="158"/>
      <c r="G1" s="158"/>
      <c r="H1" s="158"/>
      <c r="I1" s="158"/>
      <c r="J1" s="158"/>
    </row>
    <row r="2" spans="1:10" s="159" customFormat="1" ht="21.75" customHeight="1" x14ac:dyDescent="0.35">
      <c r="A2" s="158"/>
      <c r="B2" s="160"/>
      <c r="C2" s="158"/>
      <c r="D2" s="158"/>
      <c r="E2" s="158"/>
      <c r="F2" s="158"/>
      <c r="G2" s="158"/>
      <c r="H2" s="158"/>
      <c r="I2" s="158"/>
      <c r="J2" s="158"/>
    </row>
    <row r="3" spans="1:10" s="159" customFormat="1" ht="15" customHeight="1" x14ac:dyDescent="0.35">
      <c r="A3" s="161" t="s">
        <v>40</v>
      </c>
      <c r="B3" s="162" t="s">
        <v>49</v>
      </c>
      <c r="C3" s="162"/>
      <c r="D3" s="162"/>
      <c r="E3" s="158"/>
      <c r="F3" s="158"/>
      <c r="G3" s="158"/>
      <c r="H3" s="158"/>
      <c r="I3" s="158"/>
      <c r="J3" s="158"/>
    </row>
    <row r="5" spans="1:10" ht="22.5" customHeight="1" x14ac:dyDescent="0.25">
      <c r="A5" s="163" t="s">
        <v>8</v>
      </c>
      <c r="B5" s="163" t="s">
        <v>80</v>
      </c>
    </row>
    <row r="6" spans="1:10" s="170" customFormat="1" ht="36.75" customHeight="1" x14ac:dyDescent="0.25">
      <c r="A6" s="164"/>
      <c r="B6" s="165" t="s">
        <v>141</v>
      </c>
      <c r="C6" s="166"/>
      <c r="D6" s="166"/>
      <c r="E6" s="166"/>
      <c r="F6" s="166"/>
      <c r="G6" s="166"/>
      <c r="H6" s="167"/>
      <c r="I6" s="168" t="s">
        <v>81</v>
      </c>
      <c r="J6" s="169"/>
    </row>
    <row r="7" spans="1:10" s="170" customFormat="1" ht="22.5" customHeight="1" x14ac:dyDescent="0.25">
      <c r="A7" s="171" t="s">
        <v>41</v>
      </c>
      <c r="B7" s="172" t="s">
        <v>42</v>
      </c>
      <c r="C7" s="172" t="s">
        <v>43</v>
      </c>
      <c r="D7" s="172" t="s">
        <v>44</v>
      </c>
      <c r="E7" s="172" t="s">
        <v>45</v>
      </c>
      <c r="F7" s="172" t="s">
        <v>46</v>
      </c>
      <c r="G7" s="172" t="s">
        <v>47</v>
      </c>
      <c r="H7" s="173" t="s">
        <v>51</v>
      </c>
      <c r="I7" s="174" t="s">
        <v>82</v>
      </c>
      <c r="J7" s="174" t="s">
        <v>91</v>
      </c>
    </row>
    <row r="8" spans="1:10" s="170" customFormat="1" ht="76.5" customHeight="1" x14ac:dyDescent="0.25">
      <c r="A8" s="175" t="s">
        <v>76</v>
      </c>
      <c r="B8" s="176" t="s">
        <v>61</v>
      </c>
      <c r="C8" s="176" t="s">
        <v>62</v>
      </c>
      <c r="D8" s="176" t="s">
        <v>63</v>
      </c>
      <c r="E8" s="176" t="s">
        <v>66</v>
      </c>
      <c r="F8" s="176" t="s">
        <v>64</v>
      </c>
      <c r="G8" s="176" t="s">
        <v>89</v>
      </c>
      <c r="H8" s="176" t="s">
        <v>153</v>
      </c>
      <c r="I8" s="177" t="s">
        <v>67</v>
      </c>
      <c r="J8" s="177" t="s">
        <v>68</v>
      </c>
    </row>
    <row r="9" spans="1:10" s="170" customFormat="1" ht="20.25" customHeight="1" x14ac:dyDescent="0.25">
      <c r="A9" s="175"/>
      <c r="B9" s="176"/>
      <c r="C9" s="205"/>
      <c r="D9" s="176"/>
      <c r="E9" s="176"/>
      <c r="F9" s="176"/>
      <c r="G9" s="176" t="s">
        <v>99</v>
      </c>
      <c r="H9" s="176" t="s">
        <v>98</v>
      </c>
      <c r="I9" s="177"/>
      <c r="J9" s="177"/>
    </row>
    <row r="10" spans="1:10" s="170" customFormat="1" x14ac:dyDescent="0.25">
      <c r="A10" s="171" t="s">
        <v>8</v>
      </c>
      <c r="B10" s="10"/>
      <c r="C10" s="11"/>
      <c r="D10" s="178">
        <v>55</v>
      </c>
      <c r="E10" s="13"/>
      <c r="F10" s="13"/>
      <c r="G10" s="9">
        <f>IFERROR(J10/F10/I10,0)</f>
        <v>0</v>
      </c>
      <c r="H10" s="179">
        <f>IFERROR(D10*E10*G10,0)</f>
        <v>0</v>
      </c>
      <c r="I10" s="14"/>
      <c r="J10" s="15"/>
    </row>
    <row r="11" spans="1:10" s="170" customFormat="1" x14ac:dyDescent="0.25">
      <c r="A11" s="171" t="s">
        <v>9</v>
      </c>
      <c r="B11" s="10"/>
      <c r="C11" s="11"/>
      <c r="D11" s="178">
        <v>55</v>
      </c>
      <c r="E11" s="13"/>
      <c r="F11" s="13"/>
      <c r="G11" s="9">
        <f>IFERROR(J11/F11/I11,0)</f>
        <v>0</v>
      </c>
      <c r="H11" s="179">
        <f>IFERROR(D11*E11*G11,0)</f>
        <v>0</v>
      </c>
      <c r="I11" s="14"/>
      <c r="J11" s="15"/>
    </row>
    <row r="12" spans="1:10" s="170" customFormat="1" x14ac:dyDescent="0.25">
      <c r="A12" s="171" t="s">
        <v>35</v>
      </c>
      <c r="B12" s="10"/>
      <c r="C12" s="11"/>
      <c r="D12" s="178">
        <v>55</v>
      </c>
      <c r="E12" s="13"/>
      <c r="F12" s="13"/>
      <c r="G12" s="9">
        <f>IFERROR(J12/F12/I12,0)</f>
        <v>0</v>
      </c>
      <c r="H12" s="179">
        <f>IFERROR(D12*E12*G12,0)</f>
        <v>0</v>
      </c>
      <c r="I12" s="14"/>
      <c r="J12" s="15"/>
    </row>
    <row r="13" spans="1:10" s="170" customFormat="1" x14ac:dyDescent="0.25">
      <c r="A13" s="171" t="s">
        <v>69</v>
      </c>
      <c r="B13" s="10"/>
      <c r="C13" s="12"/>
      <c r="D13" s="178">
        <v>55</v>
      </c>
      <c r="E13" s="13"/>
      <c r="F13" s="13"/>
      <c r="G13" s="9">
        <f>IFERROR(J13/F13/I13,0)</f>
        <v>0</v>
      </c>
      <c r="H13" s="179">
        <f>IFERROR(D13*E13*G13,0)</f>
        <v>0</v>
      </c>
      <c r="I13" s="14"/>
      <c r="J13" s="15"/>
    </row>
    <row r="14" spans="1:10" s="170" customFormat="1" x14ac:dyDescent="0.25">
      <c r="A14" s="171" t="s">
        <v>70</v>
      </c>
      <c r="B14" s="10"/>
      <c r="C14" s="12"/>
      <c r="D14" s="178">
        <v>55</v>
      </c>
      <c r="E14" s="13"/>
      <c r="F14" s="13"/>
      <c r="G14" s="9">
        <f>IFERROR(J14/F14/I14,0)</f>
        <v>0</v>
      </c>
      <c r="H14" s="179">
        <f>IFERROR(D14*E14*G14,0)</f>
        <v>0</v>
      </c>
      <c r="I14" s="14"/>
      <c r="J14" s="15"/>
    </row>
    <row r="15" spans="1:10" s="170" customFormat="1" x14ac:dyDescent="0.25">
      <c r="A15" s="171" t="s">
        <v>71</v>
      </c>
      <c r="B15" s="10"/>
      <c r="C15" s="12"/>
      <c r="D15" s="178">
        <v>55</v>
      </c>
      <c r="E15" s="13"/>
      <c r="F15" s="13"/>
      <c r="G15" s="9">
        <f>IFERROR(J15/F15/I15,0)</f>
        <v>0</v>
      </c>
      <c r="H15" s="179">
        <f>IFERROR(D15*E15*G15,0)</f>
        <v>0</v>
      </c>
      <c r="I15" s="14"/>
      <c r="J15" s="15"/>
    </row>
    <row r="16" spans="1:10" s="170" customFormat="1" x14ac:dyDescent="0.25">
      <c r="A16" s="171" t="s">
        <v>72</v>
      </c>
      <c r="B16" s="10"/>
      <c r="C16" s="12"/>
      <c r="D16" s="178">
        <v>55</v>
      </c>
      <c r="E16" s="13"/>
      <c r="F16" s="13"/>
      <c r="G16" s="9">
        <f>IFERROR(J16/F16/I16,0)</f>
        <v>0</v>
      </c>
      <c r="H16" s="179">
        <f>IFERROR(D16*E16*G16,0)</f>
        <v>0</v>
      </c>
      <c r="I16" s="14"/>
      <c r="J16" s="15"/>
    </row>
    <row r="17" spans="1:10" s="170" customFormat="1" x14ac:dyDescent="0.25">
      <c r="A17" s="171" t="s">
        <v>73</v>
      </c>
      <c r="B17" s="10"/>
      <c r="C17" s="12"/>
      <c r="D17" s="178">
        <v>55</v>
      </c>
      <c r="E17" s="13"/>
      <c r="F17" s="13"/>
      <c r="G17" s="9">
        <f>IFERROR(J17/F17/I17,0)</f>
        <v>0</v>
      </c>
      <c r="H17" s="179">
        <f>IFERROR(D17*E17*G17,0)</f>
        <v>0</v>
      </c>
      <c r="I17" s="14"/>
      <c r="J17" s="15"/>
    </row>
    <row r="18" spans="1:10" s="170" customFormat="1" x14ac:dyDescent="0.25">
      <c r="A18" s="171" t="s">
        <v>74</v>
      </c>
      <c r="B18" s="10"/>
      <c r="C18" s="12"/>
      <c r="D18" s="178">
        <v>55</v>
      </c>
      <c r="E18" s="13"/>
      <c r="F18" s="13"/>
      <c r="G18" s="9">
        <f>IFERROR(J18/F18/I18,0)</f>
        <v>0</v>
      </c>
      <c r="H18" s="179">
        <f>IFERROR(D18*E18*G18,0)</f>
        <v>0</v>
      </c>
      <c r="I18" s="14"/>
      <c r="J18" s="15"/>
    </row>
    <row r="19" spans="1:10" s="170" customFormat="1" x14ac:dyDescent="0.25">
      <c r="A19" s="171" t="s">
        <v>75</v>
      </c>
      <c r="B19" s="10"/>
      <c r="C19" s="12"/>
      <c r="D19" s="178">
        <v>55</v>
      </c>
      <c r="E19" s="13"/>
      <c r="F19" s="13"/>
      <c r="G19" s="9">
        <f>IFERROR(J19/F19/I19,0)</f>
        <v>0</v>
      </c>
      <c r="H19" s="179">
        <f>IFERROR(D19*E19*G19,0)</f>
        <v>0</v>
      </c>
      <c r="I19" s="14"/>
      <c r="J19" s="15"/>
    </row>
    <row r="20" spans="1:10" s="170" customFormat="1" x14ac:dyDescent="0.25">
      <c r="A20" s="171" t="s">
        <v>77</v>
      </c>
      <c r="B20" s="10"/>
      <c r="C20" s="12"/>
      <c r="D20" s="178">
        <v>55</v>
      </c>
      <c r="E20" s="13"/>
      <c r="F20" s="13"/>
      <c r="G20" s="9">
        <f>IFERROR(J20/F20/I20,0)</f>
        <v>0</v>
      </c>
      <c r="H20" s="179">
        <f>IFERROR(D20*E20*G20,0)</f>
        <v>0</v>
      </c>
      <c r="I20" s="14"/>
      <c r="J20" s="15"/>
    </row>
    <row r="21" spans="1:10" s="170" customFormat="1" x14ac:dyDescent="0.25">
      <c r="A21" s="171" t="s">
        <v>78</v>
      </c>
      <c r="B21" s="10"/>
      <c r="C21" s="12"/>
      <c r="D21" s="178">
        <v>55</v>
      </c>
      <c r="E21" s="13"/>
      <c r="F21" s="13"/>
      <c r="G21" s="9">
        <f>IFERROR(J21/F21/I21,0)</f>
        <v>0</v>
      </c>
      <c r="H21" s="179">
        <f>IFERROR(D21*E21*G21,0)</f>
        <v>0</v>
      </c>
      <c r="I21" s="14"/>
      <c r="J21" s="15"/>
    </row>
    <row r="22" spans="1:10" s="170" customFormat="1" x14ac:dyDescent="0.25">
      <c r="A22" s="171" t="s">
        <v>79</v>
      </c>
      <c r="B22" s="10"/>
      <c r="C22" s="12"/>
      <c r="D22" s="178">
        <v>55</v>
      </c>
      <c r="E22" s="13"/>
      <c r="F22" s="13"/>
      <c r="G22" s="9">
        <f>IFERROR(J22/F22/I22,0)</f>
        <v>0</v>
      </c>
      <c r="H22" s="179">
        <f>IFERROR(D22*E22*G22,0)</f>
        <v>0</v>
      </c>
      <c r="I22" s="14"/>
      <c r="J22" s="15"/>
    </row>
    <row r="23" spans="1:10" s="170" customFormat="1" x14ac:dyDescent="0.25">
      <c r="A23" s="171" t="s">
        <v>85</v>
      </c>
      <c r="B23" s="10"/>
      <c r="C23" s="12"/>
      <c r="D23" s="178">
        <v>55</v>
      </c>
      <c r="E23" s="13"/>
      <c r="F23" s="13"/>
      <c r="G23" s="9">
        <f>IFERROR(J23/F23/I23,0)</f>
        <v>0</v>
      </c>
      <c r="H23" s="179">
        <f>IFERROR(D23*E23*G23,0)</f>
        <v>0</v>
      </c>
      <c r="I23" s="14"/>
      <c r="J23" s="15"/>
    </row>
    <row r="24" spans="1:10" s="170" customFormat="1" x14ac:dyDescent="0.25">
      <c r="A24" s="171" t="s">
        <v>86</v>
      </c>
      <c r="B24" s="10"/>
      <c r="C24" s="12"/>
      <c r="D24" s="178">
        <v>55</v>
      </c>
      <c r="E24" s="13"/>
      <c r="F24" s="13"/>
      <c r="G24" s="9">
        <f>IFERROR(J24/F24/I24,0)</f>
        <v>0</v>
      </c>
      <c r="H24" s="179">
        <f>IFERROR(D24*E24*G24,0)</f>
        <v>0</v>
      </c>
      <c r="I24" s="14"/>
      <c r="J24" s="15"/>
    </row>
    <row r="25" spans="1:10" s="170" customFormat="1" x14ac:dyDescent="0.25">
      <c r="A25" s="171" t="s">
        <v>123</v>
      </c>
      <c r="B25" s="10"/>
      <c r="C25" s="12"/>
      <c r="D25" s="178">
        <v>55</v>
      </c>
      <c r="E25" s="13"/>
      <c r="F25" s="13"/>
      <c r="G25" s="9">
        <f>IFERROR(J25/F25/I25,0)</f>
        <v>0</v>
      </c>
      <c r="H25" s="179">
        <f>IFERROR(D25*E25*G25,0)</f>
        <v>0</v>
      </c>
      <c r="I25" s="14"/>
      <c r="J25" s="15"/>
    </row>
    <row r="26" spans="1:10" s="170" customFormat="1" x14ac:dyDescent="0.25">
      <c r="A26" s="171" t="s">
        <v>124</v>
      </c>
      <c r="B26" s="10"/>
      <c r="C26" s="12"/>
      <c r="D26" s="178">
        <v>55</v>
      </c>
      <c r="E26" s="13"/>
      <c r="F26" s="13"/>
      <c r="G26" s="9">
        <f>IFERROR(J26/F26/I26,0)</f>
        <v>0</v>
      </c>
      <c r="H26" s="179">
        <f>IFERROR(D26*E26*G26,0)</f>
        <v>0</v>
      </c>
      <c r="I26" s="14"/>
      <c r="J26" s="15"/>
    </row>
    <row r="27" spans="1:10" s="170" customFormat="1" x14ac:dyDescent="0.25">
      <c r="A27" s="171" t="s">
        <v>125</v>
      </c>
      <c r="B27" s="10"/>
      <c r="C27" s="12"/>
      <c r="D27" s="178">
        <v>55</v>
      </c>
      <c r="E27" s="13"/>
      <c r="F27" s="13"/>
      <c r="G27" s="9">
        <f>IFERROR(J27/F27/I27,0)</f>
        <v>0</v>
      </c>
      <c r="H27" s="179">
        <f>IFERROR(D27*E27*G27,0)</f>
        <v>0</v>
      </c>
      <c r="I27" s="14"/>
      <c r="J27" s="15"/>
    </row>
    <row r="28" spans="1:10" s="170" customFormat="1" x14ac:dyDescent="0.25">
      <c r="A28" s="171" t="s">
        <v>126</v>
      </c>
      <c r="B28" s="10"/>
      <c r="C28" s="12"/>
      <c r="D28" s="178">
        <v>55</v>
      </c>
      <c r="E28" s="13"/>
      <c r="F28" s="13"/>
      <c r="G28" s="9">
        <f>IFERROR(J28/F28/I28,0)</f>
        <v>0</v>
      </c>
      <c r="H28" s="179">
        <f>IFERROR(D28*E28*G28,0)</f>
        <v>0</v>
      </c>
      <c r="I28" s="14"/>
      <c r="J28" s="15"/>
    </row>
    <row r="29" spans="1:10" s="170" customFormat="1" x14ac:dyDescent="0.25">
      <c r="A29" s="171" t="s">
        <v>127</v>
      </c>
      <c r="B29" s="10"/>
      <c r="C29" s="12"/>
      <c r="D29" s="178">
        <v>55</v>
      </c>
      <c r="E29" s="13"/>
      <c r="F29" s="13"/>
      <c r="G29" s="9">
        <f>IFERROR(J29/F29/I29,0)</f>
        <v>0</v>
      </c>
      <c r="H29" s="179">
        <f>IFERROR(D29*E29*G29,0)</f>
        <v>0</v>
      </c>
      <c r="I29" s="14"/>
      <c r="J29" s="15"/>
    </row>
    <row r="30" spans="1:10" s="170" customFormat="1" x14ac:dyDescent="0.25">
      <c r="A30" s="171" t="s">
        <v>128</v>
      </c>
      <c r="B30" s="10"/>
      <c r="C30" s="12"/>
      <c r="D30" s="178">
        <v>55</v>
      </c>
      <c r="E30" s="13"/>
      <c r="F30" s="13"/>
      <c r="G30" s="9">
        <f>IFERROR(J30/F30/I30,0)</f>
        <v>0</v>
      </c>
      <c r="H30" s="179">
        <f>IFERROR(D30*E30*G30,0)</f>
        <v>0</v>
      </c>
      <c r="I30" s="14"/>
      <c r="J30" s="15"/>
    </row>
    <row r="31" spans="1:10" s="170" customFormat="1" x14ac:dyDescent="0.25">
      <c r="A31" s="171" t="s">
        <v>129</v>
      </c>
      <c r="B31" s="10"/>
      <c r="C31" s="12"/>
      <c r="D31" s="178">
        <v>55</v>
      </c>
      <c r="E31" s="13"/>
      <c r="F31" s="13"/>
      <c r="G31" s="9">
        <f>IFERROR(J31/F31/I31,0)</f>
        <v>0</v>
      </c>
      <c r="H31" s="179">
        <f>IFERROR(D31*E31*G31,0)</f>
        <v>0</v>
      </c>
      <c r="I31" s="14"/>
      <c r="J31" s="15"/>
    </row>
    <row r="32" spans="1:10" s="170" customFormat="1" x14ac:dyDescent="0.25">
      <c r="A32" s="171" t="s">
        <v>130</v>
      </c>
      <c r="B32" s="10"/>
      <c r="C32" s="12"/>
      <c r="D32" s="178">
        <v>55</v>
      </c>
      <c r="E32" s="13"/>
      <c r="F32" s="13"/>
      <c r="G32" s="9">
        <f>IFERROR(J32/F32/I32,0)</f>
        <v>0</v>
      </c>
      <c r="H32" s="179">
        <f>IFERROR(D32*E32*G32,0)</f>
        <v>0</v>
      </c>
      <c r="I32" s="14"/>
      <c r="J32" s="15"/>
    </row>
    <row r="33" spans="1:10" s="170" customFormat="1" x14ac:dyDescent="0.25">
      <c r="A33" s="171" t="s">
        <v>131</v>
      </c>
      <c r="B33" s="10"/>
      <c r="C33" s="12"/>
      <c r="D33" s="178">
        <v>55</v>
      </c>
      <c r="E33" s="13"/>
      <c r="F33" s="13"/>
      <c r="G33" s="9">
        <f>IFERROR(J33/F33/I33,0)</f>
        <v>0</v>
      </c>
      <c r="H33" s="179">
        <f>IFERROR(D33*E33*G33,0)</f>
        <v>0</v>
      </c>
      <c r="I33" s="14"/>
      <c r="J33" s="15"/>
    </row>
    <row r="34" spans="1:10" s="170" customFormat="1" x14ac:dyDescent="0.25">
      <c r="A34" s="171" t="s">
        <v>132</v>
      </c>
      <c r="B34" s="10"/>
      <c r="C34" s="12"/>
      <c r="D34" s="178">
        <v>55</v>
      </c>
      <c r="E34" s="13"/>
      <c r="F34" s="13"/>
      <c r="G34" s="9">
        <f>IFERROR(J34/F34/I34,0)</f>
        <v>0</v>
      </c>
      <c r="H34" s="179">
        <f>IFERROR(D34*E34*G34,0)</f>
        <v>0</v>
      </c>
      <c r="I34" s="14"/>
      <c r="J34" s="15"/>
    </row>
    <row r="35" spans="1:10" s="170" customFormat="1" ht="20.25" customHeight="1" x14ac:dyDescent="0.25">
      <c r="A35" s="180"/>
      <c r="B35" s="180"/>
      <c r="C35" s="180"/>
      <c r="D35" s="181" t="s">
        <v>154</v>
      </c>
      <c r="E35" s="181"/>
      <c r="F35" s="181"/>
      <c r="G35" s="181"/>
      <c r="H35" s="182">
        <f>SUM(H10:H34)</f>
        <v>0</v>
      </c>
      <c r="I35" s="180"/>
      <c r="J35" s="180"/>
    </row>
    <row r="36" spans="1:10" s="170" customFormat="1" x14ac:dyDescent="0.25">
      <c r="A36" s="180"/>
      <c r="B36" s="180"/>
      <c r="C36" s="180"/>
      <c r="D36" s="180"/>
      <c r="E36" s="180"/>
      <c r="F36" s="180"/>
      <c r="G36" s="180"/>
      <c r="H36" s="180"/>
      <c r="I36" s="180"/>
      <c r="J36" s="180"/>
    </row>
    <row r="37" spans="1:10" s="170" customFormat="1" ht="22.5" customHeight="1" x14ac:dyDescent="0.25">
      <c r="A37" s="183" t="s">
        <v>9</v>
      </c>
      <c r="B37" s="183" t="s">
        <v>55</v>
      </c>
      <c r="C37" s="180"/>
      <c r="D37" s="180"/>
      <c r="E37" s="180"/>
      <c r="F37" s="180"/>
      <c r="G37" s="180"/>
      <c r="H37" s="180"/>
      <c r="I37" s="180"/>
      <c r="J37" s="180"/>
    </row>
    <row r="38" spans="1:10" s="170" customFormat="1" ht="36.75" customHeight="1" x14ac:dyDescent="0.25">
      <c r="A38" s="164"/>
      <c r="B38" s="165" t="s">
        <v>141</v>
      </c>
      <c r="C38" s="166"/>
      <c r="D38" s="166"/>
      <c r="E38" s="166"/>
      <c r="F38" s="166"/>
      <c r="G38" s="166"/>
      <c r="H38" s="167"/>
      <c r="I38" s="168" t="s">
        <v>81</v>
      </c>
      <c r="J38" s="169"/>
    </row>
    <row r="39" spans="1:10" s="170" customFormat="1" ht="22.5" customHeight="1" x14ac:dyDescent="0.25">
      <c r="A39" s="171" t="s">
        <v>41</v>
      </c>
      <c r="B39" s="172" t="s">
        <v>42</v>
      </c>
      <c r="C39" s="172" t="s">
        <v>43</v>
      </c>
      <c r="D39" s="172" t="s">
        <v>44</v>
      </c>
      <c r="E39" s="172" t="s">
        <v>45</v>
      </c>
      <c r="F39" s="172" t="s">
        <v>46</v>
      </c>
      <c r="G39" s="172" t="s">
        <v>47</v>
      </c>
      <c r="H39" s="173" t="s">
        <v>51</v>
      </c>
      <c r="I39" s="174" t="s">
        <v>82</v>
      </c>
      <c r="J39" s="174" t="s">
        <v>91</v>
      </c>
    </row>
    <row r="40" spans="1:10" s="170" customFormat="1" ht="70.5" customHeight="1" x14ac:dyDescent="0.25">
      <c r="A40" s="175" t="s">
        <v>76</v>
      </c>
      <c r="B40" s="176" t="s">
        <v>61</v>
      </c>
      <c r="C40" s="176" t="s">
        <v>62</v>
      </c>
      <c r="D40" s="176" t="s">
        <v>63</v>
      </c>
      <c r="E40" s="176" t="s">
        <v>66</v>
      </c>
      <c r="F40" s="176" t="s">
        <v>64</v>
      </c>
      <c r="G40" s="176" t="s">
        <v>65</v>
      </c>
      <c r="H40" s="176" t="s">
        <v>155</v>
      </c>
      <c r="I40" s="177" t="s">
        <v>67</v>
      </c>
      <c r="J40" s="177" t="s">
        <v>68</v>
      </c>
    </row>
    <row r="41" spans="1:10" s="170" customFormat="1" ht="20.25" customHeight="1" x14ac:dyDescent="0.25">
      <c r="A41" s="175"/>
      <c r="B41" s="176"/>
      <c r="C41" s="176"/>
      <c r="D41" s="176"/>
      <c r="E41" s="176"/>
      <c r="F41" s="176"/>
      <c r="G41" s="176" t="s">
        <v>99</v>
      </c>
      <c r="H41" s="176" t="s">
        <v>98</v>
      </c>
      <c r="I41" s="177"/>
      <c r="J41" s="177"/>
    </row>
    <row r="42" spans="1:10" s="170" customFormat="1" x14ac:dyDescent="0.25">
      <c r="A42" s="171" t="s">
        <v>8</v>
      </c>
      <c r="B42" s="10"/>
      <c r="C42" s="11"/>
      <c r="D42" s="178">
        <v>150</v>
      </c>
      <c r="E42" s="13"/>
      <c r="F42" s="13"/>
      <c r="G42" s="9">
        <f>IFERROR(J42/F42/I42,0)</f>
        <v>0</v>
      </c>
      <c r="H42" s="179">
        <f>IFERROR(D42*E42*G42,0)</f>
        <v>0</v>
      </c>
      <c r="I42" s="14"/>
      <c r="J42" s="15"/>
    </row>
    <row r="43" spans="1:10" s="170" customFormat="1" x14ac:dyDescent="0.25">
      <c r="A43" s="171" t="s">
        <v>9</v>
      </c>
      <c r="B43" s="10"/>
      <c r="C43" s="11"/>
      <c r="D43" s="178">
        <v>150</v>
      </c>
      <c r="E43" s="13"/>
      <c r="F43" s="13"/>
      <c r="G43" s="9">
        <f>IFERROR(J43/F43/I43,0)</f>
        <v>0</v>
      </c>
      <c r="H43" s="179">
        <f>IFERROR(D43*E43*G43,0)</f>
        <v>0</v>
      </c>
      <c r="I43" s="14"/>
      <c r="J43" s="15"/>
    </row>
    <row r="44" spans="1:10" s="170" customFormat="1" x14ac:dyDescent="0.25">
      <c r="A44" s="171" t="s">
        <v>35</v>
      </c>
      <c r="B44" s="10"/>
      <c r="C44" s="11"/>
      <c r="D44" s="178">
        <v>150</v>
      </c>
      <c r="E44" s="13"/>
      <c r="F44" s="13"/>
      <c r="G44" s="9">
        <f>IFERROR(J44/F44/I44,0)</f>
        <v>0</v>
      </c>
      <c r="H44" s="179">
        <f>IFERROR(D44*E44*G44,0)</f>
        <v>0</v>
      </c>
      <c r="I44" s="14"/>
      <c r="J44" s="15"/>
    </row>
    <row r="45" spans="1:10" s="170" customFormat="1" x14ac:dyDescent="0.25">
      <c r="A45" s="171" t="s">
        <v>69</v>
      </c>
      <c r="B45" s="10"/>
      <c r="C45" s="12"/>
      <c r="D45" s="178">
        <v>150</v>
      </c>
      <c r="E45" s="13"/>
      <c r="F45" s="13"/>
      <c r="G45" s="9">
        <f>IFERROR(J45/F45/I45,0)</f>
        <v>0</v>
      </c>
      <c r="H45" s="179">
        <f>IFERROR(D45*E45*G45,0)</f>
        <v>0</v>
      </c>
      <c r="I45" s="14"/>
      <c r="J45" s="15"/>
    </row>
    <row r="46" spans="1:10" s="170" customFormat="1" x14ac:dyDescent="0.25">
      <c r="A46" s="171" t="s">
        <v>70</v>
      </c>
      <c r="B46" s="10"/>
      <c r="C46" s="12"/>
      <c r="D46" s="178">
        <v>150</v>
      </c>
      <c r="E46" s="13"/>
      <c r="F46" s="13"/>
      <c r="G46" s="9">
        <f>IFERROR(J46/F46/I46,0)</f>
        <v>0</v>
      </c>
      <c r="H46" s="179">
        <f>IFERROR(D46*E46*G46,0)</f>
        <v>0</v>
      </c>
      <c r="I46" s="14"/>
      <c r="J46" s="15"/>
    </row>
    <row r="47" spans="1:10" s="170" customFormat="1" x14ac:dyDescent="0.25">
      <c r="A47" s="171" t="s">
        <v>71</v>
      </c>
      <c r="B47" s="10"/>
      <c r="C47" s="12"/>
      <c r="D47" s="178">
        <v>150</v>
      </c>
      <c r="E47" s="13"/>
      <c r="F47" s="13"/>
      <c r="G47" s="9">
        <f>IFERROR(J47/F47/I47,0)</f>
        <v>0</v>
      </c>
      <c r="H47" s="179">
        <f>IFERROR(D47*E47*G47,0)</f>
        <v>0</v>
      </c>
      <c r="I47" s="14"/>
      <c r="J47" s="15"/>
    </row>
    <row r="48" spans="1:10" s="170" customFormat="1" x14ac:dyDescent="0.25">
      <c r="A48" s="171" t="s">
        <v>72</v>
      </c>
      <c r="B48" s="10"/>
      <c r="C48" s="12"/>
      <c r="D48" s="178">
        <v>150</v>
      </c>
      <c r="E48" s="13"/>
      <c r="F48" s="13"/>
      <c r="G48" s="9">
        <f>IFERROR(J48/F48/I48,0)</f>
        <v>0</v>
      </c>
      <c r="H48" s="179">
        <f>IFERROR(D48*E48*G48,0)</f>
        <v>0</v>
      </c>
      <c r="I48" s="14"/>
      <c r="J48" s="15"/>
    </row>
    <row r="49" spans="1:10" s="170" customFormat="1" x14ac:dyDescent="0.25">
      <c r="A49" s="171" t="s">
        <v>73</v>
      </c>
      <c r="B49" s="10"/>
      <c r="C49" s="12"/>
      <c r="D49" s="178">
        <v>150</v>
      </c>
      <c r="E49" s="13"/>
      <c r="F49" s="13"/>
      <c r="G49" s="9">
        <f>IFERROR(J49/F49/I49,0)</f>
        <v>0</v>
      </c>
      <c r="H49" s="179">
        <f>IFERROR(D49*E49*G49,0)</f>
        <v>0</v>
      </c>
      <c r="I49" s="14"/>
      <c r="J49" s="15"/>
    </row>
    <row r="50" spans="1:10" s="170" customFormat="1" x14ac:dyDescent="0.25">
      <c r="A50" s="171" t="s">
        <v>74</v>
      </c>
      <c r="B50" s="10"/>
      <c r="C50" s="12"/>
      <c r="D50" s="178">
        <v>150</v>
      </c>
      <c r="E50" s="13"/>
      <c r="F50" s="13"/>
      <c r="G50" s="9">
        <f>IFERROR(J50/F50/I50,0)</f>
        <v>0</v>
      </c>
      <c r="H50" s="179">
        <f>IFERROR(D50*E50*G50,0)</f>
        <v>0</v>
      </c>
      <c r="I50" s="14"/>
      <c r="J50" s="15"/>
    </row>
    <row r="51" spans="1:10" s="170" customFormat="1" x14ac:dyDescent="0.25">
      <c r="A51" s="171" t="s">
        <v>75</v>
      </c>
      <c r="B51" s="10"/>
      <c r="C51" s="12"/>
      <c r="D51" s="178">
        <v>150</v>
      </c>
      <c r="E51" s="13"/>
      <c r="F51" s="13"/>
      <c r="G51" s="9">
        <f>IFERROR(J51/F51/I51,0)</f>
        <v>0</v>
      </c>
      <c r="H51" s="179">
        <f>IFERROR(D51*E51*G51,0)</f>
        <v>0</v>
      </c>
      <c r="I51" s="14"/>
      <c r="J51" s="15"/>
    </row>
    <row r="52" spans="1:10" s="170" customFormat="1" x14ac:dyDescent="0.25">
      <c r="A52" s="171" t="s">
        <v>77</v>
      </c>
      <c r="B52" s="10"/>
      <c r="C52" s="12"/>
      <c r="D52" s="178">
        <v>150</v>
      </c>
      <c r="E52" s="13"/>
      <c r="F52" s="13"/>
      <c r="G52" s="9">
        <f>IFERROR(J52/F52/I52,0)</f>
        <v>0</v>
      </c>
      <c r="H52" s="179">
        <f>IFERROR(D52*E52*G52,0)</f>
        <v>0</v>
      </c>
      <c r="I52" s="14"/>
      <c r="J52" s="15"/>
    </row>
    <row r="53" spans="1:10" s="170" customFormat="1" x14ac:dyDescent="0.25">
      <c r="A53" s="171" t="s">
        <v>78</v>
      </c>
      <c r="B53" s="10"/>
      <c r="C53" s="12"/>
      <c r="D53" s="178">
        <v>150</v>
      </c>
      <c r="E53" s="13"/>
      <c r="F53" s="13"/>
      <c r="G53" s="9">
        <f>IFERROR(J53/F53/I53,0)</f>
        <v>0</v>
      </c>
      <c r="H53" s="179">
        <f>IFERROR(D53*E53*G53,0)</f>
        <v>0</v>
      </c>
      <c r="I53" s="14"/>
      <c r="J53" s="15"/>
    </row>
    <row r="54" spans="1:10" s="170" customFormat="1" x14ac:dyDescent="0.25">
      <c r="A54" s="171" t="s">
        <v>79</v>
      </c>
      <c r="B54" s="10"/>
      <c r="C54" s="12"/>
      <c r="D54" s="178">
        <v>150</v>
      </c>
      <c r="E54" s="13"/>
      <c r="F54" s="13"/>
      <c r="G54" s="9">
        <f>IFERROR(J54/F54/I54,0)</f>
        <v>0</v>
      </c>
      <c r="H54" s="179">
        <f>IFERROR(D54*E54*G54,0)</f>
        <v>0</v>
      </c>
      <c r="I54" s="14"/>
      <c r="J54" s="15"/>
    </row>
    <row r="55" spans="1:10" s="170" customFormat="1" x14ac:dyDescent="0.25">
      <c r="A55" s="171" t="s">
        <v>85</v>
      </c>
      <c r="B55" s="10"/>
      <c r="C55" s="12"/>
      <c r="D55" s="178">
        <v>150</v>
      </c>
      <c r="E55" s="13"/>
      <c r="F55" s="13"/>
      <c r="G55" s="9">
        <f>IFERROR(J55/F55/I55,0)</f>
        <v>0</v>
      </c>
      <c r="H55" s="179">
        <f>IFERROR(D55*E55*G55,0)</f>
        <v>0</v>
      </c>
      <c r="I55" s="14"/>
      <c r="J55" s="15"/>
    </row>
    <row r="56" spans="1:10" s="170" customFormat="1" x14ac:dyDescent="0.25">
      <c r="A56" s="171" t="s">
        <v>86</v>
      </c>
      <c r="B56" s="10"/>
      <c r="C56" s="12"/>
      <c r="D56" s="178">
        <v>150</v>
      </c>
      <c r="E56" s="13"/>
      <c r="F56" s="13"/>
      <c r="G56" s="9">
        <f>IFERROR(J56/F56/I56,0)</f>
        <v>0</v>
      </c>
      <c r="H56" s="179">
        <f>IFERROR(D56*E56*G56,0)</f>
        <v>0</v>
      </c>
      <c r="I56" s="14"/>
      <c r="J56" s="15"/>
    </row>
    <row r="57" spans="1:10" s="170" customFormat="1" x14ac:dyDescent="0.25">
      <c r="A57" s="171" t="s">
        <v>123</v>
      </c>
      <c r="B57" s="10"/>
      <c r="C57" s="12"/>
      <c r="D57" s="178">
        <v>150</v>
      </c>
      <c r="E57" s="13"/>
      <c r="F57" s="13"/>
      <c r="G57" s="9">
        <f>IFERROR(J57/F57/I57,0)</f>
        <v>0</v>
      </c>
      <c r="H57" s="179">
        <f>IFERROR(D57*E57*G57,0)</f>
        <v>0</v>
      </c>
      <c r="I57" s="14"/>
      <c r="J57" s="15"/>
    </row>
    <row r="58" spans="1:10" s="170" customFormat="1" x14ac:dyDescent="0.25">
      <c r="A58" s="171" t="s">
        <v>124</v>
      </c>
      <c r="B58" s="10"/>
      <c r="C58" s="12"/>
      <c r="D58" s="178">
        <v>150</v>
      </c>
      <c r="E58" s="13"/>
      <c r="F58" s="13"/>
      <c r="G58" s="9">
        <f>IFERROR(J58/F58/I58,0)</f>
        <v>0</v>
      </c>
      <c r="H58" s="179">
        <f>IFERROR(D58*E58*G58,0)</f>
        <v>0</v>
      </c>
      <c r="I58" s="14"/>
      <c r="J58" s="15"/>
    </row>
    <row r="59" spans="1:10" s="170" customFormat="1" x14ac:dyDescent="0.25">
      <c r="A59" s="171" t="s">
        <v>125</v>
      </c>
      <c r="B59" s="10"/>
      <c r="C59" s="12"/>
      <c r="D59" s="178">
        <v>150</v>
      </c>
      <c r="E59" s="13"/>
      <c r="F59" s="13"/>
      <c r="G59" s="9">
        <f>IFERROR(J59/F59/I59,0)</f>
        <v>0</v>
      </c>
      <c r="H59" s="179">
        <f>IFERROR(D59*E59*G59,0)</f>
        <v>0</v>
      </c>
      <c r="I59" s="14"/>
      <c r="J59" s="15"/>
    </row>
    <row r="60" spans="1:10" s="170" customFormat="1" x14ac:dyDescent="0.25">
      <c r="A60" s="171" t="s">
        <v>126</v>
      </c>
      <c r="B60" s="10"/>
      <c r="C60" s="12"/>
      <c r="D60" s="178">
        <v>150</v>
      </c>
      <c r="E60" s="13"/>
      <c r="F60" s="13"/>
      <c r="G60" s="9">
        <f>IFERROR(J60/F60/I60,0)</f>
        <v>0</v>
      </c>
      <c r="H60" s="179">
        <f>IFERROR(D60*E60*G60,0)</f>
        <v>0</v>
      </c>
      <c r="I60" s="14"/>
      <c r="J60" s="15"/>
    </row>
    <row r="61" spans="1:10" s="170" customFormat="1" x14ac:dyDescent="0.25">
      <c r="A61" s="171" t="s">
        <v>127</v>
      </c>
      <c r="B61" s="10"/>
      <c r="C61" s="12"/>
      <c r="D61" s="178">
        <v>150</v>
      </c>
      <c r="E61" s="13"/>
      <c r="F61" s="13"/>
      <c r="G61" s="9">
        <f>IFERROR(J61/F61/I61,0)</f>
        <v>0</v>
      </c>
      <c r="H61" s="179">
        <f>IFERROR(D61*E61*G61,0)</f>
        <v>0</v>
      </c>
      <c r="I61" s="14"/>
      <c r="J61" s="15"/>
    </row>
    <row r="62" spans="1:10" s="170" customFormat="1" x14ac:dyDescent="0.25">
      <c r="A62" s="171" t="s">
        <v>128</v>
      </c>
      <c r="B62" s="10"/>
      <c r="C62" s="12"/>
      <c r="D62" s="178">
        <v>150</v>
      </c>
      <c r="E62" s="13"/>
      <c r="F62" s="13"/>
      <c r="G62" s="9">
        <f>IFERROR(J62/F62/I62,0)</f>
        <v>0</v>
      </c>
      <c r="H62" s="179">
        <f>IFERROR(D62*E62*G62,0)</f>
        <v>0</v>
      </c>
      <c r="I62" s="14"/>
      <c r="J62" s="15"/>
    </row>
    <row r="63" spans="1:10" s="170" customFormat="1" x14ac:dyDescent="0.25">
      <c r="A63" s="171" t="s">
        <v>129</v>
      </c>
      <c r="B63" s="10"/>
      <c r="C63" s="12"/>
      <c r="D63" s="178">
        <v>150</v>
      </c>
      <c r="E63" s="13"/>
      <c r="F63" s="13"/>
      <c r="G63" s="9">
        <f>IFERROR(J63/F63/I63,0)</f>
        <v>0</v>
      </c>
      <c r="H63" s="179">
        <f>IFERROR(D63*E63*G63,0)</f>
        <v>0</v>
      </c>
      <c r="I63" s="14"/>
      <c r="J63" s="15"/>
    </row>
    <row r="64" spans="1:10" s="170" customFormat="1" x14ac:dyDescent="0.25">
      <c r="A64" s="171" t="s">
        <v>130</v>
      </c>
      <c r="B64" s="10"/>
      <c r="C64" s="12"/>
      <c r="D64" s="178">
        <v>150</v>
      </c>
      <c r="E64" s="13"/>
      <c r="F64" s="13"/>
      <c r="G64" s="9">
        <f>IFERROR(J64/F64/I64,0)</f>
        <v>0</v>
      </c>
      <c r="H64" s="179">
        <f>IFERROR(D64*E64*G64,0)</f>
        <v>0</v>
      </c>
      <c r="I64" s="14"/>
      <c r="J64" s="15"/>
    </row>
    <row r="65" spans="1:10" s="170" customFormat="1" x14ac:dyDescent="0.25">
      <c r="A65" s="171" t="s">
        <v>131</v>
      </c>
      <c r="B65" s="10"/>
      <c r="C65" s="12"/>
      <c r="D65" s="178">
        <v>150</v>
      </c>
      <c r="E65" s="13"/>
      <c r="F65" s="13"/>
      <c r="G65" s="9">
        <f>IFERROR(J65/F65/I65,0)</f>
        <v>0</v>
      </c>
      <c r="H65" s="179">
        <f>IFERROR(D65*E65*G65,0)</f>
        <v>0</v>
      </c>
      <c r="I65" s="14"/>
      <c r="J65" s="15"/>
    </row>
    <row r="66" spans="1:10" s="170" customFormat="1" x14ac:dyDescent="0.25">
      <c r="A66" s="171" t="s">
        <v>132</v>
      </c>
      <c r="B66" s="10"/>
      <c r="C66" s="12"/>
      <c r="D66" s="178">
        <v>150</v>
      </c>
      <c r="E66" s="13"/>
      <c r="F66" s="13"/>
      <c r="G66" s="9">
        <f>IFERROR(J66/F66/I66,0)</f>
        <v>0</v>
      </c>
      <c r="H66" s="179">
        <f>IFERROR(D66*E66*G66,0)</f>
        <v>0</v>
      </c>
      <c r="I66" s="14"/>
      <c r="J66" s="15"/>
    </row>
    <row r="67" spans="1:10" s="170" customFormat="1" ht="20.25" customHeight="1" x14ac:dyDescent="0.25">
      <c r="A67" s="180"/>
      <c r="B67" s="180"/>
      <c r="C67" s="180"/>
      <c r="D67" s="181" t="s">
        <v>156</v>
      </c>
      <c r="E67" s="181"/>
      <c r="F67" s="181"/>
      <c r="G67" s="181"/>
      <c r="H67" s="184">
        <f>SUM(H42:H66)</f>
        <v>0</v>
      </c>
      <c r="I67" s="180"/>
      <c r="J67" s="180"/>
    </row>
    <row r="68" spans="1:10" s="170" customFormat="1" x14ac:dyDescent="0.25">
      <c r="A68" s="180"/>
      <c r="B68" s="180"/>
      <c r="C68" s="180"/>
      <c r="D68" s="180"/>
      <c r="E68" s="180"/>
      <c r="F68" s="180"/>
      <c r="G68" s="180"/>
      <c r="H68" s="180"/>
      <c r="I68" s="180"/>
      <c r="J68" s="180"/>
    </row>
    <row r="69" spans="1:10" s="170" customFormat="1" ht="22.5" customHeight="1" x14ac:dyDescent="0.25">
      <c r="A69" s="183" t="s">
        <v>35</v>
      </c>
      <c r="B69" s="183" t="s">
        <v>56</v>
      </c>
      <c r="C69" s="180"/>
      <c r="D69" s="180"/>
      <c r="E69" s="180"/>
      <c r="F69" s="180"/>
      <c r="G69" s="180"/>
      <c r="H69" s="180"/>
      <c r="I69" s="180"/>
      <c r="J69" s="180"/>
    </row>
    <row r="70" spans="1:10" s="170" customFormat="1" ht="36.75" customHeight="1" x14ac:dyDescent="0.25">
      <c r="A70" s="164"/>
      <c r="B70" s="165" t="s">
        <v>141</v>
      </c>
      <c r="C70" s="166"/>
      <c r="D70" s="166"/>
      <c r="E70" s="166"/>
      <c r="F70" s="166"/>
      <c r="G70" s="166"/>
      <c r="H70" s="167"/>
      <c r="I70" s="168" t="s">
        <v>81</v>
      </c>
      <c r="J70" s="169"/>
    </row>
    <row r="71" spans="1:10" s="170" customFormat="1" ht="22.5" customHeight="1" x14ac:dyDescent="0.25">
      <c r="A71" s="171" t="s">
        <v>41</v>
      </c>
      <c r="B71" s="172" t="s">
        <v>42</v>
      </c>
      <c r="C71" s="172" t="s">
        <v>43</v>
      </c>
      <c r="D71" s="172" t="s">
        <v>44</v>
      </c>
      <c r="E71" s="172" t="s">
        <v>45</v>
      </c>
      <c r="F71" s="172" t="s">
        <v>46</v>
      </c>
      <c r="G71" s="172" t="s">
        <v>47</v>
      </c>
      <c r="H71" s="173" t="s">
        <v>51</v>
      </c>
      <c r="I71" s="174" t="s">
        <v>82</v>
      </c>
      <c r="J71" s="174" t="s">
        <v>91</v>
      </c>
    </row>
    <row r="72" spans="1:10" s="170" customFormat="1" ht="70.5" customHeight="1" x14ac:dyDescent="0.25">
      <c r="A72" s="175" t="s">
        <v>76</v>
      </c>
      <c r="B72" s="176" t="s">
        <v>61</v>
      </c>
      <c r="C72" s="176" t="s">
        <v>62</v>
      </c>
      <c r="D72" s="176" t="s">
        <v>63</v>
      </c>
      <c r="E72" s="176" t="s">
        <v>66</v>
      </c>
      <c r="F72" s="176" t="s">
        <v>64</v>
      </c>
      <c r="G72" s="176" t="s">
        <v>65</v>
      </c>
      <c r="H72" s="176" t="s">
        <v>157</v>
      </c>
      <c r="I72" s="177" t="s">
        <v>67</v>
      </c>
      <c r="J72" s="177" t="s">
        <v>68</v>
      </c>
    </row>
    <row r="73" spans="1:10" s="170" customFormat="1" ht="20.25" customHeight="1" x14ac:dyDescent="0.25">
      <c r="A73" s="175"/>
      <c r="B73" s="176"/>
      <c r="C73" s="176"/>
      <c r="D73" s="176"/>
      <c r="E73" s="176"/>
      <c r="F73" s="176"/>
      <c r="G73" s="176" t="s">
        <v>99</v>
      </c>
      <c r="H73" s="176" t="s">
        <v>98</v>
      </c>
      <c r="I73" s="177"/>
      <c r="J73" s="177"/>
    </row>
    <row r="74" spans="1:10" s="170" customFormat="1" x14ac:dyDescent="0.25">
      <c r="A74" s="171" t="s">
        <v>8</v>
      </c>
      <c r="B74" s="10"/>
      <c r="C74" s="11"/>
      <c r="D74" s="178">
        <v>160</v>
      </c>
      <c r="E74" s="13"/>
      <c r="F74" s="13"/>
      <c r="G74" s="9">
        <f>IFERROR(J74/F74/I74,0)</f>
        <v>0</v>
      </c>
      <c r="H74" s="179">
        <f>IFERROR(D74*E74*G74,0)</f>
        <v>0</v>
      </c>
      <c r="I74" s="14"/>
      <c r="J74" s="15"/>
    </row>
    <row r="75" spans="1:10" s="170" customFormat="1" x14ac:dyDescent="0.25">
      <c r="A75" s="171" t="s">
        <v>9</v>
      </c>
      <c r="B75" s="10"/>
      <c r="C75" s="11"/>
      <c r="D75" s="178">
        <v>160</v>
      </c>
      <c r="E75" s="13"/>
      <c r="F75" s="13"/>
      <c r="G75" s="9">
        <f>IFERROR(J75/F75/I75,0)</f>
        <v>0</v>
      </c>
      <c r="H75" s="179">
        <f>IFERROR(D75*E75*G75,0)</f>
        <v>0</v>
      </c>
      <c r="I75" s="14"/>
      <c r="J75" s="15"/>
    </row>
    <row r="76" spans="1:10" s="170" customFormat="1" x14ac:dyDescent="0.25">
      <c r="A76" s="171" t="s">
        <v>35</v>
      </c>
      <c r="B76" s="10"/>
      <c r="C76" s="11"/>
      <c r="D76" s="178">
        <v>160</v>
      </c>
      <c r="E76" s="13"/>
      <c r="F76" s="13"/>
      <c r="G76" s="9">
        <f>IFERROR(J76/F76/I76,0)</f>
        <v>0</v>
      </c>
      <c r="H76" s="179">
        <f>IFERROR(D76*E76*G76,0)</f>
        <v>0</v>
      </c>
      <c r="I76" s="14"/>
      <c r="J76" s="15"/>
    </row>
    <row r="77" spans="1:10" s="170" customFormat="1" x14ac:dyDescent="0.25">
      <c r="A77" s="171" t="s">
        <v>69</v>
      </c>
      <c r="B77" s="10"/>
      <c r="C77" s="12"/>
      <c r="D77" s="178">
        <v>160</v>
      </c>
      <c r="E77" s="13"/>
      <c r="F77" s="13"/>
      <c r="G77" s="9">
        <f>IFERROR(J77/F77/I77,0)</f>
        <v>0</v>
      </c>
      <c r="H77" s="179">
        <f>IFERROR(D77*E77*G77,0)</f>
        <v>0</v>
      </c>
      <c r="I77" s="14"/>
      <c r="J77" s="15"/>
    </row>
    <row r="78" spans="1:10" s="170" customFormat="1" x14ac:dyDescent="0.25">
      <c r="A78" s="171" t="s">
        <v>70</v>
      </c>
      <c r="B78" s="10"/>
      <c r="C78" s="12"/>
      <c r="D78" s="178">
        <v>160</v>
      </c>
      <c r="E78" s="13"/>
      <c r="F78" s="13"/>
      <c r="G78" s="9">
        <f>IFERROR(J78/F78/I78,0)</f>
        <v>0</v>
      </c>
      <c r="H78" s="179">
        <f>IFERROR(D78*E78*G78,0)</f>
        <v>0</v>
      </c>
      <c r="I78" s="14"/>
      <c r="J78" s="15"/>
    </row>
    <row r="79" spans="1:10" s="170" customFormat="1" x14ac:dyDescent="0.25">
      <c r="A79" s="171" t="s">
        <v>71</v>
      </c>
      <c r="B79" s="10"/>
      <c r="C79" s="12"/>
      <c r="D79" s="178">
        <v>160</v>
      </c>
      <c r="E79" s="13"/>
      <c r="F79" s="13"/>
      <c r="G79" s="9">
        <f>IFERROR(J79/F79/I79,0)</f>
        <v>0</v>
      </c>
      <c r="H79" s="179">
        <f>IFERROR(D79*E79*G79,0)</f>
        <v>0</v>
      </c>
      <c r="I79" s="14"/>
      <c r="J79" s="15"/>
    </row>
    <row r="80" spans="1:10" s="170" customFormat="1" x14ac:dyDescent="0.25">
      <c r="A80" s="171" t="s">
        <v>72</v>
      </c>
      <c r="B80" s="10"/>
      <c r="C80" s="12"/>
      <c r="D80" s="178">
        <v>160</v>
      </c>
      <c r="E80" s="13"/>
      <c r="F80" s="13"/>
      <c r="G80" s="9">
        <f>IFERROR(J80/F80/I80,0)</f>
        <v>0</v>
      </c>
      <c r="H80" s="179">
        <f>IFERROR(D80*E80*G80,0)</f>
        <v>0</v>
      </c>
      <c r="I80" s="14"/>
      <c r="J80" s="15"/>
    </row>
    <row r="81" spans="1:10" s="170" customFormat="1" x14ac:dyDescent="0.25">
      <c r="A81" s="171" t="s">
        <v>73</v>
      </c>
      <c r="B81" s="10"/>
      <c r="C81" s="12"/>
      <c r="D81" s="178">
        <v>160</v>
      </c>
      <c r="E81" s="13"/>
      <c r="F81" s="13"/>
      <c r="G81" s="9">
        <f>IFERROR(J81/F81/I81,0)</f>
        <v>0</v>
      </c>
      <c r="H81" s="179">
        <f>IFERROR(D81*E81*G81,0)</f>
        <v>0</v>
      </c>
      <c r="I81" s="14"/>
      <c r="J81" s="15"/>
    </row>
    <row r="82" spans="1:10" s="170" customFormat="1" x14ac:dyDescent="0.25">
      <c r="A82" s="171" t="s">
        <v>74</v>
      </c>
      <c r="B82" s="10"/>
      <c r="C82" s="12"/>
      <c r="D82" s="178">
        <v>160</v>
      </c>
      <c r="E82" s="13"/>
      <c r="F82" s="13"/>
      <c r="G82" s="9">
        <f>IFERROR(J82/F82/I82,0)</f>
        <v>0</v>
      </c>
      <c r="H82" s="179">
        <f>IFERROR(D82*E82*G82,0)</f>
        <v>0</v>
      </c>
      <c r="I82" s="14"/>
      <c r="J82" s="15"/>
    </row>
    <row r="83" spans="1:10" s="170" customFormat="1" x14ac:dyDescent="0.25">
      <c r="A83" s="171" t="s">
        <v>75</v>
      </c>
      <c r="B83" s="10"/>
      <c r="C83" s="12"/>
      <c r="D83" s="178">
        <v>160</v>
      </c>
      <c r="E83" s="13"/>
      <c r="F83" s="13"/>
      <c r="G83" s="9">
        <f>IFERROR(J83/F83/I83,0)</f>
        <v>0</v>
      </c>
      <c r="H83" s="179">
        <f>IFERROR(D83*E83*G83,0)</f>
        <v>0</v>
      </c>
      <c r="I83" s="14"/>
      <c r="J83" s="15"/>
    </row>
    <row r="84" spans="1:10" s="170" customFormat="1" x14ac:dyDescent="0.25">
      <c r="A84" s="171" t="s">
        <v>77</v>
      </c>
      <c r="B84" s="10"/>
      <c r="C84" s="12"/>
      <c r="D84" s="178">
        <v>160</v>
      </c>
      <c r="E84" s="13"/>
      <c r="F84" s="13"/>
      <c r="G84" s="9">
        <f>IFERROR(J84/F84/I84,0)</f>
        <v>0</v>
      </c>
      <c r="H84" s="179">
        <f>IFERROR(D84*E84*G84,0)</f>
        <v>0</v>
      </c>
      <c r="I84" s="14"/>
      <c r="J84" s="15"/>
    </row>
    <row r="85" spans="1:10" s="170" customFormat="1" x14ac:dyDescent="0.25">
      <c r="A85" s="171" t="s">
        <v>78</v>
      </c>
      <c r="B85" s="10"/>
      <c r="C85" s="12"/>
      <c r="D85" s="178">
        <v>160</v>
      </c>
      <c r="E85" s="13"/>
      <c r="F85" s="13"/>
      <c r="G85" s="9">
        <f>IFERROR(J85/F85/I85,0)</f>
        <v>0</v>
      </c>
      <c r="H85" s="179">
        <f>IFERROR(D85*E85*G85,0)</f>
        <v>0</v>
      </c>
      <c r="I85" s="14"/>
      <c r="J85" s="15"/>
    </row>
    <row r="86" spans="1:10" s="170" customFormat="1" x14ac:dyDescent="0.25">
      <c r="A86" s="171" t="s">
        <v>79</v>
      </c>
      <c r="B86" s="10"/>
      <c r="C86" s="12"/>
      <c r="D86" s="178">
        <v>160</v>
      </c>
      <c r="E86" s="13"/>
      <c r="F86" s="13"/>
      <c r="G86" s="9">
        <f>IFERROR(J86/F86/I86,0)</f>
        <v>0</v>
      </c>
      <c r="H86" s="179">
        <f>IFERROR(D86*E86*G86,0)</f>
        <v>0</v>
      </c>
      <c r="I86" s="14"/>
      <c r="J86" s="15"/>
    </row>
    <row r="87" spans="1:10" s="170" customFormat="1" x14ac:dyDescent="0.25">
      <c r="A87" s="171" t="s">
        <v>85</v>
      </c>
      <c r="B87" s="10"/>
      <c r="C87" s="12"/>
      <c r="D87" s="178">
        <v>160</v>
      </c>
      <c r="E87" s="13"/>
      <c r="F87" s="13"/>
      <c r="G87" s="9">
        <f>IFERROR(J87/F87/I87,0)</f>
        <v>0</v>
      </c>
      <c r="H87" s="179">
        <f>IFERROR(D87*E87*G87,0)</f>
        <v>0</v>
      </c>
      <c r="I87" s="14"/>
      <c r="J87" s="15"/>
    </row>
    <row r="88" spans="1:10" s="170" customFormat="1" x14ac:dyDescent="0.25">
      <c r="A88" s="171" t="s">
        <v>86</v>
      </c>
      <c r="B88" s="10"/>
      <c r="C88" s="12"/>
      <c r="D88" s="178">
        <v>160</v>
      </c>
      <c r="E88" s="13"/>
      <c r="F88" s="13"/>
      <c r="G88" s="9">
        <f>IFERROR(J88/F88/I88,0)</f>
        <v>0</v>
      </c>
      <c r="H88" s="179">
        <f>IFERROR(D88*E88*G88,0)</f>
        <v>0</v>
      </c>
      <c r="I88" s="14"/>
      <c r="J88" s="15"/>
    </row>
    <row r="89" spans="1:10" s="170" customFormat="1" x14ac:dyDescent="0.25">
      <c r="A89" s="171" t="s">
        <v>123</v>
      </c>
      <c r="B89" s="10"/>
      <c r="C89" s="12"/>
      <c r="D89" s="178">
        <v>160</v>
      </c>
      <c r="E89" s="13"/>
      <c r="F89" s="13"/>
      <c r="G89" s="9">
        <f>IFERROR(J89/F89/I89,0)</f>
        <v>0</v>
      </c>
      <c r="H89" s="179">
        <f>IFERROR(D89*E89*G89,0)</f>
        <v>0</v>
      </c>
      <c r="I89" s="14"/>
      <c r="J89" s="15"/>
    </row>
    <row r="90" spans="1:10" s="170" customFormat="1" x14ac:dyDescent="0.25">
      <c r="A90" s="171" t="s">
        <v>124</v>
      </c>
      <c r="B90" s="10"/>
      <c r="C90" s="12"/>
      <c r="D90" s="178">
        <v>160</v>
      </c>
      <c r="E90" s="13"/>
      <c r="F90" s="13"/>
      <c r="G90" s="9">
        <f>IFERROR(J90/F90/I90,0)</f>
        <v>0</v>
      </c>
      <c r="H90" s="179">
        <f>IFERROR(D90*E90*G90,0)</f>
        <v>0</v>
      </c>
      <c r="I90" s="14"/>
      <c r="J90" s="15"/>
    </row>
    <row r="91" spans="1:10" s="170" customFormat="1" x14ac:dyDescent="0.25">
      <c r="A91" s="171" t="s">
        <v>125</v>
      </c>
      <c r="B91" s="10"/>
      <c r="C91" s="12"/>
      <c r="D91" s="178">
        <v>160</v>
      </c>
      <c r="E91" s="13"/>
      <c r="F91" s="13"/>
      <c r="G91" s="9">
        <f>IFERROR(J91/F91/I91,0)</f>
        <v>0</v>
      </c>
      <c r="H91" s="179">
        <f>IFERROR(D91*E91*G91,0)</f>
        <v>0</v>
      </c>
      <c r="I91" s="14"/>
      <c r="J91" s="15"/>
    </row>
    <row r="92" spans="1:10" s="170" customFormat="1" x14ac:dyDescent="0.25">
      <c r="A92" s="171" t="s">
        <v>126</v>
      </c>
      <c r="B92" s="10"/>
      <c r="C92" s="12"/>
      <c r="D92" s="178">
        <v>160</v>
      </c>
      <c r="E92" s="13"/>
      <c r="F92" s="13"/>
      <c r="G92" s="9">
        <f>IFERROR(J92/F92/I92,0)</f>
        <v>0</v>
      </c>
      <c r="H92" s="179">
        <f>IFERROR(D92*E92*G92,0)</f>
        <v>0</v>
      </c>
      <c r="I92" s="14"/>
      <c r="J92" s="15"/>
    </row>
    <row r="93" spans="1:10" s="170" customFormat="1" x14ac:dyDescent="0.25">
      <c r="A93" s="171" t="s">
        <v>127</v>
      </c>
      <c r="B93" s="10"/>
      <c r="C93" s="12"/>
      <c r="D93" s="178">
        <v>160</v>
      </c>
      <c r="E93" s="13"/>
      <c r="F93" s="13"/>
      <c r="G93" s="9">
        <f>IFERROR(J93/F93/I93,0)</f>
        <v>0</v>
      </c>
      <c r="H93" s="179">
        <f>IFERROR(D93*E93*G93,0)</f>
        <v>0</v>
      </c>
      <c r="I93" s="14"/>
      <c r="J93" s="15"/>
    </row>
    <row r="94" spans="1:10" s="170" customFormat="1" x14ac:dyDescent="0.25">
      <c r="A94" s="171" t="s">
        <v>128</v>
      </c>
      <c r="B94" s="10"/>
      <c r="C94" s="12"/>
      <c r="D94" s="178">
        <v>160</v>
      </c>
      <c r="E94" s="13"/>
      <c r="F94" s="13"/>
      <c r="G94" s="9">
        <f>IFERROR(J94/F94/I94,0)</f>
        <v>0</v>
      </c>
      <c r="H94" s="179">
        <f>IFERROR(D94*E94*G94,0)</f>
        <v>0</v>
      </c>
      <c r="I94" s="14"/>
      <c r="J94" s="15"/>
    </row>
    <row r="95" spans="1:10" s="170" customFormat="1" x14ac:dyDescent="0.25">
      <c r="A95" s="171" t="s">
        <v>129</v>
      </c>
      <c r="B95" s="10"/>
      <c r="C95" s="12"/>
      <c r="D95" s="178">
        <v>160</v>
      </c>
      <c r="E95" s="13"/>
      <c r="F95" s="13"/>
      <c r="G95" s="9">
        <f>IFERROR(J95/F95/I95,0)</f>
        <v>0</v>
      </c>
      <c r="H95" s="179">
        <f>IFERROR(D95*E95*G95,0)</f>
        <v>0</v>
      </c>
      <c r="I95" s="14"/>
      <c r="J95" s="15"/>
    </row>
    <row r="96" spans="1:10" s="170" customFormat="1" x14ac:dyDescent="0.25">
      <c r="A96" s="171" t="s">
        <v>130</v>
      </c>
      <c r="B96" s="10"/>
      <c r="C96" s="12"/>
      <c r="D96" s="178">
        <v>160</v>
      </c>
      <c r="E96" s="13"/>
      <c r="F96" s="13"/>
      <c r="G96" s="9">
        <f>IFERROR(J96/F96/I96,0)</f>
        <v>0</v>
      </c>
      <c r="H96" s="179">
        <f>IFERROR(D96*E96*G96,0)</f>
        <v>0</v>
      </c>
      <c r="I96" s="14"/>
      <c r="J96" s="15"/>
    </row>
    <row r="97" spans="1:10" s="170" customFormat="1" x14ac:dyDescent="0.25">
      <c r="A97" s="171" t="s">
        <v>131</v>
      </c>
      <c r="B97" s="10"/>
      <c r="C97" s="12"/>
      <c r="D97" s="178">
        <v>160</v>
      </c>
      <c r="E97" s="13"/>
      <c r="F97" s="13"/>
      <c r="G97" s="9">
        <f>IFERROR(J97/F97/I97,0)</f>
        <v>0</v>
      </c>
      <c r="H97" s="179">
        <f>IFERROR(D97*E97*G97,0)</f>
        <v>0</v>
      </c>
      <c r="I97" s="14"/>
      <c r="J97" s="15"/>
    </row>
    <row r="98" spans="1:10" s="170" customFormat="1" x14ac:dyDescent="0.25">
      <c r="A98" s="171" t="s">
        <v>132</v>
      </c>
      <c r="B98" s="10"/>
      <c r="C98" s="12"/>
      <c r="D98" s="178">
        <v>160</v>
      </c>
      <c r="E98" s="13"/>
      <c r="F98" s="13"/>
      <c r="G98" s="9">
        <f>IFERROR(J98/F98/I98,0)</f>
        <v>0</v>
      </c>
      <c r="H98" s="179">
        <f>IFERROR(D98*E98*G98,0)</f>
        <v>0</v>
      </c>
      <c r="I98" s="14"/>
      <c r="J98" s="15"/>
    </row>
    <row r="99" spans="1:10" s="170" customFormat="1" ht="20.25" customHeight="1" x14ac:dyDescent="0.25">
      <c r="A99" s="180"/>
      <c r="B99" s="180"/>
      <c r="C99" s="180"/>
      <c r="D99" s="181" t="s">
        <v>158</v>
      </c>
      <c r="E99" s="181"/>
      <c r="F99" s="181"/>
      <c r="G99" s="181"/>
      <c r="H99" s="184">
        <f>SUM(H74:H98)</f>
        <v>0</v>
      </c>
      <c r="I99" s="180"/>
      <c r="J99" s="180"/>
    </row>
    <row r="100" spans="1:10" s="170" customFormat="1" x14ac:dyDescent="0.25">
      <c r="A100" s="180"/>
      <c r="B100" s="180"/>
      <c r="C100" s="180"/>
      <c r="D100" s="180"/>
      <c r="E100" s="180"/>
      <c r="F100" s="180"/>
      <c r="G100" s="180"/>
      <c r="H100" s="180"/>
      <c r="I100" s="180"/>
      <c r="J100" s="180"/>
    </row>
    <row r="101" spans="1:10" s="170" customFormat="1" ht="22.5" customHeight="1" x14ac:dyDescent="0.25">
      <c r="A101" s="183" t="s">
        <v>69</v>
      </c>
      <c r="B101" s="183" t="s">
        <v>57</v>
      </c>
      <c r="C101" s="180"/>
      <c r="D101" s="180"/>
      <c r="E101" s="180"/>
      <c r="F101" s="180"/>
      <c r="G101" s="180"/>
      <c r="H101" s="180"/>
      <c r="I101" s="180"/>
      <c r="J101" s="180"/>
    </row>
    <row r="102" spans="1:10" s="170" customFormat="1" ht="36.75" customHeight="1" x14ac:dyDescent="0.25">
      <c r="A102" s="164"/>
      <c r="B102" s="165" t="s">
        <v>141</v>
      </c>
      <c r="C102" s="166"/>
      <c r="D102" s="166"/>
      <c r="E102" s="166"/>
      <c r="F102" s="166"/>
      <c r="G102" s="166"/>
      <c r="H102" s="167"/>
      <c r="I102" s="168" t="s">
        <v>81</v>
      </c>
      <c r="J102" s="169"/>
    </row>
    <row r="103" spans="1:10" s="170" customFormat="1" ht="22.5" customHeight="1" x14ac:dyDescent="0.25">
      <c r="A103" s="171" t="s">
        <v>41</v>
      </c>
      <c r="B103" s="172" t="s">
        <v>42</v>
      </c>
      <c r="C103" s="172" t="s">
        <v>43</v>
      </c>
      <c r="D103" s="172" t="s">
        <v>44</v>
      </c>
      <c r="E103" s="172" t="s">
        <v>45</v>
      </c>
      <c r="F103" s="172" t="s">
        <v>46</v>
      </c>
      <c r="G103" s="172" t="s">
        <v>47</v>
      </c>
      <c r="H103" s="173" t="s">
        <v>51</v>
      </c>
      <c r="I103" s="174" t="s">
        <v>82</v>
      </c>
      <c r="J103" s="174" t="s">
        <v>91</v>
      </c>
    </row>
    <row r="104" spans="1:10" s="170" customFormat="1" ht="70.5" customHeight="1" x14ac:dyDescent="0.25">
      <c r="A104" s="175" t="s">
        <v>76</v>
      </c>
      <c r="B104" s="176" t="s">
        <v>61</v>
      </c>
      <c r="C104" s="176" t="s">
        <v>62</v>
      </c>
      <c r="D104" s="176" t="s">
        <v>63</v>
      </c>
      <c r="E104" s="176" t="s">
        <v>66</v>
      </c>
      <c r="F104" s="176" t="s">
        <v>64</v>
      </c>
      <c r="G104" s="176" t="s">
        <v>65</v>
      </c>
      <c r="H104" s="176" t="s">
        <v>84</v>
      </c>
      <c r="I104" s="177" t="s">
        <v>67</v>
      </c>
      <c r="J104" s="177" t="s">
        <v>68</v>
      </c>
    </row>
    <row r="105" spans="1:10" s="170" customFormat="1" ht="20.25" customHeight="1" x14ac:dyDescent="0.25">
      <c r="A105" s="175"/>
      <c r="B105" s="176"/>
      <c r="C105" s="176"/>
      <c r="D105" s="176"/>
      <c r="E105" s="176"/>
      <c r="F105" s="176"/>
      <c r="G105" s="176" t="s">
        <v>99</v>
      </c>
      <c r="H105" s="176" t="s">
        <v>98</v>
      </c>
      <c r="I105" s="177"/>
      <c r="J105" s="177"/>
    </row>
    <row r="106" spans="1:10" s="170" customFormat="1" x14ac:dyDescent="0.25">
      <c r="A106" s="171" t="s">
        <v>8</v>
      </c>
      <c r="B106" s="10"/>
      <c r="C106" s="11"/>
      <c r="D106" s="178">
        <v>100</v>
      </c>
      <c r="E106" s="13"/>
      <c r="F106" s="13"/>
      <c r="G106" s="9">
        <f>IFERROR(J106/F106/I106,0)</f>
        <v>0</v>
      </c>
      <c r="H106" s="179">
        <f>IFERROR(D106*E106*G106,0)</f>
        <v>0</v>
      </c>
      <c r="I106" s="14"/>
      <c r="J106" s="15"/>
    </row>
    <row r="107" spans="1:10" s="170" customFormat="1" x14ac:dyDescent="0.25">
      <c r="A107" s="171" t="s">
        <v>9</v>
      </c>
      <c r="B107" s="10"/>
      <c r="C107" s="11"/>
      <c r="D107" s="178">
        <v>100</v>
      </c>
      <c r="E107" s="13"/>
      <c r="F107" s="13"/>
      <c r="G107" s="9">
        <f>IFERROR(J107/F107/I107,0)</f>
        <v>0</v>
      </c>
      <c r="H107" s="179">
        <f>IFERROR(D107*E107*G107,0)</f>
        <v>0</v>
      </c>
      <c r="I107" s="14"/>
      <c r="J107" s="15"/>
    </row>
    <row r="108" spans="1:10" s="170" customFormat="1" x14ac:dyDescent="0.25">
      <c r="A108" s="171" t="s">
        <v>35</v>
      </c>
      <c r="B108" s="10"/>
      <c r="C108" s="11"/>
      <c r="D108" s="178">
        <v>100</v>
      </c>
      <c r="E108" s="13"/>
      <c r="F108" s="13"/>
      <c r="G108" s="9">
        <f>IFERROR(J108/F108/I108,0)</f>
        <v>0</v>
      </c>
      <c r="H108" s="179">
        <f>IFERROR(D108*E108*G108,0)</f>
        <v>0</v>
      </c>
      <c r="I108" s="14"/>
      <c r="J108" s="15"/>
    </row>
    <row r="109" spans="1:10" s="170" customFormat="1" x14ac:dyDescent="0.25">
      <c r="A109" s="171" t="s">
        <v>69</v>
      </c>
      <c r="B109" s="10"/>
      <c r="C109" s="12"/>
      <c r="D109" s="178">
        <v>100</v>
      </c>
      <c r="E109" s="13"/>
      <c r="F109" s="13"/>
      <c r="G109" s="9">
        <f>IFERROR(J109/F109/I109,0)</f>
        <v>0</v>
      </c>
      <c r="H109" s="179">
        <f>IFERROR(D109*E109*G109,0)</f>
        <v>0</v>
      </c>
      <c r="I109" s="14"/>
      <c r="J109" s="15"/>
    </row>
    <row r="110" spans="1:10" s="170" customFormat="1" x14ac:dyDescent="0.25">
      <c r="A110" s="171" t="s">
        <v>70</v>
      </c>
      <c r="B110" s="10"/>
      <c r="C110" s="12"/>
      <c r="D110" s="178">
        <v>100</v>
      </c>
      <c r="E110" s="13"/>
      <c r="F110" s="13"/>
      <c r="G110" s="9">
        <f>IFERROR(J110/F110/I110,0)</f>
        <v>0</v>
      </c>
      <c r="H110" s="179">
        <f>IFERROR(D110*E110*G110,0)</f>
        <v>0</v>
      </c>
      <c r="I110" s="14"/>
      <c r="J110" s="15"/>
    </row>
    <row r="111" spans="1:10" s="170" customFormat="1" x14ac:dyDescent="0.25">
      <c r="A111" s="171" t="s">
        <v>71</v>
      </c>
      <c r="B111" s="10"/>
      <c r="C111" s="12"/>
      <c r="D111" s="178">
        <v>100</v>
      </c>
      <c r="E111" s="13"/>
      <c r="F111" s="13"/>
      <c r="G111" s="9">
        <f>IFERROR(J111/F111/I111,0)</f>
        <v>0</v>
      </c>
      <c r="H111" s="179">
        <f>IFERROR(D111*E111*G111,0)</f>
        <v>0</v>
      </c>
      <c r="I111" s="14"/>
      <c r="J111" s="15"/>
    </row>
    <row r="112" spans="1:10" s="170" customFormat="1" x14ac:dyDescent="0.25">
      <c r="A112" s="171" t="s">
        <v>72</v>
      </c>
      <c r="B112" s="10"/>
      <c r="C112" s="12"/>
      <c r="D112" s="178">
        <v>100</v>
      </c>
      <c r="E112" s="13"/>
      <c r="F112" s="13"/>
      <c r="G112" s="9">
        <f>IFERROR(J112/F112/I112,0)</f>
        <v>0</v>
      </c>
      <c r="H112" s="179">
        <f>IFERROR(D112*E112*G112,0)</f>
        <v>0</v>
      </c>
      <c r="I112" s="14"/>
      <c r="J112" s="15"/>
    </row>
    <row r="113" spans="1:10" s="170" customFormat="1" x14ac:dyDescent="0.25">
      <c r="A113" s="171" t="s">
        <v>73</v>
      </c>
      <c r="B113" s="10"/>
      <c r="C113" s="12"/>
      <c r="D113" s="178">
        <v>100</v>
      </c>
      <c r="E113" s="13"/>
      <c r="F113" s="13"/>
      <c r="G113" s="9">
        <f>IFERROR(J113/F113/I113,0)</f>
        <v>0</v>
      </c>
      <c r="H113" s="179">
        <f>IFERROR(D113*E113*G113,0)</f>
        <v>0</v>
      </c>
      <c r="I113" s="14"/>
      <c r="J113" s="15"/>
    </row>
    <row r="114" spans="1:10" s="170" customFormat="1" x14ac:dyDescent="0.25">
      <c r="A114" s="171" t="s">
        <v>74</v>
      </c>
      <c r="B114" s="10"/>
      <c r="C114" s="12"/>
      <c r="D114" s="178">
        <v>100</v>
      </c>
      <c r="E114" s="13"/>
      <c r="F114" s="13"/>
      <c r="G114" s="9">
        <f>IFERROR(J114/F114/I114,0)</f>
        <v>0</v>
      </c>
      <c r="H114" s="179">
        <f>IFERROR(D114*E114*G114,0)</f>
        <v>0</v>
      </c>
      <c r="I114" s="14"/>
      <c r="J114" s="15"/>
    </row>
    <row r="115" spans="1:10" s="170" customFormat="1" x14ac:dyDescent="0.25">
      <c r="A115" s="171" t="s">
        <v>75</v>
      </c>
      <c r="B115" s="10"/>
      <c r="C115" s="12"/>
      <c r="D115" s="178">
        <v>100</v>
      </c>
      <c r="E115" s="13"/>
      <c r="F115" s="13"/>
      <c r="G115" s="9">
        <f>IFERROR(J115/F115/I115,0)</f>
        <v>0</v>
      </c>
      <c r="H115" s="179">
        <f>IFERROR(D115*E115*G115,0)</f>
        <v>0</v>
      </c>
      <c r="I115" s="14"/>
      <c r="J115" s="15"/>
    </row>
    <row r="116" spans="1:10" s="170" customFormat="1" x14ac:dyDescent="0.25">
      <c r="A116" s="171" t="s">
        <v>77</v>
      </c>
      <c r="B116" s="10"/>
      <c r="C116" s="12"/>
      <c r="D116" s="178">
        <v>100</v>
      </c>
      <c r="E116" s="13"/>
      <c r="F116" s="13"/>
      <c r="G116" s="9">
        <f>IFERROR(J116/F116/I116,0)</f>
        <v>0</v>
      </c>
      <c r="H116" s="179">
        <f>IFERROR(D116*E116*G116,0)</f>
        <v>0</v>
      </c>
      <c r="I116" s="14"/>
      <c r="J116" s="15"/>
    </row>
    <row r="117" spans="1:10" s="170" customFormat="1" x14ac:dyDescent="0.25">
      <c r="A117" s="171" t="s">
        <v>78</v>
      </c>
      <c r="B117" s="10"/>
      <c r="C117" s="12"/>
      <c r="D117" s="178">
        <v>100</v>
      </c>
      <c r="E117" s="13"/>
      <c r="F117" s="13"/>
      <c r="G117" s="9">
        <f>IFERROR(J117/F117/I117,0)</f>
        <v>0</v>
      </c>
      <c r="H117" s="179">
        <f>IFERROR(D117*E117*G117,0)</f>
        <v>0</v>
      </c>
      <c r="I117" s="14"/>
      <c r="J117" s="15"/>
    </row>
    <row r="118" spans="1:10" s="170" customFormat="1" x14ac:dyDescent="0.25">
      <c r="A118" s="171" t="s">
        <v>79</v>
      </c>
      <c r="B118" s="10"/>
      <c r="C118" s="12"/>
      <c r="D118" s="178">
        <v>100</v>
      </c>
      <c r="E118" s="13"/>
      <c r="F118" s="13"/>
      <c r="G118" s="9">
        <f>IFERROR(J118/F118/I118,0)</f>
        <v>0</v>
      </c>
      <c r="H118" s="179">
        <f>IFERROR(D118*E118*G118,0)</f>
        <v>0</v>
      </c>
      <c r="I118" s="14"/>
      <c r="J118" s="15"/>
    </row>
    <row r="119" spans="1:10" s="170" customFormat="1" x14ac:dyDescent="0.25">
      <c r="A119" s="171" t="s">
        <v>85</v>
      </c>
      <c r="B119" s="10"/>
      <c r="C119" s="12"/>
      <c r="D119" s="178">
        <v>100</v>
      </c>
      <c r="E119" s="13"/>
      <c r="F119" s="13"/>
      <c r="G119" s="9">
        <f>IFERROR(J119/F119/I119,0)</f>
        <v>0</v>
      </c>
      <c r="H119" s="179">
        <f>IFERROR(D119*E119*G119,0)</f>
        <v>0</v>
      </c>
      <c r="I119" s="14"/>
      <c r="J119" s="15"/>
    </row>
    <row r="120" spans="1:10" s="170" customFormat="1" x14ac:dyDescent="0.25">
      <c r="A120" s="171" t="s">
        <v>86</v>
      </c>
      <c r="B120" s="10"/>
      <c r="C120" s="12"/>
      <c r="D120" s="178">
        <v>100</v>
      </c>
      <c r="E120" s="13"/>
      <c r="F120" s="13"/>
      <c r="G120" s="9">
        <f>IFERROR(J120/F120/I120,0)</f>
        <v>0</v>
      </c>
      <c r="H120" s="179">
        <f>IFERROR(D120*E120*G120,0)</f>
        <v>0</v>
      </c>
      <c r="I120" s="14"/>
      <c r="J120" s="15"/>
    </row>
    <row r="121" spans="1:10" s="170" customFormat="1" x14ac:dyDescent="0.25">
      <c r="A121" s="171" t="s">
        <v>123</v>
      </c>
      <c r="B121" s="10"/>
      <c r="C121" s="12"/>
      <c r="D121" s="178">
        <v>100</v>
      </c>
      <c r="E121" s="13"/>
      <c r="F121" s="13"/>
      <c r="G121" s="9">
        <f>IFERROR(J121/F121/I121,0)</f>
        <v>0</v>
      </c>
      <c r="H121" s="179">
        <f>IFERROR(D121*E121*G121,0)</f>
        <v>0</v>
      </c>
      <c r="I121" s="14"/>
      <c r="J121" s="15"/>
    </row>
    <row r="122" spans="1:10" s="170" customFormat="1" x14ac:dyDescent="0.25">
      <c r="A122" s="171" t="s">
        <v>124</v>
      </c>
      <c r="B122" s="10"/>
      <c r="C122" s="12"/>
      <c r="D122" s="178">
        <v>100</v>
      </c>
      <c r="E122" s="13"/>
      <c r="F122" s="13"/>
      <c r="G122" s="9">
        <f>IFERROR(J122/F122/I122,0)</f>
        <v>0</v>
      </c>
      <c r="H122" s="179">
        <f>IFERROR(D122*E122*G122,0)</f>
        <v>0</v>
      </c>
      <c r="I122" s="14"/>
      <c r="J122" s="15"/>
    </row>
    <row r="123" spans="1:10" s="170" customFormat="1" x14ac:dyDescent="0.25">
      <c r="A123" s="171" t="s">
        <v>125</v>
      </c>
      <c r="B123" s="10"/>
      <c r="C123" s="12"/>
      <c r="D123" s="178">
        <v>100</v>
      </c>
      <c r="E123" s="13"/>
      <c r="F123" s="13"/>
      <c r="G123" s="9">
        <f>IFERROR(J123/F123/I123,0)</f>
        <v>0</v>
      </c>
      <c r="H123" s="179">
        <f>IFERROR(D123*E123*G123,0)</f>
        <v>0</v>
      </c>
      <c r="I123" s="14"/>
      <c r="J123" s="15"/>
    </row>
    <row r="124" spans="1:10" s="170" customFormat="1" x14ac:dyDescent="0.25">
      <c r="A124" s="171" t="s">
        <v>126</v>
      </c>
      <c r="B124" s="10"/>
      <c r="C124" s="12"/>
      <c r="D124" s="178">
        <v>100</v>
      </c>
      <c r="E124" s="13"/>
      <c r="F124" s="13"/>
      <c r="G124" s="9">
        <f>IFERROR(J124/F124/I124,0)</f>
        <v>0</v>
      </c>
      <c r="H124" s="179">
        <f>IFERROR(D124*E124*G124,0)</f>
        <v>0</v>
      </c>
      <c r="I124" s="14"/>
      <c r="J124" s="15"/>
    </row>
    <row r="125" spans="1:10" s="170" customFormat="1" x14ac:dyDescent="0.25">
      <c r="A125" s="171" t="s">
        <v>127</v>
      </c>
      <c r="B125" s="10"/>
      <c r="C125" s="12"/>
      <c r="D125" s="178">
        <v>100</v>
      </c>
      <c r="E125" s="13"/>
      <c r="F125" s="13"/>
      <c r="G125" s="9">
        <f>IFERROR(J125/F125/I125,0)</f>
        <v>0</v>
      </c>
      <c r="H125" s="179">
        <f>IFERROR(D125*E125*G125,0)</f>
        <v>0</v>
      </c>
      <c r="I125" s="14"/>
      <c r="J125" s="15"/>
    </row>
    <row r="126" spans="1:10" s="170" customFormat="1" x14ac:dyDescent="0.25">
      <c r="A126" s="171" t="s">
        <v>128</v>
      </c>
      <c r="B126" s="10"/>
      <c r="C126" s="12"/>
      <c r="D126" s="178">
        <v>100</v>
      </c>
      <c r="E126" s="13"/>
      <c r="F126" s="13"/>
      <c r="G126" s="9">
        <f>IFERROR(J126/F126/I126,0)</f>
        <v>0</v>
      </c>
      <c r="H126" s="179">
        <f>IFERROR(D126*E126*G126,0)</f>
        <v>0</v>
      </c>
      <c r="I126" s="14"/>
      <c r="J126" s="15"/>
    </row>
    <row r="127" spans="1:10" s="170" customFormat="1" x14ac:dyDescent="0.25">
      <c r="A127" s="171" t="s">
        <v>129</v>
      </c>
      <c r="B127" s="10"/>
      <c r="C127" s="12"/>
      <c r="D127" s="178">
        <v>100</v>
      </c>
      <c r="E127" s="13"/>
      <c r="F127" s="13"/>
      <c r="G127" s="9">
        <f>IFERROR(J127/F127/I127,0)</f>
        <v>0</v>
      </c>
      <c r="H127" s="179">
        <f>IFERROR(D127*E127*G127,0)</f>
        <v>0</v>
      </c>
      <c r="I127" s="14"/>
      <c r="J127" s="15"/>
    </row>
    <row r="128" spans="1:10" s="170" customFormat="1" x14ac:dyDescent="0.25">
      <c r="A128" s="171" t="s">
        <v>130</v>
      </c>
      <c r="B128" s="10"/>
      <c r="C128" s="12"/>
      <c r="D128" s="178">
        <v>100</v>
      </c>
      <c r="E128" s="13"/>
      <c r="F128" s="13"/>
      <c r="G128" s="9">
        <f>IFERROR(J128/F128/I128,0)</f>
        <v>0</v>
      </c>
      <c r="H128" s="179">
        <f>IFERROR(D128*E128*G128,0)</f>
        <v>0</v>
      </c>
      <c r="I128" s="14"/>
      <c r="J128" s="15"/>
    </row>
    <row r="129" spans="1:10" s="170" customFormat="1" x14ac:dyDescent="0.25">
      <c r="A129" s="171" t="s">
        <v>131</v>
      </c>
      <c r="B129" s="10"/>
      <c r="C129" s="12"/>
      <c r="D129" s="178">
        <v>100</v>
      </c>
      <c r="E129" s="13"/>
      <c r="F129" s="13"/>
      <c r="G129" s="9">
        <f>IFERROR(J129/F129/I129,0)</f>
        <v>0</v>
      </c>
      <c r="H129" s="179">
        <f>IFERROR(D129*E129*G129,0)</f>
        <v>0</v>
      </c>
      <c r="I129" s="14"/>
      <c r="J129" s="15"/>
    </row>
    <row r="130" spans="1:10" s="170" customFormat="1" x14ac:dyDescent="0.25">
      <c r="A130" s="171" t="s">
        <v>132</v>
      </c>
      <c r="B130" s="10"/>
      <c r="C130" s="12"/>
      <c r="D130" s="178">
        <v>100</v>
      </c>
      <c r="E130" s="13"/>
      <c r="F130" s="13"/>
      <c r="G130" s="9">
        <f>IFERROR(J130/F130/I130,0)</f>
        <v>0</v>
      </c>
      <c r="H130" s="179">
        <f>IFERROR(D130*E130*G130,0)</f>
        <v>0</v>
      </c>
      <c r="I130" s="14"/>
      <c r="J130" s="15"/>
    </row>
    <row r="131" spans="1:10" s="170" customFormat="1" ht="20.25" customHeight="1" x14ac:dyDescent="0.25">
      <c r="A131" s="180"/>
      <c r="B131" s="180"/>
      <c r="C131" s="180"/>
      <c r="D131" s="181" t="s">
        <v>87</v>
      </c>
      <c r="E131" s="181"/>
      <c r="F131" s="181"/>
      <c r="G131" s="181"/>
      <c r="H131" s="184">
        <f>SUM(H106:H130)</f>
        <v>0</v>
      </c>
      <c r="I131" s="180"/>
      <c r="J131" s="180"/>
    </row>
    <row r="132" spans="1:10" s="170" customFormat="1" x14ac:dyDescent="0.25">
      <c r="A132" s="180"/>
      <c r="B132" s="180"/>
      <c r="C132" s="180"/>
      <c r="D132" s="180"/>
      <c r="E132" s="180"/>
      <c r="F132" s="180"/>
      <c r="G132" s="180"/>
      <c r="H132" s="180"/>
      <c r="I132" s="180"/>
      <c r="J132" s="180"/>
    </row>
    <row r="133" spans="1:10" s="170" customFormat="1" ht="22.5" customHeight="1" x14ac:dyDescent="0.25">
      <c r="A133" s="183" t="s">
        <v>70</v>
      </c>
      <c r="B133" s="183" t="s">
        <v>58</v>
      </c>
      <c r="C133" s="180"/>
      <c r="D133" s="180"/>
      <c r="E133" s="180"/>
      <c r="F133" s="180"/>
      <c r="G133" s="180"/>
      <c r="H133" s="180"/>
      <c r="I133" s="180"/>
      <c r="J133" s="180"/>
    </row>
    <row r="134" spans="1:10" s="170" customFormat="1" ht="36.75" customHeight="1" x14ac:dyDescent="0.25">
      <c r="A134" s="164"/>
      <c r="B134" s="165" t="s">
        <v>141</v>
      </c>
      <c r="C134" s="166"/>
      <c r="D134" s="166"/>
      <c r="E134" s="166"/>
      <c r="F134" s="166"/>
      <c r="G134" s="166"/>
      <c r="H134" s="167"/>
      <c r="I134" s="168" t="s">
        <v>81</v>
      </c>
      <c r="J134" s="169"/>
    </row>
    <row r="135" spans="1:10" s="170" customFormat="1" ht="22.5" customHeight="1" x14ac:dyDescent="0.25">
      <c r="A135" s="171" t="s">
        <v>41</v>
      </c>
      <c r="B135" s="172" t="s">
        <v>42</v>
      </c>
      <c r="C135" s="172" t="s">
        <v>43</v>
      </c>
      <c r="D135" s="172" t="s">
        <v>44</v>
      </c>
      <c r="E135" s="172" t="s">
        <v>45</v>
      </c>
      <c r="F135" s="172" t="s">
        <v>46</v>
      </c>
      <c r="G135" s="172" t="s">
        <v>47</v>
      </c>
      <c r="H135" s="173" t="s">
        <v>51</v>
      </c>
      <c r="I135" s="174" t="s">
        <v>82</v>
      </c>
      <c r="J135" s="174" t="s">
        <v>91</v>
      </c>
    </row>
    <row r="136" spans="1:10" s="170" customFormat="1" ht="70.5" customHeight="1" x14ac:dyDescent="0.25">
      <c r="A136" s="175" t="s">
        <v>76</v>
      </c>
      <c r="B136" s="176" t="s">
        <v>61</v>
      </c>
      <c r="C136" s="176" t="s">
        <v>62</v>
      </c>
      <c r="D136" s="176" t="s">
        <v>63</v>
      </c>
      <c r="E136" s="176" t="s">
        <v>66</v>
      </c>
      <c r="F136" s="176" t="s">
        <v>64</v>
      </c>
      <c r="G136" s="176" t="s">
        <v>65</v>
      </c>
      <c r="H136" s="176" t="s">
        <v>159</v>
      </c>
      <c r="I136" s="177" t="s">
        <v>67</v>
      </c>
      <c r="J136" s="177" t="s">
        <v>68</v>
      </c>
    </row>
    <row r="137" spans="1:10" s="170" customFormat="1" ht="20.25" customHeight="1" x14ac:dyDescent="0.25">
      <c r="A137" s="175"/>
      <c r="B137" s="176"/>
      <c r="C137" s="176"/>
      <c r="D137" s="176"/>
      <c r="E137" s="176"/>
      <c r="F137" s="176"/>
      <c r="G137" s="176" t="s">
        <v>99</v>
      </c>
      <c r="H137" s="176" t="s">
        <v>98</v>
      </c>
      <c r="I137" s="177"/>
      <c r="J137" s="177"/>
    </row>
    <row r="138" spans="1:10" s="170" customFormat="1" x14ac:dyDescent="0.25">
      <c r="A138" s="171" t="s">
        <v>8</v>
      </c>
      <c r="B138" s="10"/>
      <c r="C138" s="11"/>
      <c r="D138" s="178">
        <v>400</v>
      </c>
      <c r="E138" s="13"/>
      <c r="F138" s="13"/>
      <c r="G138" s="9">
        <f>IFERROR(J138/F138/I138,0)</f>
        <v>0</v>
      </c>
      <c r="H138" s="179">
        <f>IFERROR(D138*E138*G138,0)</f>
        <v>0</v>
      </c>
      <c r="I138" s="14"/>
      <c r="J138" s="15"/>
    </row>
    <row r="139" spans="1:10" s="170" customFormat="1" x14ac:dyDescent="0.25">
      <c r="A139" s="171" t="s">
        <v>9</v>
      </c>
      <c r="B139" s="10"/>
      <c r="C139" s="11"/>
      <c r="D139" s="178">
        <v>400</v>
      </c>
      <c r="E139" s="13"/>
      <c r="F139" s="13"/>
      <c r="G139" s="9">
        <f>IFERROR(J139/F139/I139,0)</f>
        <v>0</v>
      </c>
      <c r="H139" s="179">
        <f>IFERROR(D139*E139*G139,0)</f>
        <v>0</v>
      </c>
      <c r="I139" s="14"/>
      <c r="J139" s="15"/>
    </row>
    <row r="140" spans="1:10" s="170" customFormat="1" x14ac:dyDescent="0.25">
      <c r="A140" s="171" t="s">
        <v>35</v>
      </c>
      <c r="B140" s="10"/>
      <c r="C140" s="11"/>
      <c r="D140" s="178">
        <v>400</v>
      </c>
      <c r="E140" s="13"/>
      <c r="F140" s="13"/>
      <c r="G140" s="9">
        <f>IFERROR(J140/F140/I140,0)</f>
        <v>0</v>
      </c>
      <c r="H140" s="179">
        <f>IFERROR(D140*E140*G140,0)</f>
        <v>0</v>
      </c>
      <c r="I140" s="14"/>
      <c r="J140" s="15"/>
    </row>
    <row r="141" spans="1:10" s="170" customFormat="1" x14ac:dyDescent="0.25">
      <c r="A141" s="171" t="s">
        <v>69</v>
      </c>
      <c r="B141" s="10"/>
      <c r="C141" s="12"/>
      <c r="D141" s="178">
        <v>400</v>
      </c>
      <c r="E141" s="13"/>
      <c r="F141" s="13"/>
      <c r="G141" s="9">
        <f>IFERROR(J141/F141/I141,0)</f>
        <v>0</v>
      </c>
      <c r="H141" s="179">
        <f>IFERROR(D141*E141*G141,0)</f>
        <v>0</v>
      </c>
      <c r="I141" s="14"/>
      <c r="J141" s="15"/>
    </row>
    <row r="142" spans="1:10" s="170" customFormat="1" x14ac:dyDescent="0.25">
      <c r="A142" s="171" t="s">
        <v>70</v>
      </c>
      <c r="B142" s="10"/>
      <c r="C142" s="12"/>
      <c r="D142" s="178">
        <v>400</v>
      </c>
      <c r="E142" s="13"/>
      <c r="F142" s="13"/>
      <c r="G142" s="9">
        <f>IFERROR(J142/F142/I142,0)</f>
        <v>0</v>
      </c>
      <c r="H142" s="179">
        <f>IFERROR(D142*E142*G142,0)</f>
        <v>0</v>
      </c>
      <c r="I142" s="14"/>
      <c r="J142" s="15"/>
    </row>
    <row r="143" spans="1:10" s="170" customFormat="1" x14ac:dyDescent="0.25">
      <c r="A143" s="171" t="s">
        <v>71</v>
      </c>
      <c r="B143" s="10"/>
      <c r="C143" s="12"/>
      <c r="D143" s="178">
        <v>400</v>
      </c>
      <c r="E143" s="13"/>
      <c r="F143" s="13"/>
      <c r="G143" s="9">
        <f>IFERROR(J143/F143/I143,0)</f>
        <v>0</v>
      </c>
      <c r="H143" s="179">
        <f>IFERROR(D143*E143*G143,0)</f>
        <v>0</v>
      </c>
      <c r="I143" s="14"/>
      <c r="J143" s="15"/>
    </row>
    <row r="144" spans="1:10" s="170" customFormat="1" x14ac:dyDescent="0.25">
      <c r="A144" s="171" t="s">
        <v>72</v>
      </c>
      <c r="B144" s="10"/>
      <c r="C144" s="12"/>
      <c r="D144" s="178">
        <v>400</v>
      </c>
      <c r="E144" s="13"/>
      <c r="F144" s="13"/>
      <c r="G144" s="9">
        <f>IFERROR(J144/F144/I144,0)</f>
        <v>0</v>
      </c>
      <c r="H144" s="179">
        <f>IFERROR(D144*E144*G144,0)</f>
        <v>0</v>
      </c>
      <c r="I144" s="14"/>
      <c r="J144" s="15"/>
    </row>
    <row r="145" spans="1:10" s="170" customFormat="1" x14ac:dyDescent="0.25">
      <c r="A145" s="171" t="s">
        <v>73</v>
      </c>
      <c r="B145" s="10"/>
      <c r="C145" s="12"/>
      <c r="D145" s="178">
        <v>400</v>
      </c>
      <c r="E145" s="13"/>
      <c r="F145" s="13"/>
      <c r="G145" s="9">
        <f>IFERROR(J145/F145/I145,0)</f>
        <v>0</v>
      </c>
      <c r="H145" s="179">
        <f>IFERROR(D145*E145*G145,0)</f>
        <v>0</v>
      </c>
      <c r="I145" s="14"/>
      <c r="J145" s="15"/>
    </row>
    <row r="146" spans="1:10" s="170" customFormat="1" x14ac:dyDescent="0.25">
      <c r="A146" s="171" t="s">
        <v>74</v>
      </c>
      <c r="B146" s="10"/>
      <c r="C146" s="12"/>
      <c r="D146" s="178">
        <v>400</v>
      </c>
      <c r="E146" s="13"/>
      <c r="F146" s="13"/>
      <c r="G146" s="9">
        <f>IFERROR(J146/F146/I146,0)</f>
        <v>0</v>
      </c>
      <c r="H146" s="179">
        <f>IFERROR(D146*E146*G146,0)</f>
        <v>0</v>
      </c>
      <c r="I146" s="14"/>
      <c r="J146" s="15"/>
    </row>
    <row r="147" spans="1:10" s="170" customFormat="1" x14ac:dyDescent="0.25">
      <c r="A147" s="171" t="s">
        <v>75</v>
      </c>
      <c r="B147" s="10"/>
      <c r="C147" s="12"/>
      <c r="D147" s="178">
        <v>400</v>
      </c>
      <c r="E147" s="13"/>
      <c r="F147" s="13"/>
      <c r="G147" s="9">
        <f>IFERROR(J147/F147/I147,0)</f>
        <v>0</v>
      </c>
      <c r="H147" s="179">
        <f>IFERROR(D147*E147*G147,0)</f>
        <v>0</v>
      </c>
      <c r="I147" s="14"/>
      <c r="J147" s="15"/>
    </row>
    <row r="148" spans="1:10" s="170" customFormat="1" x14ac:dyDescent="0.25">
      <c r="A148" s="171" t="s">
        <v>77</v>
      </c>
      <c r="B148" s="10"/>
      <c r="C148" s="12"/>
      <c r="D148" s="178">
        <v>400</v>
      </c>
      <c r="E148" s="13"/>
      <c r="F148" s="13"/>
      <c r="G148" s="9">
        <f>IFERROR(J148/F148/I148,0)</f>
        <v>0</v>
      </c>
      <c r="H148" s="179">
        <f>IFERROR(D148*E148*G148,0)</f>
        <v>0</v>
      </c>
      <c r="I148" s="14"/>
      <c r="J148" s="15"/>
    </row>
    <row r="149" spans="1:10" s="170" customFormat="1" x14ac:dyDescent="0.25">
      <c r="A149" s="171" t="s">
        <v>78</v>
      </c>
      <c r="B149" s="10"/>
      <c r="C149" s="12"/>
      <c r="D149" s="178">
        <v>400</v>
      </c>
      <c r="E149" s="13"/>
      <c r="F149" s="13"/>
      <c r="G149" s="9">
        <f>IFERROR(J149/F149/I149,0)</f>
        <v>0</v>
      </c>
      <c r="H149" s="179">
        <f>IFERROR(D149*E149*G149,0)</f>
        <v>0</v>
      </c>
      <c r="I149" s="14"/>
      <c r="J149" s="15"/>
    </row>
    <row r="150" spans="1:10" s="170" customFormat="1" x14ac:dyDescent="0.25">
      <c r="A150" s="171" t="s">
        <v>79</v>
      </c>
      <c r="B150" s="10"/>
      <c r="C150" s="12"/>
      <c r="D150" s="178">
        <v>400</v>
      </c>
      <c r="E150" s="13"/>
      <c r="F150" s="13"/>
      <c r="G150" s="9">
        <f>IFERROR(J150/F150/I150,0)</f>
        <v>0</v>
      </c>
      <c r="H150" s="179">
        <f>IFERROR(D150*E150*G150,0)</f>
        <v>0</v>
      </c>
      <c r="I150" s="14"/>
      <c r="J150" s="15"/>
    </row>
    <row r="151" spans="1:10" s="170" customFormat="1" x14ac:dyDescent="0.25">
      <c r="A151" s="171" t="s">
        <v>85</v>
      </c>
      <c r="B151" s="10"/>
      <c r="C151" s="12"/>
      <c r="D151" s="178">
        <v>400</v>
      </c>
      <c r="E151" s="13"/>
      <c r="F151" s="13"/>
      <c r="G151" s="9">
        <f>IFERROR(J151/F151/I151,0)</f>
        <v>0</v>
      </c>
      <c r="H151" s="179">
        <f>IFERROR(D151*E151*G151,0)</f>
        <v>0</v>
      </c>
      <c r="I151" s="14"/>
      <c r="J151" s="15"/>
    </row>
    <row r="152" spans="1:10" s="170" customFormat="1" x14ac:dyDescent="0.25">
      <c r="A152" s="171" t="s">
        <v>86</v>
      </c>
      <c r="B152" s="10"/>
      <c r="C152" s="12"/>
      <c r="D152" s="178">
        <v>400</v>
      </c>
      <c r="E152" s="13"/>
      <c r="F152" s="13"/>
      <c r="G152" s="9">
        <f>IFERROR(J152/F152/I152,0)</f>
        <v>0</v>
      </c>
      <c r="H152" s="179">
        <f>IFERROR(D152*E152*G152,0)</f>
        <v>0</v>
      </c>
      <c r="I152" s="14"/>
      <c r="J152" s="15"/>
    </row>
    <row r="153" spans="1:10" s="170" customFormat="1" x14ac:dyDescent="0.25">
      <c r="A153" s="171" t="s">
        <v>123</v>
      </c>
      <c r="B153" s="10"/>
      <c r="C153" s="12"/>
      <c r="D153" s="178">
        <v>400</v>
      </c>
      <c r="E153" s="13"/>
      <c r="F153" s="13"/>
      <c r="G153" s="9">
        <f>IFERROR(J153/F153/I153,0)</f>
        <v>0</v>
      </c>
      <c r="H153" s="179">
        <f>IFERROR(D153*E153*G153,0)</f>
        <v>0</v>
      </c>
      <c r="I153" s="14"/>
      <c r="J153" s="15"/>
    </row>
    <row r="154" spans="1:10" s="170" customFormat="1" x14ac:dyDescent="0.25">
      <c r="A154" s="171" t="s">
        <v>124</v>
      </c>
      <c r="B154" s="10"/>
      <c r="C154" s="12"/>
      <c r="D154" s="178">
        <v>400</v>
      </c>
      <c r="E154" s="13"/>
      <c r="F154" s="13"/>
      <c r="G154" s="9">
        <f>IFERROR(J154/F154/I154,0)</f>
        <v>0</v>
      </c>
      <c r="H154" s="179">
        <f>IFERROR(D154*E154*G154,0)</f>
        <v>0</v>
      </c>
      <c r="I154" s="14"/>
      <c r="J154" s="15"/>
    </row>
    <row r="155" spans="1:10" s="170" customFormat="1" x14ac:dyDescent="0.25">
      <c r="A155" s="171" t="s">
        <v>125</v>
      </c>
      <c r="B155" s="10"/>
      <c r="C155" s="12"/>
      <c r="D155" s="178">
        <v>400</v>
      </c>
      <c r="E155" s="13"/>
      <c r="F155" s="13"/>
      <c r="G155" s="9">
        <f>IFERROR(J155/F155/I155,0)</f>
        <v>0</v>
      </c>
      <c r="H155" s="179">
        <f>IFERROR(D155*E155*G155,0)</f>
        <v>0</v>
      </c>
      <c r="I155" s="14"/>
      <c r="J155" s="15"/>
    </row>
    <row r="156" spans="1:10" s="170" customFormat="1" x14ac:dyDescent="0.25">
      <c r="A156" s="171" t="s">
        <v>126</v>
      </c>
      <c r="B156" s="10"/>
      <c r="C156" s="12"/>
      <c r="D156" s="178">
        <v>400</v>
      </c>
      <c r="E156" s="13"/>
      <c r="F156" s="13"/>
      <c r="G156" s="9">
        <f>IFERROR(J156/F156/I156,0)</f>
        <v>0</v>
      </c>
      <c r="H156" s="179">
        <f>IFERROR(D156*E156*G156,0)</f>
        <v>0</v>
      </c>
      <c r="I156" s="14"/>
      <c r="J156" s="15"/>
    </row>
    <row r="157" spans="1:10" s="170" customFormat="1" x14ac:dyDescent="0.25">
      <c r="A157" s="171" t="s">
        <v>127</v>
      </c>
      <c r="B157" s="10"/>
      <c r="C157" s="12"/>
      <c r="D157" s="178">
        <v>400</v>
      </c>
      <c r="E157" s="13"/>
      <c r="F157" s="13"/>
      <c r="G157" s="9">
        <f>IFERROR(J157/F157/I157,0)</f>
        <v>0</v>
      </c>
      <c r="H157" s="179">
        <f>IFERROR(D157*E157*G157,0)</f>
        <v>0</v>
      </c>
      <c r="I157" s="14"/>
      <c r="J157" s="15"/>
    </row>
    <row r="158" spans="1:10" s="170" customFormat="1" x14ac:dyDescent="0.25">
      <c r="A158" s="171" t="s">
        <v>128</v>
      </c>
      <c r="B158" s="10"/>
      <c r="C158" s="12"/>
      <c r="D158" s="178">
        <v>400</v>
      </c>
      <c r="E158" s="13"/>
      <c r="F158" s="13"/>
      <c r="G158" s="9">
        <f>IFERROR(J158/F158/I158,0)</f>
        <v>0</v>
      </c>
      <c r="H158" s="179">
        <f>IFERROR(D158*E158*G158,0)</f>
        <v>0</v>
      </c>
      <c r="I158" s="14"/>
      <c r="J158" s="15"/>
    </row>
    <row r="159" spans="1:10" s="170" customFormat="1" x14ac:dyDescent="0.25">
      <c r="A159" s="171" t="s">
        <v>129</v>
      </c>
      <c r="B159" s="10"/>
      <c r="C159" s="12"/>
      <c r="D159" s="178">
        <v>400</v>
      </c>
      <c r="E159" s="13"/>
      <c r="F159" s="13"/>
      <c r="G159" s="9">
        <f>IFERROR(J159/F159/I159,0)</f>
        <v>0</v>
      </c>
      <c r="H159" s="179">
        <f>IFERROR(D159*E159*G159,0)</f>
        <v>0</v>
      </c>
      <c r="I159" s="14"/>
      <c r="J159" s="15"/>
    </row>
    <row r="160" spans="1:10" s="170" customFormat="1" x14ac:dyDescent="0.25">
      <c r="A160" s="171" t="s">
        <v>130</v>
      </c>
      <c r="B160" s="10"/>
      <c r="C160" s="12"/>
      <c r="D160" s="178">
        <v>400</v>
      </c>
      <c r="E160" s="13"/>
      <c r="F160" s="13"/>
      <c r="G160" s="9">
        <f>IFERROR(J160/F160/I160,0)</f>
        <v>0</v>
      </c>
      <c r="H160" s="179">
        <f>IFERROR(D160*E160*G160,0)</f>
        <v>0</v>
      </c>
      <c r="I160" s="14"/>
      <c r="J160" s="15"/>
    </row>
    <row r="161" spans="1:10" s="170" customFormat="1" x14ac:dyDescent="0.25">
      <c r="A161" s="171" t="s">
        <v>131</v>
      </c>
      <c r="B161" s="10"/>
      <c r="C161" s="12"/>
      <c r="D161" s="178">
        <v>400</v>
      </c>
      <c r="E161" s="13"/>
      <c r="F161" s="13"/>
      <c r="G161" s="9">
        <f>IFERROR(J161/F161/I161,0)</f>
        <v>0</v>
      </c>
      <c r="H161" s="179">
        <f>IFERROR(D161*E161*G161,0)</f>
        <v>0</v>
      </c>
      <c r="I161" s="14"/>
      <c r="J161" s="15"/>
    </row>
    <row r="162" spans="1:10" s="170" customFormat="1" x14ac:dyDescent="0.25">
      <c r="A162" s="171" t="s">
        <v>132</v>
      </c>
      <c r="B162" s="10"/>
      <c r="C162" s="12"/>
      <c r="D162" s="178">
        <v>400</v>
      </c>
      <c r="E162" s="13"/>
      <c r="F162" s="13"/>
      <c r="G162" s="9">
        <f>IFERROR(J162/F162/I162,0)</f>
        <v>0</v>
      </c>
      <c r="H162" s="179">
        <f>IFERROR(D162*E162*G162,0)</f>
        <v>0</v>
      </c>
      <c r="I162" s="14"/>
      <c r="J162" s="15"/>
    </row>
    <row r="163" spans="1:10" s="170" customFormat="1" ht="20.25" customHeight="1" x14ac:dyDescent="0.25">
      <c r="A163" s="180"/>
      <c r="B163" s="180"/>
      <c r="C163" s="180"/>
      <c r="D163" s="181" t="s">
        <v>160</v>
      </c>
      <c r="E163" s="181"/>
      <c r="F163" s="181"/>
      <c r="G163" s="181"/>
      <c r="H163" s="184">
        <f>SUM(H138:H162)</f>
        <v>0</v>
      </c>
      <c r="I163" s="180"/>
      <c r="J163" s="180"/>
    </row>
    <row r="164" spans="1:10" s="170" customFormat="1" x14ac:dyDescent="0.25">
      <c r="A164" s="180"/>
      <c r="B164" s="180"/>
      <c r="C164" s="180"/>
      <c r="D164" s="180"/>
      <c r="E164" s="180"/>
      <c r="F164" s="180"/>
      <c r="G164" s="180"/>
      <c r="H164" s="180"/>
      <c r="I164" s="180"/>
      <c r="J164" s="180"/>
    </row>
    <row r="165" spans="1:10" s="170" customFormat="1" ht="22.5" customHeight="1" x14ac:dyDescent="0.25">
      <c r="A165" s="183" t="s">
        <v>71</v>
      </c>
      <c r="B165" s="183" t="s">
        <v>59</v>
      </c>
      <c r="C165" s="180"/>
      <c r="D165" s="180"/>
      <c r="E165" s="180"/>
      <c r="F165" s="180"/>
      <c r="G165" s="180"/>
      <c r="H165" s="180"/>
      <c r="I165" s="180"/>
      <c r="J165" s="180"/>
    </row>
    <row r="166" spans="1:10" s="170" customFormat="1" ht="36.75" customHeight="1" x14ac:dyDescent="0.25">
      <c r="A166" s="164"/>
      <c r="B166" s="165" t="s">
        <v>141</v>
      </c>
      <c r="C166" s="166"/>
      <c r="D166" s="166"/>
      <c r="E166" s="166"/>
      <c r="F166" s="166"/>
      <c r="G166" s="166"/>
      <c r="H166" s="167"/>
      <c r="I166" s="168" t="s">
        <v>81</v>
      </c>
      <c r="J166" s="169"/>
    </row>
    <row r="167" spans="1:10" s="170" customFormat="1" ht="22.5" customHeight="1" x14ac:dyDescent="0.25">
      <c r="A167" s="171" t="s">
        <v>41</v>
      </c>
      <c r="B167" s="172" t="s">
        <v>42</v>
      </c>
      <c r="C167" s="172" t="s">
        <v>43</v>
      </c>
      <c r="D167" s="172" t="s">
        <v>44</v>
      </c>
      <c r="E167" s="172" t="s">
        <v>45</v>
      </c>
      <c r="F167" s="172" t="s">
        <v>46</v>
      </c>
      <c r="G167" s="172" t="s">
        <v>47</v>
      </c>
      <c r="H167" s="173" t="s">
        <v>51</v>
      </c>
      <c r="I167" s="174" t="s">
        <v>82</v>
      </c>
      <c r="J167" s="174" t="s">
        <v>91</v>
      </c>
    </row>
    <row r="168" spans="1:10" s="170" customFormat="1" ht="70.5" customHeight="1" x14ac:dyDescent="0.25">
      <c r="A168" s="175" t="s">
        <v>76</v>
      </c>
      <c r="B168" s="176" t="s">
        <v>61</v>
      </c>
      <c r="C168" s="176" t="s">
        <v>62</v>
      </c>
      <c r="D168" s="176" t="s">
        <v>63</v>
      </c>
      <c r="E168" s="176" t="s">
        <v>66</v>
      </c>
      <c r="F168" s="176" t="s">
        <v>64</v>
      </c>
      <c r="G168" s="176" t="s">
        <v>65</v>
      </c>
      <c r="H168" s="176" t="s">
        <v>84</v>
      </c>
      <c r="I168" s="177" t="s">
        <v>67</v>
      </c>
      <c r="J168" s="177" t="s">
        <v>68</v>
      </c>
    </row>
    <row r="169" spans="1:10" s="170" customFormat="1" ht="20.25" customHeight="1" x14ac:dyDescent="0.25">
      <c r="A169" s="175"/>
      <c r="B169" s="176"/>
      <c r="C169" s="176"/>
      <c r="D169" s="176"/>
      <c r="E169" s="176"/>
      <c r="F169" s="176"/>
      <c r="G169" s="176" t="s">
        <v>99</v>
      </c>
      <c r="H169" s="176" t="s">
        <v>98</v>
      </c>
      <c r="I169" s="177"/>
      <c r="J169" s="177"/>
    </row>
    <row r="170" spans="1:10" s="170" customFormat="1" x14ac:dyDescent="0.25">
      <c r="A170" s="171" t="s">
        <v>8</v>
      </c>
      <c r="B170" s="10"/>
      <c r="C170" s="11"/>
      <c r="D170" s="178">
        <v>100</v>
      </c>
      <c r="E170" s="13"/>
      <c r="F170" s="13"/>
      <c r="G170" s="9">
        <f>IFERROR(J170/F170/I170,0)</f>
        <v>0</v>
      </c>
      <c r="H170" s="179">
        <f>IFERROR(D170*E170*G170,0)</f>
        <v>0</v>
      </c>
      <c r="I170" s="14"/>
      <c r="J170" s="15"/>
    </row>
    <row r="171" spans="1:10" s="170" customFormat="1" x14ac:dyDescent="0.25">
      <c r="A171" s="171" t="s">
        <v>9</v>
      </c>
      <c r="B171" s="10"/>
      <c r="C171" s="11"/>
      <c r="D171" s="178">
        <v>100</v>
      </c>
      <c r="E171" s="13"/>
      <c r="F171" s="13"/>
      <c r="G171" s="9">
        <f>IFERROR(J171/F171/I171,0)</f>
        <v>0</v>
      </c>
      <c r="H171" s="179">
        <f>IFERROR(D171*E171*G171,0)</f>
        <v>0</v>
      </c>
      <c r="I171" s="14"/>
      <c r="J171" s="15"/>
    </row>
    <row r="172" spans="1:10" s="170" customFormat="1" x14ac:dyDescent="0.25">
      <c r="A172" s="171" t="s">
        <v>35</v>
      </c>
      <c r="B172" s="10"/>
      <c r="C172" s="11"/>
      <c r="D172" s="178">
        <v>100</v>
      </c>
      <c r="E172" s="13"/>
      <c r="F172" s="13"/>
      <c r="G172" s="9">
        <f>IFERROR(J172/F172/I172,0)</f>
        <v>0</v>
      </c>
      <c r="H172" s="179">
        <f>IFERROR(D172*E172*G172,0)</f>
        <v>0</v>
      </c>
      <c r="I172" s="14"/>
      <c r="J172" s="15"/>
    </row>
    <row r="173" spans="1:10" s="170" customFormat="1" x14ac:dyDescent="0.25">
      <c r="A173" s="171" t="s">
        <v>69</v>
      </c>
      <c r="B173" s="10"/>
      <c r="C173" s="12"/>
      <c r="D173" s="178">
        <v>100</v>
      </c>
      <c r="E173" s="13"/>
      <c r="F173" s="13"/>
      <c r="G173" s="9">
        <f>IFERROR(J173/F173/I173,0)</f>
        <v>0</v>
      </c>
      <c r="H173" s="179">
        <f>IFERROR(D173*E173*G173,0)</f>
        <v>0</v>
      </c>
      <c r="I173" s="14"/>
      <c r="J173" s="15"/>
    </row>
    <row r="174" spans="1:10" s="170" customFormat="1" x14ac:dyDescent="0.25">
      <c r="A174" s="171" t="s">
        <v>70</v>
      </c>
      <c r="B174" s="10"/>
      <c r="C174" s="12"/>
      <c r="D174" s="178">
        <v>100</v>
      </c>
      <c r="E174" s="13"/>
      <c r="F174" s="13"/>
      <c r="G174" s="9">
        <f>IFERROR(J174/F174/I174,0)</f>
        <v>0</v>
      </c>
      <c r="H174" s="179">
        <f>IFERROR(D174*E174*G174,0)</f>
        <v>0</v>
      </c>
      <c r="I174" s="14"/>
      <c r="J174" s="15"/>
    </row>
    <row r="175" spans="1:10" s="170" customFormat="1" x14ac:dyDescent="0.25">
      <c r="A175" s="171" t="s">
        <v>71</v>
      </c>
      <c r="B175" s="10"/>
      <c r="C175" s="12"/>
      <c r="D175" s="178">
        <v>100</v>
      </c>
      <c r="E175" s="13"/>
      <c r="F175" s="13"/>
      <c r="G175" s="9">
        <f>IFERROR(J175/F175/I175,0)</f>
        <v>0</v>
      </c>
      <c r="H175" s="179">
        <f>IFERROR(D175*E175*G175,0)</f>
        <v>0</v>
      </c>
      <c r="I175" s="14"/>
      <c r="J175" s="15"/>
    </row>
    <row r="176" spans="1:10" s="170" customFormat="1" x14ac:dyDescent="0.25">
      <c r="A176" s="171" t="s">
        <v>72</v>
      </c>
      <c r="B176" s="10"/>
      <c r="C176" s="12"/>
      <c r="D176" s="178">
        <v>100</v>
      </c>
      <c r="E176" s="13"/>
      <c r="F176" s="13"/>
      <c r="G176" s="9">
        <f>IFERROR(J176/F176/I176,0)</f>
        <v>0</v>
      </c>
      <c r="H176" s="179">
        <f>IFERROR(D176*E176*G176,0)</f>
        <v>0</v>
      </c>
      <c r="I176" s="14"/>
      <c r="J176" s="15"/>
    </row>
    <row r="177" spans="1:10" s="170" customFormat="1" x14ac:dyDescent="0.25">
      <c r="A177" s="171" t="s">
        <v>73</v>
      </c>
      <c r="B177" s="10"/>
      <c r="C177" s="12"/>
      <c r="D177" s="178">
        <v>100</v>
      </c>
      <c r="E177" s="13"/>
      <c r="F177" s="13"/>
      <c r="G177" s="9">
        <f>IFERROR(J177/F177/I177,0)</f>
        <v>0</v>
      </c>
      <c r="H177" s="179">
        <f>IFERROR(D177*E177*G177,0)</f>
        <v>0</v>
      </c>
      <c r="I177" s="14"/>
      <c r="J177" s="15"/>
    </row>
    <row r="178" spans="1:10" s="170" customFormat="1" x14ac:dyDescent="0.25">
      <c r="A178" s="171" t="s">
        <v>74</v>
      </c>
      <c r="B178" s="10"/>
      <c r="C178" s="12"/>
      <c r="D178" s="178">
        <v>100</v>
      </c>
      <c r="E178" s="13"/>
      <c r="F178" s="13"/>
      <c r="G178" s="9">
        <f>IFERROR(J178/F178/I178,0)</f>
        <v>0</v>
      </c>
      <c r="H178" s="179">
        <f>IFERROR(D178*E178*G178,0)</f>
        <v>0</v>
      </c>
      <c r="I178" s="14"/>
      <c r="J178" s="15"/>
    </row>
    <row r="179" spans="1:10" s="170" customFormat="1" x14ac:dyDescent="0.25">
      <c r="A179" s="171" t="s">
        <v>75</v>
      </c>
      <c r="B179" s="10"/>
      <c r="C179" s="12"/>
      <c r="D179" s="178">
        <v>100</v>
      </c>
      <c r="E179" s="13"/>
      <c r="F179" s="13"/>
      <c r="G179" s="9">
        <f>IFERROR(J179/F179/I179,0)</f>
        <v>0</v>
      </c>
      <c r="H179" s="179">
        <f>IFERROR(D179*E179*G179,0)</f>
        <v>0</v>
      </c>
      <c r="I179" s="14"/>
      <c r="J179" s="15"/>
    </row>
    <row r="180" spans="1:10" s="170" customFormat="1" x14ac:dyDescent="0.25">
      <c r="A180" s="171" t="s">
        <v>77</v>
      </c>
      <c r="B180" s="10"/>
      <c r="C180" s="12"/>
      <c r="D180" s="178">
        <v>100</v>
      </c>
      <c r="E180" s="13"/>
      <c r="F180" s="13"/>
      <c r="G180" s="9">
        <f>IFERROR(J180/F180/I180,0)</f>
        <v>0</v>
      </c>
      <c r="H180" s="179">
        <f>IFERROR(D180*E180*G180,0)</f>
        <v>0</v>
      </c>
      <c r="I180" s="14"/>
      <c r="J180" s="15"/>
    </row>
    <row r="181" spans="1:10" s="170" customFormat="1" x14ac:dyDescent="0.25">
      <c r="A181" s="171" t="s">
        <v>78</v>
      </c>
      <c r="B181" s="10"/>
      <c r="C181" s="12"/>
      <c r="D181" s="178">
        <v>100</v>
      </c>
      <c r="E181" s="13"/>
      <c r="F181" s="13"/>
      <c r="G181" s="9">
        <f>IFERROR(J181/F181/I181,0)</f>
        <v>0</v>
      </c>
      <c r="H181" s="179">
        <f>IFERROR(D181*E181*G181,0)</f>
        <v>0</v>
      </c>
      <c r="I181" s="14"/>
      <c r="J181" s="15"/>
    </row>
    <row r="182" spans="1:10" s="170" customFormat="1" x14ac:dyDescent="0.25">
      <c r="A182" s="171" t="s">
        <v>79</v>
      </c>
      <c r="B182" s="10"/>
      <c r="C182" s="12"/>
      <c r="D182" s="178">
        <v>100</v>
      </c>
      <c r="E182" s="13"/>
      <c r="F182" s="13"/>
      <c r="G182" s="9">
        <f>IFERROR(J182/F182/I182,0)</f>
        <v>0</v>
      </c>
      <c r="H182" s="179">
        <f>IFERROR(D182*E182*G182,0)</f>
        <v>0</v>
      </c>
      <c r="I182" s="14"/>
      <c r="J182" s="15"/>
    </row>
    <row r="183" spans="1:10" s="170" customFormat="1" x14ac:dyDescent="0.25">
      <c r="A183" s="171" t="s">
        <v>85</v>
      </c>
      <c r="B183" s="10"/>
      <c r="C183" s="12"/>
      <c r="D183" s="178">
        <v>100</v>
      </c>
      <c r="E183" s="13"/>
      <c r="F183" s="13"/>
      <c r="G183" s="9">
        <f>IFERROR(J183/F183/I183,0)</f>
        <v>0</v>
      </c>
      <c r="H183" s="179">
        <f>IFERROR(D183*E183*G183,0)</f>
        <v>0</v>
      </c>
      <c r="I183" s="14"/>
      <c r="J183" s="15"/>
    </row>
    <row r="184" spans="1:10" s="170" customFormat="1" x14ac:dyDescent="0.25">
      <c r="A184" s="171" t="s">
        <v>86</v>
      </c>
      <c r="B184" s="10"/>
      <c r="C184" s="12"/>
      <c r="D184" s="178">
        <v>100</v>
      </c>
      <c r="E184" s="13"/>
      <c r="F184" s="13"/>
      <c r="G184" s="9">
        <f>IFERROR(J184/F184/I184,0)</f>
        <v>0</v>
      </c>
      <c r="H184" s="179">
        <f>IFERROR(D184*E184*G184,0)</f>
        <v>0</v>
      </c>
      <c r="I184" s="14"/>
      <c r="J184" s="15"/>
    </row>
    <row r="185" spans="1:10" s="170" customFormat="1" x14ac:dyDescent="0.25">
      <c r="A185" s="171" t="s">
        <v>123</v>
      </c>
      <c r="B185" s="10"/>
      <c r="C185" s="12"/>
      <c r="D185" s="178">
        <v>100</v>
      </c>
      <c r="E185" s="13"/>
      <c r="F185" s="13"/>
      <c r="G185" s="9">
        <f>IFERROR(J185/F185/I185,0)</f>
        <v>0</v>
      </c>
      <c r="H185" s="179">
        <f>IFERROR(D185*E185*G185,0)</f>
        <v>0</v>
      </c>
      <c r="I185" s="14"/>
      <c r="J185" s="15"/>
    </row>
    <row r="186" spans="1:10" s="170" customFormat="1" x14ac:dyDescent="0.25">
      <c r="A186" s="171" t="s">
        <v>124</v>
      </c>
      <c r="B186" s="10"/>
      <c r="C186" s="12"/>
      <c r="D186" s="178">
        <v>100</v>
      </c>
      <c r="E186" s="13"/>
      <c r="F186" s="13"/>
      <c r="G186" s="9">
        <f>IFERROR(J186/F186/I186,0)</f>
        <v>0</v>
      </c>
      <c r="H186" s="179">
        <f>IFERROR(D186*E186*G186,0)</f>
        <v>0</v>
      </c>
      <c r="I186" s="14"/>
      <c r="J186" s="15"/>
    </row>
    <row r="187" spans="1:10" s="170" customFormat="1" x14ac:dyDescent="0.25">
      <c r="A187" s="171" t="s">
        <v>125</v>
      </c>
      <c r="B187" s="10"/>
      <c r="C187" s="12"/>
      <c r="D187" s="178">
        <v>100</v>
      </c>
      <c r="E187" s="13"/>
      <c r="F187" s="13"/>
      <c r="G187" s="9">
        <f>IFERROR(J187/F187/I187,0)</f>
        <v>0</v>
      </c>
      <c r="H187" s="179">
        <f>IFERROR(D187*E187*G187,0)</f>
        <v>0</v>
      </c>
      <c r="I187" s="14"/>
      <c r="J187" s="15"/>
    </row>
    <row r="188" spans="1:10" s="170" customFormat="1" x14ac:dyDescent="0.25">
      <c r="A188" s="171" t="s">
        <v>126</v>
      </c>
      <c r="B188" s="10"/>
      <c r="C188" s="12"/>
      <c r="D188" s="178">
        <v>100</v>
      </c>
      <c r="E188" s="13"/>
      <c r="F188" s="13"/>
      <c r="G188" s="9">
        <f>IFERROR(J188/F188/I188,0)</f>
        <v>0</v>
      </c>
      <c r="H188" s="179">
        <f>IFERROR(D188*E188*G188,0)</f>
        <v>0</v>
      </c>
      <c r="I188" s="14"/>
      <c r="J188" s="15"/>
    </row>
    <row r="189" spans="1:10" s="170" customFormat="1" x14ac:dyDescent="0.25">
      <c r="A189" s="171" t="s">
        <v>127</v>
      </c>
      <c r="B189" s="10"/>
      <c r="C189" s="12"/>
      <c r="D189" s="178">
        <v>100</v>
      </c>
      <c r="E189" s="13"/>
      <c r="F189" s="13"/>
      <c r="G189" s="9">
        <f>IFERROR(J189/F189/I189,0)</f>
        <v>0</v>
      </c>
      <c r="H189" s="179">
        <f>IFERROR(D189*E189*G189,0)</f>
        <v>0</v>
      </c>
      <c r="I189" s="14"/>
      <c r="J189" s="15"/>
    </row>
    <row r="190" spans="1:10" s="170" customFormat="1" x14ac:dyDescent="0.25">
      <c r="A190" s="171" t="s">
        <v>128</v>
      </c>
      <c r="B190" s="10"/>
      <c r="C190" s="12"/>
      <c r="D190" s="178">
        <v>100</v>
      </c>
      <c r="E190" s="13"/>
      <c r="F190" s="13"/>
      <c r="G190" s="9">
        <f>IFERROR(J190/F190/I190,0)</f>
        <v>0</v>
      </c>
      <c r="H190" s="179">
        <f>IFERROR(D190*E190*G190,0)</f>
        <v>0</v>
      </c>
      <c r="I190" s="14"/>
      <c r="J190" s="15"/>
    </row>
    <row r="191" spans="1:10" s="170" customFormat="1" x14ac:dyDescent="0.25">
      <c r="A191" s="171" t="s">
        <v>129</v>
      </c>
      <c r="B191" s="10"/>
      <c r="C191" s="12"/>
      <c r="D191" s="178">
        <v>100</v>
      </c>
      <c r="E191" s="13"/>
      <c r="F191" s="13"/>
      <c r="G191" s="9">
        <f>IFERROR(J191/F191/I191,0)</f>
        <v>0</v>
      </c>
      <c r="H191" s="179">
        <f>IFERROR(D191*E191*G191,0)</f>
        <v>0</v>
      </c>
      <c r="I191" s="14"/>
      <c r="J191" s="15"/>
    </row>
    <row r="192" spans="1:10" s="170" customFormat="1" x14ac:dyDescent="0.25">
      <c r="A192" s="171" t="s">
        <v>130</v>
      </c>
      <c r="B192" s="10"/>
      <c r="C192" s="12"/>
      <c r="D192" s="178">
        <v>100</v>
      </c>
      <c r="E192" s="13"/>
      <c r="F192" s="13"/>
      <c r="G192" s="9">
        <f>IFERROR(J192/F192/I192,0)</f>
        <v>0</v>
      </c>
      <c r="H192" s="179">
        <f>IFERROR(D192*E192*G192,0)</f>
        <v>0</v>
      </c>
      <c r="I192" s="14"/>
      <c r="J192" s="15"/>
    </row>
    <row r="193" spans="1:10" s="170" customFormat="1" x14ac:dyDescent="0.25">
      <c r="A193" s="171" t="s">
        <v>131</v>
      </c>
      <c r="B193" s="10"/>
      <c r="C193" s="12"/>
      <c r="D193" s="178">
        <v>100</v>
      </c>
      <c r="E193" s="13"/>
      <c r="F193" s="13"/>
      <c r="G193" s="9">
        <f>IFERROR(J193/F193/I193,0)</f>
        <v>0</v>
      </c>
      <c r="H193" s="179">
        <f>IFERROR(D193*E193*G193,0)</f>
        <v>0</v>
      </c>
      <c r="I193" s="14"/>
      <c r="J193" s="15"/>
    </row>
    <row r="194" spans="1:10" s="170" customFormat="1" x14ac:dyDescent="0.25">
      <c r="A194" s="171" t="s">
        <v>132</v>
      </c>
      <c r="B194" s="10"/>
      <c r="C194" s="12"/>
      <c r="D194" s="178">
        <v>100</v>
      </c>
      <c r="E194" s="13"/>
      <c r="F194" s="13"/>
      <c r="G194" s="9">
        <f>IFERROR(J194/F194/I194,0)</f>
        <v>0</v>
      </c>
      <c r="H194" s="179">
        <f>IFERROR(D194*E194*G194,0)</f>
        <v>0</v>
      </c>
      <c r="I194" s="14"/>
      <c r="J194" s="15"/>
    </row>
    <row r="195" spans="1:10" s="170" customFormat="1" ht="20.25" customHeight="1" x14ac:dyDescent="0.25">
      <c r="A195" s="180"/>
      <c r="B195" s="180"/>
      <c r="C195" s="180"/>
      <c r="D195" s="181" t="s">
        <v>87</v>
      </c>
      <c r="E195" s="181"/>
      <c r="F195" s="181"/>
      <c r="G195" s="181"/>
      <c r="H195" s="184">
        <f>SUM(H170:H194)</f>
        <v>0</v>
      </c>
      <c r="I195" s="180"/>
      <c r="J195" s="180"/>
    </row>
    <row r="196" spans="1:10" s="170" customFormat="1" x14ac:dyDescent="0.25">
      <c r="A196" s="180"/>
      <c r="B196" s="180"/>
      <c r="C196" s="180"/>
      <c r="D196" s="180"/>
      <c r="E196" s="180"/>
      <c r="F196" s="180"/>
      <c r="G196" s="180"/>
      <c r="H196" s="180"/>
      <c r="I196" s="180"/>
      <c r="J196" s="180"/>
    </row>
    <row r="197" spans="1:10" s="170" customFormat="1" ht="22.5" customHeight="1" x14ac:dyDescent="0.25">
      <c r="A197" s="183" t="s">
        <v>72</v>
      </c>
      <c r="B197" s="183" t="s">
        <v>60</v>
      </c>
      <c r="C197" s="180"/>
      <c r="D197" s="180"/>
      <c r="E197" s="180"/>
      <c r="F197" s="180"/>
      <c r="G197" s="180"/>
      <c r="H197" s="180"/>
      <c r="I197" s="180"/>
      <c r="J197" s="180"/>
    </row>
    <row r="198" spans="1:10" s="170" customFormat="1" ht="36.75" customHeight="1" x14ac:dyDescent="0.25">
      <c r="A198" s="164"/>
      <c r="B198" s="165" t="s">
        <v>141</v>
      </c>
      <c r="C198" s="166"/>
      <c r="D198" s="166"/>
      <c r="E198" s="166"/>
      <c r="F198" s="166"/>
      <c r="G198" s="166"/>
      <c r="H198" s="167"/>
      <c r="I198" s="168" t="s">
        <v>81</v>
      </c>
      <c r="J198" s="169"/>
    </row>
    <row r="199" spans="1:10" s="170" customFormat="1" ht="22.5" customHeight="1" x14ac:dyDescent="0.25">
      <c r="A199" s="171" t="s">
        <v>41</v>
      </c>
      <c r="B199" s="172" t="s">
        <v>42</v>
      </c>
      <c r="C199" s="172" t="s">
        <v>43</v>
      </c>
      <c r="D199" s="172" t="s">
        <v>44</v>
      </c>
      <c r="E199" s="172" t="s">
        <v>45</v>
      </c>
      <c r="F199" s="172" t="s">
        <v>46</v>
      </c>
      <c r="G199" s="172" t="s">
        <v>47</v>
      </c>
      <c r="H199" s="173" t="s">
        <v>51</v>
      </c>
      <c r="I199" s="174" t="s">
        <v>82</v>
      </c>
      <c r="J199" s="174" t="s">
        <v>91</v>
      </c>
    </row>
    <row r="200" spans="1:10" s="170" customFormat="1" ht="70.5" customHeight="1" x14ac:dyDescent="0.25">
      <c r="A200" s="175" t="s">
        <v>76</v>
      </c>
      <c r="B200" s="176" t="s">
        <v>61</v>
      </c>
      <c r="C200" s="176" t="s">
        <v>62</v>
      </c>
      <c r="D200" s="176" t="s">
        <v>63</v>
      </c>
      <c r="E200" s="176" t="s">
        <v>66</v>
      </c>
      <c r="F200" s="176" t="s">
        <v>64</v>
      </c>
      <c r="G200" s="176" t="s">
        <v>65</v>
      </c>
      <c r="H200" s="176" t="s">
        <v>149</v>
      </c>
      <c r="I200" s="177" t="s">
        <v>67</v>
      </c>
      <c r="J200" s="177" t="s">
        <v>68</v>
      </c>
    </row>
    <row r="201" spans="1:10" s="170" customFormat="1" ht="20.25" customHeight="1" x14ac:dyDescent="0.25">
      <c r="A201" s="175"/>
      <c r="B201" s="176"/>
      <c r="C201" s="176"/>
      <c r="D201" s="176"/>
      <c r="E201" s="176"/>
      <c r="F201" s="176"/>
      <c r="G201" s="176" t="s">
        <v>99</v>
      </c>
      <c r="H201" s="176" t="s">
        <v>98</v>
      </c>
      <c r="I201" s="177"/>
      <c r="J201" s="177"/>
    </row>
    <row r="202" spans="1:10" s="170" customFormat="1" x14ac:dyDescent="0.25">
      <c r="A202" s="171" t="s">
        <v>8</v>
      </c>
      <c r="B202" s="10"/>
      <c r="C202" s="11"/>
      <c r="D202" s="178">
        <v>50</v>
      </c>
      <c r="E202" s="13"/>
      <c r="F202" s="13"/>
      <c r="G202" s="9">
        <f>IFERROR(J202/F202/I202,0)</f>
        <v>0</v>
      </c>
      <c r="H202" s="179">
        <f>IFERROR(D202*E202*G202,0)</f>
        <v>0</v>
      </c>
      <c r="I202" s="14"/>
      <c r="J202" s="15"/>
    </row>
    <row r="203" spans="1:10" s="170" customFormat="1" x14ac:dyDescent="0.25">
      <c r="A203" s="171" t="s">
        <v>9</v>
      </c>
      <c r="B203" s="10"/>
      <c r="C203" s="11"/>
      <c r="D203" s="178">
        <v>50</v>
      </c>
      <c r="E203" s="13"/>
      <c r="F203" s="13"/>
      <c r="G203" s="9">
        <f>IFERROR(J203/F203/I203,0)</f>
        <v>0</v>
      </c>
      <c r="H203" s="179">
        <f>IFERROR(D203*E203*G203,0)</f>
        <v>0</v>
      </c>
      <c r="I203" s="14"/>
      <c r="J203" s="15"/>
    </row>
    <row r="204" spans="1:10" s="170" customFormat="1" x14ac:dyDescent="0.25">
      <c r="A204" s="171" t="s">
        <v>35</v>
      </c>
      <c r="B204" s="10"/>
      <c r="C204" s="11"/>
      <c r="D204" s="178">
        <v>50</v>
      </c>
      <c r="E204" s="13"/>
      <c r="F204" s="13"/>
      <c r="G204" s="9">
        <f>IFERROR(J204/F204/I204,0)</f>
        <v>0</v>
      </c>
      <c r="H204" s="179">
        <f>IFERROR(D204*E204*G204,0)</f>
        <v>0</v>
      </c>
      <c r="I204" s="14"/>
      <c r="J204" s="15"/>
    </row>
    <row r="205" spans="1:10" s="170" customFormat="1" x14ac:dyDescent="0.25">
      <c r="A205" s="171" t="s">
        <v>69</v>
      </c>
      <c r="B205" s="10"/>
      <c r="C205" s="12"/>
      <c r="D205" s="178">
        <v>50</v>
      </c>
      <c r="E205" s="13"/>
      <c r="F205" s="13"/>
      <c r="G205" s="9">
        <f>IFERROR(J205/F205/I205,0)</f>
        <v>0</v>
      </c>
      <c r="H205" s="179">
        <f>IFERROR(D205*E205*G205,0)</f>
        <v>0</v>
      </c>
      <c r="I205" s="14"/>
      <c r="J205" s="15"/>
    </row>
    <row r="206" spans="1:10" s="170" customFormat="1" x14ac:dyDescent="0.25">
      <c r="A206" s="171" t="s">
        <v>70</v>
      </c>
      <c r="B206" s="10"/>
      <c r="C206" s="12"/>
      <c r="D206" s="178">
        <v>50</v>
      </c>
      <c r="E206" s="13"/>
      <c r="F206" s="13"/>
      <c r="G206" s="9">
        <f>IFERROR(J206/F206/I206,0)</f>
        <v>0</v>
      </c>
      <c r="H206" s="179">
        <f>IFERROR(D206*E206*G206,0)</f>
        <v>0</v>
      </c>
      <c r="I206" s="14"/>
      <c r="J206" s="15"/>
    </row>
    <row r="207" spans="1:10" s="170" customFormat="1" x14ac:dyDescent="0.25">
      <c r="A207" s="171" t="s">
        <v>71</v>
      </c>
      <c r="B207" s="10"/>
      <c r="C207" s="12"/>
      <c r="D207" s="178">
        <v>50</v>
      </c>
      <c r="E207" s="13"/>
      <c r="F207" s="13"/>
      <c r="G207" s="9">
        <f>IFERROR(J207/F207/I207,0)</f>
        <v>0</v>
      </c>
      <c r="H207" s="179">
        <f>IFERROR(D207*E207*G207,0)</f>
        <v>0</v>
      </c>
      <c r="I207" s="14"/>
      <c r="J207" s="15"/>
    </row>
    <row r="208" spans="1:10" s="170" customFormat="1" x14ac:dyDescent="0.25">
      <c r="A208" s="171" t="s">
        <v>72</v>
      </c>
      <c r="B208" s="10"/>
      <c r="C208" s="12"/>
      <c r="D208" s="178">
        <v>50</v>
      </c>
      <c r="E208" s="13"/>
      <c r="F208" s="13"/>
      <c r="G208" s="9">
        <f>IFERROR(J208/F208/I208,0)</f>
        <v>0</v>
      </c>
      <c r="H208" s="179">
        <f>IFERROR(D208*E208*G208,0)</f>
        <v>0</v>
      </c>
      <c r="I208" s="14"/>
      <c r="J208" s="15"/>
    </row>
    <row r="209" spans="1:10" s="170" customFormat="1" x14ac:dyDescent="0.25">
      <c r="A209" s="171" t="s">
        <v>73</v>
      </c>
      <c r="B209" s="10"/>
      <c r="C209" s="12"/>
      <c r="D209" s="178">
        <v>50</v>
      </c>
      <c r="E209" s="13"/>
      <c r="F209" s="13"/>
      <c r="G209" s="9">
        <f>IFERROR(J209/F209/I209,0)</f>
        <v>0</v>
      </c>
      <c r="H209" s="179">
        <f>IFERROR(D209*E209*G209,0)</f>
        <v>0</v>
      </c>
      <c r="I209" s="14"/>
      <c r="J209" s="15"/>
    </row>
    <row r="210" spans="1:10" s="170" customFormat="1" x14ac:dyDescent="0.25">
      <c r="A210" s="171" t="s">
        <v>74</v>
      </c>
      <c r="B210" s="10"/>
      <c r="C210" s="12"/>
      <c r="D210" s="178">
        <v>50</v>
      </c>
      <c r="E210" s="13"/>
      <c r="F210" s="13"/>
      <c r="G210" s="9">
        <f>IFERROR(J210/F210/I210,0)</f>
        <v>0</v>
      </c>
      <c r="H210" s="179">
        <f>IFERROR(D210*E210*G210,0)</f>
        <v>0</v>
      </c>
      <c r="I210" s="14"/>
      <c r="J210" s="15"/>
    </row>
    <row r="211" spans="1:10" s="170" customFormat="1" x14ac:dyDescent="0.25">
      <c r="A211" s="171" t="s">
        <v>75</v>
      </c>
      <c r="B211" s="10"/>
      <c r="C211" s="12"/>
      <c r="D211" s="178">
        <v>50</v>
      </c>
      <c r="E211" s="13"/>
      <c r="F211" s="13"/>
      <c r="G211" s="9">
        <f>IFERROR(J211/F211/I211,0)</f>
        <v>0</v>
      </c>
      <c r="H211" s="179">
        <f>IFERROR(D211*E211*G211,0)</f>
        <v>0</v>
      </c>
      <c r="I211" s="14"/>
      <c r="J211" s="15"/>
    </row>
    <row r="212" spans="1:10" s="170" customFormat="1" x14ac:dyDescent="0.25">
      <c r="A212" s="171" t="s">
        <v>77</v>
      </c>
      <c r="B212" s="10"/>
      <c r="C212" s="12"/>
      <c r="D212" s="178">
        <v>50</v>
      </c>
      <c r="E212" s="13"/>
      <c r="F212" s="13"/>
      <c r="G212" s="9">
        <f>IFERROR(J212/F212/I212,0)</f>
        <v>0</v>
      </c>
      <c r="H212" s="179">
        <f>IFERROR(D212*E212*G212,0)</f>
        <v>0</v>
      </c>
      <c r="I212" s="14"/>
      <c r="J212" s="15"/>
    </row>
    <row r="213" spans="1:10" s="170" customFormat="1" x14ac:dyDescent="0.25">
      <c r="A213" s="171" t="s">
        <v>78</v>
      </c>
      <c r="B213" s="10"/>
      <c r="C213" s="12"/>
      <c r="D213" s="178">
        <v>50</v>
      </c>
      <c r="E213" s="13"/>
      <c r="F213" s="13"/>
      <c r="G213" s="9">
        <f>IFERROR(J213/F213/I213,0)</f>
        <v>0</v>
      </c>
      <c r="H213" s="179">
        <f>IFERROR(D213*E213*G213,0)</f>
        <v>0</v>
      </c>
      <c r="I213" s="14"/>
      <c r="J213" s="15"/>
    </row>
    <row r="214" spans="1:10" s="170" customFormat="1" x14ac:dyDescent="0.25">
      <c r="A214" s="171" t="s">
        <v>79</v>
      </c>
      <c r="B214" s="10"/>
      <c r="C214" s="12"/>
      <c r="D214" s="178">
        <v>50</v>
      </c>
      <c r="E214" s="13"/>
      <c r="F214" s="13"/>
      <c r="G214" s="9">
        <f>IFERROR(J214/F214/I214,0)</f>
        <v>0</v>
      </c>
      <c r="H214" s="179">
        <f>IFERROR(D214*E214*G214,0)</f>
        <v>0</v>
      </c>
      <c r="I214" s="14"/>
      <c r="J214" s="15"/>
    </row>
    <row r="215" spans="1:10" s="170" customFormat="1" x14ac:dyDescent="0.25">
      <c r="A215" s="171" t="s">
        <v>85</v>
      </c>
      <c r="B215" s="10"/>
      <c r="C215" s="12"/>
      <c r="D215" s="178">
        <v>50</v>
      </c>
      <c r="E215" s="13"/>
      <c r="F215" s="13"/>
      <c r="G215" s="9">
        <f>IFERROR(J215/F215/I215,0)</f>
        <v>0</v>
      </c>
      <c r="H215" s="179">
        <f>IFERROR(D215*E215*G215,0)</f>
        <v>0</v>
      </c>
      <c r="I215" s="14"/>
      <c r="J215" s="15"/>
    </row>
    <row r="216" spans="1:10" s="170" customFormat="1" x14ac:dyDescent="0.25">
      <c r="A216" s="171" t="s">
        <v>86</v>
      </c>
      <c r="B216" s="10"/>
      <c r="C216" s="12"/>
      <c r="D216" s="178">
        <v>50</v>
      </c>
      <c r="E216" s="13"/>
      <c r="F216" s="13"/>
      <c r="G216" s="9">
        <f>IFERROR(J216/F216/I216,0)</f>
        <v>0</v>
      </c>
      <c r="H216" s="179">
        <f>IFERROR(D216*E216*G216,0)</f>
        <v>0</v>
      </c>
      <c r="I216" s="14"/>
      <c r="J216" s="15"/>
    </row>
    <row r="217" spans="1:10" s="170" customFormat="1" x14ac:dyDescent="0.25">
      <c r="A217" s="171" t="s">
        <v>123</v>
      </c>
      <c r="B217" s="10"/>
      <c r="C217" s="12"/>
      <c r="D217" s="178">
        <v>50</v>
      </c>
      <c r="E217" s="13"/>
      <c r="F217" s="13"/>
      <c r="G217" s="9">
        <f>IFERROR(J217/F217/I217,0)</f>
        <v>0</v>
      </c>
      <c r="H217" s="179">
        <f>IFERROR(D217*E217*G217,0)</f>
        <v>0</v>
      </c>
      <c r="I217" s="14"/>
      <c r="J217" s="15"/>
    </row>
    <row r="218" spans="1:10" s="170" customFormat="1" x14ac:dyDescent="0.25">
      <c r="A218" s="171" t="s">
        <v>124</v>
      </c>
      <c r="B218" s="10"/>
      <c r="C218" s="12"/>
      <c r="D218" s="178">
        <v>50</v>
      </c>
      <c r="E218" s="13"/>
      <c r="F218" s="13"/>
      <c r="G218" s="9">
        <f>IFERROR(J218/F218/I218,0)</f>
        <v>0</v>
      </c>
      <c r="H218" s="179">
        <f>IFERROR(D218*E218*G218,0)</f>
        <v>0</v>
      </c>
      <c r="I218" s="14"/>
      <c r="J218" s="15"/>
    </row>
    <row r="219" spans="1:10" s="170" customFormat="1" x14ac:dyDescent="0.25">
      <c r="A219" s="171" t="s">
        <v>125</v>
      </c>
      <c r="B219" s="10"/>
      <c r="C219" s="12"/>
      <c r="D219" s="178">
        <v>50</v>
      </c>
      <c r="E219" s="13"/>
      <c r="F219" s="13"/>
      <c r="G219" s="9">
        <f>IFERROR(J219/F219/I219,0)</f>
        <v>0</v>
      </c>
      <c r="H219" s="179">
        <f>IFERROR(D219*E219*G219,0)</f>
        <v>0</v>
      </c>
      <c r="I219" s="14"/>
      <c r="J219" s="15"/>
    </row>
    <row r="220" spans="1:10" s="170" customFormat="1" x14ac:dyDescent="0.25">
      <c r="A220" s="171" t="s">
        <v>126</v>
      </c>
      <c r="B220" s="10"/>
      <c r="C220" s="12"/>
      <c r="D220" s="178">
        <v>50</v>
      </c>
      <c r="E220" s="13"/>
      <c r="F220" s="13"/>
      <c r="G220" s="9">
        <f>IFERROR(J220/F220/I220,0)</f>
        <v>0</v>
      </c>
      <c r="H220" s="179">
        <f>IFERROR(D220*E220*G220,0)</f>
        <v>0</v>
      </c>
      <c r="I220" s="14"/>
      <c r="J220" s="15"/>
    </row>
    <row r="221" spans="1:10" s="170" customFormat="1" x14ac:dyDescent="0.25">
      <c r="A221" s="171" t="s">
        <v>127</v>
      </c>
      <c r="B221" s="10"/>
      <c r="C221" s="12"/>
      <c r="D221" s="178">
        <v>50</v>
      </c>
      <c r="E221" s="13"/>
      <c r="F221" s="13"/>
      <c r="G221" s="9">
        <f>IFERROR(J221/F221/I221,0)</f>
        <v>0</v>
      </c>
      <c r="H221" s="179">
        <f>IFERROR(D221*E221*G221,0)</f>
        <v>0</v>
      </c>
      <c r="I221" s="14"/>
      <c r="J221" s="15"/>
    </row>
    <row r="222" spans="1:10" s="170" customFormat="1" x14ac:dyDescent="0.25">
      <c r="A222" s="171" t="s">
        <v>128</v>
      </c>
      <c r="B222" s="10"/>
      <c r="C222" s="12"/>
      <c r="D222" s="178">
        <v>50</v>
      </c>
      <c r="E222" s="13"/>
      <c r="F222" s="13"/>
      <c r="G222" s="9">
        <f>IFERROR(J222/F222/I222,0)</f>
        <v>0</v>
      </c>
      <c r="H222" s="179">
        <f>IFERROR(D222*E222*G222,0)</f>
        <v>0</v>
      </c>
      <c r="I222" s="14"/>
      <c r="J222" s="15"/>
    </row>
    <row r="223" spans="1:10" s="170" customFormat="1" x14ac:dyDescent="0.25">
      <c r="A223" s="171" t="s">
        <v>129</v>
      </c>
      <c r="B223" s="10"/>
      <c r="C223" s="12"/>
      <c r="D223" s="178">
        <v>50</v>
      </c>
      <c r="E223" s="13"/>
      <c r="F223" s="13"/>
      <c r="G223" s="9">
        <f>IFERROR(J223/F223/I223,0)</f>
        <v>0</v>
      </c>
      <c r="H223" s="179">
        <f>IFERROR(D223*E223*G223,0)</f>
        <v>0</v>
      </c>
      <c r="I223" s="14"/>
      <c r="J223" s="15"/>
    </row>
    <row r="224" spans="1:10" s="170" customFormat="1" x14ac:dyDescent="0.25">
      <c r="A224" s="171" t="s">
        <v>130</v>
      </c>
      <c r="B224" s="10"/>
      <c r="C224" s="12"/>
      <c r="D224" s="178">
        <v>50</v>
      </c>
      <c r="E224" s="13"/>
      <c r="F224" s="13"/>
      <c r="G224" s="9">
        <f>IFERROR(J224/F224/I224,0)</f>
        <v>0</v>
      </c>
      <c r="H224" s="179">
        <f>IFERROR(D224*E224*G224,0)</f>
        <v>0</v>
      </c>
      <c r="I224" s="14"/>
      <c r="J224" s="15"/>
    </row>
    <row r="225" spans="1:10" s="170" customFormat="1" x14ac:dyDescent="0.25">
      <c r="A225" s="171" t="s">
        <v>131</v>
      </c>
      <c r="B225" s="10"/>
      <c r="C225" s="12"/>
      <c r="D225" s="178">
        <v>50</v>
      </c>
      <c r="E225" s="13"/>
      <c r="F225" s="13"/>
      <c r="G225" s="9">
        <f>IFERROR(J225/F225/I225,0)</f>
        <v>0</v>
      </c>
      <c r="H225" s="179">
        <f>IFERROR(D225*E225*G225,0)</f>
        <v>0</v>
      </c>
      <c r="I225" s="14"/>
      <c r="J225" s="15"/>
    </row>
    <row r="226" spans="1:10" s="170" customFormat="1" x14ac:dyDescent="0.25">
      <c r="A226" s="171" t="s">
        <v>132</v>
      </c>
      <c r="B226" s="10"/>
      <c r="C226" s="12"/>
      <c r="D226" s="178">
        <v>50</v>
      </c>
      <c r="E226" s="13"/>
      <c r="F226" s="13"/>
      <c r="G226" s="9">
        <f>IFERROR(J226/F226/I226,0)</f>
        <v>0</v>
      </c>
      <c r="H226" s="179">
        <f>IFERROR(D226*E226*G226,0)</f>
        <v>0</v>
      </c>
      <c r="I226" s="14"/>
      <c r="J226" s="15"/>
    </row>
    <row r="227" spans="1:10" s="170" customFormat="1" ht="20.25" customHeight="1" x14ac:dyDescent="0.25">
      <c r="A227" s="180"/>
      <c r="B227" s="180"/>
      <c r="C227" s="180"/>
      <c r="D227" s="181" t="s">
        <v>148</v>
      </c>
      <c r="E227" s="181"/>
      <c r="F227" s="181"/>
      <c r="G227" s="181"/>
      <c r="H227" s="184">
        <f>SUM(H202:H226)</f>
        <v>0</v>
      </c>
      <c r="I227" s="180"/>
      <c r="J227" s="180"/>
    </row>
    <row r="228" spans="1:10" s="170" customFormat="1" x14ac:dyDescent="0.25">
      <c r="A228" s="180"/>
      <c r="B228" s="180"/>
      <c r="C228" s="180"/>
      <c r="D228" s="180"/>
      <c r="E228" s="180"/>
      <c r="F228" s="180"/>
      <c r="G228" s="180"/>
      <c r="H228" s="180"/>
      <c r="I228" s="180"/>
      <c r="J228" s="180"/>
    </row>
    <row r="229" spans="1:10" s="188" customFormat="1" ht="16.5" customHeight="1" x14ac:dyDescent="0.35">
      <c r="A229" s="185" t="s">
        <v>48</v>
      </c>
      <c r="B229" s="186" t="s">
        <v>50</v>
      </c>
      <c r="C229" s="186"/>
      <c r="D229" s="186"/>
      <c r="E229" s="187"/>
      <c r="F229" s="187"/>
      <c r="G229" s="187"/>
      <c r="H229" s="187"/>
      <c r="I229" s="187"/>
      <c r="J229" s="187"/>
    </row>
    <row r="230" spans="1:10" s="170" customFormat="1" x14ac:dyDescent="0.25">
      <c r="A230" s="180"/>
      <c r="B230" s="180"/>
      <c r="C230" s="180"/>
      <c r="D230" s="180"/>
      <c r="E230" s="180"/>
      <c r="F230" s="180"/>
      <c r="G230" s="180"/>
      <c r="H230" s="180"/>
      <c r="I230" s="180"/>
      <c r="J230" s="180"/>
    </row>
    <row r="231" spans="1:10" s="170" customFormat="1" x14ac:dyDescent="0.25">
      <c r="A231" s="180"/>
      <c r="B231" s="180"/>
      <c r="C231" s="180"/>
      <c r="D231" s="180"/>
      <c r="E231" s="180"/>
      <c r="F231" s="180"/>
      <c r="G231" s="180"/>
      <c r="H231" s="180"/>
      <c r="I231" s="180"/>
      <c r="J231" s="180"/>
    </row>
    <row r="232" spans="1:10" s="170" customFormat="1" ht="22.5" customHeight="1" x14ac:dyDescent="0.25">
      <c r="A232" s="183" t="s">
        <v>73</v>
      </c>
      <c r="B232" s="183" t="s">
        <v>52</v>
      </c>
      <c r="C232" s="180"/>
      <c r="D232" s="180"/>
      <c r="E232" s="180"/>
      <c r="F232" s="180"/>
      <c r="G232" s="180"/>
      <c r="H232" s="180"/>
      <c r="I232" s="180"/>
      <c r="J232" s="180"/>
    </row>
    <row r="233" spans="1:10" s="170" customFormat="1" ht="36.75" customHeight="1" x14ac:dyDescent="0.25">
      <c r="A233" s="164"/>
      <c r="B233" s="165" t="s">
        <v>141</v>
      </c>
      <c r="C233" s="166"/>
      <c r="D233" s="166"/>
      <c r="E233" s="166"/>
      <c r="F233" s="166"/>
      <c r="G233" s="166"/>
      <c r="H233" s="167"/>
      <c r="I233" s="168" t="s">
        <v>81</v>
      </c>
      <c r="J233" s="169"/>
    </row>
    <row r="234" spans="1:10" s="170" customFormat="1" ht="22.5" customHeight="1" x14ac:dyDescent="0.25">
      <c r="A234" s="171" t="s">
        <v>41</v>
      </c>
      <c r="B234" s="172" t="s">
        <v>42</v>
      </c>
      <c r="C234" s="172" t="s">
        <v>43</v>
      </c>
      <c r="D234" s="172" t="s">
        <v>44</v>
      </c>
      <c r="E234" s="172" t="s">
        <v>45</v>
      </c>
      <c r="F234" s="172" t="s">
        <v>46</v>
      </c>
      <c r="G234" s="172" t="s">
        <v>47</v>
      </c>
      <c r="H234" s="173" t="s">
        <v>51</v>
      </c>
      <c r="I234" s="174" t="s">
        <v>82</v>
      </c>
      <c r="J234" s="174" t="s">
        <v>91</v>
      </c>
    </row>
    <row r="235" spans="1:10" s="170" customFormat="1" ht="70.5" customHeight="1" x14ac:dyDescent="0.25">
      <c r="A235" s="175" t="s">
        <v>76</v>
      </c>
      <c r="B235" s="176" t="s">
        <v>61</v>
      </c>
      <c r="C235" s="176" t="s">
        <v>62</v>
      </c>
      <c r="D235" s="176" t="s">
        <v>63</v>
      </c>
      <c r="E235" s="176" t="s">
        <v>66</v>
      </c>
      <c r="F235" s="176" t="s">
        <v>64</v>
      </c>
      <c r="G235" s="176" t="s">
        <v>65</v>
      </c>
      <c r="H235" s="176" t="s">
        <v>161</v>
      </c>
      <c r="I235" s="177" t="s">
        <v>67</v>
      </c>
      <c r="J235" s="177" t="s">
        <v>68</v>
      </c>
    </row>
    <row r="236" spans="1:10" s="170" customFormat="1" ht="20.25" customHeight="1" x14ac:dyDescent="0.25">
      <c r="A236" s="175"/>
      <c r="B236" s="176"/>
      <c r="C236" s="176"/>
      <c r="D236" s="176"/>
      <c r="E236" s="176"/>
      <c r="F236" s="176"/>
      <c r="G236" s="176" t="s">
        <v>99</v>
      </c>
      <c r="H236" s="176" t="s">
        <v>98</v>
      </c>
      <c r="I236" s="177"/>
      <c r="J236" s="177"/>
    </row>
    <row r="237" spans="1:10" s="170" customFormat="1" x14ac:dyDescent="0.25">
      <c r="A237" s="171" t="s">
        <v>8</v>
      </c>
      <c r="B237" s="10"/>
      <c r="C237" s="11"/>
      <c r="D237" s="178">
        <v>1100</v>
      </c>
      <c r="E237" s="13"/>
      <c r="F237" s="13"/>
      <c r="G237" s="9">
        <f>IFERROR(J237/F237/I237,0)</f>
        <v>0</v>
      </c>
      <c r="H237" s="179">
        <f>IFERROR(D237*E237*G237,0)</f>
        <v>0</v>
      </c>
      <c r="I237" s="14"/>
      <c r="J237" s="15"/>
    </row>
    <row r="238" spans="1:10" s="170" customFormat="1" x14ac:dyDescent="0.25">
      <c r="A238" s="171" t="s">
        <v>9</v>
      </c>
      <c r="B238" s="10"/>
      <c r="C238" s="11"/>
      <c r="D238" s="178">
        <v>1100</v>
      </c>
      <c r="E238" s="13"/>
      <c r="F238" s="13"/>
      <c r="G238" s="9">
        <f>IFERROR(J238/F238/I238,0)</f>
        <v>0</v>
      </c>
      <c r="H238" s="179">
        <f>IFERROR(D238*E238*G238,0)</f>
        <v>0</v>
      </c>
      <c r="I238" s="14"/>
      <c r="J238" s="15"/>
    </row>
    <row r="239" spans="1:10" s="170" customFormat="1" x14ac:dyDescent="0.25">
      <c r="A239" s="171" t="s">
        <v>35</v>
      </c>
      <c r="B239" s="10"/>
      <c r="C239" s="11"/>
      <c r="D239" s="178">
        <v>1100</v>
      </c>
      <c r="E239" s="13"/>
      <c r="F239" s="13"/>
      <c r="G239" s="9">
        <f>IFERROR(J239/F239/I239,0)</f>
        <v>0</v>
      </c>
      <c r="H239" s="179">
        <f>IFERROR(D239*E239*G239,0)</f>
        <v>0</v>
      </c>
      <c r="I239" s="14"/>
      <c r="J239" s="15"/>
    </row>
    <row r="240" spans="1:10" s="170" customFormat="1" x14ac:dyDescent="0.25">
      <c r="A240" s="171" t="s">
        <v>69</v>
      </c>
      <c r="B240" s="10"/>
      <c r="C240" s="12"/>
      <c r="D240" s="178">
        <v>1100</v>
      </c>
      <c r="E240" s="13"/>
      <c r="F240" s="13"/>
      <c r="G240" s="9">
        <f>IFERROR(J240/F240/I240,0)</f>
        <v>0</v>
      </c>
      <c r="H240" s="179">
        <f>IFERROR(D240*E240*G240,0)</f>
        <v>0</v>
      </c>
      <c r="I240" s="14"/>
      <c r="J240" s="15"/>
    </row>
    <row r="241" spans="1:10" s="170" customFormat="1" x14ac:dyDescent="0.25">
      <c r="A241" s="171" t="s">
        <v>70</v>
      </c>
      <c r="B241" s="10"/>
      <c r="C241" s="12"/>
      <c r="D241" s="178">
        <v>1100</v>
      </c>
      <c r="E241" s="13"/>
      <c r="F241" s="13"/>
      <c r="G241" s="9">
        <f>IFERROR(J241/F241/I241,0)</f>
        <v>0</v>
      </c>
      <c r="H241" s="179">
        <f>IFERROR(D241*E241*G241,0)</f>
        <v>0</v>
      </c>
      <c r="I241" s="14"/>
      <c r="J241" s="15"/>
    </row>
    <row r="242" spans="1:10" s="170" customFormat="1" x14ac:dyDescent="0.25">
      <c r="A242" s="171" t="s">
        <v>71</v>
      </c>
      <c r="B242" s="10"/>
      <c r="C242" s="12"/>
      <c r="D242" s="178">
        <v>1100</v>
      </c>
      <c r="E242" s="13"/>
      <c r="F242" s="13"/>
      <c r="G242" s="9">
        <f>IFERROR(J242/F242/I242,0)</f>
        <v>0</v>
      </c>
      <c r="H242" s="179">
        <f>IFERROR(D242*E242*G242,0)</f>
        <v>0</v>
      </c>
      <c r="I242" s="14"/>
      <c r="J242" s="15"/>
    </row>
    <row r="243" spans="1:10" s="170" customFormat="1" x14ac:dyDescent="0.25">
      <c r="A243" s="171" t="s">
        <v>72</v>
      </c>
      <c r="B243" s="10"/>
      <c r="C243" s="12"/>
      <c r="D243" s="178">
        <v>1100</v>
      </c>
      <c r="E243" s="13"/>
      <c r="F243" s="13"/>
      <c r="G243" s="9">
        <f>IFERROR(J243/F243/I243,0)</f>
        <v>0</v>
      </c>
      <c r="H243" s="179">
        <f>IFERROR(D243*E243*G243,0)</f>
        <v>0</v>
      </c>
      <c r="I243" s="14"/>
      <c r="J243" s="15"/>
    </row>
    <row r="244" spans="1:10" s="170" customFormat="1" x14ac:dyDescent="0.25">
      <c r="A244" s="171" t="s">
        <v>73</v>
      </c>
      <c r="B244" s="10"/>
      <c r="C244" s="12"/>
      <c r="D244" s="178">
        <v>1100</v>
      </c>
      <c r="E244" s="13"/>
      <c r="F244" s="13"/>
      <c r="G244" s="9">
        <f>IFERROR(J244/F244/I244,0)</f>
        <v>0</v>
      </c>
      <c r="H244" s="179">
        <f>IFERROR(D244*E244*G244,0)</f>
        <v>0</v>
      </c>
      <c r="I244" s="14"/>
      <c r="J244" s="15"/>
    </row>
    <row r="245" spans="1:10" s="170" customFormat="1" x14ac:dyDescent="0.25">
      <c r="A245" s="171" t="s">
        <v>74</v>
      </c>
      <c r="B245" s="10"/>
      <c r="C245" s="12"/>
      <c r="D245" s="178">
        <v>1100</v>
      </c>
      <c r="E245" s="13"/>
      <c r="F245" s="13"/>
      <c r="G245" s="9">
        <f>IFERROR(J245/F245/I245,0)</f>
        <v>0</v>
      </c>
      <c r="H245" s="179">
        <f>IFERROR(D245*E245*G245,0)</f>
        <v>0</v>
      </c>
      <c r="I245" s="14"/>
      <c r="J245" s="15"/>
    </row>
    <row r="246" spans="1:10" s="170" customFormat="1" x14ac:dyDescent="0.25">
      <c r="A246" s="171" t="s">
        <v>75</v>
      </c>
      <c r="B246" s="10"/>
      <c r="C246" s="12"/>
      <c r="D246" s="178">
        <v>1100</v>
      </c>
      <c r="E246" s="13"/>
      <c r="F246" s="13"/>
      <c r="G246" s="9">
        <f>IFERROR(J246/F246/I246,0)</f>
        <v>0</v>
      </c>
      <c r="H246" s="179">
        <f>IFERROR(D246*E246*G246,0)</f>
        <v>0</v>
      </c>
      <c r="I246" s="14"/>
      <c r="J246" s="15"/>
    </row>
    <row r="247" spans="1:10" s="170" customFormat="1" x14ac:dyDescent="0.25">
      <c r="A247" s="171" t="s">
        <v>77</v>
      </c>
      <c r="B247" s="10"/>
      <c r="C247" s="12"/>
      <c r="D247" s="178">
        <v>1100</v>
      </c>
      <c r="E247" s="13"/>
      <c r="F247" s="13"/>
      <c r="G247" s="9">
        <f>IFERROR(J247/F247/I247,0)</f>
        <v>0</v>
      </c>
      <c r="H247" s="179">
        <f>IFERROR(D247*E247*G247,0)</f>
        <v>0</v>
      </c>
      <c r="I247" s="14"/>
      <c r="J247" s="15"/>
    </row>
    <row r="248" spans="1:10" s="170" customFormat="1" x14ac:dyDescent="0.25">
      <c r="A248" s="171" t="s">
        <v>78</v>
      </c>
      <c r="B248" s="10"/>
      <c r="C248" s="12"/>
      <c r="D248" s="178">
        <v>1100</v>
      </c>
      <c r="E248" s="13"/>
      <c r="F248" s="13"/>
      <c r="G248" s="9">
        <f>IFERROR(J248/F248/I248,0)</f>
        <v>0</v>
      </c>
      <c r="H248" s="179">
        <f>IFERROR(D248*E248*G248,0)</f>
        <v>0</v>
      </c>
      <c r="I248" s="14"/>
      <c r="J248" s="15"/>
    </row>
    <row r="249" spans="1:10" s="170" customFormat="1" x14ac:dyDescent="0.25">
      <c r="A249" s="171" t="s">
        <v>79</v>
      </c>
      <c r="B249" s="10"/>
      <c r="C249" s="12"/>
      <c r="D249" s="178">
        <v>1100</v>
      </c>
      <c r="E249" s="13"/>
      <c r="F249" s="13"/>
      <c r="G249" s="9">
        <f>IFERROR(J249/F249/I249,0)</f>
        <v>0</v>
      </c>
      <c r="H249" s="179">
        <f>IFERROR(D249*E249*G249,0)</f>
        <v>0</v>
      </c>
      <c r="I249" s="14"/>
      <c r="J249" s="15"/>
    </row>
    <row r="250" spans="1:10" s="170" customFormat="1" x14ac:dyDescent="0.25">
      <c r="A250" s="171" t="s">
        <v>85</v>
      </c>
      <c r="B250" s="10"/>
      <c r="C250" s="12"/>
      <c r="D250" s="178">
        <v>1100</v>
      </c>
      <c r="E250" s="13"/>
      <c r="F250" s="13"/>
      <c r="G250" s="9">
        <f>IFERROR(J250/F250/I250,0)</f>
        <v>0</v>
      </c>
      <c r="H250" s="179">
        <f>IFERROR(D250*E250*G250,0)</f>
        <v>0</v>
      </c>
      <c r="I250" s="14"/>
      <c r="J250" s="15"/>
    </row>
    <row r="251" spans="1:10" s="170" customFormat="1" x14ac:dyDescent="0.25">
      <c r="A251" s="171" t="s">
        <v>86</v>
      </c>
      <c r="B251" s="10"/>
      <c r="C251" s="12"/>
      <c r="D251" s="178">
        <v>1100</v>
      </c>
      <c r="E251" s="13"/>
      <c r="F251" s="13"/>
      <c r="G251" s="9">
        <f>IFERROR(J251/F251/I251,0)</f>
        <v>0</v>
      </c>
      <c r="H251" s="179">
        <f>IFERROR(D251*E251*G251,0)</f>
        <v>0</v>
      </c>
      <c r="I251" s="14"/>
      <c r="J251" s="15"/>
    </row>
    <row r="252" spans="1:10" s="170" customFormat="1" x14ac:dyDescent="0.25">
      <c r="A252" s="171" t="s">
        <v>123</v>
      </c>
      <c r="B252" s="10"/>
      <c r="C252" s="12"/>
      <c r="D252" s="178">
        <v>1100</v>
      </c>
      <c r="E252" s="13"/>
      <c r="F252" s="13"/>
      <c r="G252" s="9">
        <f>IFERROR(J252/F252/I252,0)</f>
        <v>0</v>
      </c>
      <c r="H252" s="179">
        <f>IFERROR(D252*E252*G252,0)</f>
        <v>0</v>
      </c>
      <c r="I252" s="14"/>
      <c r="J252" s="15"/>
    </row>
    <row r="253" spans="1:10" s="170" customFormat="1" x14ac:dyDescent="0.25">
      <c r="A253" s="171" t="s">
        <v>124</v>
      </c>
      <c r="B253" s="10"/>
      <c r="C253" s="12"/>
      <c r="D253" s="178">
        <v>1100</v>
      </c>
      <c r="E253" s="13"/>
      <c r="F253" s="13"/>
      <c r="G253" s="9">
        <f>IFERROR(J253/F253/I253,0)</f>
        <v>0</v>
      </c>
      <c r="H253" s="179">
        <f>IFERROR(D253*E253*G253,0)</f>
        <v>0</v>
      </c>
      <c r="I253" s="14"/>
      <c r="J253" s="15"/>
    </row>
    <row r="254" spans="1:10" s="170" customFormat="1" x14ac:dyDescent="0.25">
      <c r="A254" s="171" t="s">
        <v>125</v>
      </c>
      <c r="B254" s="10"/>
      <c r="C254" s="12"/>
      <c r="D254" s="178">
        <v>1100</v>
      </c>
      <c r="E254" s="13"/>
      <c r="F254" s="13"/>
      <c r="G254" s="9">
        <f>IFERROR(J254/F254/I254,0)</f>
        <v>0</v>
      </c>
      <c r="H254" s="179">
        <f>IFERROR(D254*E254*G254,0)</f>
        <v>0</v>
      </c>
      <c r="I254" s="14"/>
      <c r="J254" s="15"/>
    </row>
    <row r="255" spans="1:10" s="170" customFormat="1" x14ac:dyDescent="0.25">
      <c r="A255" s="171" t="s">
        <v>126</v>
      </c>
      <c r="B255" s="10"/>
      <c r="C255" s="12"/>
      <c r="D255" s="178">
        <v>1100</v>
      </c>
      <c r="E255" s="13"/>
      <c r="F255" s="13"/>
      <c r="G255" s="9">
        <f>IFERROR(J255/F255/I255,0)</f>
        <v>0</v>
      </c>
      <c r="H255" s="179">
        <f>IFERROR(D255*E255*G255,0)</f>
        <v>0</v>
      </c>
      <c r="I255" s="14"/>
      <c r="J255" s="15"/>
    </row>
    <row r="256" spans="1:10" s="170" customFormat="1" x14ac:dyDescent="0.25">
      <c r="A256" s="171" t="s">
        <v>127</v>
      </c>
      <c r="B256" s="10"/>
      <c r="C256" s="12"/>
      <c r="D256" s="178">
        <v>1100</v>
      </c>
      <c r="E256" s="13"/>
      <c r="F256" s="13"/>
      <c r="G256" s="9">
        <f>IFERROR(J256/F256/I256,0)</f>
        <v>0</v>
      </c>
      <c r="H256" s="179">
        <f>IFERROR(D256*E256*G256,0)</f>
        <v>0</v>
      </c>
      <c r="I256" s="14"/>
      <c r="J256" s="15"/>
    </row>
    <row r="257" spans="1:10" s="170" customFormat="1" x14ac:dyDescent="0.25">
      <c r="A257" s="171" t="s">
        <v>128</v>
      </c>
      <c r="B257" s="10"/>
      <c r="C257" s="12"/>
      <c r="D257" s="178">
        <v>1100</v>
      </c>
      <c r="E257" s="13"/>
      <c r="F257" s="13"/>
      <c r="G257" s="9">
        <f>IFERROR(J257/F257/I257,0)</f>
        <v>0</v>
      </c>
      <c r="H257" s="179">
        <f>IFERROR(D257*E257*G257,0)</f>
        <v>0</v>
      </c>
      <c r="I257" s="14"/>
      <c r="J257" s="15"/>
    </row>
    <row r="258" spans="1:10" s="170" customFormat="1" x14ac:dyDescent="0.25">
      <c r="A258" s="171" t="s">
        <v>129</v>
      </c>
      <c r="B258" s="10"/>
      <c r="C258" s="12"/>
      <c r="D258" s="178">
        <v>1100</v>
      </c>
      <c r="E258" s="13"/>
      <c r="F258" s="13"/>
      <c r="G258" s="9">
        <f>IFERROR(J258/F258/I258,0)</f>
        <v>0</v>
      </c>
      <c r="H258" s="179">
        <f>IFERROR(D258*E258*G258,0)</f>
        <v>0</v>
      </c>
      <c r="I258" s="14"/>
      <c r="J258" s="15"/>
    </row>
    <row r="259" spans="1:10" s="170" customFormat="1" x14ac:dyDescent="0.25">
      <c r="A259" s="171" t="s">
        <v>130</v>
      </c>
      <c r="B259" s="10"/>
      <c r="C259" s="12"/>
      <c r="D259" s="178">
        <v>1100</v>
      </c>
      <c r="E259" s="13"/>
      <c r="F259" s="13"/>
      <c r="G259" s="9">
        <f>IFERROR(J259/F259/I259,0)</f>
        <v>0</v>
      </c>
      <c r="H259" s="179">
        <f>IFERROR(D259*E259*G259,0)</f>
        <v>0</v>
      </c>
      <c r="I259" s="14"/>
      <c r="J259" s="15"/>
    </row>
    <row r="260" spans="1:10" s="170" customFormat="1" x14ac:dyDescent="0.25">
      <c r="A260" s="171" t="s">
        <v>131</v>
      </c>
      <c r="B260" s="10"/>
      <c r="C260" s="12"/>
      <c r="D260" s="178">
        <v>1100</v>
      </c>
      <c r="E260" s="13"/>
      <c r="F260" s="13"/>
      <c r="G260" s="9">
        <f>IFERROR(J260/F260/I260,0)</f>
        <v>0</v>
      </c>
      <c r="H260" s="179">
        <f>IFERROR(D260*E260*G260,0)</f>
        <v>0</v>
      </c>
      <c r="I260" s="14"/>
      <c r="J260" s="15"/>
    </row>
    <row r="261" spans="1:10" s="170" customFormat="1" x14ac:dyDescent="0.25">
      <c r="A261" s="171" t="s">
        <v>132</v>
      </c>
      <c r="B261" s="10"/>
      <c r="C261" s="12"/>
      <c r="D261" s="178">
        <v>1100</v>
      </c>
      <c r="E261" s="13"/>
      <c r="F261" s="13"/>
      <c r="G261" s="9">
        <f>IFERROR(J261/F261/I261,0)</f>
        <v>0</v>
      </c>
      <c r="H261" s="179">
        <f>IFERROR(D261*E261*G261,0)</f>
        <v>0</v>
      </c>
      <c r="I261" s="14"/>
      <c r="J261" s="15"/>
    </row>
    <row r="262" spans="1:10" s="170" customFormat="1" ht="20.25" customHeight="1" x14ac:dyDescent="0.25">
      <c r="A262" s="180"/>
      <c r="B262" s="180"/>
      <c r="C262" s="180"/>
      <c r="D262" s="181" t="s">
        <v>162</v>
      </c>
      <c r="E262" s="181"/>
      <c r="F262" s="181"/>
      <c r="G262" s="181"/>
      <c r="H262" s="184">
        <f>SUM(H237:H261)</f>
        <v>0</v>
      </c>
      <c r="I262" s="180"/>
      <c r="J262" s="180"/>
    </row>
    <row r="263" spans="1:10" s="170" customFormat="1" x14ac:dyDescent="0.25">
      <c r="A263" s="180"/>
      <c r="B263" s="180"/>
      <c r="C263" s="180"/>
      <c r="D263" s="180"/>
      <c r="E263" s="180"/>
      <c r="F263" s="180"/>
      <c r="G263" s="180"/>
      <c r="H263" s="180"/>
      <c r="I263" s="180"/>
      <c r="J263" s="180"/>
    </row>
    <row r="264" spans="1:10" s="170" customFormat="1" x14ac:dyDescent="0.25">
      <c r="A264" s="180"/>
      <c r="B264" s="180"/>
      <c r="C264" s="180"/>
      <c r="D264" s="180"/>
      <c r="E264" s="180"/>
      <c r="F264" s="180"/>
      <c r="G264" s="180"/>
      <c r="H264" s="180"/>
      <c r="I264" s="180"/>
      <c r="J264" s="180"/>
    </row>
    <row r="265" spans="1:10" s="170" customFormat="1" x14ac:dyDescent="0.25">
      <c r="A265" s="180"/>
      <c r="B265" s="180"/>
      <c r="C265" s="180"/>
      <c r="D265" s="180"/>
      <c r="E265" s="180"/>
      <c r="F265" s="180"/>
      <c r="G265" s="180"/>
      <c r="H265" s="180"/>
      <c r="I265" s="180"/>
      <c r="J265" s="180"/>
    </row>
    <row r="266" spans="1:10" s="170" customFormat="1" ht="22.5" customHeight="1" x14ac:dyDescent="0.25">
      <c r="A266" s="183" t="s">
        <v>74</v>
      </c>
      <c r="B266" s="183" t="s">
        <v>53</v>
      </c>
      <c r="C266" s="180"/>
      <c r="D266" s="180"/>
      <c r="E266" s="180"/>
      <c r="F266" s="180"/>
      <c r="G266" s="180"/>
      <c r="H266" s="180"/>
      <c r="I266" s="180"/>
      <c r="J266" s="180"/>
    </row>
    <row r="267" spans="1:10" s="170" customFormat="1" ht="36.75" customHeight="1" x14ac:dyDescent="0.25">
      <c r="A267" s="164"/>
      <c r="B267" s="165" t="s">
        <v>141</v>
      </c>
      <c r="C267" s="166"/>
      <c r="D267" s="166"/>
      <c r="E267" s="166"/>
      <c r="F267" s="166"/>
      <c r="G267" s="166"/>
      <c r="H267" s="167"/>
      <c r="I267" s="168" t="s">
        <v>81</v>
      </c>
      <c r="J267" s="169"/>
    </row>
    <row r="268" spans="1:10" s="170" customFormat="1" ht="22.5" customHeight="1" x14ac:dyDescent="0.25">
      <c r="A268" s="171" t="s">
        <v>41</v>
      </c>
      <c r="B268" s="172" t="s">
        <v>42</v>
      </c>
      <c r="C268" s="172" t="s">
        <v>43</v>
      </c>
      <c r="D268" s="172" t="s">
        <v>44</v>
      </c>
      <c r="E268" s="172" t="s">
        <v>45</v>
      </c>
      <c r="F268" s="172" t="s">
        <v>46</v>
      </c>
      <c r="G268" s="172" t="s">
        <v>47</v>
      </c>
      <c r="H268" s="173" t="s">
        <v>51</v>
      </c>
      <c r="I268" s="174" t="s">
        <v>82</v>
      </c>
      <c r="J268" s="174" t="s">
        <v>91</v>
      </c>
    </row>
    <row r="269" spans="1:10" s="170" customFormat="1" ht="70.5" customHeight="1" x14ac:dyDescent="0.25">
      <c r="A269" s="175" t="s">
        <v>76</v>
      </c>
      <c r="B269" s="176" t="s">
        <v>61</v>
      </c>
      <c r="C269" s="176" t="s">
        <v>62</v>
      </c>
      <c r="D269" s="176" t="s">
        <v>63</v>
      </c>
      <c r="E269" s="176" t="s">
        <v>66</v>
      </c>
      <c r="F269" s="176" t="s">
        <v>64</v>
      </c>
      <c r="G269" s="176" t="s">
        <v>65</v>
      </c>
      <c r="H269" s="176" t="s">
        <v>155</v>
      </c>
      <c r="I269" s="177" t="s">
        <v>67</v>
      </c>
      <c r="J269" s="177" t="s">
        <v>68</v>
      </c>
    </row>
    <row r="270" spans="1:10" s="170" customFormat="1" ht="20.25" customHeight="1" x14ac:dyDescent="0.25">
      <c r="A270" s="175"/>
      <c r="B270" s="176"/>
      <c r="C270" s="176"/>
      <c r="D270" s="176"/>
      <c r="E270" s="176"/>
      <c r="F270" s="176"/>
      <c r="G270" s="176" t="s">
        <v>99</v>
      </c>
      <c r="H270" s="176" t="s">
        <v>98</v>
      </c>
      <c r="I270" s="177"/>
      <c r="J270" s="177"/>
    </row>
    <row r="271" spans="1:10" s="170" customFormat="1" x14ac:dyDescent="0.25">
      <c r="A271" s="171" t="s">
        <v>8</v>
      </c>
      <c r="B271" s="10"/>
      <c r="C271" s="11"/>
      <c r="D271" s="178">
        <v>150</v>
      </c>
      <c r="E271" s="13"/>
      <c r="F271" s="13"/>
      <c r="G271" s="9">
        <f>IFERROR(J271/F271/I271,0)</f>
        <v>0</v>
      </c>
      <c r="H271" s="179">
        <f>IFERROR(D271*E271*G271,0)</f>
        <v>0</v>
      </c>
      <c r="I271" s="14"/>
      <c r="J271" s="15"/>
    </row>
    <row r="272" spans="1:10" s="170" customFormat="1" x14ac:dyDescent="0.25">
      <c r="A272" s="171" t="s">
        <v>9</v>
      </c>
      <c r="B272" s="10"/>
      <c r="C272" s="11"/>
      <c r="D272" s="178">
        <v>150</v>
      </c>
      <c r="E272" s="13"/>
      <c r="F272" s="13"/>
      <c r="G272" s="9">
        <f>IFERROR(J272/F272/I272,0)</f>
        <v>0</v>
      </c>
      <c r="H272" s="179">
        <f>IFERROR(D272*E272*G272,0)</f>
        <v>0</v>
      </c>
      <c r="I272" s="14"/>
      <c r="J272" s="15"/>
    </row>
    <row r="273" spans="1:10" s="170" customFormat="1" x14ac:dyDescent="0.25">
      <c r="A273" s="171" t="s">
        <v>35</v>
      </c>
      <c r="B273" s="10"/>
      <c r="C273" s="11"/>
      <c r="D273" s="178">
        <v>150</v>
      </c>
      <c r="E273" s="13"/>
      <c r="F273" s="13"/>
      <c r="G273" s="9">
        <f>IFERROR(J273/F273/I273,0)</f>
        <v>0</v>
      </c>
      <c r="H273" s="179">
        <f>IFERROR(D273*E273*G273,0)</f>
        <v>0</v>
      </c>
      <c r="I273" s="14"/>
      <c r="J273" s="15"/>
    </row>
    <row r="274" spans="1:10" s="170" customFormat="1" x14ac:dyDescent="0.25">
      <c r="A274" s="171" t="s">
        <v>69</v>
      </c>
      <c r="B274" s="10"/>
      <c r="C274" s="12"/>
      <c r="D274" s="178">
        <v>150</v>
      </c>
      <c r="E274" s="13"/>
      <c r="F274" s="13"/>
      <c r="G274" s="9">
        <f>IFERROR(J274/F274/I274,0)</f>
        <v>0</v>
      </c>
      <c r="H274" s="179">
        <f>IFERROR(D274*E274*G274,0)</f>
        <v>0</v>
      </c>
      <c r="I274" s="14"/>
      <c r="J274" s="15"/>
    </row>
    <row r="275" spans="1:10" s="170" customFormat="1" x14ac:dyDescent="0.25">
      <c r="A275" s="171" t="s">
        <v>70</v>
      </c>
      <c r="B275" s="10"/>
      <c r="C275" s="12"/>
      <c r="D275" s="178">
        <v>150</v>
      </c>
      <c r="E275" s="13"/>
      <c r="F275" s="13"/>
      <c r="G275" s="9">
        <f>IFERROR(J275/F275/I275,0)</f>
        <v>0</v>
      </c>
      <c r="H275" s="179">
        <f>IFERROR(D275*E275*G275,0)</f>
        <v>0</v>
      </c>
      <c r="I275" s="14"/>
      <c r="J275" s="15"/>
    </row>
    <row r="276" spans="1:10" s="170" customFormat="1" x14ac:dyDescent="0.25">
      <c r="A276" s="171" t="s">
        <v>71</v>
      </c>
      <c r="B276" s="10"/>
      <c r="C276" s="12"/>
      <c r="D276" s="178">
        <v>150</v>
      </c>
      <c r="E276" s="13"/>
      <c r="F276" s="13"/>
      <c r="G276" s="9">
        <f>IFERROR(J276/F276/I276,0)</f>
        <v>0</v>
      </c>
      <c r="H276" s="179">
        <f>IFERROR(D276*E276*G276,0)</f>
        <v>0</v>
      </c>
      <c r="I276" s="14"/>
      <c r="J276" s="15"/>
    </row>
    <row r="277" spans="1:10" s="170" customFormat="1" x14ac:dyDescent="0.25">
      <c r="A277" s="171" t="s">
        <v>72</v>
      </c>
      <c r="B277" s="10"/>
      <c r="C277" s="12"/>
      <c r="D277" s="178">
        <v>150</v>
      </c>
      <c r="E277" s="13"/>
      <c r="F277" s="13"/>
      <c r="G277" s="9">
        <f>IFERROR(J277/F277/I277,0)</f>
        <v>0</v>
      </c>
      <c r="H277" s="179">
        <f>IFERROR(D277*E277*G277,0)</f>
        <v>0</v>
      </c>
      <c r="I277" s="14"/>
      <c r="J277" s="15"/>
    </row>
    <row r="278" spans="1:10" s="170" customFormat="1" x14ac:dyDescent="0.25">
      <c r="A278" s="171" t="s">
        <v>73</v>
      </c>
      <c r="B278" s="10"/>
      <c r="C278" s="12"/>
      <c r="D278" s="178">
        <v>150</v>
      </c>
      <c r="E278" s="13"/>
      <c r="F278" s="13"/>
      <c r="G278" s="9">
        <f>IFERROR(J278/F278/I278,0)</f>
        <v>0</v>
      </c>
      <c r="H278" s="179">
        <f>IFERROR(D278*E278*G278,0)</f>
        <v>0</v>
      </c>
      <c r="I278" s="14"/>
      <c r="J278" s="15"/>
    </row>
    <row r="279" spans="1:10" s="170" customFormat="1" x14ac:dyDescent="0.25">
      <c r="A279" s="171" t="s">
        <v>74</v>
      </c>
      <c r="B279" s="10"/>
      <c r="C279" s="12"/>
      <c r="D279" s="178">
        <v>150</v>
      </c>
      <c r="E279" s="13"/>
      <c r="F279" s="13"/>
      <c r="G279" s="9">
        <f>IFERROR(J279/F279/I279,0)</f>
        <v>0</v>
      </c>
      <c r="H279" s="179">
        <f>IFERROR(D279*E279*G279,0)</f>
        <v>0</v>
      </c>
      <c r="I279" s="14"/>
      <c r="J279" s="15"/>
    </row>
    <row r="280" spans="1:10" s="170" customFormat="1" x14ac:dyDescent="0.25">
      <c r="A280" s="171" t="s">
        <v>75</v>
      </c>
      <c r="B280" s="10"/>
      <c r="C280" s="12"/>
      <c r="D280" s="178">
        <v>150</v>
      </c>
      <c r="E280" s="13"/>
      <c r="F280" s="13"/>
      <c r="G280" s="9">
        <f>IFERROR(J280/F280/I280,0)</f>
        <v>0</v>
      </c>
      <c r="H280" s="179">
        <f>IFERROR(D280*E280*G280,0)</f>
        <v>0</v>
      </c>
      <c r="I280" s="14"/>
      <c r="J280" s="15"/>
    </row>
    <row r="281" spans="1:10" s="170" customFormat="1" x14ac:dyDescent="0.25">
      <c r="A281" s="171" t="s">
        <v>77</v>
      </c>
      <c r="B281" s="10"/>
      <c r="C281" s="12"/>
      <c r="D281" s="178">
        <v>150</v>
      </c>
      <c r="E281" s="13"/>
      <c r="F281" s="13"/>
      <c r="G281" s="9">
        <f>IFERROR(J281/F281/I281,0)</f>
        <v>0</v>
      </c>
      <c r="H281" s="179">
        <f>IFERROR(D281*E281*G281,0)</f>
        <v>0</v>
      </c>
      <c r="I281" s="14"/>
      <c r="J281" s="15"/>
    </row>
    <row r="282" spans="1:10" s="170" customFormat="1" x14ac:dyDescent="0.25">
      <c r="A282" s="171" t="s">
        <v>78</v>
      </c>
      <c r="B282" s="10"/>
      <c r="C282" s="12"/>
      <c r="D282" s="178">
        <v>150</v>
      </c>
      <c r="E282" s="13"/>
      <c r="F282" s="13"/>
      <c r="G282" s="9">
        <f>IFERROR(J282/F282/I282,0)</f>
        <v>0</v>
      </c>
      <c r="H282" s="179">
        <f>IFERROR(D282*E282*G282,0)</f>
        <v>0</v>
      </c>
      <c r="I282" s="14"/>
      <c r="J282" s="15"/>
    </row>
    <row r="283" spans="1:10" s="170" customFormat="1" x14ac:dyDescent="0.25">
      <c r="A283" s="171" t="s">
        <v>79</v>
      </c>
      <c r="B283" s="10"/>
      <c r="C283" s="12"/>
      <c r="D283" s="178">
        <v>150</v>
      </c>
      <c r="E283" s="13"/>
      <c r="F283" s="13"/>
      <c r="G283" s="9">
        <f>IFERROR(J283/F283/I283,0)</f>
        <v>0</v>
      </c>
      <c r="H283" s="179">
        <f>IFERROR(D283*E283*G283,0)</f>
        <v>0</v>
      </c>
      <c r="I283" s="14"/>
      <c r="J283" s="15"/>
    </row>
    <row r="284" spans="1:10" s="170" customFormat="1" x14ac:dyDescent="0.25">
      <c r="A284" s="171" t="s">
        <v>85</v>
      </c>
      <c r="B284" s="10"/>
      <c r="C284" s="12"/>
      <c r="D284" s="178">
        <v>150</v>
      </c>
      <c r="E284" s="13"/>
      <c r="F284" s="13"/>
      <c r="G284" s="9">
        <f>IFERROR(J284/F284/I284,0)</f>
        <v>0</v>
      </c>
      <c r="H284" s="179">
        <f>IFERROR(D284*E284*G284,0)</f>
        <v>0</v>
      </c>
      <c r="I284" s="14"/>
      <c r="J284" s="15"/>
    </row>
    <row r="285" spans="1:10" s="170" customFormat="1" x14ac:dyDescent="0.25">
      <c r="A285" s="171" t="s">
        <v>86</v>
      </c>
      <c r="B285" s="10"/>
      <c r="C285" s="12"/>
      <c r="D285" s="178">
        <v>150</v>
      </c>
      <c r="E285" s="13"/>
      <c r="F285" s="13"/>
      <c r="G285" s="9">
        <f>IFERROR(J285/F285/I285,0)</f>
        <v>0</v>
      </c>
      <c r="H285" s="179">
        <f>IFERROR(D285*E285*G285,0)</f>
        <v>0</v>
      </c>
      <c r="I285" s="14"/>
      <c r="J285" s="15"/>
    </row>
    <row r="286" spans="1:10" s="170" customFormat="1" x14ac:dyDescent="0.25">
      <c r="A286" s="171" t="s">
        <v>123</v>
      </c>
      <c r="B286" s="10"/>
      <c r="C286" s="12"/>
      <c r="D286" s="178">
        <v>150</v>
      </c>
      <c r="E286" s="13"/>
      <c r="F286" s="13"/>
      <c r="G286" s="9">
        <f>IFERROR(J286/F286/I286,0)</f>
        <v>0</v>
      </c>
      <c r="H286" s="179">
        <f>IFERROR(D286*E286*G286,0)</f>
        <v>0</v>
      </c>
      <c r="I286" s="14"/>
      <c r="J286" s="15"/>
    </row>
    <row r="287" spans="1:10" s="170" customFormat="1" x14ac:dyDescent="0.25">
      <c r="A287" s="171" t="s">
        <v>124</v>
      </c>
      <c r="B287" s="10"/>
      <c r="C287" s="12"/>
      <c r="D287" s="178">
        <v>150</v>
      </c>
      <c r="E287" s="13"/>
      <c r="F287" s="13"/>
      <c r="G287" s="9">
        <f>IFERROR(J287/F287/I287,0)</f>
        <v>0</v>
      </c>
      <c r="H287" s="179">
        <f>IFERROR(D287*E287*G287,0)</f>
        <v>0</v>
      </c>
      <c r="I287" s="14"/>
      <c r="J287" s="15"/>
    </row>
    <row r="288" spans="1:10" s="170" customFormat="1" x14ac:dyDescent="0.25">
      <c r="A288" s="171" t="s">
        <v>125</v>
      </c>
      <c r="B288" s="10"/>
      <c r="C288" s="12"/>
      <c r="D288" s="178">
        <v>150</v>
      </c>
      <c r="E288" s="13"/>
      <c r="F288" s="13"/>
      <c r="G288" s="9">
        <f>IFERROR(J288/F288/I288,0)</f>
        <v>0</v>
      </c>
      <c r="H288" s="179">
        <f>IFERROR(D288*E288*G288,0)</f>
        <v>0</v>
      </c>
      <c r="I288" s="14"/>
      <c r="J288" s="15"/>
    </row>
    <row r="289" spans="1:10" s="170" customFormat="1" x14ac:dyDescent="0.25">
      <c r="A289" s="171" t="s">
        <v>126</v>
      </c>
      <c r="B289" s="10"/>
      <c r="C289" s="12"/>
      <c r="D289" s="178">
        <v>150</v>
      </c>
      <c r="E289" s="13"/>
      <c r="F289" s="13"/>
      <c r="G289" s="9">
        <f>IFERROR(J289/F289/I289,0)</f>
        <v>0</v>
      </c>
      <c r="H289" s="179">
        <f>IFERROR(D289*E289*G289,0)</f>
        <v>0</v>
      </c>
      <c r="I289" s="14"/>
      <c r="J289" s="15"/>
    </row>
    <row r="290" spans="1:10" s="170" customFormat="1" x14ac:dyDescent="0.25">
      <c r="A290" s="171" t="s">
        <v>127</v>
      </c>
      <c r="B290" s="10"/>
      <c r="C290" s="12"/>
      <c r="D290" s="178">
        <v>150</v>
      </c>
      <c r="E290" s="13"/>
      <c r="F290" s="13"/>
      <c r="G290" s="9">
        <f>IFERROR(J290/F290/I290,0)</f>
        <v>0</v>
      </c>
      <c r="H290" s="179">
        <f>IFERROR(D290*E290*G290,0)</f>
        <v>0</v>
      </c>
      <c r="I290" s="14"/>
      <c r="J290" s="15"/>
    </row>
    <row r="291" spans="1:10" s="170" customFormat="1" x14ac:dyDescent="0.25">
      <c r="A291" s="171" t="s">
        <v>128</v>
      </c>
      <c r="B291" s="10"/>
      <c r="C291" s="12"/>
      <c r="D291" s="178">
        <v>150</v>
      </c>
      <c r="E291" s="13"/>
      <c r="F291" s="13"/>
      <c r="G291" s="9">
        <f>IFERROR(J291/F291/I291,0)</f>
        <v>0</v>
      </c>
      <c r="H291" s="179">
        <f>IFERROR(D291*E291*G291,0)</f>
        <v>0</v>
      </c>
      <c r="I291" s="14"/>
      <c r="J291" s="15"/>
    </row>
    <row r="292" spans="1:10" s="170" customFormat="1" x14ac:dyDescent="0.25">
      <c r="A292" s="171" t="s">
        <v>129</v>
      </c>
      <c r="B292" s="10"/>
      <c r="C292" s="12"/>
      <c r="D292" s="178">
        <v>150</v>
      </c>
      <c r="E292" s="13"/>
      <c r="F292" s="13"/>
      <c r="G292" s="9">
        <f>IFERROR(J292/F292/I292,0)</f>
        <v>0</v>
      </c>
      <c r="H292" s="179">
        <f>IFERROR(D292*E292*G292,0)</f>
        <v>0</v>
      </c>
      <c r="I292" s="14"/>
      <c r="J292" s="15"/>
    </row>
    <row r="293" spans="1:10" s="170" customFormat="1" x14ac:dyDescent="0.25">
      <c r="A293" s="171" t="s">
        <v>130</v>
      </c>
      <c r="B293" s="10"/>
      <c r="C293" s="12"/>
      <c r="D293" s="178">
        <v>150</v>
      </c>
      <c r="E293" s="13"/>
      <c r="F293" s="13"/>
      <c r="G293" s="9">
        <f>IFERROR(J293/F293/I293,0)</f>
        <v>0</v>
      </c>
      <c r="H293" s="179">
        <f>IFERROR(D293*E293*G293,0)</f>
        <v>0</v>
      </c>
      <c r="I293" s="14"/>
      <c r="J293" s="15"/>
    </row>
    <row r="294" spans="1:10" s="170" customFormat="1" x14ac:dyDescent="0.25">
      <c r="A294" s="171" t="s">
        <v>131</v>
      </c>
      <c r="B294" s="10"/>
      <c r="C294" s="12"/>
      <c r="D294" s="178">
        <v>150</v>
      </c>
      <c r="E294" s="13"/>
      <c r="F294" s="13"/>
      <c r="G294" s="9">
        <f>IFERROR(J294/F294/I294,0)</f>
        <v>0</v>
      </c>
      <c r="H294" s="179">
        <f>IFERROR(D294*E294*G294,0)</f>
        <v>0</v>
      </c>
      <c r="I294" s="14"/>
      <c r="J294" s="15"/>
    </row>
    <row r="295" spans="1:10" s="170" customFormat="1" x14ac:dyDescent="0.25">
      <c r="A295" s="171" t="s">
        <v>132</v>
      </c>
      <c r="B295" s="10"/>
      <c r="C295" s="12"/>
      <c r="D295" s="178">
        <v>150</v>
      </c>
      <c r="E295" s="13"/>
      <c r="F295" s="13"/>
      <c r="G295" s="9">
        <f>IFERROR(J295/F295/I295,0)</f>
        <v>0</v>
      </c>
      <c r="H295" s="179">
        <f>IFERROR(D295*E295*G295,0)</f>
        <v>0</v>
      </c>
      <c r="I295" s="14"/>
      <c r="J295" s="15"/>
    </row>
    <row r="296" spans="1:10" s="170" customFormat="1" ht="20.25" customHeight="1" x14ac:dyDescent="0.25">
      <c r="A296" s="180"/>
      <c r="B296" s="180"/>
      <c r="C296" s="180"/>
      <c r="D296" s="181" t="s">
        <v>156</v>
      </c>
      <c r="E296" s="181"/>
      <c r="F296" s="181"/>
      <c r="G296" s="181"/>
      <c r="H296" s="184">
        <f>SUM(H271:H295)</f>
        <v>0</v>
      </c>
      <c r="I296" s="180"/>
      <c r="J296" s="180"/>
    </row>
    <row r="297" spans="1:10" s="170" customFormat="1" x14ac:dyDescent="0.25">
      <c r="A297" s="180"/>
      <c r="B297" s="180"/>
      <c r="C297" s="180"/>
      <c r="D297" s="180"/>
      <c r="E297" s="180"/>
      <c r="F297" s="180"/>
      <c r="G297" s="180"/>
      <c r="H297" s="180"/>
      <c r="I297" s="180"/>
      <c r="J297" s="180"/>
    </row>
    <row r="298" spans="1:10" s="170" customFormat="1" ht="22.5" customHeight="1" x14ac:dyDescent="0.25">
      <c r="A298" s="183" t="s">
        <v>75</v>
      </c>
      <c r="B298" s="183" t="s">
        <v>54</v>
      </c>
      <c r="C298" s="180"/>
      <c r="D298" s="180"/>
      <c r="E298" s="180"/>
      <c r="F298" s="180"/>
      <c r="G298" s="180"/>
      <c r="H298" s="180"/>
      <c r="I298" s="180"/>
      <c r="J298" s="180"/>
    </row>
    <row r="299" spans="1:10" s="170" customFormat="1" ht="36.75" customHeight="1" x14ac:dyDescent="0.25">
      <c r="A299" s="164"/>
      <c r="B299" s="165" t="s">
        <v>141</v>
      </c>
      <c r="C299" s="166"/>
      <c r="D299" s="166"/>
      <c r="E299" s="166"/>
      <c r="F299" s="166"/>
      <c r="G299" s="166"/>
      <c r="H299" s="167"/>
      <c r="I299" s="168" t="s">
        <v>81</v>
      </c>
      <c r="J299" s="169"/>
    </row>
    <row r="300" spans="1:10" s="170" customFormat="1" ht="22.5" customHeight="1" x14ac:dyDescent="0.25">
      <c r="A300" s="171" t="s">
        <v>41</v>
      </c>
      <c r="B300" s="172" t="s">
        <v>42</v>
      </c>
      <c r="C300" s="172" t="s">
        <v>43</v>
      </c>
      <c r="D300" s="172" t="s">
        <v>44</v>
      </c>
      <c r="E300" s="172" t="s">
        <v>45</v>
      </c>
      <c r="F300" s="172" t="s">
        <v>46</v>
      </c>
      <c r="G300" s="172" t="s">
        <v>47</v>
      </c>
      <c r="H300" s="173" t="s">
        <v>51</v>
      </c>
      <c r="I300" s="174" t="s">
        <v>82</v>
      </c>
      <c r="J300" s="174" t="s">
        <v>91</v>
      </c>
    </row>
    <row r="301" spans="1:10" s="170" customFormat="1" ht="70.5" customHeight="1" x14ac:dyDescent="0.25">
      <c r="A301" s="175" t="s">
        <v>76</v>
      </c>
      <c r="B301" s="176" t="s">
        <v>61</v>
      </c>
      <c r="C301" s="176" t="s">
        <v>62</v>
      </c>
      <c r="D301" s="176" t="s">
        <v>63</v>
      </c>
      <c r="E301" s="176" t="s">
        <v>66</v>
      </c>
      <c r="F301" s="176" t="s">
        <v>64</v>
      </c>
      <c r="G301" s="176" t="s">
        <v>65</v>
      </c>
      <c r="H301" s="176" t="s">
        <v>163</v>
      </c>
      <c r="I301" s="177" t="s">
        <v>67</v>
      </c>
      <c r="J301" s="177" t="s">
        <v>68</v>
      </c>
    </row>
    <row r="302" spans="1:10" s="170" customFormat="1" ht="20.25" customHeight="1" x14ac:dyDescent="0.25">
      <c r="A302" s="175"/>
      <c r="B302" s="176"/>
      <c r="C302" s="176"/>
      <c r="D302" s="176"/>
      <c r="E302" s="176"/>
      <c r="F302" s="176"/>
      <c r="G302" s="176" t="s">
        <v>99</v>
      </c>
      <c r="H302" s="176" t="s">
        <v>98</v>
      </c>
      <c r="I302" s="177"/>
      <c r="J302" s="177"/>
    </row>
    <row r="303" spans="1:10" s="170" customFormat="1" x14ac:dyDescent="0.25">
      <c r="A303" s="171" t="s">
        <v>8</v>
      </c>
      <c r="B303" s="10"/>
      <c r="C303" s="11"/>
      <c r="D303" s="178">
        <v>500</v>
      </c>
      <c r="E303" s="13"/>
      <c r="F303" s="13"/>
      <c r="G303" s="9">
        <f>IFERROR(J303/F303/I303,0)</f>
        <v>0</v>
      </c>
      <c r="H303" s="179">
        <f>IFERROR(D303*E303*G303,0)</f>
        <v>0</v>
      </c>
      <c r="I303" s="14"/>
      <c r="J303" s="15"/>
    </row>
    <row r="304" spans="1:10" s="170" customFormat="1" x14ac:dyDescent="0.25">
      <c r="A304" s="171" t="s">
        <v>9</v>
      </c>
      <c r="B304" s="10"/>
      <c r="C304" s="11"/>
      <c r="D304" s="178">
        <v>500</v>
      </c>
      <c r="E304" s="13"/>
      <c r="F304" s="13"/>
      <c r="G304" s="9">
        <f>IFERROR(J304/F304/I304,0)</f>
        <v>0</v>
      </c>
      <c r="H304" s="179">
        <f>IFERROR(D304*E304*G304,0)</f>
        <v>0</v>
      </c>
      <c r="I304" s="14"/>
      <c r="J304" s="15"/>
    </row>
    <row r="305" spans="1:10" s="170" customFormat="1" x14ac:dyDescent="0.25">
      <c r="A305" s="171" t="s">
        <v>35</v>
      </c>
      <c r="B305" s="10"/>
      <c r="C305" s="11"/>
      <c r="D305" s="178">
        <v>500</v>
      </c>
      <c r="E305" s="13"/>
      <c r="F305" s="13"/>
      <c r="G305" s="9">
        <f>IFERROR(J305/F305/I305,0)</f>
        <v>0</v>
      </c>
      <c r="H305" s="179">
        <f>IFERROR(D305*E305*G305,0)</f>
        <v>0</v>
      </c>
      <c r="I305" s="14"/>
      <c r="J305" s="15"/>
    </row>
    <row r="306" spans="1:10" s="170" customFormat="1" x14ac:dyDescent="0.25">
      <c r="A306" s="171" t="s">
        <v>69</v>
      </c>
      <c r="B306" s="10"/>
      <c r="C306" s="12"/>
      <c r="D306" s="178">
        <v>500</v>
      </c>
      <c r="E306" s="13"/>
      <c r="F306" s="13"/>
      <c r="G306" s="9">
        <f>IFERROR(J306/F306/I306,0)</f>
        <v>0</v>
      </c>
      <c r="H306" s="179">
        <f>IFERROR(D306*E306*G306,0)</f>
        <v>0</v>
      </c>
      <c r="I306" s="14"/>
      <c r="J306" s="15"/>
    </row>
    <row r="307" spans="1:10" s="170" customFormat="1" x14ac:dyDescent="0.25">
      <c r="A307" s="171" t="s">
        <v>70</v>
      </c>
      <c r="B307" s="10"/>
      <c r="C307" s="12"/>
      <c r="D307" s="178">
        <v>500</v>
      </c>
      <c r="E307" s="13"/>
      <c r="F307" s="13"/>
      <c r="G307" s="9">
        <f>IFERROR(J307/F307/I307,0)</f>
        <v>0</v>
      </c>
      <c r="H307" s="179">
        <f>IFERROR(D307*E307*G307,0)</f>
        <v>0</v>
      </c>
      <c r="I307" s="14"/>
      <c r="J307" s="15"/>
    </row>
    <row r="308" spans="1:10" s="170" customFormat="1" x14ac:dyDescent="0.25">
      <c r="A308" s="171" t="s">
        <v>71</v>
      </c>
      <c r="B308" s="10"/>
      <c r="C308" s="12"/>
      <c r="D308" s="178">
        <v>500</v>
      </c>
      <c r="E308" s="13"/>
      <c r="F308" s="13"/>
      <c r="G308" s="9">
        <f>IFERROR(J308/F308/I308,0)</f>
        <v>0</v>
      </c>
      <c r="H308" s="179">
        <f>IFERROR(D308*E308*G308,0)</f>
        <v>0</v>
      </c>
      <c r="I308" s="14"/>
      <c r="J308" s="15"/>
    </row>
    <row r="309" spans="1:10" s="170" customFormat="1" x14ac:dyDescent="0.25">
      <c r="A309" s="171" t="s">
        <v>72</v>
      </c>
      <c r="B309" s="10"/>
      <c r="C309" s="12"/>
      <c r="D309" s="178">
        <v>500</v>
      </c>
      <c r="E309" s="13"/>
      <c r="F309" s="13"/>
      <c r="G309" s="9">
        <f>IFERROR(J309/F309/I309,0)</f>
        <v>0</v>
      </c>
      <c r="H309" s="179">
        <f>IFERROR(D309*E309*G309,0)</f>
        <v>0</v>
      </c>
      <c r="I309" s="14"/>
      <c r="J309" s="15"/>
    </row>
    <row r="310" spans="1:10" s="170" customFormat="1" x14ac:dyDescent="0.25">
      <c r="A310" s="171" t="s">
        <v>73</v>
      </c>
      <c r="B310" s="10"/>
      <c r="C310" s="12"/>
      <c r="D310" s="178">
        <v>500</v>
      </c>
      <c r="E310" s="13"/>
      <c r="F310" s="13"/>
      <c r="G310" s="9">
        <f>IFERROR(J310/F310/I310,0)</f>
        <v>0</v>
      </c>
      <c r="H310" s="179">
        <f>IFERROR(D310*E310*G310,0)</f>
        <v>0</v>
      </c>
      <c r="I310" s="14"/>
      <c r="J310" s="15"/>
    </row>
    <row r="311" spans="1:10" s="170" customFormat="1" x14ac:dyDescent="0.25">
      <c r="A311" s="171" t="s">
        <v>74</v>
      </c>
      <c r="B311" s="10"/>
      <c r="C311" s="12"/>
      <c r="D311" s="178">
        <v>500</v>
      </c>
      <c r="E311" s="13"/>
      <c r="F311" s="13"/>
      <c r="G311" s="9">
        <f>IFERROR(J311/F311/I311,0)</f>
        <v>0</v>
      </c>
      <c r="H311" s="179">
        <f>IFERROR(D311*E311*G311,0)</f>
        <v>0</v>
      </c>
      <c r="I311" s="14"/>
      <c r="J311" s="15"/>
    </row>
    <row r="312" spans="1:10" s="170" customFormat="1" x14ac:dyDescent="0.25">
      <c r="A312" s="171" t="s">
        <v>75</v>
      </c>
      <c r="B312" s="10"/>
      <c r="C312" s="12"/>
      <c r="D312" s="178">
        <v>500</v>
      </c>
      <c r="E312" s="13"/>
      <c r="F312" s="13"/>
      <c r="G312" s="9">
        <f>IFERROR(J312/F312/I312,0)</f>
        <v>0</v>
      </c>
      <c r="H312" s="179">
        <f>IFERROR(D312*E312*G312,0)</f>
        <v>0</v>
      </c>
      <c r="I312" s="14"/>
      <c r="J312" s="15"/>
    </row>
    <row r="313" spans="1:10" s="170" customFormat="1" x14ac:dyDescent="0.25">
      <c r="A313" s="171" t="s">
        <v>77</v>
      </c>
      <c r="B313" s="10"/>
      <c r="C313" s="12"/>
      <c r="D313" s="178">
        <v>500</v>
      </c>
      <c r="E313" s="13"/>
      <c r="F313" s="13"/>
      <c r="G313" s="9">
        <f>IFERROR(J313/F313/I313,0)</f>
        <v>0</v>
      </c>
      <c r="H313" s="179">
        <f>IFERROR(D313*E313*G313,0)</f>
        <v>0</v>
      </c>
      <c r="I313" s="14"/>
      <c r="J313" s="15"/>
    </row>
    <row r="314" spans="1:10" s="170" customFormat="1" x14ac:dyDescent="0.25">
      <c r="A314" s="171" t="s">
        <v>78</v>
      </c>
      <c r="B314" s="10"/>
      <c r="C314" s="12"/>
      <c r="D314" s="178">
        <v>500</v>
      </c>
      <c r="E314" s="13"/>
      <c r="F314" s="13"/>
      <c r="G314" s="9">
        <f>IFERROR(J314/F314/I314,0)</f>
        <v>0</v>
      </c>
      <c r="H314" s="179">
        <f>IFERROR(D314*E314*G314,0)</f>
        <v>0</v>
      </c>
      <c r="I314" s="14"/>
      <c r="J314" s="15"/>
    </row>
    <row r="315" spans="1:10" s="170" customFormat="1" x14ac:dyDescent="0.25">
      <c r="A315" s="171" t="s">
        <v>79</v>
      </c>
      <c r="B315" s="10"/>
      <c r="C315" s="12"/>
      <c r="D315" s="178">
        <v>500</v>
      </c>
      <c r="E315" s="13"/>
      <c r="F315" s="13"/>
      <c r="G315" s="9">
        <f>IFERROR(J315/F315/I315,0)</f>
        <v>0</v>
      </c>
      <c r="H315" s="179">
        <f>IFERROR(D315*E315*G315,0)</f>
        <v>0</v>
      </c>
      <c r="I315" s="14"/>
      <c r="J315" s="15"/>
    </row>
    <row r="316" spans="1:10" s="170" customFormat="1" x14ac:dyDescent="0.25">
      <c r="A316" s="171" t="s">
        <v>85</v>
      </c>
      <c r="B316" s="10"/>
      <c r="C316" s="12"/>
      <c r="D316" s="178">
        <v>500</v>
      </c>
      <c r="E316" s="13"/>
      <c r="F316" s="13"/>
      <c r="G316" s="9">
        <f>IFERROR(J316/F316/I316,0)</f>
        <v>0</v>
      </c>
      <c r="H316" s="179">
        <f>IFERROR(D316*E316*G316,0)</f>
        <v>0</v>
      </c>
      <c r="I316" s="14"/>
      <c r="J316" s="15"/>
    </row>
    <row r="317" spans="1:10" s="170" customFormat="1" x14ac:dyDescent="0.25">
      <c r="A317" s="171" t="s">
        <v>86</v>
      </c>
      <c r="B317" s="10"/>
      <c r="C317" s="12"/>
      <c r="D317" s="178">
        <v>500</v>
      </c>
      <c r="E317" s="13"/>
      <c r="F317" s="13"/>
      <c r="G317" s="9">
        <f>IFERROR(J317/F317/I317,0)</f>
        <v>0</v>
      </c>
      <c r="H317" s="179">
        <f>IFERROR(D317*E317*G317,0)</f>
        <v>0</v>
      </c>
      <c r="I317" s="14"/>
      <c r="J317" s="15"/>
    </row>
    <row r="318" spans="1:10" s="170" customFormat="1" x14ac:dyDescent="0.25">
      <c r="A318" s="171" t="s">
        <v>123</v>
      </c>
      <c r="B318" s="10"/>
      <c r="C318" s="12"/>
      <c r="D318" s="178">
        <v>500</v>
      </c>
      <c r="E318" s="13"/>
      <c r="F318" s="13"/>
      <c r="G318" s="9">
        <f>IFERROR(J318/F318/I318,0)</f>
        <v>0</v>
      </c>
      <c r="H318" s="179">
        <f>IFERROR(D318*E318*G318,0)</f>
        <v>0</v>
      </c>
      <c r="I318" s="14"/>
      <c r="J318" s="15"/>
    </row>
    <row r="319" spans="1:10" s="170" customFormat="1" x14ac:dyDescent="0.25">
      <c r="A319" s="171" t="s">
        <v>124</v>
      </c>
      <c r="B319" s="10"/>
      <c r="C319" s="12"/>
      <c r="D319" s="178">
        <v>500</v>
      </c>
      <c r="E319" s="13"/>
      <c r="F319" s="13"/>
      <c r="G319" s="9">
        <f>IFERROR(J319/F319/I319,0)</f>
        <v>0</v>
      </c>
      <c r="H319" s="179">
        <f>IFERROR(D319*E319*G319,0)</f>
        <v>0</v>
      </c>
      <c r="I319" s="14"/>
      <c r="J319" s="15"/>
    </row>
    <row r="320" spans="1:10" s="170" customFormat="1" x14ac:dyDescent="0.25">
      <c r="A320" s="171" t="s">
        <v>125</v>
      </c>
      <c r="B320" s="10"/>
      <c r="C320" s="12"/>
      <c r="D320" s="178">
        <v>500</v>
      </c>
      <c r="E320" s="13"/>
      <c r="F320" s="13"/>
      <c r="G320" s="9">
        <f>IFERROR(J320/F320/I320,0)</f>
        <v>0</v>
      </c>
      <c r="H320" s="179">
        <f>IFERROR(D320*E320*G320,0)</f>
        <v>0</v>
      </c>
      <c r="I320" s="14"/>
      <c r="J320" s="15"/>
    </row>
    <row r="321" spans="1:10" s="170" customFormat="1" x14ac:dyDescent="0.25">
      <c r="A321" s="171" t="s">
        <v>126</v>
      </c>
      <c r="B321" s="10"/>
      <c r="C321" s="12"/>
      <c r="D321" s="178">
        <v>500</v>
      </c>
      <c r="E321" s="13"/>
      <c r="F321" s="13"/>
      <c r="G321" s="9">
        <f>IFERROR(J321/F321/I321,0)</f>
        <v>0</v>
      </c>
      <c r="H321" s="179">
        <f>IFERROR(D321*E321*G321,0)</f>
        <v>0</v>
      </c>
      <c r="I321" s="14"/>
      <c r="J321" s="15"/>
    </row>
    <row r="322" spans="1:10" s="170" customFormat="1" x14ac:dyDescent="0.25">
      <c r="A322" s="171" t="s">
        <v>127</v>
      </c>
      <c r="B322" s="10"/>
      <c r="C322" s="12"/>
      <c r="D322" s="178">
        <v>500</v>
      </c>
      <c r="E322" s="13"/>
      <c r="F322" s="13"/>
      <c r="G322" s="9">
        <f>IFERROR(J322/F322/I322,0)</f>
        <v>0</v>
      </c>
      <c r="H322" s="179">
        <f>IFERROR(D322*E322*G322,0)</f>
        <v>0</v>
      </c>
      <c r="I322" s="14"/>
      <c r="J322" s="15"/>
    </row>
    <row r="323" spans="1:10" s="170" customFormat="1" x14ac:dyDescent="0.25">
      <c r="A323" s="171" t="s">
        <v>128</v>
      </c>
      <c r="B323" s="10"/>
      <c r="C323" s="12"/>
      <c r="D323" s="178">
        <v>500</v>
      </c>
      <c r="E323" s="13"/>
      <c r="F323" s="13"/>
      <c r="G323" s="9">
        <f>IFERROR(J323/F323/I323,0)</f>
        <v>0</v>
      </c>
      <c r="H323" s="179">
        <f>IFERROR(D323*E323*G323,0)</f>
        <v>0</v>
      </c>
      <c r="I323" s="14"/>
      <c r="J323" s="15"/>
    </row>
    <row r="324" spans="1:10" s="170" customFormat="1" x14ac:dyDescent="0.25">
      <c r="A324" s="171" t="s">
        <v>129</v>
      </c>
      <c r="B324" s="10"/>
      <c r="C324" s="12"/>
      <c r="D324" s="178">
        <v>500</v>
      </c>
      <c r="E324" s="13"/>
      <c r="F324" s="13"/>
      <c r="G324" s="9">
        <f>IFERROR(J324/F324/I324,0)</f>
        <v>0</v>
      </c>
      <c r="H324" s="179">
        <f>IFERROR(D324*E324*G324,0)</f>
        <v>0</v>
      </c>
      <c r="I324" s="14"/>
      <c r="J324" s="15"/>
    </row>
    <row r="325" spans="1:10" s="170" customFormat="1" x14ac:dyDescent="0.25">
      <c r="A325" s="171" t="s">
        <v>130</v>
      </c>
      <c r="B325" s="10"/>
      <c r="C325" s="12"/>
      <c r="D325" s="178">
        <v>500</v>
      </c>
      <c r="E325" s="13"/>
      <c r="F325" s="13"/>
      <c r="G325" s="9">
        <f>IFERROR(J325/F325/I325,0)</f>
        <v>0</v>
      </c>
      <c r="H325" s="179">
        <f>IFERROR(D325*E325*G325,0)</f>
        <v>0</v>
      </c>
      <c r="I325" s="14"/>
      <c r="J325" s="15"/>
    </row>
    <row r="326" spans="1:10" s="170" customFormat="1" x14ac:dyDescent="0.25">
      <c r="A326" s="171" t="s">
        <v>131</v>
      </c>
      <c r="B326" s="10"/>
      <c r="C326" s="12"/>
      <c r="D326" s="178">
        <v>500</v>
      </c>
      <c r="E326" s="13"/>
      <c r="F326" s="13"/>
      <c r="G326" s="9">
        <f>IFERROR(J326/F326/I326,0)</f>
        <v>0</v>
      </c>
      <c r="H326" s="179">
        <f>IFERROR(D326*E326*G326,0)</f>
        <v>0</v>
      </c>
      <c r="I326" s="14"/>
      <c r="J326" s="15"/>
    </row>
    <row r="327" spans="1:10" s="170" customFormat="1" x14ac:dyDescent="0.25">
      <c r="A327" s="171" t="s">
        <v>132</v>
      </c>
      <c r="B327" s="10"/>
      <c r="C327" s="12"/>
      <c r="D327" s="178">
        <v>500</v>
      </c>
      <c r="E327" s="13"/>
      <c r="F327" s="13"/>
      <c r="G327" s="9">
        <f>IFERROR(J327/F327/I327,0)</f>
        <v>0</v>
      </c>
      <c r="H327" s="179">
        <f>IFERROR(D327*E327*G327,0)</f>
        <v>0</v>
      </c>
      <c r="I327" s="14"/>
      <c r="J327" s="15"/>
    </row>
    <row r="328" spans="1:10" s="170" customFormat="1" ht="20.25" customHeight="1" x14ac:dyDescent="0.25">
      <c r="A328" s="180"/>
      <c r="B328" s="180"/>
      <c r="C328" s="180"/>
      <c r="D328" s="181" t="s">
        <v>164</v>
      </c>
      <c r="E328" s="181"/>
      <c r="F328" s="181"/>
      <c r="G328" s="181"/>
      <c r="H328" s="184">
        <f>SUM(H303:H327)</f>
        <v>0</v>
      </c>
      <c r="I328" s="180"/>
      <c r="J328" s="180"/>
    </row>
    <row r="329" spans="1:10" s="170" customFormat="1" ht="20.25" customHeight="1" x14ac:dyDescent="0.25">
      <c r="A329" s="180"/>
      <c r="B329" s="180"/>
      <c r="C329" s="180"/>
      <c r="D329" s="189"/>
      <c r="E329" s="189"/>
      <c r="F329" s="189"/>
      <c r="G329" s="189"/>
      <c r="H329" s="180"/>
      <c r="I329" s="180"/>
      <c r="J329" s="180"/>
    </row>
    <row r="330" spans="1:10" s="188" customFormat="1" ht="17.25" customHeight="1" x14ac:dyDescent="0.35">
      <c r="A330" s="185" t="s">
        <v>118</v>
      </c>
      <c r="B330" s="186" t="s">
        <v>119</v>
      </c>
      <c r="C330" s="186"/>
      <c r="D330" s="186"/>
      <c r="E330" s="187"/>
      <c r="F330" s="187"/>
      <c r="G330" s="187"/>
      <c r="H330" s="187"/>
      <c r="I330" s="187"/>
      <c r="J330" s="187"/>
    </row>
    <row r="331" spans="1:10" s="170" customFormat="1" x14ac:dyDescent="0.25">
      <c r="A331" s="180"/>
      <c r="B331" s="180"/>
      <c r="C331" s="180"/>
      <c r="D331" s="180"/>
      <c r="E331" s="180"/>
      <c r="F331" s="180"/>
      <c r="G331" s="180"/>
      <c r="H331" s="180"/>
      <c r="I331" s="180"/>
      <c r="J331" s="180"/>
    </row>
    <row r="332" spans="1:10" s="170" customFormat="1" x14ac:dyDescent="0.25">
      <c r="A332" s="180"/>
      <c r="B332" s="180"/>
      <c r="C332" s="180"/>
      <c r="D332" s="180"/>
      <c r="E332" s="180"/>
      <c r="F332" s="180"/>
      <c r="G332" s="180"/>
      <c r="H332" s="180"/>
      <c r="I332" s="180"/>
      <c r="J332" s="180"/>
    </row>
    <row r="333" spans="1:10" s="170" customFormat="1" ht="22.5" customHeight="1" x14ac:dyDescent="0.25">
      <c r="A333" s="183" t="s">
        <v>77</v>
      </c>
      <c r="B333" s="183" t="s">
        <v>120</v>
      </c>
      <c r="C333" s="180"/>
      <c r="D333" s="180"/>
      <c r="E333" s="180"/>
      <c r="F333" s="180"/>
      <c r="G333" s="180"/>
      <c r="H333" s="180"/>
      <c r="I333" s="180"/>
      <c r="J333" s="180"/>
    </row>
    <row r="334" spans="1:10" s="170" customFormat="1" ht="36.75" customHeight="1" x14ac:dyDescent="0.25">
      <c r="A334" s="164"/>
      <c r="B334" s="165" t="s">
        <v>141</v>
      </c>
      <c r="C334" s="166"/>
      <c r="D334" s="166"/>
      <c r="E334" s="166"/>
      <c r="F334" s="166"/>
      <c r="G334" s="166"/>
      <c r="H334" s="167"/>
      <c r="I334" s="168" t="s">
        <v>81</v>
      </c>
      <c r="J334" s="169"/>
    </row>
    <row r="335" spans="1:10" s="170" customFormat="1" ht="22.5" customHeight="1" x14ac:dyDescent="0.25">
      <c r="A335" s="171" t="s">
        <v>41</v>
      </c>
      <c r="B335" s="172" t="s">
        <v>42</v>
      </c>
      <c r="C335" s="172" t="s">
        <v>43</v>
      </c>
      <c r="D335" s="172" t="s">
        <v>44</v>
      </c>
      <c r="E335" s="172" t="s">
        <v>45</v>
      </c>
      <c r="F335" s="172" t="s">
        <v>46</v>
      </c>
      <c r="G335" s="172" t="s">
        <v>47</v>
      </c>
      <c r="H335" s="173" t="s">
        <v>51</v>
      </c>
      <c r="I335" s="174" t="s">
        <v>82</v>
      </c>
      <c r="J335" s="174" t="s">
        <v>91</v>
      </c>
    </row>
    <row r="336" spans="1:10" s="170" customFormat="1" ht="70.5" customHeight="1" x14ac:dyDescent="0.25">
      <c r="A336" s="175" t="s">
        <v>76</v>
      </c>
      <c r="B336" s="176" t="s">
        <v>61</v>
      </c>
      <c r="C336" s="176" t="s">
        <v>62</v>
      </c>
      <c r="D336" s="176" t="s">
        <v>63</v>
      </c>
      <c r="E336" s="176" t="s">
        <v>66</v>
      </c>
      <c r="F336" s="176" t="s">
        <v>64</v>
      </c>
      <c r="G336" s="176" t="s">
        <v>65</v>
      </c>
      <c r="H336" s="176" t="s">
        <v>150</v>
      </c>
      <c r="I336" s="177" t="s">
        <v>67</v>
      </c>
      <c r="J336" s="177" t="s">
        <v>68</v>
      </c>
    </row>
    <row r="337" spans="1:10" s="170" customFormat="1" ht="20.25" customHeight="1" x14ac:dyDescent="0.25">
      <c r="A337" s="175"/>
      <c r="B337" s="176"/>
      <c r="C337" s="176"/>
      <c r="D337" s="176"/>
      <c r="E337" s="176"/>
      <c r="F337" s="176"/>
      <c r="G337" s="176" t="s">
        <v>99</v>
      </c>
      <c r="H337" s="176" t="s">
        <v>98</v>
      </c>
      <c r="I337" s="177"/>
      <c r="J337" s="177"/>
    </row>
    <row r="338" spans="1:10" s="170" customFormat="1" x14ac:dyDescent="0.25">
      <c r="A338" s="171" t="s">
        <v>8</v>
      </c>
      <c r="B338" s="10"/>
      <c r="C338" s="11"/>
      <c r="D338" s="178">
        <v>245</v>
      </c>
      <c r="E338" s="13"/>
      <c r="F338" s="13"/>
      <c r="G338" s="9">
        <f>IFERROR(J338/F338/I338,0)</f>
        <v>0</v>
      </c>
      <c r="H338" s="179">
        <f>IFERROR(D338*E338*G338,0)</f>
        <v>0</v>
      </c>
      <c r="I338" s="14"/>
      <c r="J338" s="15"/>
    </row>
    <row r="339" spans="1:10" s="170" customFormat="1" x14ac:dyDescent="0.25">
      <c r="A339" s="171" t="s">
        <v>9</v>
      </c>
      <c r="B339" s="10"/>
      <c r="C339" s="11"/>
      <c r="D339" s="178">
        <v>245</v>
      </c>
      <c r="E339" s="13"/>
      <c r="F339" s="13"/>
      <c r="G339" s="9">
        <f>IFERROR(J339/F339/I339,0)</f>
        <v>0</v>
      </c>
      <c r="H339" s="179">
        <f>IFERROR(D339*E339*G339,0)</f>
        <v>0</v>
      </c>
      <c r="I339" s="14"/>
      <c r="J339" s="15"/>
    </row>
    <row r="340" spans="1:10" s="170" customFormat="1" x14ac:dyDescent="0.25">
      <c r="A340" s="171" t="s">
        <v>35</v>
      </c>
      <c r="B340" s="10"/>
      <c r="C340" s="11"/>
      <c r="D340" s="178">
        <v>245</v>
      </c>
      <c r="E340" s="13"/>
      <c r="F340" s="13"/>
      <c r="G340" s="9">
        <f>IFERROR(J340/F340/I340,0)</f>
        <v>0</v>
      </c>
      <c r="H340" s="179">
        <f>IFERROR(D340*E340*G340,0)</f>
        <v>0</v>
      </c>
      <c r="I340" s="14"/>
      <c r="J340" s="15"/>
    </row>
    <row r="341" spans="1:10" s="170" customFormat="1" x14ac:dyDescent="0.25">
      <c r="A341" s="171" t="s">
        <v>69</v>
      </c>
      <c r="B341" s="10"/>
      <c r="C341" s="12"/>
      <c r="D341" s="178">
        <v>245</v>
      </c>
      <c r="E341" s="13"/>
      <c r="F341" s="13"/>
      <c r="G341" s="9">
        <f>IFERROR(J341/F341/I341,0)</f>
        <v>0</v>
      </c>
      <c r="H341" s="179">
        <f>IFERROR(D341*E341*G341,0)</f>
        <v>0</v>
      </c>
      <c r="I341" s="14"/>
      <c r="J341" s="15"/>
    </row>
    <row r="342" spans="1:10" s="170" customFormat="1" x14ac:dyDescent="0.25">
      <c r="A342" s="171" t="s">
        <v>70</v>
      </c>
      <c r="B342" s="10"/>
      <c r="C342" s="12"/>
      <c r="D342" s="178">
        <v>245</v>
      </c>
      <c r="E342" s="13"/>
      <c r="F342" s="13"/>
      <c r="G342" s="9">
        <f>IFERROR(J342/F342/I342,0)</f>
        <v>0</v>
      </c>
      <c r="H342" s="179">
        <f>IFERROR(D342*E342*G342,0)</f>
        <v>0</v>
      </c>
      <c r="I342" s="14"/>
      <c r="J342" s="15"/>
    </row>
    <row r="343" spans="1:10" s="170" customFormat="1" x14ac:dyDescent="0.25">
      <c r="A343" s="171" t="s">
        <v>71</v>
      </c>
      <c r="B343" s="10"/>
      <c r="C343" s="12"/>
      <c r="D343" s="178">
        <v>245</v>
      </c>
      <c r="E343" s="13"/>
      <c r="F343" s="13"/>
      <c r="G343" s="9">
        <f>IFERROR(J343/F343/I343,0)</f>
        <v>0</v>
      </c>
      <c r="H343" s="179">
        <f>IFERROR(D343*E343*G343,0)</f>
        <v>0</v>
      </c>
      <c r="I343" s="14"/>
      <c r="J343" s="15"/>
    </row>
    <row r="344" spans="1:10" s="170" customFormat="1" x14ac:dyDescent="0.25">
      <c r="A344" s="171" t="s">
        <v>72</v>
      </c>
      <c r="B344" s="10"/>
      <c r="C344" s="12"/>
      <c r="D344" s="178">
        <v>245</v>
      </c>
      <c r="E344" s="13"/>
      <c r="F344" s="13"/>
      <c r="G344" s="9">
        <f>IFERROR(J344/F344/I344,0)</f>
        <v>0</v>
      </c>
      <c r="H344" s="179">
        <f>IFERROR(D344*E344*G344,0)</f>
        <v>0</v>
      </c>
      <c r="I344" s="14"/>
      <c r="J344" s="15"/>
    </row>
    <row r="345" spans="1:10" s="170" customFormat="1" x14ac:dyDescent="0.25">
      <c r="A345" s="171" t="s">
        <v>73</v>
      </c>
      <c r="B345" s="10"/>
      <c r="C345" s="12"/>
      <c r="D345" s="178">
        <v>245</v>
      </c>
      <c r="E345" s="13"/>
      <c r="F345" s="13"/>
      <c r="G345" s="9">
        <f>IFERROR(J345/F345/I345,0)</f>
        <v>0</v>
      </c>
      <c r="H345" s="179">
        <f>IFERROR(D345*E345*G345,0)</f>
        <v>0</v>
      </c>
      <c r="I345" s="14"/>
      <c r="J345" s="15"/>
    </row>
    <row r="346" spans="1:10" s="170" customFormat="1" x14ac:dyDescent="0.25">
      <c r="A346" s="171" t="s">
        <v>74</v>
      </c>
      <c r="B346" s="10"/>
      <c r="C346" s="12"/>
      <c r="D346" s="178">
        <v>245</v>
      </c>
      <c r="E346" s="13"/>
      <c r="F346" s="13"/>
      <c r="G346" s="9">
        <f>IFERROR(J346/F346/I346,0)</f>
        <v>0</v>
      </c>
      <c r="H346" s="179">
        <f>IFERROR(D346*E346*G346,0)</f>
        <v>0</v>
      </c>
      <c r="I346" s="14"/>
      <c r="J346" s="15"/>
    </row>
    <row r="347" spans="1:10" s="170" customFormat="1" x14ac:dyDescent="0.25">
      <c r="A347" s="171" t="s">
        <v>75</v>
      </c>
      <c r="B347" s="10"/>
      <c r="C347" s="12"/>
      <c r="D347" s="178">
        <v>245</v>
      </c>
      <c r="E347" s="13"/>
      <c r="F347" s="13"/>
      <c r="G347" s="9">
        <f>IFERROR(J347/F347/I347,0)</f>
        <v>0</v>
      </c>
      <c r="H347" s="179">
        <f>IFERROR(D347*E347*G347,0)</f>
        <v>0</v>
      </c>
      <c r="I347" s="14"/>
      <c r="J347" s="15"/>
    </row>
    <row r="348" spans="1:10" s="170" customFormat="1" x14ac:dyDescent="0.25">
      <c r="A348" s="171" t="s">
        <v>77</v>
      </c>
      <c r="B348" s="10"/>
      <c r="C348" s="12"/>
      <c r="D348" s="178">
        <v>245</v>
      </c>
      <c r="E348" s="13"/>
      <c r="F348" s="13"/>
      <c r="G348" s="9">
        <f>IFERROR(J348/F348/I348,0)</f>
        <v>0</v>
      </c>
      <c r="H348" s="179">
        <f>IFERROR(D348*E348*G348,0)</f>
        <v>0</v>
      </c>
      <c r="I348" s="14"/>
      <c r="J348" s="15"/>
    </row>
    <row r="349" spans="1:10" s="170" customFormat="1" x14ac:dyDescent="0.25">
      <c r="A349" s="171" t="s">
        <v>78</v>
      </c>
      <c r="B349" s="10"/>
      <c r="C349" s="12"/>
      <c r="D349" s="178">
        <v>245</v>
      </c>
      <c r="E349" s="13"/>
      <c r="F349" s="13"/>
      <c r="G349" s="9">
        <f>IFERROR(J349/F349/I349,0)</f>
        <v>0</v>
      </c>
      <c r="H349" s="179">
        <f>IFERROR(D349*E349*G349,0)</f>
        <v>0</v>
      </c>
      <c r="I349" s="14"/>
      <c r="J349" s="15"/>
    </row>
    <row r="350" spans="1:10" s="170" customFormat="1" x14ac:dyDescent="0.25">
      <c r="A350" s="171" t="s">
        <v>79</v>
      </c>
      <c r="B350" s="10"/>
      <c r="C350" s="12"/>
      <c r="D350" s="178">
        <v>245</v>
      </c>
      <c r="E350" s="13"/>
      <c r="F350" s="13"/>
      <c r="G350" s="9">
        <f>IFERROR(J350/F350/I350,0)</f>
        <v>0</v>
      </c>
      <c r="H350" s="179">
        <f>IFERROR(D350*E350*G350,0)</f>
        <v>0</v>
      </c>
      <c r="I350" s="14"/>
      <c r="J350" s="15"/>
    </row>
    <row r="351" spans="1:10" s="170" customFormat="1" x14ac:dyDescent="0.25">
      <c r="A351" s="171" t="s">
        <v>85</v>
      </c>
      <c r="B351" s="10"/>
      <c r="C351" s="12"/>
      <c r="D351" s="178">
        <v>245</v>
      </c>
      <c r="E351" s="13"/>
      <c r="F351" s="13"/>
      <c r="G351" s="9">
        <f>IFERROR(J351/F351/I351,0)</f>
        <v>0</v>
      </c>
      <c r="H351" s="179">
        <f>IFERROR(D351*E351*G351,0)</f>
        <v>0</v>
      </c>
      <c r="I351" s="14"/>
      <c r="J351" s="15"/>
    </row>
    <row r="352" spans="1:10" s="170" customFormat="1" x14ac:dyDescent="0.25">
      <c r="A352" s="171" t="s">
        <v>86</v>
      </c>
      <c r="B352" s="10"/>
      <c r="C352" s="12"/>
      <c r="D352" s="178">
        <v>245</v>
      </c>
      <c r="E352" s="13"/>
      <c r="F352" s="13"/>
      <c r="G352" s="9">
        <f>IFERROR(J352/F352/I352,0)</f>
        <v>0</v>
      </c>
      <c r="H352" s="179">
        <f>IFERROR(D352*E352*G352,0)</f>
        <v>0</v>
      </c>
      <c r="I352" s="14"/>
      <c r="J352" s="15"/>
    </row>
    <row r="353" spans="1:10" s="170" customFormat="1" x14ac:dyDescent="0.25">
      <c r="A353" s="171" t="s">
        <v>123</v>
      </c>
      <c r="B353" s="10"/>
      <c r="C353" s="12"/>
      <c r="D353" s="178">
        <v>245</v>
      </c>
      <c r="E353" s="13"/>
      <c r="F353" s="13"/>
      <c r="G353" s="9">
        <f>IFERROR(J353/F353/I353,0)</f>
        <v>0</v>
      </c>
      <c r="H353" s="179">
        <f>IFERROR(D353*E353*G353,0)</f>
        <v>0</v>
      </c>
      <c r="I353" s="14"/>
      <c r="J353" s="15"/>
    </row>
    <row r="354" spans="1:10" s="170" customFormat="1" x14ac:dyDescent="0.25">
      <c r="A354" s="171" t="s">
        <v>124</v>
      </c>
      <c r="B354" s="10"/>
      <c r="C354" s="12"/>
      <c r="D354" s="178">
        <v>245</v>
      </c>
      <c r="E354" s="13"/>
      <c r="F354" s="13"/>
      <c r="G354" s="9">
        <f>IFERROR(J354/F354/I354,0)</f>
        <v>0</v>
      </c>
      <c r="H354" s="179">
        <f>IFERROR(D354*E354*G354,0)</f>
        <v>0</v>
      </c>
      <c r="I354" s="14"/>
      <c r="J354" s="15"/>
    </row>
    <row r="355" spans="1:10" s="170" customFormat="1" x14ac:dyDescent="0.25">
      <c r="A355" s="171" t="s">
        <v>125</v>
      </c>
      <c r="B355" s="10"/>
      <c r="C355" s="12"/>
      <c r="D355" s="178">
        <v>245</v>
      </c>
      <c r="E355" s="13"/>
      <c r="F355" s="13"/>
      <c r="G355" s="9">
        <f>IFERROR(J355/F355/I355,0)</f>
        <v>0</v>
      </c>
      <c r="H355" s="179">
        <f>IFERROR(D355*E355*G355,0)</f>
        <v>0</v>
      </c>
      <c r="I355" s="14"/>
      <c r="J355" s="15"/>
    </row>
    <row r="356" spans="1:10" s="170" customFormat="1" x14ac:dyDescent="0.25">
      <c r="A356" s="171" t="s">
        <v>126</v>
      </c>
      <c r="B356" s="10"/>
      <c r="C356" s="12"/>
      <c r="D356" s="178">
        <v>245</v>
      </c>
      <c r="E356" s="13"/>
      <c r="F356" s="13"/>
      <c r="G356" s="9">
        <f>IFERROR(J356/F356/I356,0)</f>
        <v>0</v>
      </c>
      <c r="H356" s="179">
        <f>IFERROR(D356*E356*G356,0)</f>
        <v>0</v>
      </c>
      <c r="I356" s="14"/>
      <c r="J356" s="15"/>
    </row>
    <row r="357" spans="1:10" s="170" customFormat="1" x14ac:dyDescent="0.25">
      <c r="A357" s="171" t="s">
        <v>127</v>
      </c>
      <c r="B357" s="10"/>
      <c r="C357" s="12"/>
      <c r="D357" s="178">
        <v>245</v>
      </c>
      <c r="E357" s="13"/>
      <c r="F357" s="13"/>
      <c r="G357" s="9">
        <f>IFERROR(J357/F357/I357,0)</f>
        <v>0</v>
      </c>
      <c r="H357" s="179">
        <f>IFERROR(D357*E357*G357,0)</f>
        <v>0</v>
      </c>
      <c r="I357" s="14"/>
      <c r="J357" s="15"/>
    </row>
    <row r="358" spans="1:10" s="170" customFormat="1" x14ac:dyDescent="0.25">
      <c r="A358" s="171" t="s">
        <v>128</v>
      </c>
      <c r="B358" s="10"/>
      <c r="C358" s="12"/>
      <c r="D358" s="178">
        <v>245</v>
      </c>
      <c r="E358" s="13"/>
      <c r="F358" s="13"/>
      <c r="G358" s="9">
        <f>IFERROR(J358/F358/I358,0)</f>
        <v>0</v>
      </c>
      <c r="H358" s="179">
        <f>IFERROR(D358*E358*G358,0)</f>
        <v>0</v>
      </c>
      <c r="I358" s="14"/>
      <c r="J358" s="15"/>
    </row>
    <row r="359" spans="1:10" s="170" customFormat="1" x14ac:dyDescent="0.25">
      <c r="A359" s="171" t="s">
        <v>129</v>
      </c>
      <c r="B359" s="10"/>
      <c r="C359" s="12"/>
      <c r="D359" s="178">
        <v>245</v>
      </c>
      <c r="E359" s="13"/>
      <c r="F359" s="13"/>
      <c r="G359" s="9">
        <f>IFERROR(J359/F359/I359,0)</f>
        <v>0</v>
      </c>
      <c r="H359" s="179">
        <f>IFERROR(D359*E359*G359,0)</f>
        <v>0</v>
      </c>
      <c r="I359" s="14"/>
      <c r="J359" s="15"/>
    </row>
    <row r="360" spans="1:10" s="170" customFormat="1" x14ac:dyDescent="0.25">
      <c r="A360" s="171" t="s">
        <v>130</v>
      </c>
      <c r="B360" s="10"/>
      <c r="C360" s="12"/>
      <c r="D360" s="178">
        <v>245</v>
      </c>
      <c r="E360" s="13"/>
      <c r="F360" s="13"/>
      <c r="G360" s="9">
        <f>IFERROR(J360/F360/I360,0)</f>
        <v>0</v>
      </c>
      <c r="H360" s="179">
        <f>IFERROR(D360*E360*G360,0)</f>
        <v>0</v>
      </c>
      <c r="I360" s="14"/>
      <c r="J360" s="15"/>
    </row>
    <row r="361" spans="1:10" s="170" customFormat="1" x14ac:dyDescent="0.25">
      <c r="A361" s="171" t="s">
        <v>131</v>
      </c>
      <c r="B361" s="10"/>
      <c r="C361" s="12"/>
      <c r="D361" s="178">
        <v>245</v>
      </c>
      <c r="E361" s="13"/>
      <c r="F361" s="13"/>
      <c r="G361" s="9">
        <f>IFERROR(J361/F361/I361,0)</f>
        <v>0</v>
      </c>
      <c r="H361" s="179">
        <f>IFERROR(D361*E361*G361,0)</f>
        <v>0</v>
      </c>
      <c r="I361" s="14"/>
      <c r="J361" s="15"/>
    </row>
    <row r="362" spans="1:10" s="170" customFormat="1" x14ac:dyDescent="0.25">
      <c r="A362" s="171" t="s">
        <v>132</v>
      </c>
      <c r="B362" s="10"/>
      <c r="C362" s="12"/>
      <c r="D362" s="178">
        <v>245</v>
      </c>
      <c r="E362" s="13"/>
      <c r="F362" s="13"/>
      <c r="G362" s="9">
        <f>IFERROR(J362/F362/I362,0)</f>
        <v>0</v>
      </c>
      <c r="H362" s="179">
        <f>IFERROR(D362*E362*G362,0)</f>
        <v>0</v>
      </c>
      <c r="I362" s="14"/>
      <c r="J362" s="15"/>
    </row>
    <row r="363" spans="1:10" s="170" customFormat="1" ht="20.25" customHeight="1" x14ac:dyDescent="0.25">
      <c r="A363" s="180"/>
      <c r="B363" s="180"/>
      <c r="C363" s="180"/>
      <c r="D363" s="181" t="s">
        <v>151</v>
      </c>
      <c r="E363" s="181"/>
      <c r="F363" s="181"/>
      <c r="G363" s="181"/>
      <c r="H363" s="184">
        <f>SUM(H338:H362)</f>
        <v>0</v>
      </c>
      <c r="I363" s="180"/>
      <c r="J363" s="180"/>
    </row>
    <row r="364" spans="1:10" s="170" customFormat="1" ht="20.25" customHeight="1" x14ac:dyDescent="0.25">
      <c r="A364" s="180"/>
      <c r="B364" s="180"/>
      <c r="C364" s="180"/>
      <c r="D364" s="189"/>
      <c r="E364" s="189"/>
      <c r="F364" s="189"/>
      <c r="G364" s="189"/>
      <c r="H364" s="180"/>
      <c r="I364" s="180"/>
      <c r="J364" s="180"/>
    </row>
    <row r="365" spans="1:10" s="170" customFormat="1" ht="20.25" customHeight="1" x14ac:dyDescent="0.25">
      <c r="A365" s="180"/>
      <c r="B365" s="180"/>
      <c r="C365" s="180"/>
      <c r="D365" s="189"/>
      <c r="E365" s="189"/>
      <c r="F365" s="189"/>
      <c r="G365" s="189"/>
      <c r="H365" s="180"/>
      <c r="I365" s="180"/>
      <c r="J365" s="180"/>
    </row>
    <row r="366" spans="1:10" s="188" customFormat="1" ht="28.5" customHeight="1" x14ac:dyDescent="0.35">
      <c r="A366" s="185" t="s">
        <v>140</v>
      </c>
      <c r="B366" s="186" t="s">
        <v>144</v>
      </c>
      <c r="C366" s="186"/>
      <c r="D366" s="186"/>
      <c r="E366" s="187"/>
      <c r="F366" s="187"/>
      <c r="G366" s="187"/>
      <c r="H366" s="187"/>
      <c r="I366" s="187"/>
      <c r="J366" s="187"/>
    </row>
    <row r="367" spans="1:10" s="170" customFormat="1" x14ac:dyDescent="0.25">
      <c r="A367" s="180"/>
      <c r="B367" s="180"/>
      <c r="C367" s="180"/>
      <c r="D367" s="180"/>
      <c r="E367" s="180"/>
      <c r="F367" s="180"/>
      <c r="G367" s="180"/>
      <c r="H367" s="180"/>
      <c r="I367" s="180"/>
      <c r="J367" s="180"/>
    </row>
    <row r="368" spans="1:10" s="170" customFormat="1" x14ac:dyDescent="0.25">
      <c r="A368" s="180"/>
      <c r="B368" s="180"/>
      <c r="C368" s="180"/>
      <c r="D368" s="180"/>
      <c r="E368" s="180"/>
      <c r="F368" s="180"/>
      <c r="G368" s="180"/>
      <c r="H368" s="180"/>
      <c r="I368" s="180"/>
      <c r="J368" s="180"/>
    </row>
    <row r="369" spans="1:10" s="170" customFormat="1" ht="36.75" customHeight="1" x14ac:dyDescent="0.25">
      <c r="A369" s="164"/>
      <c r="B369" s="190" t="s">
        <v>142</v>
      </c>
      <c r="C369" s="190"/>
      <c r="D369" s="190"/>
      <c r="E369" s="190"/>
      <c r="F369" s="190"/>
      <c r="G369" s="190"/>
      <c r="H369" s="190"/>
      <c r="I369" s="191" t="s">
        <v>81</v>
      </c>
      <c r="J369" s="191"/>
    </row>
    <row r="370" spans="1:10" s="170" customFormat="1" ht="22.5" customHeight="1" x14ac:dyDescent="0.25">
      <c r="A370" s="171" t="s">
        <v>41</v>
      </c>
      <c r="B370" s="192" t="s">
        <v>42</v>
      </c>
      <c r="C370" s="192" t="s">
        <v>43</v>
      </c>
      <c r="D370" s="192" t="s">
        <v>44</v>
      </c>
      <c r="E370" s="192" t="s">
        <v>45</v>
      </c>
      <c r="F370" s="192" t="s">
        <v>46</v>
      </c>
      <c r="G370" s="192" t="s">
        <v>47</v>
      </c>
      <c r="H370" s="192" t="s">
        <v>51</v>
      </c>
      <c r="I370" s="174" t="s">
        <v>82</v>
      </c>
      <c r="J370" s="174" t="s">
        <v>91</v>
      </c>
    </row>
    <row r="371" spans="1:10" s="170" customFormat="1" ht="70.5" customHeight="1" x14ac:dyDescent="0.25">
      <c r="A371" s="175" t="s">
        <v>76</v>
      </c>
      <c r="B371" s="176" t="s">
        <v>61</v>
      </c>
      <c r="C371" s="176" t="s">
        <v>62</v>
      </c>
      <c r="D371" s="176" t="s">
        <v>63</v>
      </c>
      <c r="E371" s="176" t="s">
        <v>66</v>
      </c>
      <c r="F371" s="176" t="s">
        <v>64</v>
      </c>
      <c r="G371" s="176" t="s">
        <v>65</v>
      </c>
      <c r="H371" s="176" t="s">
        <v>165</v>
      </c>
      <c r="I371" s="177" t="s">
        <v>67</v>
      </c>
      <c r="J371" s="177" t="s">
        <v>68</v>
      </c>
    </row>
    <row r="372" spans="1:10" s="170" customFormat="1" ht="20.25" customHeight="1" x14ac:dyDescent="0.25">
      <c r="A372" s="175"/>
      <c r="B372" s="176"/>
      <c r="C372" s="176"/>
      <c r="D372" s="176"/>
      <c r="E372" s="176"/>
      <c r="F372" s="176"/>
      <c r="G372" s="176" t="s">
        <v>99</v>
      </c>
      <c r="H372" s="176" t="s">
        <v>98</v>
      </c>
      <c r="I372" s="177"/>
      <c r="J372" s="177"/>
    </row>
    <row r="373" spans="1:10" s="170" customFormat="1" x14ac:dyDescent="0.25">
      <c r="A373" s="171" t="s">
        <v>8</v>
      </c>
      <c r="B373" s="10"/>
      <c r="C373" s="11"/>
      <c r="D373" s="178">
        <v>3010</v>
      </c>
      <c r="E373" s="13"/>
      <c r="F373" s="13"/>
      <c r="G373" s="9">
        <f>IFERROR(J373/F373/I373,0)</f>
        <v>0</v>
      </c>
      <c r="H373" s="179">
        <f>IFERROR(D373*E373*G373,0)</f>
        <v>0</v>
      </c>
      <c r="I373" s="14"/>
      <c r="J373" s="15"/>
    </row>
    <row r="374" spans="1:10" s="170" customFormat="1" x14ac:dyDescent="0.25">
      <c r="A374" s="171" t="s">
        <v>9</v>
      </c>
      <c r="B374" s="10"/>
      <c r="C374" s="11"/>
      <c r="D374" s="178">
        <v>3010</v>
      </c>
      <c r="E374" s="13"/>
      <c r="F374" s="13"/>
      <c r="G374" s="9">
        <f>IFERROR(J374/F374/I374,0)</f>
        <v>0</v>
      </c>
      <c r="H374" s="179">
        <f>IFERROR(D374*E374*G374,0)</f>
        <v>0</v>
      </c>
      <c r="I374" s="14"/>
      <c r="J374" s="15"/>
    </row>
    <row r="375" spans="1:10" s="170" customFormat="1" x14ac:dyDescent="0.25">
      <c r="A375" s="171" t="s">
        <v>35</v>
      </c>
      <c r="B375" s="10"/>
      <c r="C375" s="11"/>
      <c r="D375" s="178">
        <v>3010</v>
      </c>
      <c r="E375" s="13"/>
      <c r="F375" s="13"/>
      <c r="G375" s="9">
        <f>IFERROR(J375/F375/I375,0)</f>
        <v>0</v>
      </c>
      <c r="H375" s="179">
        <f>IFERROR(D375*E375*G375,0)</f>
        <v>0</v>
      </c>
      <c r="I375" s="14"/>
      <c r="J375" s="15"/>
    </row>
    <row r="376" spans="1:10" s="170" customFormat="1" x14ac:dyDescent="0.25">
      <c r="A376" s="171" t="s">
        <v>69</v>
      </c>
      <c r="B376" s="10"/>
      <c r="C376" s="12"/>
      <c r="D376" s="178">
        <v>3010</v>
      </c>
      <c r="E376" s="13"/>
      <c r="F376" s="13"/>
      <c r="G376" s="9">
        <f>IFERROR(J376/F376/I376,0)</f>
        <v>0</v>
      </c>
      <c r="H376" s="179">
        <f>IFERROR(D376*E376*G376,0)</f>
        <v>0</v>
      </c>
      <c r="I376" s="14"/>
      <c r="J376" s="15"/>
    </row>
    <row r="377" spans="1:10" s="170" customFormat="1" x14ac:dyDescent="0.25">
      <c r="A377" s="171" t="s">
        <v>70</v>
      </c>
      <c r="B377" s="10"/>
      <c r="C377" s="12"/>
      <c r="D377" s="178">
        <v>3010</v>
      </c>
      <c r="E377" s="13"/>
      <c r="F377" s="13"/>
      <c r="G377" s="9">
        <f>IFERROR(J377/F377/I377,0)</f>
        <v>0</v>
      </c>
      <c r="H377" s="179">
        <f>IFERROR(D377*E377*G377,0)</f>
        <v>0</v>
      </c>
      <c r="I377" s="14"/>
      <c r="J377" s="15"/>
    </row>
    <row r="378" spans="1:10" s="170" customFormat="1" x14ac:dyDescent="0.25">
      <c r="A378" s="171" t="s">
        <v>71</v>
      </c>
      <c r="B378" s="10"/>
      <c r="C378" s="12"/>
      <c r="D378" s="178">
        <v>3010</v>
      </c>
      <c r="E378" s="13"/>
      <c r="F378" s="13"/>
      <c r="G378" s="9">
        <f>IFERROR(J378/F378/I378,0)</f>
        <v>0</v>
      </c>
      <c r="H378" s="179">
        <f>IFERROR(D378*E378*G378,0)</f>
        <v>0</v>
      </c>
      <c r="I378" s="14"/>
      <c r="J378" s="15"/>
    </row>
    <row r="379" spans="1:10" s="170" customFormat="1" x14ac:dyDescent="0.25">
      <c r="A379" s="171" t="s">
        <v>72</v>
      </c>
      <c r="B379" s="10"/>
      <c r="C379" s="12"/>
      <c r="D379" s="178">
        <v>3010</v>
      </c>
      <c r="E379" s="13"/>
      <c r="F379" s="13"/>
      <c r="G379" s="9">
        <f>IFERROR(J379/F379/I379,0)</f>
        <v>0</v>
      </c>
      <c r="H379" s="179">
        <f>IFERROR(D379*E379*G379,0)</f>
        <v>0</v>
      </c>
      <c r="I379" s="14"/>
      <c r="J379" s="15"/>
    </row>
    <row r="380" spans="1:10" s="170" customFormat="1" x14ac:dyDescent="0.25">
      <c r="A380" s="171" t="s">
        <v>73</v>
      </c>
      <c r="B380" s="10"/>
      <c r="C380" s="12"/>
      <c r="D380" s="178">
        <v>3010</v>
      </c>
      <c r="E380" s="13"/>
      <c r="F380" s="13"/>
      <c r="G380" s="9">
        <f>IFERROR(J380/F380/I380,0)</f>
        <v>0</v>
      </c>
      <c r="H380" s="179">
        <f>IFERROR(D380*E380*G380,0)</f>
        <v>0</v>
      </c>
      <c r="I380" s="14"/>
      <c r="J380" s="15"/>
    </row>
    <row r="381" spans="1:10" s="170" customFormat="1" x14ac:dyDescent="0.25">
      <c r="A381" s="171" t="s">
        <v>74</v>
      </c>
      <c r="B381" s="10"/>
      <c r="C381" s="12"/>
      <c r="D381" s="178">
        <v>3010</v>
      </c>
      <c r="E381" s="13"/>
      <c r="F381" s="13"/>
      <c r="G381" s="9">
        <f>IFERROR(J381/F381/I381,0)</f>
        <v>0</v>
      </c>
      <c r="H381" s="179">
        <f>IFERROR(D381*E381*G381,0)</f>
        <v>0</v>
      </c>
      <c r="I381" s="14"/>
      <c r="J381" s="15"/>
    </row>
    <row r="382" spans="1:10" s="170" customFormat="1" x14ac:dyDescent="0.25">
      <c r="A382" s="171" t="s">
        <v>75</v>
      </c>
      <c r="B382" s="10"/>
      <c r="C382" s="12"/>
      <c r="D382" s="178">
        <v>3010</v>
      </c>
      <c r="E382" s="13"/>
      <c r="F382" s="13"/>
      <c r="G382" s="9">
        <f>IFERROR(J382/F382/I382,0)</f>
        <v>0</v>
      </c>
      <c r="H382" s="179">
        <f>IFERROR(D382*E382*G382,0)</f>
        <v>0</v>
      </c>
      <c r="I382" s="14"/>
      <c r="J382" s="15"/>
    </row>
    <row r="383" spans="1:10" s="170" customFormat="1" ht="20.25" customHeight="1" x14ac:dyDescent="0.25">
      <c r="A383" s="180"/>
      <c r="B383" s="180"/>
      <c r="C383" s="180"/>
      <c r="D383" s="181" t="s">
        <v>166</v>
      </c>
      <c r="E383" s="181"/>
      <c r="F383" s="181"/>
      <c r="G383" s="181"/>
      <c r="H383" s="184">
        <f>SUM(H373:H382)</f>
        <v>0</v>
      </c>
      <c r="I383" s="180"/>
      <c r="J383" s="180"/>
    </row>
    <row r="384" spans="1:10" s="170" customFormat="1" ht="20.25" customHeight="1" x14ac:dyDescent="0.25">
      <c r="A384" s="180"/>
      <c r="B384" s="180"/>
      <c r="C384" s="180"/>
      <c r="D384" s="189"/>
      <c r="E384" s="189"/>
      <c r="F384" s="189"/>
      <c r="G384" s="189"/>
      <c r="H384" s="180"/>
      <c r="I384" s="180"/>
      <c r="J384" s="180"/>
    </row>
    <row r="385" spans="1:10" s="170" customFormat="1" x14ac:dyDescent="0.25">
      <c r="A385" s="180"/>
      <c r="B385" s="193" t="s">
        <v>19</v>
      </c>
      <c r="C385" s="193"/>
      <c r="D385" s="180"/>
      <c r="E385" s="180"/>
      <c r="F385" s="180"/>
      <c r="G385" s="180"/>
      <c r="H385" s="180"/>
      <c r="I385" s="180"/>
      <c r="J385" s="180"/>
    </row>
    <row r="386" spans="1:10" s="170" customFormat="1" x14ac:dyDescent="0.25">
      <c r="A386" s="180"/>
      <c r="B386" s="194" t="s">
        <v>189</v>
      </c>
      <c r="C386" s="194"/>
      <c r="D386" s="194"/>
      <c r="E386" s="194"/>
      <c r="F386" s="194"/>
      <c r="G386" s="194"/>
      <c r="H386" s="194"/>
      <c r="I386" s="194"/>
      <c r="J386" s="194"/>
    </row>
    <row r="387" spans="1:10" s="170" customFormat="1" x14ac:dyDescent="0.25">
      <c r="A387" s="180"/>
      <c r="B387" s="194" t="s">
        <v>143</v>
      </c>
      <c r="C387" s="194"/>
      <c r="D387" s="194"/>
      <c r="E387" s="194"/>
      <c r="F387" s="194"/>
      <c r="G387" s="194"/>
      <c r="H387" s="194"/>
      <c r="I387" s="194"/>
      <c r="J387" s="194"/>
    </row>
    <row r="388" spans="1:10" s="170" customFormat="1" x14ac:dyDescent="0.25">
      <c r="A388" s="180"/>
      <c r="B388" s="195" t="s">
        <v>136</v>
      </c>
      <c r="C388" s="195"/>
      <c r="D388" s="195"/>
      <c r="E388" s="195"/>
      <c r="F388" s="195"/>
      <c r="G388" s="195"/>
      <c r="H388" s="195"/>
      <c r="I388" s="195"/>
      <c r="J388" s="195"/>
    </row>
    <row r="389" spans="1:10" s="170" customFormat="1" x14ac:dyDescent="0.25">
      <c r="A389" s="180"/>
      <c r="B389" s="195" t="s">
        <v>135</v>
      </c>
      <c r="C389" s="195"/>
      <c r="D389" s="195"/>
      <c r="E389" s="195"/>
      <c r="F389" s="195"/>
      <c r="G389" s="195"/>
      <c r="H389" s="195"/>
      <c r="I389" s="195"/>
      <c r="J389" s="195"/>
    </row>
    <row r="390" spans="1:10" s="170" customFormat="1" x14ac:dyDescent="0.25">
      <c r="A390" s="180"/>
      <c r="B390" s="195" t="s">
        <v>190</v>
      </c>
      <c r="C390" s="195"/>
      <c r="D390" s="195"/>
      <c r="E390" s="195"/>
      <c r="F390" s="195"/>
      <c r="G390" s="195"/>
      <c r="H390" s="195"/>
      <c r="I390" s="195"/>
      <c r="J390" s="195"/>
    </row>
    <row r="391" spans="1:10" s="170" customFormat="1" x14ac:dyDescent="0.25">
      <c r="A391" s="180"/>
      <c r="B391" s="196"/>
      <c r="C391" s="196"/>
      <c r="D391" s="196"/>
      <c r="E391" s="196"/>
      <c r="F391" s="196"/>
      <c r="G391" s="196"/>
      <c r="H391" s="196"/>
      <c r="I391" s="196"/>
      <c r="J391" s="196"/>
    </row>
    <row r="392" spans="1:10" s="199" customFormat="1" x14ac:dyDescent="0.25">
      <c r="A392" s="197" t="s">
        <v>42</v>
      </c>
      <c r="B392" s="198" t="s">
        <v>92</v>
      </c>
      <c r="C392" s="198"/>
      <c r="D392" s="198"/>
      <c r="E392" s="198"/>
      <c r="F392" s="198"/>
      <c r="G392" s="198"/>
      <c r="H392" s="198"/>
      <c r="I392" s="198"/>
      <c r="J392" s="198"/>
    </row>
    <row r="393" spans="1:10" s="199" customFormat="1" x14ac:dyDescent="0.25">
      <c r="A393" s="197" t="s">
        <v>43</v>
      </c>
      <c r="B393" s="198" t="s">
        <v>93</v>
      </c>
      <c r="C393" s="198"/>
      <c r="D393" s="198"/>
      <c r="E393" s="198"/>
      <c r="F393" s="198"/>
      <c r="G393" s="198"/>
      <c r="H393" s="198"/>
      <c r="I393" s="198"/>
      <c r="J393" s="198"/>
    </row>
    <row r="394" spans="1:10" s="199" customFormat="1" x14ac:dyDescent="0.25">
      <c r="A394" s="197" t="s">
        <v>44</v>
      </c>
      <c r="B394" s="198" t="s">
        <v>152</v>
      </c>
      <c r="C394" s="198"/>
      <c r="D394" s="198"/>
      <c r="E394" s="198"/>
      <c r="F394" s="198"/>
      <c r="G394" s="198"/>
      <c r="H394" s="198"/>
      <c r="I394" s="198"/>
      <c r="J394" s="198"/>
    </row>
    <row r="395" spans="1:10" s="199" customFormat="1" x14ac:dyDescent="0.25">
      <c r="A395" s="197" t="s">
        <v>45</v>
      </c>
      <c r="B395" s="198" t="s">
        <v>94</v>
      </c>
      <c r="C395" s="198"/>
      <c r="D395" s="198"/>
      <c r="E395" s="198"/>
      <c r="F395" s="198"/>
      <c r="G395" s="198"/>
      <c r="H395" s="198"/>
      <c r="I395" s="198"/>
      <c r="J395" s="198"/>
    </row>
    <row r="396" spans="1:10" s="170" customFormat="1" ht="25.5" customHeight="1" x14ac:dyDescent="0.25">
      <c r="A396" s="200" t="s">
        <v>46</v>
      </c>
      <c r="B396" s="201" t="s">
        <v>133</v>
      </c>
      <c r="C396" s="201"/>
      <c r="D396" s="201"/>
      <c r="E396" s="201"/>
      <c r="F396" s="201"/>
      <c r="G396" s="201"/>
      <c r="H396" s="201"/>
      <c r="I396" s="201"/>
      <c r="J396" s="201"/>
    </row>
    <row r="397" spans="1:10" s="170" customFormat="1" x14ac:dyDescent="0.25">
      <c r="A397" s="202" t="s">
        <v>95</v>
      </c>
      <c r="B397" s="194" t="s">
        <v>96</v>
      </c>
      <c r="C397" s="194"/>
      <c r="D397" s="194"/>
      <c r="E397" s="194"/>
      <c r="F397" s="194"/>
      <c r="G397" s="194"/>
      <c r="H397" s="194"/>
      <c r="I397" s="194"/>
      <c r="J397" s="194"/>
    </row>
    <row r="398" spans="1:10" s="170" customFormat="1" x14ac:dyDescent="0.25">
      <c r="A398" s="202" t="s">
        <v>51</v>
      </c>
      <c r="B398" s="194" t="s">
        <v>121</v>
      </c>
      <c r="C398" s="194"/>
      <c r="D398" s="194"/>
      <c r="E398" s="194"/>
      <c r="F398" s="194"/>
      <c r="G398" s="194"/>
      <c r="H398" s="194"/>
      <c r="I398" s="194"/>
      <c r="J398" s="194"/>
    </row>
    <row r="399" spans="1:10" s="170" customFormat="1" x14ac:dyDescent="0.25">
      <c r="A399" s="202" t="s">
        <v>40</v>
      </c>
      <c r="B399" s="194" t="s">
        <v>134</v>
      </c>
      <c r="C399" s="194"/>
      <c r="D399" s="194"/>
      <c r="E399" s="194"/>
      <c r="F399" s="194"/>
      <c r="G399" s="194"/>
      <c r="H399" s="194"/>
      <c r="I399" s="194"/>
      <c r="J399" s="194"/>
    </row>
    <row r="400" spans="1:10" s="170" customFormat="1" x14ac:dyDescent="0.25">
      <c r="A400" s="202" t="s">
        <v>91</v>
      </c>
      <c r="B400" s="194" t="s">
        <v>97</v>
      </c>
      <c r="C400" s="194"/>
      <c r="D400" s="194"/>
      <c r="E400" s="194"/>
      <c r="F400" s="194"/>
      <c r="G400" s="194"/>
      <c r="H400" s="194"/>
      <c r="I400" s="194"/>
      <c r="J400" s="194"/>
    </row>
    <row r="401" spans="1:10" s="170" customFormat="1" x14ac:dyDescent="0.25">
      <c r="A401" s="180"/>
      <c r="B401" s="180"/>
      <c r="C401" s="180"/>
      <c r="D401" s="180"/>
      <c r="E401" s="180"/>
      <c r="F401" s="180"/>
      <c r="G401" s="180"/>
      <c r="H401" s="180"/>
      <c r="I401" s="180"/>
      <c r="J401" s="180"/>
    </row>
    <row r="402" spans="1:10" s="170" customFormat="1" ht="28.5" customHeight="1" x14ac:dyDescent="0.25">
      <c r="A402" s="203" t="s">
        <v>13</v>
      </c>
      <c r="B402" s="203"/>
      <c r="C402" s="203"/>
      <c r="D402" s="203"/>
      <c r="E402" s="203"/>
      <c r="F402" s="203"/>
      <c r="G402" s="203"/>
      <c r="H402" s="21"/>
      <c r="I402" s="22"/>
      <c r="J402" s="22"/>
    </row>
    <row r="403" spans="1:10" s="170" customFormat="1" x14ac:dyDescent="0.25">
      <c r="A403" s="180"/>
      <c r="B403" s="180"/>
      <c r="C403" s="180"/>
      <c r="D403" s="180"/>
      <c r="E403" s="180"/>
      <c r="F403" s="180"/>
      <c r="G403" s="180"/>
      <c r="H403" s="180"/>
      <c r="I403" s="180"/>
      <c r="J403" s="180"/>
    </row>
    <row r="404" spans="1:10" s="170" customFormat="1" x14ac:dyDescent="0.25">
      <c r="A404" s="204" t="s">
        <v>116</v>
      </c>
      <c r="B404" s="204"/>
      <c r="C404" s="204"/>
      <c r="D404" s="204"/>
      <c r="E404" s="204"/>
      <c r="F404" s="204"/>
      <c r="G404" s="204"/>
      <c r="H404" s="194" t="s">
        <v>117</v>
      </c>
      <c r="I404" s="194"/>
      <c r="J404" s="194"/>
    </row>
  </sheetData>
  <sheetProtection algorithmName="SHA-512" hashValue="+lZyjo5y74Q4CQAYx1OGGS1c8o0BVhQ/jMLJ4fQm6rwlue2uomE931nDun155bFKBYki2z84H2F8Vui1ZNn1XQ==" saltValue="k7D2mLTwqWL+ORY4cZHe7w==" spinCount="100000" sheet="1" objects="1" scenarios="1"/>
  <mergeCells count="56">
    <mergeCell ref="H404:J404"/>
    <mergeCell ref="A404:G404"/>
    <mergeCell ref="B334:H334"/>
    <mergeCell ref="I334:J334"/>
    <mergeCell ref="D363:G363"/>
    <mergeCell ref="B397:J397"/>
    <mergeCell ref="B398:J398"/>
    <mergeCell ref="B392:J392"/>
    <mergeCell ref="B366:D366"/>
    <mergeCell ref="B369:H369"/>
    <mergeCell ref="I369:J369"/>
    <mergeCell ref="D383:G383"/>
    <mergeCell ref="D296:G296"/>
    <mergeCell ref="B299:H299"/>
    <mergeCell ref="I299:J299"/>
    <mergeCell ref="B330:D330"/>
    <mergeCell ref="H402:J402"/>
    <mergeCell ref="A402:G402"/>
    <mergeCell ref="D328:G328"/>
    <mergeCell ref="B385:C385"/>
    <mergeCell ref="B399:J399"/>
    <mergeCell ref="B400:J400"/>
    <mergeCell ref="B386:J386"/>
    <mergeCell ref="B393:J393"/>
    <mergeCell ref="B394:J394"/>
    <mergeCell ref="B387:J387"/>
    <mergeCell ref="B395:J395"/>
    <mergeCell ref="B396:J396"/>
    <mergeCell ref="B6:H6"/>
    <mergeCell ref="I6:J6"/>
    <mergeCell ref="B267:H267"/>
    <mergeCell ref="I267:J267"/>
    <mergeCell ref="B166:H166"/>
    <mergeCell ref="I166:J166"/>
    <mergeCell ref="D195:G195"/>
    <mergeCell ref="B198:H198"/>
    <mergeCell ref="I198:J198"/>
    <mergeCell ref="D227:G227"/>
    <mergeCell ref="D35:G35"/>
    <mergeCell ref="B38:H38"/>
    <mergeCell ref="B3:D3"/>
    <mergeCell ref="B229:D229"/>
    <mergeCell ref="B233:H233"/>
    <mergeCell ref="I233:J233"/>
    <mergeCell ref="D262:G262"/>
    <mergeCell ref="B102:H102"/>
    <mergeCell ref="I102:J102"/>
    <mergeCell ref="D131:G131"/>
    <mergeCell ref="B134:H134"/>
    <mergeCell ref="I134:J134"/>
    <mergeCell ref="D163:G163"/>
    <mergeCell ref="I38:J38"/>
    <mergeCell ref="D67:G67"/>
    <mergeCell ref="B70:H70"/>
    <mergeCell ref="I70:J70"/>
    <mergeCell ref="D99:G99"/>
  </mergeCells>
  <phoneticPr fontId="7" type="noConversion"/>
  <pageMargins left="0.70866141732283472" right="0.70866141732283472" top="0.74803149606299213" bottom="0.74803149606299213" header="0.31496062992125984" footer="0.31496062992125984"/>
  <pageSetup paperSize="9" scale="85" orientation="landscape" r:id="rId1"/>
  <headerFooter>
    <oddHeader xml:space="preserve">&amp;R&amp;"Arial,Krepko"OBR-2.1.3.1 </oddHeader>
    <oddFooter>&amp;L&amp;"-,Ležeče"UKC Maribor&amp;R&amp;"-,Ležeče"&amp;10&amp;P/&amp;N</oddFooter>
  </headerFooter>
  <rowBreaks count="10" manualBreakCount="10">
    <brk id="36" max="16383" man="1"/>
    <brk id="68" max="16383" man="1"/>
    <brk id="100" max="16383" man="1"/>
    <brk id="132" max="16383" man="1"/>
    <brk id="164" max="16383" man="1"/>
    <brk id="196" max="16383" man="1"/>
    <brk id="228" max="16383" man="1"/>
    <brk id="265" max="16383" man="1"/>
    <brk id="297" max="16383" man="1"/>
    <brk id="38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 OBR-2</vt:lpstr>
      <vt:lpstr>Predračun OBR-2.1</vt:lpstr>
      <vt:lpstr>Tabela 1-Oprema OBR-2.1.1</vt:lpstr>
      <vt:lpstr>Tabela 2 -Vzdrževanje OBR-2.1.2</vt:lpstr>
      <vt:lpstr>Tabela 3-Potr. mat. OBR-2.1.3</vt:lpstr>
      <vt:lpstr>Priloga k tabeli 3-OBR-2.1.3.1</vt:lpstr>
      <vt:lpstr>'Predračun OBR-2.1'!Področje_tiskanja</vt:lpstr>
      <vt:lpstr>'Priloga k tabeli 3-OBR-2.1.3.1'!Področje_tiskanja</vt:lpstr>
      <vt:lpstr>'Rekapitulacija OBR-2'!Področje_tiskanja</vt:lpstr>
      <vt:lpstr>'Tabela 1-Oprema OBR-2.1.1'!Področje_tiskanja</vt:lpstr>
      <vt:lpstr>'Tabela 2 -Vzdrževanje OBR-2.1.2'!Področje_tiskanja</vt:lpstr>
      <vt:lpstr>'Tabela 3-Potr. mat.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2026-04-15T13:39:20Z</cp:lastPrinted>
  <dcterms:created xsi:type="dcterms:W3CDTF">2024-02-02T09:36:16Z</dcterms:created>
  <dcterms:modified xsi:type="dcterms:W3CDTF">2026-04-16T13:40:44Z</dcterms:modified>
</cp:coreProperties>
</file>