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oncinan71\Documents\"/>
    </mc:Choice>
  </mc:AlternateContent>
  <xr:revisionPtr revIDLastSave="0" documentId="13_ncr:1_{82E7F247-A28A-4311-9FF4-1728129C985E}" xr6:coauthVersionLast="47" xr6:coauthVersionMax="47" xr10:uidLastSave="{00000000-0000-0000-0000-000000000000}"/>
  <bookViews>
    <workbookView xWindow="-120" yWindow="-120" windowWidth="29040" windowHeight="17640" tabRatio="681" xr2:uid="{00000000-000D-0000-FFFF-FFFF00000000}"/>
  </bookViews>
  <sheets>
    <sheet name="sklop 1" sheetId="3" r:id="rId1"/>
    <sheet name="sklop 2" sheetId="4" r:id="rId2"/>
    <sheet name="sklop 3" sheetId="5" r:id="rId3"/>
    <sheet name="sklop 4" sheetId="6" r:id="rId4"/>
    <sheet name="sklop 5" sheetId="7" r:id="rId5"/>
    <sheet name="Sklop6" sheetId="8" r:id="rId6"/>
    <sheet name="Sklop7" sheetId="9" r:id="rId7"/>
  </sheets>
  <definedNames>
    <definedName name="_Hlk127191626" localSheetId="0">'sklop 1'!#REF!</definedName>
    <definedName name="_xlnm.Print_Area" localSheetId="0">'sklop 1'!$A$1:$K$70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6" l="1"/>
  <c r="H14" i="6" s="1"/>
  <c r="J14" i="6" s="1"/>
  <c r="G13" i="6"/>
  <c r="H13" i="6" s="1"/>
  <c r="J13" i="6" s="1"/>
  <c r="G15" i="6"/>
  <c r="H15" i="6"/>
  <c r="J15" i="6" s="1"/>
  <c r="J18" i="6"/>
  <c r="J17" i="9"/>
  <c r="G14" i="9"/>
  <c r="H14" i="9" s="1"/>
  <c r="J14" i="9" s="1"/>
  <c r="G13" i="9"/>
  <c r="H13" i="9" s="1"/>
  <c r="J13" i="9" s="1"/>
  <c r="J15" i="9" s="1"/>
  <c r="J16" i="8"/>
  <c r="G13" i="8"/>
  <c r="H13" i="8" s="1"/>
  <c r="J13" i="8" s="1"/>
  <c r="J14" i="8" s="1"/>
  <c r="J15" i="8" s="1"/>
  <c r="J36" i="7"/>
  <c r="J35" i="7"/>
  <c r="J34" i="7"/>
  <c r="G36" i="7"/>
  <c r="H36" i="7" s="1"/>
  <c r="G35" i="7"/>
  <c r="H35" i="7" s="1"/>
  <c r="G34" i="7"/>
  <c r="H34" i="7" s="1"/>
  <c r="J15" i="4"/>
  <c r="H15" i="4"/>
  <c r="G15" i="4"/>
  <c r="G44" i="3"/>
  <c r="H44" i="3" s="1"/>
  <c r="J44" i="3" s="1"/>
  <c r="G43" i="3"/>
  <c r="H43" i="3" s="1"/>
  <c r="J43" i="3" s="1"/>
  <c r="G42" i="3"/>
  <c r="H42" i="3" s="1"/>
  <c r="J42" i="3" s="1"/>
  <c r="G41" i="3"/>
  <c r="H41" i="3" s="1"/>
  <c r="J41" i="3" s="1"/>
  <c r="H40" i="3"/>
  <c r="J40" i="3" s="1"/>
  <c r="G40" i="3"/>
  <c r="G39" i="3"/>
  <c r="H39" i="3" s="1"/>
  <c r="J39" i="3" s="1"/>
  <c r="G38" i="3"/>
  <c r="H38" i="3" s="1"/>
  <c r="J38" i="3" s="1"/>
  <c r="G37" i="3"/>
  <c r="H37" i="3" s="1"/>
  <c r="J37" i="3" s="1"/>
  <c r="G36" i="3"/>
  <c r="H36" i="3" s="1"/>
  <c r="J36" i="3" s="1"/>
  <c r="G35" i="3"/>
  <c r="H35" i="3" s="1"/>
  <c r="J35" i="3" s="1"/>
  <c r="G34" i="3"/>
  <c r="H34" i="3" s="1"/>
  <c r="J34" i="3" s="1"/>
  <c r="G33" i="3"/>
  <c r="H33" i="3" s="1"/>
  <c r="J33" i="3" s="1"/>
  <c r="G32" i="3"/>
  <c r="H32" i="3" s="1"/>
  <c r="J32" i="3" s="1"/>
  <c r="G31" i="3"/>
  <c r="H31" i="3" s="1"/>
  <c r="J31" i="3" s="1"/>
  <c r="G30" i="3"/>
  <c r="H30" i="3" s="1"/>
  <c r="J30" i="3" s="1"/>
  <c r="G29" i="3"/>
  <c r="H29" i="3" s="1"/>
  <c r="J29" i="3" s="1"/>
  <c r="G28" i="3"/>
  <c r="H28" i="3" s="1"/>
  <c r="J28" i="3" s="1"/>
  <c r="G27" i="3"/>
  <c r="H27" i="3" s="1"/>
  <c r="J27" i="3" s="1"/>
  <c r="G26" i="3"/>
  <c r="H26" i="3" s="1"/>
  <c r="J26" i="3" s="1"/>
  <c r="G25" i="3"/>
  <c r="H25" i="3" s="1"/>
  <c r="J25" i="3" s="1"/>
  <c r="G24" i="3"/>
  <c r="H24" i="3" s="1"/>
  <c r="J24" i="3" s="1"/>
  <c r="G31" i="7"/>
  <c r="H31" i="7" s="1"/>
  <c r="J31" i="7" s="1"/>
  <c r="G32" i="7"/>
  <c r="H32" i="7" s="1"/>
  <c r="J32" i="7" s="1"/>
  <c r="G33" i="7"/>
  <c r="H33" i="7" s="1"/>
  <c r="J33" i="7" s="1"/>
  <c r="G37" i="7"/>
  <c r="H37" i="7" s="1"/>
  <c r="J37" i="7" s="1"/>
  <c r="J41" i="7"/>
  <c r="G38" i="7"/>
  <c r="H38" i="7" s="1"/>
  <c r="J38" i="7" s="1"/>
  <c r="G30" i="7"/>
  <c r="H30" i="7" s="1"/>
  <c r="J30" i="7" s="1"/>
  <c r="G29" i="7"/>
  <c r="H29" i="7" s="1"/>
  <c r="J29" i="7" s="1"/>
  <c r="G28" i="7"/>
  <c r="H28" i="7" s="1"/>
  <c r="J28" i="7" s="1"/>
  <c r="G27" i="7"/>
  <c r="H27" i="7" s="1"/>
  <c r="J27" i="7" s="1"/>
  <c r="G26" i="7"/>
  <c r="H26" i="7" s="1"/>
  <c r="J26" i="7" s="1"/>
  <c r="G25" i="7"/>
  <c r="H25" i="7" s="1"/>
  <c r="J25" i="7" s="1"/>
  <c r="G24" i="7"/>
  <c r="H24" i="7" s="1"/>
  <c r="J24" i="7" s="1"/>
  <c r="G23" i="7"/>
  <c r="H23" i="7" s="1"/>
  <c r="J23" i="7" s="1"/>
  <c r="G22" i="7"/>
  <c r="H22" i="7" s="1"/>
  <c r="J22" i="7" s="1"/>
  <c r="G21" i="7"/>
  <c r="H21" i="7" s="1"/>
  <c r="J21" i="7" s="1"/>
  <c r="G20" i="7"/>
  <c r="H20" i="7" s="1"/>
  <c r="J20" i="7" s="1"/>
  <c r="G19" i="7"/>
  <c r="H19" i="7" s="1"/>
  <c r="J19" i="7" s="1"/>
  <c r="G18" i="7"/>
  <c r="H18" i="7" s="1"/>
  <c r="J18" i="7" s="1"/>
  <c r="G17" i="7"/>
  <c r="H17" i="7" s="1"/>
  <c r="J17" i="7" s="1"/>
  <c r="G16" i="7"/>
  <c r="H16" i="7" s="1"/>
  <c r="J16" i="7" s="1"/>
  <c r="G15" i="7"/>
  <c r="H15" i="7" s="1"/>
  <c r="J15" i="7" s="1"/>
  <c r="G14" i="7"/>
  <c r="H14" i="7" s="1"/>
  <c r="J14" i="7" s="1"/>
  <c r="G13" i="7"/>
  <c r="H13" i="7" s="1"/>
  <c r="J13" i="7" s="1"/>
  <c r="G14" i="4"/>
  <c r="H14" i="4" s="1"/>
  <c r="J14" i="4" s="1"/>
  <c r="J16" i="6" l="1"/>
  <c r="J17" i="6" s="1"/>
  <c r="J16" i="9"/>
  <c r="J39" i="7"/>
  <c r="J40" i="7" s="1"/>
  <c r="J47" i="3"/>
  <c r="J16" i="5"/>
  <c r="J18" i="4"/>
  <c r="G13" i="5" l="1"/>
  <c r="H13" i="5" s="1"/>
  <c r="J13" i="5" s="1"/>
  <c r="J14" i="5" s="1"/>
  <c r="J15" i="5" s="1"/>
  <c r="G13" i="4"/>
  <c r="H13" i="4" s="1"/>
  <c r="J13" i="4" s="1"/>
  <c r="J16" i="4" s="1"/>
  <c r="G23" i="3"/>
  <c r="H23" i="3" s="1"/>
  <c r="J23" i="3" s="1"/>
  <c r="G22" i="3"/>
  <c r="H22" i="3" s="1"/>
  <c r="J22" i="3" s="1"/>
  <c r="G21" i="3"/>
  <c r="H21" i="3" s="1"/>
  <c r="J21" i="3" s="1"/>
  <c r="G20" i="3"/>
  <c r="H20" i="3" s="1"/>
  <c r="J20" i="3" s="1"/>
  <c r="G19" i="3"/>
  <c r="H19" i="3" s="1"/>
  <c r="J19" i="3" s="1"/>
  <c r="J17" i="4" l="1"/>
  <c r="G14" i="3"/>
  <c r="H14" i="3" s="1"/>
  <c r="J14" i="3" s="1"/>
  <c r="G15" i="3"/>
  <c r="H15" i="3" s="1"/>
  <c r="J15" i="3" s="1"/>
  <c r="G16" i="3"/>
  <c r="H16" i="3" s="1"/>
  <c r="J16" i="3" s="1"/>
  <c r="G17" i="3"/>
  <c r="H17" i="3" s="1"/>
  <c r="J17" i="3" s="1"/>
  <c r="G18" i="3"/>
  <c r="H18" i="3" s="1"/>
  <c r="J18" i="3" s="1"/>
  <c r="G13" i="3"/>
  <c r="H13" i="3" l="1"/>
  <c r="J13" i="3" s="1"/>
  <c r="J45" i="3" s="1"/>
  <c r="J46" i="3" s="1"/>
</calcChain>
</file>

<file path=xl/sharedStrings.xml><?xml version="1.0" encoding="utf-8"?>
<sst xmlns="http://schemas.openxmlformats.org/spreadsheetml/2006/main" count="461" uniqueCount="150">
  <si>
    <t>KRAJ DOBAVE:</t>
  </si>
  <si>
    <t xml:space="preserve">DOBAVNI ROK: </t>
  </si>
  <si>
    <t>PLAČILO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</si>
  <si>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</si>
  <si>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</si>
  <si>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</si>
  <si>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</si>
  <si>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</si>
  <si>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</si>
  <si>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</si>
  <si>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</si>
  <si>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</si>
  <si>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</si>
  <si>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</si>
  <si>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</si>
  <si>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</si>
  <si>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</si>
  <si>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</si>
  <si>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</si>
  <si>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</si>
  <si>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</si>
  <si>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VREDNOST DDV</t>
  </si>
  <si>
    <t>PRILOGA: PREDRAČUN ENOSTAVNI</t>
  </si>
  <si>
    <t>Proizvajalec in tip ponujene opreme</t>
  </si>
  <si>
    <t>5*6</t>
  </si>
  <si>
    <t>5+7</t>
  </si>
  <si>
    <t>Telefon Cisco IP Phone 8841</t>
  </si>
  <si>
    <t>kpl</t>
  </si>
  <si>
    <t>Varnostna pregrada Palo Alto Networks PA-440</t>
  </si>
  <si>
    <r>
      <t xml:space="preserve">PREDMET/SKLOP 1: </t>
    </r>
    <r>
      <rPr>
        <b/>
        <sz val="10"/>
        <color rgb="FF009644"/>
        <rFont val="Arial"/>
        <family val="2"/>
        <charset val="238"/>
      </rPr>
      <t>CISCO STROJNA IN PROGRAMSKA OPREMA</t>
    </r>
  </si>
  <si>
    <r>
      <t xml:space="preserve">PREDMET/SKLOP 3: </t>
    </r>
    <r>
      <rPr>
        <b/>
        <sz val="10"/>
        <color rgb="FF009644"/>
        <rFont val="Arial"/>
        <family val="2"/>
        <charset val="238"/>
      </rPr>
      <t>DWDM OPREMA</t>
    </r>
  </si>
  <si>
    <t>8*9</t>
  </si>
  <si>
    <t>Centralno skladišče MORS, Koščeva 6, Ljubljana - Šentvid.</t>
  </si>
  <si>
    <t>Odzivni čas od prijave max. 4 delovne ure:</t>
  </si>
  <si>
    <t>Rok za odpravo napake max. 12 delovnih ur</t>
  </si>
  <si>
    <t>Zamenjava z novo opremo max. 21 dni</t>
  </si>
  <si>
    <t>Blago, ki je predmet JN mora v celoti ustrezati tehničnemu opisu, ki je naveden v razpisni dokumentaciji v poglavju V.</t>
  </si>
  <si>
    <r>
      <t xml:space="preserve">mesecev  </t>
    </r>
    <r>
      <rPr>
        <b/>
        <sz val="10"/>
        <color theme="1"/>
        <rFont val="Arial"/>
        <family val="2"/>
        <charset val="238"/>
      </rPr>
      <t>(minimalno 24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</si>
  <si>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r>
      <t xml:space="preserve">mesecev </t>
    </r>
    <r>
      <rPr>
        <b/>
        <sz val="10"/>
        <color theme="1"/>
        <rFont val="Arial"/>
        <family val="2"/>
        <charset val="238"/>
      </rPr>
      <t xml:space="preserve"> (minimalno 60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</si>
  <si>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r>
      <t xml:space="preserve">mesecev </t>
    </r>
    <r>
      <rPr>
        <b/>
        <sz val="10"/>
        <color theme="1"/>
        <rFont val="Arial"/>
        <family val="2"/>
        <charset val="238"/>
      </rPr>
      <t xml:space="preserve"> (minimalno 24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</si>
  <si>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t>Številka ponudbe:</t>
  </si>
  <si>
    <t xml:space="preserve">Ponudnik mora izpolniti vse zahtevane podatke v predračunu! </t>
  </si>
  <si>
    <t xml:space="preserve">Usmerjevalnik C8300-2N2S-4T2X </t>
  </si>
  <si>
    <t>Licenca On-Premises Common Area Add-on za 36 mesecev</t>
  </si>
  <si>
    <t>Usmerjevalnik  C8300-2N2S-4T2X</t>
  </si>
  <si>
    <t>Dobava v 90 dneh od obojestranskega podpisa pogodbe.</t>
  </si>
  <si>
    <r>
      <t xml:space="preserve">PREDMET/SKLOP 2: </t>
    </r>
    <r>
      <rPr>
        <b/>
        <sz val="10"/>
        <color rgb="FF009644"/>
        <rFont val="Arial"/>
        <family val="2"/>
        <charset val="238"/>
      </rPr>
      <t>VTC sistem</t>
    </r>
  </si>
  <si>
    <t>1.</t>
  </si>
  <si>
    <t>2.</t>
  </si>
  <si>
    <t>VTC system tipa 4</t>
  </si>
  <si>
    <r>
      <t xml:space="preserve">PREDMET/SKLOP 4: </t>
    </r>
    <r>
      <rPr>
        <b/>
        <sz val="10"/>
        <color rgb="FF009644"/>
        <rFont val="Arial"/>
        <family val="2"/>
        <charset val="238"/>
      </rPr>
      <t>PaloAlto strojna in programska oprema</t>
    </r>
  </si>
  <si>
    <t>Vmesnik FS-SFP1G-SX-31</t>
  </si>
  <si>
    <r>
      <t>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</si>
  <si>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r>
      <t>Usmerjevalnik</t>
    </r>
    <r>
      <rPr>
        <sz val="10"/>
        <color theme="1"/>
        <rFont val="Arial"/>
        <family val="2"/>
        <charset val="238"/>
      </rPr>
      <t xml:space="preserve"> </t>
    </r>
    <r>
      <rPr>
        <u/>
        <sz val="10"/>
        <color theme="1"/>
        <rFont val="Calibri"/>
        <family val="2"/>
        <charset val="238"/>
      </rPr>
      <t xml:space="preserve">Cisco C1161X-8P  </t>
    </r>
  </si>
  <si>
    <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</si>
  <si>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r>
      <t>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</si>
  <si>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r>
      <t xml:space="preserve">Varnostna pregrada 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Cisco 1120</t>
    </r>
  </si>
  <si>
    <r>
      <t>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</si>
  <si>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r>
      <t>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</si>
  <si>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VOIP module</t>
  </si>
  <si>
    <r>
      <t>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</si>
  <si>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Telefon Cisco  IP Phone 7841</t>
  </si>
  <si>
    <r>
      <t>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</si>
  <si>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r>
      <t>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</si>
  <si>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Telefon Cisco IP Phone 8851</t>
  </si>
  <si>
    <r>
      <t>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</si>
  <si>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Razširitev za telefon 8800</t>
  </si>
  <si>
    <r>
      <t>10.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</si>
  <si>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</si>
  <si>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Napajalnik za telefon 7841</t>
  </si>
  <si>
    <r>
      <t>12.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</si>
  <si>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Napajalnik za telefon 8841</t>
  </si>
  <si>
    <t>Stikalo Cisco 9400</t>
  </si>
  <si>
    <t>Stikalo Nexus 93240</t>
  </si>
  <si>
    <t>Stikalo Nexus 93360</t>
  </si>
  <si>
    <t>WiFi dostopna točka Cisco 9136</t>
  </si>
  <si>
    <t>WiFI kicence</t>
  </si>
  <si>
    <r>
      <t>13.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</si>
  <si>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</si>
  <si>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</si>
  <si>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16.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</si>
  <si>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17.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</si>
  <si>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18.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</si>
  <si>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19.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</si>
  <si>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 xml:space="preserve">Program Cisco ISE za vmware  </t>
  </si>
  <si>
    <t>Licence za Cisco ISE</t>
  </si>
  <si>
    <r>
      <t xml:space="preserve">Varnostna pregrada 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Cisco 220</t>
    </r>
  </si>
  <si>
    <t>Usmerjevalnik Cisco 8455</t>
  </si>
  <si>
    <t>Varnostna pregrada Cisco 3130</t>
  </si>
  <si>
    <t>Program za upravljanje Cisco varnostnih pregrad</t>
  </si>
  <si>
    <t>Varnostna pregrada Cisco 220</t>
  </si>
  <si>
    <t>Usmerjevalnik Cisco 1121</t>
  </si>
  <si>
    <t>Varnostna pregrada Cisco 3120</t>
  </si>
  <si>
    <t>Usmerjevalnik Cisco 8355</t>
  </si>
  <si>
    <t>Stikalo Cisco 9200-48</t>
  </si>
  <si>
    <r>
      <t>20.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</si>
  <si>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</si>
  <si>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</si>
  <si>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</si>
  <si>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</si>
  <si>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</si>
  <si>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26.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</si>
  <si>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27.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</si>
  <si>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28.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</si>
  <si>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29.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</si>
  <si>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30.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</si>
  <si>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31.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</si>
  <si>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32.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</si>
  <si>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VTC system tipa 3</t>
  </si>
  <si>
    <t>Varnostna pregrada Palo Alto Networks PA-440 AI bundle</t>
  </si>
  <si>
    <t>Stikalo AT  x230-10GP</t>
  </si>
  <si>
    <t>Tikalo AT  x230-28GP</t>
  </si>
  <si>
    <t>Stikalo AT AT-x530L-28GPX</t>
  </si>
  <si>
    <r>
      <t xml:space="preserve">Stikalo AT </t>
    </r>
    <r>
      <rPr>
        <sz val="10"/>
        <color rgb="FF333333"/>
        <rFont val="Arial"/>
        <family val="2"/>
        <charset val="238"/>
      </rPr>
      <t xml:space="preserve"> IE340-12GP</t>
    </r>
  </si>
  <si>
    <r>
      <t xml:space="preserve">Stikalo AT </t>
    </r>
    <r>
      <rPr>
        <sz val="10"/>
        <color rgb="FF333333"/>
        <rFont val="Arial"/>
        <family val="2"/>
        <charset val="238"/>
      </rPr>
      <t xml:space="preserve"> x530-28GSX</t>
    </r>
  </si>
  <si>
    <t>Stikalo Lantronix</t>
  </si>
  <si>
    <t>Usmerjevalnik Mikrotik  RB4011iGS+RM</t>
  </si>
  <si>
    <t>Stikalo LevelOne-8</t>
  </si>
  <si>
    <r>
      <t xml:space="preserve">Usmerjevalnik Mikrotik </t>
    </r>
    <r>
      <rPr>
        <sz val="10"/>
        <color rgb="FF333333"/>
        <rFont val="Arial"/>
        <family val="2"/>
        <charset val="238"/>
      </rPr>
      <t xml:space="preserve"> CSS610-8G-2S+IN</t>
    </r>
  </si>
  <si>
    <t>Vmesnik FS-GLC-GE-100FX</t>
  </si>
  <si>
    <r>
      <t xml:space="preserve">Stikalo AT </t>
    </r>
    <r>
      <rPr>
        <sz val="10"/>
        <color rgb="FF333333"/>
        <rFont val="Arial"/>
        <family val="2"/>
        <charset val="238"/>
      </rPr>
      <t xml:space="preserve"> </t>
    </r>
    <r>
      <rPr>
        <sz val="10"/>
        <color rgb="FF444444"/>
        <rFont val="Arial"/>
        <family val="2"/>
        <charset val="238"/>
      </rPr>
      <t xml:space="preserve"> AT-x530L-28GPX</t>
    </r>
  </si>
  <si>
    <r>
      <t xml:space="preserve">Stikalo AT </t>
    </r>
    <r>
      <rPr>
        <sz val="10"/>
        <color rgb="FF333333"/>
        <rFont val="Arial"/>
        <family val="2"/>
        <charset val="238"/>
      </rPr>
      <t xml:space="preserve"> </t>
    </r>
    <r>
      <rPr>
        <sz val="10"/>
        <color rgb="FF444444"/>
        <rFont val="Arial"/>
        <family val="2"/>
        <charset val="238"/>
      </rPr>
      <t xml:space="preserve">  AT-x530L-52GPX</t>
    </r>
  </si>
  <si>
    <r>
      <t xml:space="preserve">Stikalo FS </t>
    </r>
    <r>
      <rPr>
        <sz val="10"/>
        <color rgb="FF444444"/>
        <rFont val="Arial"/>
        <family val="2"/>
        <charset val="238"/>
      </rPr>
      <t xml:space="preserve"> S5860-48SC</t>
    </r>
  </si>
  <si>
    <r>
      <t xml:space="preserve">Stikalo FS </t>
    </r>
    <r>
      <rPr>
        <sz val="10"/>
        <color rgb="FF444444"/>
        <rFont val="Arial"/>
        <family val="2"/>
        <charset val="238"/>
      </rPr>
      <t xml:space="preserve"> S5850-24S2C</t>
    </r>
  </si>
  <si>
    <t>Vmesnik FS-QSFP-100G-LR4-S | 10km</t>
  </si>
  <si>
    <t>Vmesnik FS-QSFP-40G-LR4 | 10km</t>
  </si>
  <si>
    <t>Vmesnik FS-SFP-10G-SR | 300m</t>
  </si>
  <si>
    <t>Vmesnik FS-SFP-10G-LR | 10km</t>
  </si>
  <si>
    <t>Vmesnik FS-SFP-10G-T-100 | 100m</t>
  </si>
  <si>
    <t>Vmesnik FS-SFP-25G-SR-S</t>
  </si>
  <si>
    <t>Vmesnik FS-SFP-25GMSR-85</t>
  </si>
  <si>
    <t>Programator FSBOX-V4</t>
  </si>
  <si>
    <t>Komunikacijska omarica 9U</t>
  </si>
  <si>
    <t>Cisco IP telefon 8841 Tempest level A</t>
  </si>
  <si>
    <t>Modem Peplink MAX BR1 Mini 5G</t>
  </si>
  <si>
    <t>Peplink Dome Pro Duo</t>
  </si>
  <si>
    <t>MORS 54/2026-ODP; Nakup podatkovno komunikacijske opreme</t>
  </si>
  <si>
    <t>VTC system tipa 2</t>
  </si>
  <si>
    <t>2A</t>
  </si>
  <si>
    <t>2B</t>
  </si>
  <si>
    <t>2C</t>
  </si>
  <si>
    <r>
      <t xml:space="preserve">PREDMET/SKLOP 5: </t>
    </r>
    <r>
      <rPr>
        <b/>
        <sz val="10"/>
        <color rgb="FF009644"/>
        <rFont val="Arial"/>
        <family val="2"/>
        <charset val="238"/>
      </rPr>
      <t>OMREŽNA STIKALA, PRETVORNIKI, KABLI</t>
    </r>
  </si>
  <si>
    <r>
      <t xml:space="preserve">PREDMET/SKLOP 7: </t>
    </r>
    <r>
      <rPr>
        <b/>
        <sz val="10"/>
        <color rgb="FF009644"/>
        <rFont val="Arial"/>
        <family val="2"/>
        <charset val="238"/>
      </rPr>
      <t>Mobilni modem</t>
    </r>
  </si>
  <si>
    <r>
      <t>PREDMET/SKLOP 6:</t>
    </r>
    <r>
      <rPr>
        <b/>
        <sz val="10"/>
        <color rgb="FF00B050"/>
        <rFont val="Arial"/>
        <family val="2"/>
        <charset val="238"/>
      </rPr>
      <t>TEMPEST IP telefoni</t>
    </r>
  </si>
  <si>
    <t>Varnostna pregrada Palo Alto Networks PA-3430</t>
  </si>
  <si>
    <t>GARANCIJSKI ROK:Postavke 1. in 2.</t>
  </si>
  <si>
    <t>Postavka 3.</t>
  </si>
  <si>
    <r>
      <t xml:space="preserve">mesecev </t>
    </r>
    <r>
      <rPr>
        <b/>
        <sz val="10"/>
        <color theme="1"/>
        <rFont val="Arial"/>
        <family val="2"/>
        <charset val="238"/>
      </rPr>
      <t xml:space="preserve"> (minimalno 36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</si>
  <si>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t>DWDM oprema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</si>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</sst>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0"/>
      <color rgb="FF009644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444444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u/>
      <sz val="10"/>
      <color theme="1"/>
      <name val="Calibri"/>
      <family val="2"/>
      <charset val="238"/>
    </font>
    <font>
      <sz val="9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00B05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1" fillId="0" borderId="0" xfId="0" applyFont="1" applyAlignment="1"/>
    <xf numFmtId="0" fontId="13" fillId="0" borderId="0" xfId="0" applyFo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8" fillId="0" borderId="27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19" fillId="0" borderId="28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6" fillId="0" borderId="26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27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18" fillId="0" borderId="26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0" fontId="1" fillId="0" borderId="6" xfId="0" applyNumberFormat="1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4" fontId="8" fillId="0" borderId="3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4" fillId="0" borderId="22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34" xfId="0" applyFont="1" applyFill="1" applyBorder="1" applyAlignment="1">
      <alignment horizontal="right" vertical="center" wrapText="1"/>
    </xf>
    <xf numFmtId="0" fontId="2" fillId="0" borderId="0" xfId="0" applyFont="1" applyAlignment="1"/>
    <xf numFmtId="0" fontId="2" fillId="0" borderId="36" xfId="0" applyFont="1" applyBorder="1" applyAlignment="1"/>
    <xf numFmtId="0" fontId="2" fillId="6" borderId="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2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9644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1"/>
  <sheetViews>
    <sheetView tabSelected="1" topLeftCell="A16" zoomScaleNormal="100" zoomScaleSheetLayoutView="100" workbookViewId="0">
      <selection activeCell="C77" sqref="C77"/>
    </sheetView>
  </sheetViews>
  <sheetFormatPr defaultColWidth="9.140625" defaultRowHeight="12.75" x14ac:dyDescent="0.2"/>
  <cols>
    <col min="1" max="1" width="16.7109375" style="76" customWidth="1"/>
    <col min="2" max="2" width="48.5703125" style="22" customWidth="1"/>
    <col min="3" max="3" width="34.42578125" style="31" customWidth="1"/>
    <col min="4" max="4" width="14.28515625" style="22" customWidth="1"/>
    <col min="5" max="5" width="13.140625" style="22" customWidth="1"/>
    <col min="6" max="6" width="16.28515625" style="22" customWidth="1"/>
    <col min="7" max="8" width="16" style="22" customWidth="1"/>
    <col min="9" max="9" width="16.7109375" style="22" customWidth="1"/>
    <col min="10" max="10" width="19" style="22" customWidth="1"/>
    <col min="11" max="11" width="7" style="22" customWidth="1"/>
    <col min="12" max="16384" width="9.140625" style="22"/>
  </cols>
  <sheetData>
    <row r="1" spans="1:10" x14ac:dyDescent="0.2">
      <c r="A1" s="73" t="s">
        <v>22</v>
      </c>
      <c r="B1" s="1"/>
      <c r="C1" s="1"/>
    </row>
    <row r="2" spans="1:10" x14ac:dyDescent="0.2">
      <c r="A2" s="73"/>
      <c r="B2" s="1"/>
      <c r="C2" s="1"/>
    </row>
    <row r="3" spans="1:10" x14ac:dyDescent="0.2">
      <c r="A3" s="73" t="s">
        <v>19</v>
      </c>
      <c r="B3" s="115"/>
      <c r="C3" s="116"/>
      <c r="D3" s="117"/>
    </row>
    <row r="4" spans="1:10" x14ac:dyDescent="0.2">
      <c r="A4" s="73"/>
      <c r="B4" s="1"/>
      <c r="C4" s="1"/>
    </row>
    <row r="5" spans="1:10" x14ac:dyDescent="0.2">
      <c r="A5" s="73"/>
      <c r="C5" s="12" t="s">
        <v>40</v>
      </c>
      <c r="D5" s="11"/>
      <c r="E5" s="13" t="s">
        <v>20</v>
      </c>
      <c r="F5" s="11"/>
    </row>
    <row r="6" spans="1:10" x14ac:dyDescent="0.2">
      <c r="A6" s="73"/>
      <c r="B6" s="1"/>
      <c r="C6" s="1"/>
    </row>
    <row r="7" spans="1:10" ht="15.75" x14ac:dyDescent="0.25">
      <c r="A7" s="50" t="s">
        <v>136</v>
      </c>
      <c r="B7" s="1"/>
      <c r="C7" s="1"/>
    </row>
    <row r="8" spans="1:10" x14ac:dyDescent="0.2">
      <c r="A8" s="73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23">
        <v>1</v>
      </c>
      <c r="B10" s="118">
        <v>2</v>
      </c>
      <c r="C10" s="118">
        <v>3</v>
      </c>
      <c r="D10" s="124">
        <v>4</v>
      </c>
      <c r="E10" s="124">
        <v>5</v>
      </c>
      <c r="F10" s="124">
        <v>6</v>
      </c>
      <c r="G10" s="14">
        <v>7</v>
      </c>
      <c r="H10" s="14">
        <v>8</v>
      </c>
      <c r="I10" s="124">
        <v>9</v>
      </c>
      <c r="J10" s="23">
        <v>10</v>
      </c>
    </row>
    <row r="11" spans="1:10" ht="12.75" customHeight="1" x14ac:dyDescent="0.2">
      <c r="A11" s="123"/>
      <c r="B11" s="119"/>
      <c r="C11" s="119"/>
      <c r="D11" s="125"/>
      <c r="E11" s="125"/>
      <c r="F11" s="125"/>
      <c r="G11" s="15" t="s">
        <v>24</v>
      </c>
      <c r="H11" s="15" t="s">
        <v>25</v>
      </c>
      <c r="I11" s="125"/>
      <c r="J11" s="49" t="s">
        <v>31</v>
      </c>
    </row>
    <row r="12" spans="1:10" ht="12.75" customHeight="1" thickBot="1" x14ac:dyDescent="0.25">
      <c r="A12" s="126" t="s">
        <v>29</v>
      </c>
      <c r="B12" s="127"/>
      <c r="C12" s="128"/>
      <c r="D12" s="128"/>
      <c r="E12" s="128"/>
      <c r="F12" s="128"/>
      <c r="G12" s="128"/>
      <c r="H12" s="128"/>
      <c r="I12" s="127"/>
      <c r="J12" s="128"/>
    </row>
    <row r="13" spans="1:10" ht="12.75" customHeight="1" thickBot="1" x14ac:dyDescent="0.25">
      <c r="A13" s="74" t="s">
        <v>52</v>
      </c>
      <c r="B13" s="69" t="s">
        <v>53</v>
      </c>
      <c r="C13" s="43"/>
      <c r="D13" s="10" t="s">
        <v>27</v>
      </c>
      <c r="E13" s="25"/>
      <c r="F13" s="24"/>
      <c r="G13" s="25">
        <f>E13*F13</f>
        <v>0</v>
      </c>
      <c r="H13" s="62">
        <f>E13+G13</f>
        <v>0</v>
      </c>
      <c r="I13" s="99">
        <v>10</v>
      </c>
      <c r="J13" s="63">
        <f>I13*H13</f>
        <v>0</v>
      </c>
    </row>
    <row r="14" spans="1:10" ht="12.75" customHeight="1" thickBot="1" x14ac:dyDescent="0.25">
      <c r="A14" s="75" t="s">
        <v>54</v>
      </c>
      <c r="B14" s="70" t="s">
        <v>42</v>
      </c>
      <c r="C14" s="43"/>
      <c r="D14" s="10" t="s">
        <v>27</v>
      </c>
      <c r="E14" s="25"/>
      <c r="F14" s="24"/>
      <c r="G14" s="25">
        <f t="shared" ref="G14:G23" si="0">E14*F14</f>
        <v>0</v>
      </c>
      <c r="H14" s="62">
        <f t="shared" ref="H14:H23" si="1">E14+G14</f>
        <v>0</v>
      </c>
      <c r="I14" s="100">
        <v>4</v>
      </c>
      <c r="J14" s="63">
        <f t="shared" ref="J14:J44" si="2">I14*H14</f>
        <v>0</v>
      </c>
    </row>
    <row r="15" spans="1:10" ht="15" thickBot="1" x14ac:dyDescent="0.25">
      <c r="A15" s="75" t="s">
        <v>55</v>
      </c>
      <c r="B15" s="71" t="s">
        <v>56</v>
      </c>
      <c r="C15" s="43"/>
      <c r="D15" s="10" t="s">
        <v>27</v>
      </c>
      <c r="E15" s="25"/>
      <c r="F15" s="24"/>
      <c r="G15" s="25">
        <f t="shared" si="0"/>
        <v>0</v>
      </c>
      <c r="H15" s="62">
        <f t="shared" si="1"/>
        <v>0</v>
      </c>
      <c r="I15" s="101">
        <v>10</v>
      </c>
      <c r="J15" s="63">
        <f t="shared" si="2"/>
        <v>0</v>
      </c>
    </row>
    <row r="16" spans="1:10" s="59" customFormat="1" ht="14.25" customHeight="1" thickBot="1" x14ac:dyDescent="0.25">
      <c r="A16" s="75" t="s">
        <v>57</v>
      </c>
      <c r="B16" s="71" t="s">
        <v>59</v>
      </c>
      <c r="C16" s="43"/>
      <c r="D16" s="10" t="s">
        <v>27</v>
      </c>
      <c r="E16" s="57"/>
      <c r="F16" s="58"/>
      <c r="G16" s="57">
        <f t="shared" si="0"/>
        <v>0</v>
      </c>
      <c r="H16" s="62">
        <f t="shared" si="1"/>
        <v>0</v>
      </c>
      <c r="I16" s="101">
        <v>2</v>
      </c>
      <c r="J16" s="85">
        <f t="shared" si="2"/>
        <v>0</v>
      </c>
    </row>
    <row r="17" spans="1:10" ht="12.75" customHeight="1" thickBot="1" x14ac:dyDescent="0.25">
      <c r="A17" s="75" t="s">
        <v>58</v>
      </c>
      <c r="B17" s="71" t="s">
        <v>61</v>
      </c>
      <c r="C17" s="43"/>
      <c r="D17" s="10" t="s">
        <v>27</v>
      </c>
      <c r="E17" s="25"/>
      <c r="F17" s="24"/>
      <c r="G17" s="25">
        <f t="shared" si="0"/>
        <v>0</v>
      </c>
      <c r="H17" s="62">
        <f t="shared" si="1"/>
        <v>0</v>
      </c>
      <c r="I17" s="98">
        <v>750</v>
      </c>
      <c r="J17" s="63">
        <f t="shared" si="2"/>
        <v>0</v>
      </c>
    </row>
    <row r="18" spans="1:10" ht="12.75" customHeight="1" thickBot="1" x14ac:dyDescent="0.25">
      <c r="A18" s="75" t="s">
        <v>60</v>
      </c>
      <c r="B18" s="72" t="s">
        <v>26</v>
      </c>
      <c r="C18" s="43"/>
      <c r="D18" s="10" t="s">
        <v>27</v>
      </c>
      <c r="E18" s="25"/>
      <c r="F18" s="24"/>
      <c r="G18" s="25">
        <f t="shared" si="0"/>
        <v>0</v>
      </c>
      <c r="H18" s="62">
        <f t="shared" si="1"/>
        <v>0</v>
      </c>
      <c r="I18" s="98">
        <v>120</v>
      </c>
      <c r="J18" s="63">
        <f t="shared" si="2"/>
        <v>0</v>
      </c>
    </row>
    <row r="19" spans="1:10" s="31" customFormat="1" ht="12.75" customHeight="1" thickBot="1" x14ac:dyDescent="0.25">
      <c r="A19" s="75" t="s">
        <v>62</v>
      </c>
      <c r="B19" s="72" t="s">
        <v>64</v>
      </c>
      <c r="C19" s="43"/>
      <c r="D19" s="10" t="s">
        <v>27</v>
      </c>
      <c r="E19" s="25"/>
      <c r="F19" s="24"/>
      <c r="G19" s="25">
        <f t="shared" si="0"/>
        <v>0</v>
      </c>
      <c r="H19" s="62">
        <f t="shared" si="1"/>
        <v>0</v>
      </c>
      <c r="I19" s="98">
        <v>30</v>
      </c>
      <c r="J19" s="63">
        <f t="shared" si="2"/>
        <v>0</v>
      </c>
    </row>
    <row r="20" spans="1:10" s="31" customFormat="1" ht="12.75" customHeight="1" thickBot="1" x14ac:dyDescent="0.25">
      <c r="A20" s="75" t="s">
        <v>63</v>
      </c>
      <c r="B20" s="71" t="s">
        <v>66</v>
      </c>
      <c r="C20" s="43"/>
      <c r="D20" s="10" t="s">
        <v>27</v>
      </c>
      <c r="E20" s="25"/>
      <c r="F20" s="24"/>
      <c r="G20" s="25">
        <f t="shared" si="0"/>
        <v>0</v>
      </c>
      <c r="H20" s="62">
        <f t="shared" si="1"/>
        <v>0</v>
      </c>
      <c r="I20" s="98">
        <v>30</v>
      </c>
      <c r="J20" s="63">
        <f t="shared" si="2"/>
        <v>0</v>
      </c>
    </row>
    <row r="21" spans="1:10" s="31" customFormat="1" ht="12.75" customHeight="1" thickBot="1" x14ac:dyDescent="0.25">
      <c r="A21" s="75" t="s">
        <v>65</v>
      </c>
      <c r="B21" s="71" t="s">
        <v>43</v>
      </c>
      <c r="C21" s="43"/>
      <c r="D21" s="10" t="s">
        <v>27</v>
      </c>
      <c r="E21" s="25"/>
      <c r="F21" s="24"/>
      <c r="G21" s="25">
        <f t="shared" si="0"/>
        <v>0</v>
      </c>
      <c r="H21" s="62">
        <f t="shared" si="1"/>
        <v>0</v>
      </c>
      <c r="I21" s="98">
        <v>900</v>
      </c>
      <c r="J21" s="63">
        <f t="shared" si="2"/>
        <v>0</v>
      </c>
    </row>
    <row r="22" spans="1:10" s="31" customFormat="1" ht="12.75" customHeight="1" thickBot="1" x14ac:dyDescent="0.25">
      <c r="A22" s="75" t="s">
        <v>67</v>
      </c>
      <c r="B22" s="71" t="s">
        <v>69</v>
      </c>
      <c r="C22" s="43"/>
      <c r="D22" s="10" t="s">
        <v>27</v>
      </c>
      <c r="E22" s="25"/>
      <c r="F22" s="24"/>
      <c r="G22" s="25">
        <f t="shared" si="0"/>
        <v>0</v>
      </c>
      <c r="H22" s="62">
        <f t="shared" si="1"/>
        <v>0</v>
      </c>
      <c r="I22" s="98">
        <v>10</v>
      </c>
      <c r="J22" s="63">
        <f t="shared" si="2"/>
        <v>0</v>
      </c>
    </row>
    <row r="23" spans="1:10" s="31" customFormat="1" ht="12.75" customHeight="1" thickBot="1" x14ac:dyDescent="0.25">
      <c r="A23" s="75" t="s">
        <v>68</v>
      </c>
      <c r="B23" s="71" t="s">
        <v>71</v>
      </c>
      <c r="C23" s="43"/>
      <c r="D23" s="10" t="s">
        <v>27</v>
      </c>
      <c r="E23" s="25"/>
      <c r="F23" s="24"/>
      <c r="G23" s="25">
        <f t="shared" si="0"/>
        <v>0</v>
      </c>
      <c r="H23" s="62">
        <f t="shared" si="1"/>
        <v>0</v>
      </c>
      <c r="I23" s="98">
        <v>10</v>
      </c>
      <c r="J23" s="63">
        <f t="shared" si="2"/>
        <v>0</v>
      </c>
    </row>
    <row r="24" spans="1:10" s="31" customFormat="1" ht="12.75" customHeight="1" thickBot="1" x14ac:dyDescent="0.25">
      <c r="A24" s="75" t="s">
        <v>70</v>
      </c>
      <c r="B24" s="77" t="s">
        <v>72</v>
      </c>
      <c r="C24" s="68"/>
      <c r="D24" s="10" t="s">
        <v>27</v>
      </c>
      <c r="E24" s="25"/>
      <c r="F24" s="24"/>
      <c r="G24" s="25">
        <f t="shared" ref="G24:G44" si="3">E24*F24</f>
        <v>0</v>
      </c>
      <c r="H24" s="62">
        <f t="shared" ref="H24:H44" si="4">E24+G24</f>
        <v>0</v>
      </c>
      <c r="I24" s="102">
        <v>1</v>
      </c>
      <c r="J24" s="63">
        <f t="shared" si="2"/>
        <v>0</v>
      </c>
    </row>
    <row r="25" spans="1:10" s="31" customFormat="1" ht="12.75" customHeight="1" thickBot="1" x14ac:dyDescent="0.25">
      <c r="A25" s="75" t="s">
        <v>77</v>
      </c>
      <c r="B25" s="70" t="s">
        <v>73</v>
      </c>
      <c r="C25" s="68"/>
      <c r="D25" s="10" t="s">
        <v>27</v>
      </c>
      <c r="E25" s="25"/>
      <c r="F25" s="24"/>
      <c r="G25" s="25">
        <f t="shared" si="3"/>
        <v>0</v>
      </c>
      <c r="H25" s="62">
        <f t="shared" si="4"/>
        <v>0</v>
      </c>
      <c r="I25" s="101">
        <v>2</v>
      </c>
      <c r="J25" s="63">
        <f t="shared" si="2"/>
        <v>0</v>
      </c>
    </row>
    <row r="26" spans="1:10" s="31" customFormat="1" ht="12.75" customHeight="1" thickBot="1" x14ac:dyDescent="0.25">
      <c r="A26" s="75" t="s">
        <v>78</v>
      </c>
      <c r="B26" s="70" t="s">
        <v>74</v>
      </c>
      <c r="C26" s="68"/>
      <c r="D26" s="10" t="s">
        <v>27</v>
      </c>
      <c r="E26" s="25"/>
      <c r="F26" s="24"/>
      <c r="G26" s="25">
        <f t="shared" si="3"/>
        <v>0</v>
      </c>
      <c r="H26" s="62">
        <f t="shared" si="4"/>
        <v>0</v>
      </c>
      <c r="I26" s="101">
        <v>2</v>
      </c>
      <c r="J26" s="63">
        <f t="shared" si="2"/>
        <v>0</v>
      </c>
    </row>
    <row r="27" spans="1:10" s="31" customFormat="1" ht="12.75" customHeight="1" thickBot="1" x14ac:dyDescent="0.25">
      <c r="A27" s="75" t="s">
        <v>79</v>
      </c>
      <c r="B27" s="72" t="s">
        <v>26</v>
      </c>
      <c r="C27" s="68"/>
      <c r="D27" s="10" t="s">
        <v>27</v>
      </c>
      <c r="E27" s="25"/>
      <c r="F27" s="24"/>
      <c r="G27" s="25">
        <f t="shared" si="3"/>
        <v>0</v>
      </c>
      <c r="H27" s="62">
        <f t="shared" si="4"/>
        <v>0</v>
      </c>
      <c r="I27" s="101">
        <v>50</v>
      </c>
      <c r="J27" s="63">
        <f t="shared" si="2"/>
        <v>0</v>
      </c>
    </row>
    <row r="28" spans="1:10" s="31" customFormat="1" ht="12.75" customHeight="1" thickBot="1" x14ac:dyDescent="0.25">
      <c r="A28" s="75" t="s">
        <v>80</v>
      </c>
      <c r="B28" s="78" t="s">
        <v>44</v>
      </c>
      <c r="C28" s="68"/>
      <c r="D28" s="10" t="s">
        <v>27</v>
      </c>
      <c r="E28" s="25"/>
      <c r="F28" s="24"/>
      <c r="G28" s="25">
        <f t="shared" si="3"/>
        <v>0</v>
      </c>
      <c r="H28" s="62">
        <f t="shared" si="4"/>
        <v>0</v>
      </c>
      <c r="I28" s="101">
        <v>2</v>
      </c>
      <c r="J28" s="63">
        <f t="shared" si="2"/>
        <v>0</v>
      </c>
    </row>
    <row r="29" spans="1:10" s="31" customFormat="1" ht="12.75" customHeight="1" thickBot="1" x14ac:dyDescent="0.25">
      <c r="A29" s="75" t="s">
        <v>81</v>
      </c>
      <c r="B29" s="70" t="s">
        <v>75</v>
      </c>
      <c r="C29" s="68"/>
      <c r="D29" s="10" t="s">
        <v>27</v>
      </c>
      <c r="E29" s="25"/>
      <c r="F29" s="24"/>
      <c r="G29" s="25">
        <f t="shared" si="3"/>
        <v>0</v>
      </c>
      <c r="H29" s="62">
        <f t="shared" si="4"/>
        <v>0</v>
      </c>
      <c r="I29" s="103">
        <v>10</v>
      </c>
      <c r="J29" s="63">
        <f t="shared" si="2"/>
        <v>0</v>
      </c>
    </row>
    <row r="30" spans="1:10" s="31" customFormat="1" ht="12.75" customHeight="1" thickBot="1" x14ac:dyDescent="0.25">
      <c r="A30" s="75" t="s">
        <v>82</v>
      </c>
      <c r="B30" s="70" t="s">
        <v>76</v>
      </c>
      <c r="C30" s="68"/>
      <c r="D30" s="10" t="s">
        <v>27</v>
      </c>
      <c r="E30" s="25"/>
      <c r="F30" s="24"/>
      <c r="G30" s="25">
        <f t="shared" si="3"/>
        <v>0</v>
      </c>
      <c r="H30" s="62">
        <f t="shared" si="4"/>
        <v>0</v>
      </c>
      <c r="I30" s="100">
        <v>10</v>
      </c>
      <c r="J30" s="86">
        <f t="shared" si="2"/>
        <v>0</v>
      </c>
    </row>
    <row r="31" spans="1:10" s="31" customFormat="1" ht="12.75" customHeight="1" thickBot="1" x14ac:dyDescent="0.25">
      <c r="A31" s="75" t="s">
        <v>83</v>
      </c>
      <c r="B31" s="80" t="s">
        <v>84</v>
      </c>
      <c r="C31" s="68"/>
      <c r="D31" s="10" t="s">
        <v>27</v>
      </c>
      <c r="E31" s="25"/>
      <c r="F31" s="24"/>
      <c r="G31" s="25">
        <f t="shared" si="3"/>
        <v>0</v>
      </c>
      <c r="H31" s="84">
        <f t="shared" si="4"/>
        <v>0</v>
      </c>
      <c r="I31" s="104">
        <v>3</v>
      </c>
      <c r="J31" s="63">
        <f t="shared" si="2"/>
        <v>0</v>
      </c>
    </row>
    <row r="32" spans="1:10" s="31" customFormat="1" ht="12.75" customHeight="1" thickBot="1" x14ac:dyDescent="0.25">
      <c r="A32" s="75" t="s">
        <v>95</v>
      </c>
      <c r="B32" s="81" t="s">
        <v>85</v>
      </c>
      <c r="C32" s="68"/>
      <c r="D32" s="10" t="s">
        <v>27</v>
      </c>
      <c r="E32" s="25"/>
      <c r="F32" s="24"/>
      <c r="G32" s="25">
        <f t="shared" si="3"/>
        <v>0</v>
      </c>
      <c r="H32" s="84">
        <f t="shared" si="4"/>
        <v>0</v>
      </c>
      <c r="I32" s="105">
        <v>1000</v>
      </c>
      <c r="J32" s="63">
        <f t="shared" si="2"/>
        <v>0</v>
      </c>
    </row>
    <row r="33" spans="1:10" s="31" customFormat="1" ht="12.75" customHeight="1" thickBot="1" x14ac:dyDescent="0.25">
      <c r="A33" s="75" t="s">
        <v>96</v>
      </c>
      <c r="B33" s="82" t="s">
        <v>86</v>
      </c>
      <c r="C33" s="68"/>
      <c r="D33" s="10" t="s">
        <v>27</v>
      </c>
      <c r="E33" s="25"/>
      <c r="F33" s="24"/>
      <c r="G33" s="25">
        <f t="shared" si="3"/>
        <v>0</v>
      </c>
      <c r="H33" s="84">
        <f t="shared" si="4"/>
        <v>0</v>
      </c>
      <c r="I33" s="105">
        <v>30</v>
      </c>
      <c r="J33" s="63">
        <f t="shared" si="2"/>
        <v>0</v>
      </c>
    </row>
    <row r="34" spans="1:10" s="31" customFormat="1" ht="12.75" customHeight="1" thickBot="1" x14ac:dyDescent="0.25">
      <c r="A34" s="75" t="s">
        <v>97</v>
      </c>
      <c r="B34" s="81" t="s">
        <v>87</v>
      </c>
      <c r="C34" s="68"/>
      <c r="D34" s="10" t="s">
        <v>27</v>
      </c>
      <c r="E34" s="25"/>
      <c r="F34" s="24"/>
      <c r="G34" s="25">
        <f t="shared" si="3"/>
        <v>0</v>
      </c>
      <c r="H34" s="84">
        <f t="shared" si="4"/>
        <v>0</v>
      </c>
      <c r="I34" s="106">
        <v>3</v>
      </c>
      <c r="J34" s="63">
        <f t="shared" si="2"/>
        <v>0</v>
      </c>
    </row>
    <row r="35" spans="1:10" s="31" customFormat="1" ht="12.75" customHeight="1" thickBot="1" x14ac:dyDescent="0.25">
      <c r="A35" s="75" t="s">
        <v>98</v>
      </c>
      <c r="B35" s="81" t="s">
        <v>88</v>
      </c>
      <c r="C35" s="68"/>
      <c r="D35" s="10" t="s">
        <v>27</v>
      </c>
      <c r="E35" s="25"/>
      <c r="F35" s="24"/>
      <c r="G35" s="25">
        <f t="shared" si="3"/>
        <v>0</v>
      </c>
      <c r="H35" s="84">
        <f t="shared" si="4"/>
        <v>0</v>
      </c>
      <c r="I35" s="107">
        <v>2</v>
      </c>
      <c r="J35" s="63">
        <f t="shared" si="2"/>
        <v>0</v>
      </c>
    </row>
    <row r="36" spans="1:10" s="31" customFormat="1" ht="12.75" customHeight="1" thickBot="1" x14ac:dyDescent="0.25">
      <c r="A36" s="75" t="s">
        <v>99</v>
      </c>
      <c r="B36" s="81" t="s">
        <v>89</v>
      </c>
      <c r="C36" s="68"/>
      <c r="D36" s="10" t="s">
        <v>27</v>
      </c>
      <c r="E36" s="25"/>
      <c r="F36" s="24"/>
      <c r="G36" s="25">
        <f t="shared" si="3"/>
        <v>0</v>
      </c>
      <c r="H36" s="84">
        <f t="shared" si="4"/>
        <v>0</v>
      </c>
      <c r="I36" s="108">
        <v>1</v>
      </c>
      <c r="J36" s="63">
        <f t="shared" si="2"/>
        <v>0</v>
      </c>
    </row>
    <row r="37" spans="1:10" s="31" customFormat="1" ht="12.75" customHeight="1" thickBot="1" x14ac:dyDescent="0.25">
      <c r="A37" s="75" t="s">
        <v>100</v>
      </c>
      <c r="B37" s="81" t="s">
        <v>90</v>
      </c>
      <c r="C37" s="68"/>
      <c r="D37" s="10" t="s">
        <v>27</v>
      </c>
      <c r="E37" s="25"/>
      <c r="F37" s="24"/>
      <c r="G37" s="25">
        <f t="shared" si="3"/>
        <v>0</v>
      </c>
      <c r="H37" s="84">
        <f t="shared" si="4"/>
        <v>0</v>
      </c>
      <c r="I37" s="108">
        <v>10</v>
      </c>
      <c r="J37" s="63">
        <f t="shared" si="2"/>
        <v>0</v>
      </c>
    </row>
    <row r="38" spans="1:10" s="31" customFormat="1" ht="12.75" customHeight="1" thickBot="1" x14ac:dyDescent="0.25">
      <c r="A38" s="75" t="s">
        <v>101</v>
      </c>
      <c r="B38" s="81" t="s">
        <v>91</v>
      </c>
      <c r="C38" s="68"/>
      <c r="D38" s="10" t="s">
        <v>27</v>
      </c>
      <c r="E38" s="25"/>
      <c r="F38" s="24"/>
      <c r="G38" s="25">
        <f t="shared" si="3"/>
        <v>0</v>
      </c>
      <c r="H38" s="84">
        <f t="shared" si="4"/>
        <v>0</v>
      </c>
      <c r="I38" s="108">
        <v>10</v>
      </c>
      <c r="J38" s="63">
        <f t="shared" si="2"/>
        <v>0</v>
      </c>
    </row>
    <row r="39" spans="1:10" s="31" customFormat="1" ht="12.75" customHeight="1" thickBot="1" x14ac:dyDescent="0.25">
      <c r="A39" s="75" t="s">
        <v>102</v>
      </c>
      <c r="B39" s="82" t="s">
        <v>61</v>
      </c>
      <c r="C39" s="68"/>
      <c r="D39" s="10" t="s">
        <v>27</v>
      </c>
      <c r="E39" s="25"/>
      <c r="F39" s="24"/>
      <c r="G39" s="25">
        <f t="shared" si="3"/>
        <v>0</v>
      </c>
      <c r="H39" s="84">
        <f t="shared" si="4"/>
        <v>0</v>
      </c>
      <c r="I39" s="108">
        <v>8</v>
      </c>
      <c r="J39" s="63">
        <f t="shared" si="2"/>
        <v>0</v>
      </c>
    </row>
    <row r="40" spans="1:10" s="31" customFormat="1" ht="12.75" customHeight="1" thickBot="1" x14ac:dyDescent="0.25">
      <c r="A40" s="75" t="s">
        <v>103</v>
      </c>
      <c r="B40" s="82" t="s">
        <v>69</v>
      </c>
      <c r="C40" s="68"/>
      <c r="D40" s="10" t="s">
        <v>27</v>
      </c>
      <c r="E40" s="25"/>
      <c r="F40" s="24"/>
      <c r="G40" s="25">
        <f t="shared" si="3"/>
        <v>0</v>
      </c>
      <c r="H40" s="84">
        <f t="shared" si="4"/>
        <v>0</v>
      </c>
      <c r="I40" s="108">
        <v>8</v>
      </c>
      <c r="J40" s="63">
        <f t="shared" si="2"/>
        <v>0</v>
      </c>
    </row>
    <row r="41" spans="1:10" s="31" customFormat="1" ht="12.75" customHeight="1" thickBot="1" x14ac:dyDescent="0.25">
      <c r="A41" s="75" t="s">
        <v>104</v>
      </c>
      <c r="B41" s="81" t="s">
        <v>92</v>
      </c>
      <c r="C41" s="68"/>
      <c r="D41" s="10" t="s">
        <v>27</v>
      </c>
      <c r="E41" s="25"/>
      <c r="F41" s="24"/>
      <c r="G41" s="25">
        <f t="shared" si="3"/>
        <v>0</v>
      </c>
      <c r="H41" s="84">
        <f t="shared" si="4"/>
        <v>0</v>
      </c>
      <c r="I41" s="108">
        <v>2</v>
      </c>
      <c r="J41" s="63">
        <f t="shared" si="2"/>
        <v>0</v>
      </c>
    </row>
    <row r="42" spans="1:10" s="31" customFormat="1" ht="12.75" customHeight="1" thickBot="1" x14ac:dyDescent="0.25">
      <c r="A42" s="75" t="s">
        <v>105</v>
      </c>
      <c r="B42" s="81" t="s">
        <v>93</v>
      </c>
      <c r="C42" s="68"/>
      <c r="D42" s="10" t="s">
        <v>27</v>
      </c>
      <c r="E42" s="25"/>
      <c r="F42" s="24"/>
      <c r="G42" s="25">
        <f t="shared" si="3"/>
        <v>0</v>
      </c>
      <c r="H42" s="84">
        <f t="shared" si="4"/>
        <v>0</v>
      </c>
      <c r="I42" s="108">
        <v>2</v>
      </c>
      <c r="J42" s="63">
        <f t="shared" si="2"/>
        <v>0</v>
      </c>
    </row>
    <row r="43" spans="1:10" s="31" customFormat="1" ht="12.75" customHeight="1" thickBot="1" x14ac:dyDescent="0.25">
      <c r="A43" s="75" t="s">
        <v>106</v>
      </c>
      <c r="B43" s="81" t="s">
        <v>73</v>
      </c>
      <c r="C43" s="68"/>
      <c r="D43" s="10" t="s">
        <v>27</v>
      </c>
      <c r="E43" s="25"/>
      <c r="F43" s="24"/>
      <c r="G43" s="25">
        <f t="shared" si="3"/>
        <v>0</v>
      </c>
      <c r="H43" s="84">
        <f t="shared" si="4"/>
        <v>0</v>
      </c>
      <c r="I43" s="108">
        <v>2</v>
      </c>
      <c r="J43" s="63">
        <f t="shared" si="2"/>
        <v>0</v>
      </c>
    </row>
    <row r="44" spans="1:10" s="31" customFormat="1" ht="12.75" customHeight="1" thickBot="1" x14ac:dyDescent="0.25">
      <c r="A44" s="75" t="s">
        <v>107</v>
      </c>
      <c r="B44" s="81" t="s">
        <v>94</v>
      </c>
      <c r="C44" s="68"/>
      <c r="D44" s="10" t="s">
        <v>27</v>
      </c>
      <c r="E44" s="25"/>
      <c r="F44" s="24"/>
      <c r="G44" s="25">
        <f t="shared" si="3"/>
        <v>0</v>
      </c>
      <c r="H44" s="84">
        <f t="shared" si="4"/>
        <v>0</v>
      </c>
      <c r="I44" s="106">
        <v>2</v>
      </c>
      <c r="J44" s="63">
        <f t="shared" si="2"/>
        <v>0</v>
      </c>
    </row>
    <row r="45" spans="1:10" s="17" customFormat="1" ht="19.5" customHeight="1" thickTop="1" x14ac:dyDescent="0.2">
      <c r="A45" s="129" t="s">
        <v>14</v>
      </c>
      <c r="B45" s="130"/>
      <c r="C45" s="131"/>
      <c r="D45" s="131"/>
      <c r="E45" s="131"/>
      <c r="F45" s="131"/>
      <c r="G45" s="131"/>
      <c r="H45" s="131"/>
      <c r="I45" s="132"/>
      <c r="J45" s="16">
        <f>SUM(J13:J23)</f>
        <v>0</v>
      </c>
    </row>
    <row r="46" spans="1:10" s="17" customFormat="1" ht="19.5" customHeight="1" x14ac:dyDescent="0.2">
      <c r="A46" s="133" t="s">
        <v>21</v>
      </c>
      <c r="B46" s="134"/>
      <c r="C46" s="134"/>
      <c r="D46" s="134"/>
      <c r="E46" s="134"/>
      <c r="F46" s="134"/>
      <c r="G46" s="134"/>
      <c r="H46" s="134"/>
      <c r="I46" s="135"/>
      <c r="J46" s="18">
        <f>J45-J47</f>
        <v>0</v>
      </c>
    </row>
    <row r="47" spans="1:10" s="17" customFormat="1" ht="19.5" customHeight="1" thickBot="1" x14ac:dyDescent="0.25">
      <c r="A47" s="136" t="s">
        <v>15</v>
      </c>
      <c r="B47" s="137"/>
      <c r="C47" s="137"/>
      <c r="D47" s="137"/>
      <c r="E47" s="137"/>
      <c r="F47" s="137"/>
      <c r="G47" s="137"/>
      <c r="H47" s="137"/>
      <c r="I47" s="138"/>
      <c r="J47" s="19">
        <f>SUMPRODUCT(E13:E23,I13:I23)</f>
        <v>0</v>
      </c>
    </row>
    <row r="48" spans="1:10" s="31" customFormat="1" ht="13.5" thickTop="1" x14ac:dyDescent="0.2">
      <c r="A48" s="76"/>
    </row>
    <row r="50" spans="1:12" x14ac:dyDescent="0.2">
      <c r="A50" s="111" t="s">
        <v>0</v>
      </c>
      <c r="B50" s="111"/>
      <c r="C50" s="35" t="s">
        <v>32</v>
      </c>
      <c r="D50" s="35"/>
      <c r="E50" s="35"/>
      <c r="F50" s="35"/>
      <c r="G50" s="35"/>
      <c r="H50" s="35"/>
      <c r="I50" s="35"/>
    </row>
    <row r="51" spans="1:12" x14ac:dyDescent="0.2">
      <c r="A51" s="111" t="s">
        <v>2</v>
      </c>
      <c r="B51" s="111"/>
      <c r="C51" s="31" t="s">
        <v>17</v>
      </c>
      <c r="D51" s="31"/>
      <c r="E51" s="31"/>
      <c r="F51" s="31"/>
      <c r="G51" s="31"/>
      <c r="H51" s="31"/>
      <c r="I51" s="31"/>
    </row>
    <row r="52" spans="1:12" ht="14.25" customHeight="1" x14ac:dyDescent="0.2">
      <c r="A52" s="111" t="s">
        <v>1</v>
      </c>
      <c r="B52" s="111"/>
      <c r="C52" s="120" t="s">
        <v>45</v>
      </c>
      <c r="D52" s="120"/>
      <c r="E52" s="120"/>
      <c r="F52" s="120"/>
      <c r="G52" s="120"/>
      <c r="H52" s="32"/>
      <c r="I52" s="32"/>
    </row>
    <row r="53" spans="1:12" x14ac:dyDescent="0.2">
      <c r="A53" s="111"/>
      <c r="B53" s="111"/>
      <c r="C53" s="4"/>
      <c r="D53" s="4"/>
      <c r="E53" s="4"/>
      <c r="F53" s="4"/>
      <c r="G53" s="4"/>
      <c r="H53" s="4"/>
      <c r="I53" s="4"/>
    </row>
    <row r="54" spans="1:12" ht="12.75" customHeight="1" x14ac:dyDescent="0.2">
      <c r="A54" s="111" t="s">
        <v>4</v>
      </c>
      <c r="B54" s="111"/>
      <c r="C54" s="121" t="s">
        <v>18</v>
      </c>
      <c r="D54" s="121"/>
      <c r="E54" s="121"/>
      <c r="F54" s="33"/>
      <c r="G54" s="33"/>
      <c r="H54" s="33"/>
      <c r="I54" s="4"/>
      <c r="L54" s="29"/>
    </row>
    <row r="55" spans="1:12" x14ac:dyDescent="0.2">
      <c r="A55" s="111"/>
      <c r="B55" s="111"/>
      <c r="C55" s="4"/>
      <c r="D55" s="4"/>
      <c r="E55" s="4"/>
      <c r="F55" s="4"/>
      <c r="G55" s="4"/>
      <c r="H55" s="4"/>
      <c r="I55" s="4"/>
      <c r="L55" s="29"/>
    </row>
    <row r="56" spans="1:12" x14ac:dyDescent="0.2">
      <c r="A56" s="111" t="s">
        <v>3</v>
      </c>
      <c r="B56" s="111"/>
      <c r="C56" s="11"/>
      <c r="D56" s="34" t="s">
        <v>37</v>
      </c>
      <c r="E56" s="31"/>
      <c r="F56" s="31"/>
      <c r="G56" s="31"/>
      <c r="H56" s="31"/>
      <c r="I56" s="31"/>
      <c r="L56" s="29"/>
    </row>
    <row r="57" spans="1:12" s="28" customFormat="1" x14ac:dyDescent="0.2">
      <c r="A57" s="111"/>
      <c r="B57" s="111"/>
      <c r="C57" s="30"/>
      <c r="D57" s="30"/>
      <c r="E57" s="31"/>
      <c r="F57" s="31"/>
      <c r="G57" s="31"/>
      <c r="H57" s="31"/>
      <c r="I57" s="31"/>
      <c r="L57" s="29"/>
    </row>
    <row r="58" spans="1:12" s="28" customFormat="1" x14ac:dyDescent="0.2">
      <c r="A58" s="122" t="s">
        <v>33</v>
      </c>
      <c r="B58" s="122"/>
      <c r="C58" s="11"/>
      <c r="D58" s="36"/>
      <c r="E58" s="31"/>
      <c r="F58" s="31"/>
      <c r="G58" s="31"/>
      <c r="H58" s="31"/>
      <c r="I58" s="31"/>
      <c r="L58" s="29"/>
    </row>
    <row r="59" spans="1:12" s="31" customFormat="1" x14ac:dyDescent="0.2">
      <c r="A59" s="111"/>
      <c r="B59" s="111"/>
      <c r="C59" s="30"/>
      <c r="D59" s="36"/>
    </row>
    <row r="60" spans="1:12" s="31" customFormat="1" x14ac:dyDescent="0.2">
      <c r="A60" s="112" t="s">
        <v>34</v>
      </c>
      <c r="B60" s="111"/>
      <c r="C60" s="11"/>
      <c r="D60" s="36"/>
    </row>
    <row r="61" spans="1:12" s="31" customFormat="1" x14ac:dyDescent="0.2">
      <c r="A61" s="112"/>
      <c r="B61" s="111"/>
      <c r="C61" s="30"/>
      <c r="D61" s="36"/>
    </row>
    <row r="62" spans="1:12" s="31" customFormat="1" x14ac:dyDescent="0.2">
      <c r="A62" s="112" t="s">
        <v>35</v>
      </c>
      <c r="B62" s="111"/>
      <c r="C62" s="11"/>
      <c r="D62" s="36"/>
    </row>
    <row r="63" spans="1:12" s="31" customFormat="1" x14ac:dyDescent="0.2">
      <c r="A63" s="112"/>
      <c r="B63" s="111"/>
      <c r="C63" s="30"/>
      <c r="D63" s="36"/>
    </row>
    <row r="64" spans="1:12" s="27" customFormat="1" x14ac:dyDescent="0.2">
      <c r="A64" s="113"/>
      <c r="B64" s="113"/>
      <c r="C64" s="31"/>
    </row>
    <row r="65" spans="1:3" x14ac:dyDescent="0.2">
      <c r="A65" s="113" t="s">
        <v>41</v>
      </c>
      <c r="B65" s="113"/>
    </row>
    <row r="66" spans="1:3" x14ac:dyDescent="0.2">
      <c r="A66" s="113"/>
      <c r="B66" s="113"/>
    </row>
    <row r="67" spans="1:3" x14ac:dyDescent="0.2">
      <c r="A67" s="114" t="s">
        <v>36</v>
      </c>
      <c r="B67" s="113"/>
    </row>
    <row r="68" spans="1:3" x14ac:dyDescent="0.2">
      <c r="A68" s="113"/>
      <c r="B68" s="113"/>
    </row>
    <row r="69" spans="1:3" x14ac:dyDescent="0.2">
      <c r="A69" s="113" t="s">
        <v>5</v>
      </c>
      <c r="B69" s="113"/>
    </row>
    <row r="71" spans="1:3" x14ac:dyDescent="0.2">
      <c r="B71" s="3"/>
      <c r="C71" s="3"/>
    </row>
  </sheetData>
  <mergeCells count="15">
    <mergeCell ref="I10:I11"/>
    <mergeCell ref="A12:J12"/>
    <mergeCell ref="A45:I45"/>
    <mergeCell ref="A46:I46"/>
    <mergeCell ref="A47:I47"/>
    <mergeCell ref="F10:F11"/>
    <mergeCell ref="B3:D3"/>
    <mergeCell ref="C10:C11"/>
    <mergeCell ref="C52:G52"/>
    <mergeCell ref="C54:E54"/>
    <mergeCell ref="A58:B58"/>
    <mergeCell ref="A10:A11"/>
    <mergeCell ref="B10:B11"/>
    <mergeCell ref="D10:D11"/>
    <mergeCell ref="E10:E11"/>
  </mergeCells>
  <conditionalFormatting sqref="B3:D3 E13:F44">
    <cfRule type="containsBlanks" dxfId="28" priority="9">
      <formula>LEN(TRIM(B3))=0</formula>
    </cfRule>
  </conditionalFormatting>
  <conditionalFormatting sqref="C56 C58 C60 C62">
    <cfRule type="containsBlanks" dxfId="27" priority="10">
      <formula>LEN(TRIM(C56))=0</formula>
    </cfRule>
  </conditionalFormatting>
  <conditionalFormatting sqref="D5 F5">
    <cfRule type="containsBlanks" dxfId="26" priority="11">
      <formula>LEN(TRIM(D5))=0</formula>
    </cfRule>
  </conditionalFormatting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4"/>
  <sheetViews>
    <sheetView workbookViewId="0">
      <selection activeCell="I20" sqref="I20"/>
    </sheetView>
  </sheetViews>
  <sheetFormatPr defaultColWidth="9.140625" defaultRowHeight="12.75" x14ac:dyDescent="0.2"/>
  <cols>
    <col min="1" max="1" width="11" style="31" customWidth="1"/>
    <col min="2" max="2" width="44.4257812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15"/>
      <c r="C3" s="116"/>
      <c r="D3" s="117"/>
    </row>
    <row r="4" spans="1:10" x14ac:dyDescent="0.2">
      <c r="A4" s="5"/>
      <c r="B4" s="1"/>
      <c r="C4" s="1"/>
    </row>
    <row r="5" spans="1:10" x14ac:dyDescent="0.2">
      <c r="A5" s="5"/>
      <c r="C5" s="12" t="s">
        <v>40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0" t="s">
        <v>136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23">
        <v>1</v>
      </c>
      <c r="B10" s="118">
        <v>2</v>
      </c>
      <c r="C10" s="118">
        <v>3</v>
      </c>
      <c r="D10" s="124">
        <v>4</v>
      </c>
      <c r="E10" s="124">
        <v>5</v>
      </c>
      <c r="F10" s="124">
        <v>6</v>
      </c>
      <c r="G10" s="14">
        <v>7</v>
      </c>
      <c r="H10" s="14">
        <v>8</v>
      </c>
      <c r="I10" s="124">
        <v>9</v>
      </c>
      <c r="J10" s="39">
        <v>10</v>
      </c>
    </row>
    <row r="11" spans="1:10" ht="12.75" customHeight="1" x14ac:dyDescent="0.2">
      <c r="A11" s="123"/>
      <c r="B11" s="119"/>
      <c r="C11" s="119"/>
      <c r="D11" s="125"/>
      <c r="E11" s="125"/>
      <c r="F11" s="125"/>
      <c r="G11" s="15" t="s">
        <v>24</v>
      </c>
      <c r="H11" s="15" t="s">
        <v>25</v>
      </c>
      <c r="I11" s="125"/>
      <c r="J11" s="49" t="s">
        <v>31</v>
      </c>
    </row>
    <row r="12" spans="1:10" ht="12.75" customHeight="1" x14ac:dyDescent="0.2">
      <c r="A12" s="126" t="s">
        <v>46</v>
      </c>
      <c r="B12" s="127"/>
      <c r="C12" s="128"/>
      <c r="D12" s="128"/>
      <c r="E12" s="128"/>
      <c r="F12" s="128"/>
      <c r="G12" s="128"/>
      <c r="H12" s="128"/>
      <c r="I12" s="127"/>
      <c r="J12" s="128"/>
    </row>
    <row r="13" spans="1:10" ht="12.75" customHeight="1" x14ac:dyDescent="0.2">
      <c r="A13" s="87" t="s">
        <v>138</v>
      </c>
      <c r="B13" s="44" t="s">
        <v>137</v>
      </c>
      <c r="C13" s="43"/>
      <c r="D13" s="10" t="s">
        <v>27</v>
      </c>
      <c r="E13" s="25"/>
      <c r="F13" s="24"/>
      <c r="G13" s="25">
        <f>E13*F13</f>
        <v>0</v>
      </c>
      <c r="H13" s="62">
        <f>E13+G13</f>
        <v>0</v>
      </c>
      <c r="I13" s="10">
        <v>7</v>
      </c>
      <c r="J13" s="63">
        <f>I13*H13</f>
        <v>0</v>
      </c>
    </row>
    <row r="14" spans="1:10" ht="12.75" customHeight="1" x14ac:dyDescent="0.2">
      <c r="A14" s="87" t="s">
        <v>139</v>
      </c>
      <c r="B14" s="44" t="s">
        <v>49</v>
      </c>
      <c r="C14" s="88"/>
      <c r="D14" s="10" t="s">
        <v>27</v>
      </c>
      <c r="E14" s="83"/>
      <c r="F14" s="90"/>
      <c r="G14" s="83">
        <f>E14*F14</f>
        <v>0</v>
      </c>
      <c r="H14" s="26">
        <f>E14+G14</f>
        <v>0</v>
      </c>
      <c r="I14" s="91">
        <v>7</v>
      </c>
      <c r="J14" s="83">
        <f>I14*H14</f>
        <v>0</v>
      </c>
    </row>
    <row r="15" spans="1:10" ht="12.75" customHeight="1" thickBot="1" x14ac:dyDescent="0.25">
      <c r="A15" s="87" t="s">
        <v>140</v>
      </c>
      <c r="B15" s="44" t="s">
        <v>108</v>
      </c>
      <c r="C15" s="89"/>
      <c r="D15" s="10" t="s">
        <v>27</v>
      </c>
      <c r="E15" s="25"/>
      <c r="F15" s="24"/>
      <c r="G15" s="83">
        <f>E15*F15</f>
        <v>0</v>
      </c>
      <c r="H15" s="26">
        <f>E15+G15</f>
        <v>0</v>
      </c>
      <c r="I15" s="93">
        <v>10</v>
      </c>
      <c r="J15" s="83">
        <f>I15*H15</f>
        <v>0</v>
      </c>
    </row>
    <row r="16" spans="1:10" s="17" customFormat="1" ht="19.5" customHeight="1" thickTop="1" x14ac:dyDescent="0.2">
      <c r="A16" s="139" t="s">
        <v>14</v>
      </c>
      <c r="B16" s="130"/>
      <c r="C16" s="130"/>
      <c r="D16" s="131"/>
      <c r="E16" s="130"/>
      <c r="F16" s="130"/>
      <c r="G16" s="130"/>
      <c r="H16" s="130"/>
      <c r="I16" s="140"/>
      <c r="J16" s="92">
        <f>1*J13</f>
        <v>0</v>
      </c>
    </row>
    <row r="17" spans="1:10" s="17" customFormat="1" ht="19.5" customHeight="1" x14ac:dyDescent="0.2">
      <c r="A17" s="133" t="s">
        <v>21</v>
      </c>
      <c r="B17" s="134"/>
      <c r="C17" s="134"/>
      <c r="D17" s="134"/>
      <c r="E17" s="134"/>
      <c r="F17" s="134"/>
      <c r="G17" s="134"/>
      <c r="H17" s="134"/>
      <c r="I17" s="135"/>
      <c r="J17" s="18">
        <f>J16-J18</f>
        <v>0</v>
      </c>
    </row>
    <row r="18" spans="1:10" s="17" customFormat="1" ht="19.5" customHeight="1" thickBot="1" x14ac:dyDescent="0.25">
      <c r="A18" s="136" t="s">
        <v>15</v>
      </c>
      <c r="B18" s="137"/>
      <c r="C18" s="137"/>
      <c r="D18" s="137"/>
      <c r="E18" s="137"/>
      <c r="F18" s="137"/>
      <c r="G18" s="137"/>
      <c r="H18" s="137"/>
      <c r="I18" s="138"/>
      <c r="J18" s="19">
        <f>E13*I13</f>
        <v>0</v>
      </c>
    </row>
    <row r="19" spans="1:10" ht="13.5" thickTop="1" x14ac:dyDescent="0.2"/>
    <row r="20" spans="1:10" x14ac:dyDescent="0.2">
      <c r="I20" s="61"/>
    </row>
    <row r="21" spans="1:10" x14ac:dyDescent="0.2">
      <c r="A21" s="40" t="s">
        <v>0</v>
      </c>
      <c r="B21" s="40"/>
      <c r="C21" s="35" t="s">
        <v>32</v>
      </c>
      <c r="D21" s="35"/>
      <c r="E21" s="35"/>
      <c r="F21" s="35"/>
      <c r="G21" s="35"/>
      <c r="H21" s="35"/>
      <c r="I21" s="35"/>
    </row>
    <row r="22" spans="1:10" x14ac:dyDescent="0.2">
      <c r="A22" s="40" t="s">
        <v>2</v>
      </c>
      <c r="B22" s="40"/>
      <c r="C22" s="31" t="s">
        <v>17</v>
      </c>
    </row>
    <row r="23" spans="1:10" ht="18" customHeight="1" x14ac:dyDescent="0.2">
      <c r="A23" s="21" t="s">
        <v>1</v>
      </c>
      <c r="B23" s="40"/>
      <c r="C23" s="120" t="s">
        <v>45</v>
      </c>
      <c r="D23" s="120"/>
      <c r="E23" s="120"/>
      <c r="F23" s="120"/>
      <c r="G23" s="120"/>
      <c r="H23" s="37"/>
      <c r="I23" s="37"/>
    </row>
    <row r="24" spans="1:10" x14ac:dyDescent="0.2">
      <c r="A24" s="21"/>
      <c r="B24" s="40"/>
      <c r="C24" s="4"/>
      <c r="D24" s="4"/>
      <c r="E24" s="4"/>
      <c r="F24" s="4"/>
      <c r="G24" s="4"/>
      <c r="H24" s="4"/>
      <c r="I24" s="4"/>
    </row>
    <row r="25" spans="1:10" ht="12.75" customHeight="1" x14ac:dyDescent="0.2">
      <c r="A25" s="21" t="s">
        <v>4</v>
      </c>
      <c r="B25" s="40"/>
      <c r="C25" s="121" t="s">
        <v>18</v>
      </c>
      <c r="D25" s="121"/>
      <c r="E25" s="121"/>
      <c r="F25" s="38"/>
      <c r="G25" s="38"/>
      <c r="H25" s="38"/>
      <c r="I25" s="4"/>
    </row>
    <row r="26" spans="1:10" x14ac:dyDescent="0.2">
      <c r="A26" s="21"/>
      <c r="B26" s="40"/>
      <c r="C26" s="4"/>
      <c r="D26" s="4"/>
      <c r="E26" s="4"/>
      <c r="F26" s="4"/>
      <c r="G26" s="4"/>
      <c r="H26" s="4"/>
      <c r="I26" s="4"/>
    </row>
    <row r="27" spans="1:10" x14ac:dyDescent="0.2">
      <c r="A27" s="40" t="s">
        <v>3</v>
      </c>
      <c r="B27" s="40"/>
      <c r="C27" s="11"/>
      <c r="D27" s="34" t="s">
        <v>38</v>
      </c>
    </row>
    <row r="28" spans="1:10" x14ac:dyDescent="0.2">
      <c r="A28" s="40"/>
      <c r="B28" s="40"/>
      <c r="C28" s="30"/>
      <c r="D28" s="30"/>
    </row>
    <row r="29" spans="1:10" x14ac:dyDescent="0.2">
      <c r="A29" s="36"/>
    </row>
    <row r="30" spans="1:10" x14ac:dyDescent="0.2">
      <c r="A30" s="31" t="s">
        <v>41</v>
      </c>
    </row>
    <row r="32" spans="1:10" x14ac:dyDescent="0.2">
      <c r="A32" s="36" t="s">
        <v>36</v>
      </c>
    </row>
    <row r="34" spans="1:1" x14ac:dyDescent="0.2">
      <c r="A34" s="31" t="s">
        <v>5</v>
      </c>
    </row>
  </sheetData>
  <mergeCells count="14">
    <mergeCell ref="C23:G23"/>
    <mergeCell ref="C25:E25"/>
    <mergeCell ref="F10:F11"/>
    <mergeCell ref="I10:I11"/>
    <mergeCell ref="A12:J12"/>
    <mergeCell ref="A16:I16"/>
    <mergeCell ref="A17:I17"/>
    <mergeCell ref="A18:I18"/>
    <mergeCell ref="E10:E11"/>
    <mergeCell ref="B3:D3"/>
    <mergeCell ref="A10:A11"/>
    <mergeCell ref="B10:B11"/>
    <mergeCell ref="C10:C11"/>
    <mergeCell ref="D10:D11"/>
  </mergeCells>
  <conditionalFormatting sqref="B3:D3">
    <cfRule type="containsBlanks" dxfId="25" priority="3">
      <formula>LEN(TRIM(B3))=0</formula>
    </cfRule>
  </conditionalFormatting>
  <conditionalFormatting sqref="C27">
    <cfRule type="containsBlanks" dxfId="24" priority="4">
      <formula>LEN(TRIM(C27))=0</formula>
    </cfRule>
  </conditionalFormatting>
  <conditionalFormatting sqref="D5 F5">
    <cfRule type="containsBlanks" dxfId="23" priority="5">
      <formula>LEN(TRIM(D5))=0</formula>
    </cfRule>
  </conditionalFormatting>
  <conditionalFormatting sqref="E13:F15">
    <cfRule type="containsBlanks" dxfId="22" priority="2">
      <formula>LEN(TRIM(E13))=0</formula>
    </cfRule>
  </conditionalFormatting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workbookViewId="0">
      <selection activeCell="B13" sqref="B13"/>
    </sheetView>
  </sheetViews>
  <sheetFormatPr defaultColWidth="9.140625" defaultRowHeight="12.75" x14ac:dyDescent="0.2"/>
  <cols>
    <col min="1" max="1" width="11" style="31" customWidth="1"/>
    <col min="2" max="2" width="44.4257812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15"/>
      <c r="C3" s="116"/>
      <c r="D3" s="117"/>
    </row>
    <row r="4" spans="1:10" x14ac:dyDescent="0.2">
      <c r="A4" s="5"/>
      <c r="B4" s="1"/>
      <c r="C4" s="1"/>
    </row>
    <row r="5" spans="1:10" x14ac:dyDescent="0.2">
      <c r="A5" s="5"/>
      <c r="C5" s="12" t="s">
        <v>40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0" t="s">
        <v>136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23">
        <v>1</v>
      </c>
      <c r="B10" s="118">
        <v>2</v>
      </c>
      <c r="C10" s="118">
        <v>3</v>
      </c>
      <c r="D10" s="124">
        <v>4</v>
      </c>
      <c r="E10" s="124">
        <v>5</v>
      </c>
      <c r="F10" s="124">
        <v>6</v>
      </c>
      <c r="G10" s="14">
        <v>7</v>
      </c>
      <c r="H10" s="14">
        <v>8</v>
      </c>
      <c r="I10" s="124">
        <v>9</v>
      </c>
      <c r="J10" s="39">
        <v>10</v>
      </c>
    </row>
    <row r="11" spans="1:10" ht="12.75" customHeight="1" x14ac:dyDescent="0.2">
      <c r="A11" s="123"/>
      <c r="B11" s="119"/>
      <c r="C11" s="119"/>
      <c r="D11" s="125"/>
      <c r="E11" s="125"/>
      <c r="F11" s="125"/>
      <c r="G11" s="15" t="s">
        <v>24</v>
      </c>
      <c r="H11" s="15" t="s">
        <v>25</v>
      </c>
      <c r="I11" s="125"/>
      <c r="J11" s="39" t="s">
        <v>31</v>
      </c>
    </row>
    <row r="12" spans="1:10" ht="12.75" customHeight="1" thickBot="1" x14ac:dyDescent="0.25">
      <c r="A12" s="126" t="s">
        <v>30</v>
      </c>
      <c r="B12" s="127"/>
      <c r="C12" s="128"/>
      <c r="D12" s="128"/>
      <c r="E12" s="128"/>
      <c r="F12" s="128"/>
      <c r="G12" s="128"/>
      <c r="H12" s="128"/>
      <c r="I12" s="128"/>
      <c r="J12" s="128"/>
    </row>
    <row r="13" spans="1:10" ht="12.75" customHeight="1" thickTop="1" thickBot="1" x14ac:dyDescent="0.25">
      <c r="A13" s="20">
        <v>1</v>
      </c>
      <c r="B13" s="45" t="s">
        <v>148</v>
      </c>
      <c r="C13" s="43"/>
      <c r="D13" s="10" t="s">
        <v>27</v>
      </c>
      <c r="E13" s="25"/>
      <c r="F13" s="24"/>
      <c r="G13" s="25">
        <f>E13*F13</f>
        <v>0</v>
      </c>
      <c r="H13" s="26">
        <f>E13+G13</f>
        <v>0</v>
      </c>
      <c r="I13" s="41">
        <v>1</v>
      </c>
      <c r="J13" s="25">
        <f>I13*H13</f>
        <v>0</v>
      </c>
    </row>
    <row r="14" spans="1:10" s="17" customFormat="1" ht="19.5" customHeight="1" thickTop="1" x14ac:dyDescent="0.2">
      <c r="A14" s="129" t="s">
        <v>14</v>
      </c>
      <c r="B14" s="130"/>
      <c r="C14" s="131"/>
      <c r="D14" s="131"/>
      <c r="E14" s="131"/>
      <c r="F14" s="131"/>
      <c r="G14" s="131"/>
      <c r="H14" s="131"/>
      <c r="I14" s="132"/>
      <c r="J14" s="16">
        <f>1*J13</f>
        <v>0</v>
      </c>
    </row>
    <row r="15" spans="1:10" s="17" customFormat="1" ht="19.5" customHeight="1" x14ac:dyDescent="0.2">
      <c r="A15" s="133" t="s">
        <v>21</v>
      </c>
      <c r="B15" s="134"/>
      <c r="C15" s="134"/>
      <c r="D15" s="134"/>
      <c r="E15" s="134"/>
      <c r="F15" s="134"/>
      <c r="G15" s="134"/>
      <c r="H15" s="134"/>
      <c r="I15" s="135"/>
      <c r="J15" s="18">
        <f>J14-J16</f>
        <v>0</v>
      </c>
    </row>
    <row r="16" spans="1:10" s="17" customFormat="1" ht="19.5" customHeight="1" thickBot="1" x14ac:dyDescent="0.25">
      <c r="A16" s="136" t="s">
        <v>15</v>
      </c>
      <c r="B16" s="137"/>
      <c r="C16" s="137"/>
      <c r="D16" s="137"/>
      <c r="E16" s="137"/>
      <c r="F16" s="137"/>
      <c r="G16" s="137"/>
      <c r="H16" s="137"/>
      <c r="I16" s="138"/>
      <c r="J16" s="19">
        <f>E13*I13</f>
        <v>0</v>
      </c>
    </row>
    <row r="17" spans="1:9" ht="13.5" thickTop="1" x14ac:dyDescent="0.2"/>
    <row r="19" spans="1:9" x14ac:dyDescent="0.2">
      <c r="A19" s="48" t="s">
        <v>0</v>
      </c>
      <c r="B19" s="48"/>
      <c r="C19" s="35" t="s">
        <v>32</v>
      </c>
      <c r="D19" s="35"/>
      <c r="E19" s="35"/>
      <c r="F19" s="35"/>
      <c r="G19" s="35"/>
      <c r="H19" s="35"/>
      <c r="I19" s="35"/>
    </row>
    <row r="20" spans="1:9" x14ac:dyDescent="0.2">
      <c r="A20" s="48" t="s">
        <v>2</v>
      </c>
      <c r="B20" s="48"/>
      <c r="C20" s="31" t="s">
        <v>17</v>
      </c>
    </row>
    <row r="21" spans="1:9" ht="18" customHeight="1" x14ac:dyDescent="0.2">
      <c r="A21" s="21" t="s">
        <v>1</v>
      </c>
      <c r="B21" s="48"/>
      <c r="C21" s="120" t="s">
        <v>45</v>
      </c>
      <c r="D21" s="120"/>
      <c r="E21" s="120"/>
      <c r="F21" s="120"/>
      <c r="G21" s="120"/>
      <c r="H21" s="46"/>
      <c r="I21" s="46"/>
    </row>
    <row r="22" spans="1:9" x14ac:dyDescent="0.2">
      <c r="A22" s="21"/>
      <c r="B22" s="48"/>
      <c r="C22" s="4"/>
      <c r="D22" s="4"/>
      <c r="E22" s="4"/>
      <c r="F22" s="4"/>
      <c r="G22" s="4"/>
      <c r="H22" s="4"/>
      <c r="I22" s="4"/>
    </row>
    <row r="23" spans="1:9" ht="12.75" customHeight="1" x14ac:dyDescent="0.2">
      <c r="A23" s="21" t="s">
        <v>4</v>
      </c>
      <c r="B23" s="48"/>
      <c r="C23" s="121" t="s">
        <v>18</v>
      </c>
      <c r="D23" s="121"/>
      <c r="E23" s="121"/>
      <c r="F23" s="47"/>
      <c r="G23" s="47"/>
      <c r="H23" s="47"/>
      <c r="I23" s="4"/>
    </row>
    <row r="24" spans="1:9" x14ac:dyDescent="0.2">
      <c r="A24" s="21"/>
      <c r="B24" s="48"/>
      <c r="C24" s="4"/>
      <c r="D24" s="4"/>
      <c r="E24" s="4"/>
      <c r="F24" s="4"/>
      <c r="G24" s="4"/>
      <c r="H24" s="4"/>
      <c r="I24" s="4"/>
    </row>
    <row r="25" spans="1:9" x14ac:dyDescent="0.2">
      <c r="A25" s="48" t="s">
        <v>3</v>
      </c>
      <c r="B25" s="48"/>
      <c r="C25" s="11"/>
      <c r="D25" s="34" t="s">
        <v>39</v>
      </c>
    </row>
    <row r="26" spans="1:9" x14ac:dyDescent="0.2">
      <c r="A26" s="48"/>
      <c r="B26" s="48"/>
      <c r="C26" s="30"/>
      <c r="D26" s="30"/>
    </row>
    <row r="27" spans="1:9" x14ac:dyDescent="0.2">
      <c r="A27" s="141" t="s">
        <v>33</v>
      </c>
      <c r="B27" s="141"/>
      <c r="C27" s="11"/>
      <c r="D27" s="36"/>
    </row>
    <row r="28" spans="1:9" x14ac:dyDescent="0.2">
      <c r="A28" s="48"/>
      <c r="B28" s="48"/>
      <c r="C28" s="30"/>
      <c r="D28" s="36"/>
    </row>
    <row r="29" spans="1:9" x14ac:dyDescent="0.2">
      <c r="A29" s="52" t="s">
        <v>34</v>
      </c>
      <c r="B29" s="48"/>
      <c r="C29" s="11"/>
      <c r="D29" s="36"/>
    </row>
    <row r="30" spans="1:9" x14ac:dyDescent="0.2">
      <c r="A30" s="52"/>
      <c r="B30" s="48"/>
      <c r="C30" s="30"/>
      <c r="D30" s="36"/>
    </row>
    <row r="31" spans="1:9" x14ac:dyDescent="0.2">
      <c r="A31" s="52" t="s">
        <v>35</v>
      </c>
      <c r="B31" s="48"/>
      <c r="C31" s="11"/>
      <c r="D31" s="36"/>
    </row>
    <row r="32" spans="1:9" x14ac:dyDescent="0.2">
      <c r="A32" s="36"/>
    </row>
    <row r="33" spans="1:1" x14ac:dyDescent="0.2">
      <c r="A33" s="31" t="s">
        <v>41</v>
      </c>
    </row>
    <row r="35" spans="1:1" x14ac:dyDescent="0.2">
      <c r="A35" s="36" t="s">
        <v>36</v>
      </c>
    </row>
    <row r="37" spans="1:1" x14ac:dyDescent="0.2">
      <c r="A37" s="31" t="s">
        <v>5</v>
      </c>
    </row>
  </sheetData>
  <mergeCells count="15">
    <mergeCell ref="A27:B27"/>
    <mergeCell ref="F10:F11"/>
    <mergeCell ref="I10:I11"/>
    <mergeCell ref="A12:J12"/>
    <mergeCell ref="B3:D3"/>
    <mergeCell ref="A10:A11"/>
    <mergeCell ref="B10:B11"/>
    <mergeCell ref="C10:C11"/>
    <mergeCell ref="D10:D11"/>
    <mergeCell ref="E10:E11"/>
    <mergeCell ref="A14:I14"/>
    <mergeCell ref="A15:I15"/>
    <mergeCell ref="A16:I16"/>
    <mergeCell ref="C21:G21"/>
    <mergeCell ref="C23:E23"/>
  </mergeCells>
  <conditionalFormatting sqref="B3:D3">
    <cfRule type="containsBlanks" dxfId="21" priority="4">
      <formula>LEN(TRIM(B3))=0</formula>
    </cfRule>
  </conditionalFormatting>
  <conditionalFormatting sqref="C25">
    <cfRule type="containsBlanks" dxfId="20" priority="2">
      <formula>LEN(TRIM(C25))=0</formula>
    </cfRule>
  </conditionalFormatting>
  <conditionalFormatting sqref="C27 C29 C31">
    <cfRule type="containsBlanks" dxfId="19" priority="1">
      <formula>LEN(TRIM(C27))=0</formula>
    </cfRule>
  </conditionalFormatting>
  <conditionalFormatting sqref="D5 F5">
    <cfRule type="containsBlanks" dxfId="18" priority="6">
      <formula>LEN(TRIM(D5))=0</formula>
    </cfRule>
  </conditionalFormatting>
  <conditionalFormatting sqref="E13:F13">
    <cfRule type="containsBlanks" dxfId="17" priority="3">
      <formula>LEN(TRIM(E13))=0</formula>
    </cfRule>
  </conditionalFormatting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41"/>
  <sheetViews>
    <sheetView workbookViewId="0">
      <selection activeCell="B23" sqref="B23"/>
    </sheetView>
  </sheetViews>
  <sheetFormatPr defaultColWidth="9.140625" defaultRowHeight="12.75" x14ac:dyDescent="0.2"/>
  <cols>
    <col min="1" max="1" width="11" style="31" customWidth="1"/>
    <col min="2" max="2" width="54.8554687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15"/>
      <c r="C3" s="116"/>
      <c r="D3" s="117"/>
    </row>
    <row r="4" spans="1:10" x14ac:dyDescent="0.2">
      <c r="A4" s="5"/>
      <c r="B4" s="1"/>
      <c r="C4" s="1"/>
    </row>
    <row r="5" spans="1:10" x14ac:dyDescent="0.2">
      <c r="A5" s="5"/>
      <c r="C5" s="12" t="s">
        <v>40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s="51" customFormat="1" ht="15.75" x14ac:dyDescent="0.25">
      <c r="A7" s="50" t="s">
        <v>136</v>
      </c>
      <c r="B7" s="50"/>
      <c r="C7" s="50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24">
        <v>1</v>
      </c>
      <c r="B10" s="124">
        <v>2</v>
      </c>
      <c r="C10" s="124">
        <v>3</v>
      </c>
      <c r="D10" s="124">
        <v>4</v>
      </c>
      <c r="E10" s="124">
        <v>5</v>
      </c>
      <c r="F10" s="124">
        <v>6</v>
      </c>
      <c r="G10" s="14">
        <v>7</v>
      </c>
      <c r="H10" s="14">
        <v>8</v>
      </c>
      <c r="I10" s="124">
        <v>9</v>
      </c>
      <c r="J10" s="110">
        <v>10</v>
      </c>
    </row>
    <row r="11" spans="1:10" ht="12.75" customHeight="1" x14ac:dyDescent="0.2">
      <c r="A11" s="125"/>
      <c r="B11" s="125"/>
      <c r="C11" s="125"/>
      <c r="D11" s="125"/>
      <c r="E11" s="125"/>
      <c r="F11" s="125"/>
      <c r="G11" s="15" t="s">
        <v>24</v>
      </c>
      <c r="H11" s="15" t="s">
        <v>25</v>
      </c>
      <c r="I11" s="125"/>
      <c r="J11" s="110" t="s">
        <v>31</v>
      </c>
    </row>
    <row r="12" spans="1:10" ht="12.75" customHeight="1" thickBot="1" x14ac:dyDescent="0.25">
      <c r="A12" s="143" t="s">
        <v>50</v>
      </c>
      <c r="B12" s="127"/>
      <c r="C12" s="127"/>
      <c r="D12" s="127"/>
      <c r="E12" s="127"/>
      <c r="F12" s="127"/>
      <c r="G12" s="127"/>
      <c r="H12" s="127"/>
      <c r="I12" s="127"/>
      <c r="J12" s="127"/>
    </row>
    <row r="13" spans="1:10" ht="12.75" customHeight="1" thickTop="1" thickBot="1" x14ac:dyDescent="0.25">
      <c r="A13" s="20" t="s">
        <v>47</v>
      </c>
      <c r="B13" s="44" t="s">
        <v>109</v>
      </c>
      <c r="C13" s="43"/>
      <c r="D13" s="10" t="s">
        <v>27</v>
      </c>
      <c r="E13" s="25"/>
      <c r="F13" s="24"/>
      <c r="G13" s="25">
        <f>E13*F13</f>
        <v>0</v>
      </c>
      <c r="H13" s="26">
        <f>E13+G13</f>
        <v>0</v>
      </c>
      <c r="I13" s="41">
        <v>10</v>
      </c>
      <c r="J13" s="25">
        <f>I13*H13</f>
        <v>0</v>
      </c>
    </row>
    <row r="14" spans="1:10" ht="12.75" customHeight="1" thickBot="1" x14ac:dyDescent="0.25">
      <c r="A14" s="20" t="s">
        <v>48</v>
      </c>
      <c r="B14" s="44" t="s">
        <v>28</v>
      </c>
      <c r="C14" s="43"/>
      <c r="D14" s="10" t="s">
        <v>27</v>
      </c>
      <c r="E14" s="25"/>
      <c r="F14" s="24"/>
      <c r="G14" s="25">
        <f>E14*F14</f>
        <v>0</v>
      </c>
      <c r="H14" s="26">
        <f>E14+G14</f>
        <v>0</v>
      </c>
      <c r="I14" s="42">
        <v>5</v>
      </c>
      <c r="J14" s="25">
        <f>I14*H14</f>
        <v>0</v>
      </c>
    </row>
    <row r="15" spans="1:10" ht="12.75" customHeight="1" thickBot="1" x14ac:dyDescent="0.25">
      <c r="A15" s="20" t="s">
        <v>149</v>
      </c>
      <c r="B15" s="45" t="s">
        <v>144</v>
      </c>
      <c r="C15" s="43"/>
      <c r="D15" s="10" t="s">
        <v>27</v>
      </c>
      <c r="E15" s="25"/>
      <c r="F15" s="24"/>
      <c r="G15" s="25">
        <f t="shared" ref="G15" si="0">E15*F15</f>
        <v>0</v>
      </c>
      <c r="H15" s="26">
        <f t="shared" ref="H15" si="1">E15+G15</f>
        <v>0</v>
      </c>
      <c r="I15" s="64">
        <v>1</v>
      </c>
      <c r="J15" s="25">
        <f t="shared" ref="J15" si="2">I15*H15</f>
        <v>0</v>
      </c>
    </row>
    <row r="16" spans="1:10" s="17" customFormat="1" ht="19.5" customHeight="1" thickTop="1" x14ac:dyDescent="0.2">
      <c r="A16" s="129" t="s">
        <v>14</v>
      </c>
      <c r="B16" s="131"/>
      <c r="C16" s="131"/>
      <c r="D16" s="131"/>
      <c r="E16" s="131"/>
      <c r="F16" s="131"/>
      <c r="G16" s="131"/>
      <c r="H16" s="131"/>
      <c r="I16" s="132"/>
      <c r="J16" s="16">
        <f>SUM(J13:J15)</f>
        <v>0</v>
      </c>
    </row>
    <row r="17" spans="1:10" s="17" customFormat="1" ht="19.5" customHeight="1" x14ac:dyDescent="0.2">
      <c r="A17" s="133" t="s">
        <v>21</v>
      </c>
      <c r="B17" s="134"/>
      <c r="C17" s="134"/>
      <c r="D17" s="134"/>
      <c r="E17" s="134"/>
      <c r="F17" s="134"/>
      <c r="G17" s="134"/>
      <c r="H17" s="134"/>
      <c r="I17" s="135"/>
      <c r="J17" s="18">
        <f>J16-J18</f>
        <v>0</v>
      </c>
    </row>
    <row r="18" spans="1:10" s="17" customFormat="1" ht="19.5" customHeight="1" thickBot="1" x14ac:dyDescent="0.25">
      <c r="A18" s="136" t="s">
        <v>15</v>
      </c>
      <c r="B18" s="137"/>
      <c r="C18" s="137"/>
      <c r="D18" s="137"/>
      <c r="E18" s="137"/>
      <c r="F18" s="137"/>
      <c r="G18" s="137"/>
      <c r="H18" s="137"/>
      <c r="I18" s="138"/>
      <c r="J18" s="19">
        <f>SUMPRODUCT(E13:E15,I13:I15)</f>
        <v>0</v>
      </c>
    </row>
    <row r="19" spans="1:10" ht="13.5" thickTop="1" x14ac:dyDescent="0.2"/>
    <row r="20" spans="1:10" x14ac:dyDescent="0.2">
      <c r="I20" s="60"/>
    </row>
    <row r="21" spans="1:10" x14ac:dyDescent="0.2">
      <c r="A21" s="48" t="s">
        <v>0</v>
      </c>
      <c r="B21" s="48"/>
      <c r="C21" s="35" t="s">
        <v>32</v>
      </c>
      <c r="D21" s="35"/>
      <c r="E21" s="35"/>
      <c r="F21" s="35"/>
      <c r="G21" s="35"/>
      <c r="H21" s="35"/>
      <c r="I21" s="35"/>
    </row>
    <row r="22" spans="1:10" x14ac:dyDescent="0.2">
      <c r="A22" s="48" t="s">
        <v>2</v>
      </c>
      <c r="B22" s="48"/>
      <c r="C22" s="31" t="s">
        <v>17</v>
      </c>
    </row>
    <row r="23" spans="1:10" ht="18" customHeight="1" x14ac:dyDescent="0.2">
      <c r="A23" s="21" t="s">
        <v>1</v>
      </c>
      <c r="B23" s="48"/>
      <c r="C23" s="120" t="s">
        <v>45</v>
      </c>
      <c r="D23" s="120"/>
      <c r="E23" s="120"/>
      <c r="F23" s="120"/>
      <c r="G23" s="120"/>
      <c r="H23" s="46"/>
      <c r="I23" s="46"/>
    </row>
    <row r="24" spans="1:10" x14ac:dyDescent="0.2">
      <c r="A24" s="21"/>
      <c r="B24" s="48"/>
      <c r="C24" s="4"/>
      <c r="D24" s="4"/>
      <c r="E24" s="4"/>
      <c r="F24" s="4"/>
      <c r="G24" s="4"/>
      <c r="H24" s="4"/>
      <c r="I24" s="4"/>
    </row>
    <row r="25" spans="1:10" ht="12.75" customHeight="1" x14ac:dyDescent="0.2">
      <c r="A25" s="21" t="s">
        <v>4</v>
      </c>
      <c r="B25" s="48"/>
      <c r="C25" s="121" t="s">
        <v>18</v>
      </c>
      <c r="D25" s="121"/>
      <c r="E25" s="121"/>
      <c r="F25" s="47"/>
      <c r="G25" s="47"/>
      <c r="H25" s="47"/>
      <c r="I25" s="4"/>
    </row>
    <row r="26" spans="1:10" x14ac:dyDescent="0.2">
      <c r="A26" s="21"/>
      <c r="B26" s="48"/>
      <c r="C26" s="4"/>
      <c r="D26" s="4"/>
      <c r="E26" s="4"/>
      <c r="F26" s="4"/>
      <c r="G26" s="4"/>
      <c r="H26" s="4"/>
      <c r="I26" s="4"/>
    </row>
    <row r="27" spans="1:10" x14ac:dyDescent="0.2">
      <c r="A27" s="21"/>
      <c r="B27" s="109"/>
      <c r="C27" s="4"/>
      <c r="D27" s="4"/>
      <c r="E27" s="4"/>
      <c r="F27" s="4"/>
      <c r="G27" s="4"/>
      <c r="H27" s="4"/>
      <c r="I27" s="4"/>
    </row>
    <row r="28" spans="1:10" x14ac:dyDescent="0.2">
      <c r="A28" s="48" t="s">
        <v>145</v>
      </c>
      <c r="B28" s="48"/>
      <c r="C28" s="11"/>
      <c r="D28" s="34" t="s">
        <v>38</v>
      </c>
    </row>
    <row r="29" spans="1:10" x14ac:dyDescent="0.2">
      <c r="A29" s="109" t="s">
        <v>146</v>
      </c>
      <c r="B29" s="109"/>
      <c r="C29" s="11"/>
      <c r="D29" s="34" t="s">
        <v>147</v>
      </c>
    </row>
    <row r="30" spans="1:10" x14ac:dyDescent="0.2">
      <c r="A30" s="54"/>
      <c r="B30" s="54"/>
      <c r="C30" s="36"/>
      <c r="D30" s="30"/>
      <c r="E30" s="60"/>
    </row>
    <row r="31" spans="1:10" x14ac:dyDescent="0.2">
      <c r="A31" s="141" t="s">
        <v>33</v>
      </c>
      <c r="B31" s="142"/>
      <c r="C31" s="11"/>
      <c r="D31" s="36"/>
    </row>
    <row r="32" spans="1:10" x14ac:dyDescent="0.2">
      <c r="A32" s="54"/>
      <c r="B32" s="54"/>
      <c r="C32" s="30"/>
      <c r="D32" s="36"/>
    </row>
    <row r="33" spans="1:4" x14ac:dyDescent="0.2">
      <c r="A33" s="52" t="s">
        <v>34</v>
      </c>
      <c r="B33" s="54"/>
      <c r="C33" s="11"/>
      <c r="D33" s="36"/>
    </row>
    <row r="34" spans="1:4" x14ac:dyDescent="0.2">
      <c r="A34" s="52"/>
      <c r="B34" s="54"/>
      <c r="C34" s="30"/>
      <c r="D34" s="36"/>
    </row>
    <row r="35" spans="1:4" x14ac:dyDescent="0.2">
      <c r="A35" s="52" t="s">
        <v>35</v>
      </c>
      <c r="B35" s="54"/>
      <c r="C35" s="11"/>
      <c r="D35" s="36"/>
    </row>
    <row r="36" spans="1:4" x14ac:dyDescent="0.2">
      <c r="A36" s="48"/>
      <c r="B36" s="48"/>
      <c r="C36" s="30"/>
      <c r="D36" s="30"/>
    </row>
    <row r="37" spans="1:4" x14ac:dyDescent="0.2">
      <c r="A37" s="31" t="s">
        <v>41</v>
      </c>
    </row>
    <row r="39" spans="1:4" x14ac:dyDescent="0.2">
      <c r="A39" s="36" t="s">
        <v>36</v>
      </c>
    </row>
    <row r="41" spans="1:4" x14ac:dyDescent="0.2">
      <c r="A41" s="31" t="s">
        <v>5</v>
      </c>
    </row>
  </sheetData>
  <mergeCells count="15">
    <mergeCell ref="I10:I11"/>
    <mergeCell ref="A12:J12"/>
    <mergeCell ref="A16:I16"/>
    <mergeCell ref="A17:I17"/>
    <mergeCell ref="A18:I18"/>
    <mergeCell ref="E10:E11"/>
    <mergeCell ref="A31:B31"/>
    <mergeCell ref="B3:D3"/>
    <mergeCell ref="A10:A11"/>
    <mergeCell ref="B10:B11"/>
    <mergeCell ref="C10:C11"/>
    <mergeCell ref="D10:D11"/>
    <mergeCell ref="C23:G23"/>
    <mergeCell ref="C25:E25"/>
    <mergeCell ref="F10:F11"/>
  </mergeCells>
  <conditionalFormatting sqref="B3:D3">
    <cfRule type="containsBlanks" dxfId="16" priority="5">
      <formula>LEN(TRIM(B3))=0</formula>
    </cfRule>
  </conditionalFormatting>
  <conditionalFormatting sqref="C28:C29">
    <cfRule type="containsBlanks" dxfId="15" priority="3">
      <formula>LEN(TRIM(C28))=0</formula>
    </cfRule>
  </conditionalFormatting>
  <conditionalFormatting sqref="D5 F5 E13:F15">
    <cfRule type="containsBlanks" dxfId="13" priority="7">
      <formula>LEN(TRIM(D5))=0</formula>
    </cfRule>
  </conditionalFormatting>
  <pageMargins left="0.7" right="0.7" top="0.75" bottom="0.75" header="0.3" footer="0.3"/>
  <pageSetup paperSize="9" scale="61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1" id="{C988C1C3-5F69-4468-B4F3-65690D08670A}">
            <xm:f>LEN(TRIM('sklop 3'!C27))=0</xm:f>
            <x14:dxf>
              <fill>
                <patternFill>
                  <bgColor rgb="FFFFC000"/>
                </patternFill>
              </fill>
            </x14:dxf>
          </x14:cfRule>
          <xm:sqref>C31 C33 C35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7"/>
  <sheetViews>
    <sheetView topLeftCell="A7" workbookViewId="0">
      <selection activeCell="N40" sqref="N40"/>
    </sheetView>
  </sheetViews>
  <sheetFormatPr defaultColWidth="9.140625" defaultRowHeight="12.75" x14ac:dyDescent="0.2"/>
  <cols>
    <col min="1" max="1" width="11" style="31" customWidth="1"/>
    <col min="2" max="2" width="44.4257812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15"/>
      <c r="C3" s="116"/>
      <c r="D3" s="117"/>
    </row>
    <row r="4" spans="1:10" x14ac:dyDescent="0.2">
      <c r="A4" s="5"/>
      <c r="B4" s="1"/>
      <c r="C4" s="1"/>
    </row>
    <row r="5" spans="1:10" x14ac:dyDescent="0.2">
      <c r="A5" s="5"/>
      <c r="C5" s="12" t="s">
        <v>40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0" t="s">
        <v>136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23">
        <v>1</v>
      </c>
      <c r="B10" s="118">
        <v>2</v>
      </c>
      <c r="C10" s="124">
        <v>3</v>
      </c>
      <c r="D10" s="124">
        <v>4</v>
      </c>
      <c r="E10" s="124">
        <v>5</v>
      </c>
      <c r="F10" s="124">
        <v>6</v>
      </c>
      <c r="G10" s="14">
        <v>7</v>
      </c>
      <c r="H10" s="14">
        <v>8</v>
      </c>
      <c r="I10" s="124">
        <v>9</v>
      </c>
      <c r="J10" s="55">
        <v>10</v>
      </c>
    </row>
    <row r="11" spans="1:10" ht="12.75" customHeight="1" x14ac:dyDescent="0.2">
      <c r="A11" s="123"/>
      <c r="B11" s="119"/>
      <c r="C11" s="125"/>
      <c r="D11" s="125"/>
      <c r="E11" s="125"/>
      <c r="F11" s="125"/>
      <c r="G11" s="15" t="s">
        <v>24</v>
      </c>
      <c r="H11" s="15" t="s">
        <v>25</v>
      </c>
      <c r="I11" s="125"/>
      <c r="J11" s="55" t="s">
        <v>31</v>
      </c>
    </row>
    <row r="12" spans="1:10" ht="12.75" customHeight="1" thickBot="1" x14ac:dyDescent="0.25">
      <c r="A12" s="126" t="s">
        <v>141</v>
      </c>
      <c r="B12" s="127"/>
      <c r="C12" s="128"/>
      <c r="D12" s="128"/>
      <c r="E12" s="128"/>
      <c r="F12" s="128"/>
      <c r="G12" s="128"/>
      <c r="H12" s="128"/>
      <c r="I12" s="128"/>
      <c r="J12" s="128"/>
    </row>
    <row r="13" spans="1:10" ht="12.75" customHeight="1" thickBot="1" x14ac:dyDescent="0.25">
      <c r="A13" s="74" t="s">
        <v>52</v>
      </c>
      <c r="B13" s="94" t="s">
        <v>110</v>
      </c>
      <c r="C13" s="43"/>
      <c r="D13" s="10" t="s">
        <v>27</v>
      </c>
      <c r="E13" s="25"/>
      <c r="F13" s="24"/>
      <c r="G13" s="25">
        <f>E13*F13</f>
        <v>0</v>
      </c>
      <c r="H13" s="26">
        <f>E13+G13</f>
        <v>0</v>
      </c>
      <c r="I13" s="79">
        <v>30</v>
      </c>
      <c r="J13" s="25">
        <f>I13*H13</f>
        <v>0</v>
      </c>
    </row>
    <row r="14" spans="1:10" ht="12.75" customHeight="1" thickBot="1" x14ac:dyDescent="0.25">
      <c r="A14" s="75" t="s">
        <v>54</v>
      </c>
      <c r="B14" s="70" t="s">
        <v>111</v>
      </c>
      <c r="C14" s="43"/>
      <c r="D14" s="10" t="s">
        <v>27</v>
      </c>
      <c r="E14" s="25"/>
      <c r="F14" s="24"/>
      <c r="G14" s="25">
        <f t="shared" ref="G14:G38" si="0">E14*F14</f>
        <v>0</v>
      </c>
      <c r="H14" s="26">
        <f t="shared" ref="H14:H38" si="1">E14+G14</f>
        <v>0</v>
      </c>
      <c r="I14" s="42">
        <v>10</v>
      </c>
      <c r="J14" s="25">
        <f t="shared" ref="J14:J38" si="2">I14*H14</f>
        <v>0</v>
      </c>
    </row>
    <row r="15" spans="1:10" ht="15" thickBot="1" x14ac:dyDescent="0.25">
      <c r="A15" s="75" t="s">
        <v>55</v>
      </c>
      <c r="B15" s="95" t="s">
        <v>112</v>
      </c>
      <c r="C15" s="43"/>
      <c r="D15" s="10" t="s">
        <v>27</v>
      </c>
      <c r="E15" s="25"/>
      <c r="F15" s="24"/>
      <c r="G15" s="25">
        <f t="shared" si="0"/>
        <v>0</v>
      </c>
      <c r="H15" s="26">
        <f t="shared" si="1"/>
        <v>0</v>
      </c>
      <c r="I15" s="97">
        <v>12</v>
      </c>
      <c r="J15" s="25">
        <f t="shared" si="2"/>
        <v>0</v>
      </c>
    </row>
    <row r="16" spans="1:10" ht="12.75" customHeight="1" thickBot="1" x14ac:dyDescent="0.25">
      <c r="A16" s="75" t="s">
        <v>57</v>
      </c>
      <c r="B16" s="95" t="s">
        <v>113</v>
      </c>
      <c r="C16" s="43"/>
      <c r="D16" s="10" t="s">
        <v>27</v>
      </c>
      <c r="E16" s="25"/>
      <c r="F16" s="24"/>
      <c r="G16" s="25">
        <f t="shared" si="0"/>
        <v>0</v>
      </c>
      <c r="H16" s="26">
        <f t="shared" si="1"/>
        <v>0</v>
      </c>
      <c r="I16" s="97">
        <v>5</v>
      </c>
      <c r="J16" s="25">
        <f t="shared" si="2"/>
        <v>0</v>
      </c>
    </row>
    <row r="17" spans="1:10" ht="12.75" customHeight="1" thickBot="1" x14ac:dyDescent="0.25">
      <c r="A17" s="75" t="s">
        <v>58</v>
      </c>
      <c r="B17" s="95" t="s">
        <v>114</v>
      </c>
      <c r="C17" s="43"/>
      <c r="D17" s="10" t="s">
        <v>27</v>
      </c>
      <c r="E17" s="25"/>
      <c r="F17" s="24"/>
      <c r="G17" s="25">
        <f t="shared" si="0"/>
        <v>0</v>
      </c>
      <c r="H17" s="26">
        <f t="shared" si="1"/>
        <v>0</v>
      </c>
      <c r="I17" s="97">
        <v>10</v>
      </c>
      <c r="J17" s="25">
        <f t="shared" si="2"/>
        <v>0</v>
      </c>
    </row>
    <row r="18" spans="1:10" ht="12.75" customHeight="1" thickBot="1" x14ac:dyDescent="0.25">
      <c r="A18" s="75" t="s">
        <v>60</v>
      </c>
      <c r="B18" s="70" t="s">
        <v>115</v>
      </c>
      <c r="C18" s="43"/>
      <c r="D18" s="10" t="s">
        <v>27</v>
      </c>
      <c r="E18" s="25"/>
      <c r="F18" s="24"/>
      <c r="G18" s="25">
        <f t="shared" si="0"/>
        <v>0</v>
      </c>
      <c r="H18" s="26">
        <f t="shared" si="1"/>
        <v>0</v>
      </c>
      <c r="I18" s="42">
        <v>15</v>
      </c>
      <c r="J18" s="25">
        <f t="shared" si="2"/>
        <v>0</v>
      </c>
    </row>
    <row r="19" spans="1:10" ht="12.75" customHeight="1" thickBot="1" x14ac:dyDescent="0.25">
      <c r="A19" s="75" t="s">
        <v>62</v>
      </c>
      <c r="B19" s="70" t="s">
        <v>116</v>
      </c>
      <c r="C19" s="43"/>
      <c r="D19" s="10" t="s">
        <v>27</v>
      </c>
      <c r="E19" s="25"/>
      <c r="F19" s="24"/>
      <c r="G19" s="25">
        <f t="shared" si="0"/>
        <v>0</v>
      </c>
      <c r="H19" s="26">
        <f t="shared" si="1"/>
        <v>0</v>
      </c>
      <c r="I19" s="42">
        <v>15</v>
      </c>
      <c r="J19" s="25">
        <f t="shared" si="2"/>
        <v>0</v>
      </c>
    </row>
    <row r="20" spans="1:10" ht="12.75" customHeight="1" thickBot="1" x14ac:dyDescent="0.25">
      <c r="A20" s="75" t="s">
        <v>63</v>
      </c>
      <c r="B20" s="95" t="s">
        <v>114</v>
      </c>
      <c r="C20" s="43"/>
      <c r="D20" s="10" t="s">
        <v>27</v>
      </c>
      <c r="E20" s="25"/>
      <c r="F20" s="24"/>
      <c r="G20" s="25">
        <f t="shared" si="0"/>
        <v>0</v>
      </c>
      <c r="H20" s="26">
        <f t="shared" si="1"/>
        <v>0</v>
      </c>
      <c r="I20" s="42">
        <v>3</v>
      </c>
      <c r="J20" s="25">
        <f t="shared" si="2"/>
        <v>0</v>
      </c>
    </row>
    <row r="21" spans="1:10" ht="12.75" customHeight="1" thickBot="1" x14ac:dyDescent="0.25">
      <c r="A21" s="75" t="s">
        <v>65</v>
      </c>
      <c r="B21" s="70" t="s">
        <v>117</v>
      </c>
      <c r="C21" s="43"/>
      <c r="D21" s="10" t="s">
        <v>27</v>
      </c>
      <c r="E21" s="25"/>
      <c r="F21" s="24"/>
      <c r="G21" s="25">
        <f t="shared" si="0"/>
        <v>0</v>
      </c>
      <c r="H21" s="26">
        <f t="shared" si="1"/>
        <v>0</v>
      </c>
      <c r="I21" s="42">
        <v>10</v>
      </c>
      <c r="J21" s="25">
        <f t="shared" si="2"/>
        <v>0</v>
      </c>
    </row>
    <row r="22" spans="1:10" ht="12.75" customHeight="1" thickBot="1" x14ac:dyDescent="0.25">
      <c r="A22" s="75" t="s">
        <v>67</v>
      </c>
      <c r="B22" s="70" t="s">
        <v>118</v>
      </c>
      <c r="C22" s="43"/>
      <c r="D22" s="10" t="s">
        <v>27</v>
      </c>
      <c r="E22" s="25"/>
      <c r="F22" s="24"/>
      <c r="G22" s="25">
        <f t="shared" si="0"/>
        <v>0</v>
      </c>
      <c r="H22" s="26">
        <f t="shared" si="1"/>
        <v>0</v>
      </c>
      <c r="I22" s="42">
        <v>10</v>
      </c>
      <c r="J22" s="25">
        <f t="shared" si="2"/>
        <v>0</v>
      </c>
    </row>
    <row r="23" spans="1:10" ht="12.75" customHeight="1" thickBot="1" x14ac:dyDescent="0.25">
      <c r="A23" s="75" t="s">
        <v>68</v>
      </c>
      <c r="B23" s="70" t="s">
        <v>51</v>
      </c>
      <c r="C23" s="43"/>
      <c r="D23" s="10" t="s">
        <v>27</v>
      </c>
      <c r="E23" s="25"/>
      <c r="F23" s="24"/>
      <c r="G23" s="25">
        <f t="shared" si="0"/>
        <v>0</v>
      </c>
      <c r="H23" s="26">
        <f t="shared" si="1"/>
        <v>0</v>
      </c>
      <c r="I23" s="42">
        <v>200</v>
      </c>
      <c r="J23" s="25">
        <f t="shared" si="2"/>
        <v>0</v>
      </c>
    </row>
    <row r="24" spans="1:10" ht="12.75" customHeight="1" thickBot="1" x14ac:dyDescent="0.25">
      <c r="A24" s="75" t="s">
        <v>70</v>
      </c>
      <c r="B24" s="70" t="s">
        <v>119</v>
      </c>
      <c r="C24" s="43"/>
      <c r="D24" s="10" t="s">
        <v>27</v>
      </c>
      <c r="E24" s="25"/>
      <c r="F24" s="24"/>
      <c r="G24" s="25">
        <f t="shared" si="0"/>
        <v>0</v>
      </c>
      <c r="H24" s="26">
        <f t="shared" si="1"/>
        <v>0</v>
      </c>
      <c r="I24" s="42">
        <v>100</v>
      </c>
      <c r="J24" s="25">
        <f t="shared" si="2"/>
        <v>0</v>
      </c>
    </row>
    <row r="25" spans="1:10" ht="12.75" customHeight="1" thickBot="1" x14ac:dyDescent="0.25">
      <c r="A25" s="75" t="s">
        <v>77</v>
      </c>
      <c r="B25" s="70" t="s">
        <v>115</v>
      </c>
      <c r="C25" s="43"/>
      <c r="D25" s="10" t="s">
        <v>27</v>
      </c>
      <c r="E25" s="25"/>
      <c r="F25" s="24"/>
      <c r="G25" s="25">
        <f t="shared" si="0"/>
        <v>0</v>
      </c>
      <c r="H25" s="26">
        <f t="shared" si="1"/>
        <v>0</v>
      </c>
      <c r="I25" s="42">
        <v>20</v>
      </c>
      <c r="J25" s="25">
        <f t="shared" si="2"/>
        <v>0</v>
      </c>
    </row>
    <row r="26" spans="1:10" ht="12.75" customHeight="1" thickBot="1" x14ac:dyDescent="0.25">
      <c r="A26" s="75" t="s">
        <v>78</v>
      </c>
      <c r="B26" s="95" t="s">
        <v>120</v>
      </c>
      <c r="C26" s="43"/>
      <c r="D26" s="10" t="s">
        <v>27</v>
      </c>
      <c r="E26" s="25"/>
      <c r="F26" s="24"/>
      <c r="G26" s="25">
        <f t="shared" si="0"/>
        <v>0</v>
      </c>
      <c r="H26" s="26">
        <f t="shared" si="1"/>
        <v>0</v>
      </c>
      <c r="I26" s="42">
        <v>10</v>
      </c>
      <c r="J26" s="25">
        <f t="shared" si="2"/>
        <v>0</v>
      </c>
    </row>
    <row r="27" spans="1:10" ht="12.75" customHeight="1" thickBot="1" x14ac:dyDescent="0.25">
      <c r="A27" s="75" t="s">
        <v>79</v>
      </c>
      <c r="B27" s="95" t="s">
        <v>121</v>
      </c>
      <c r="C27" s="43"/>
      <c r="D27" s="10" t="s">
        <v>27</v>
      </c>
      <c r="E27" s="25"/>
      <c r="F27" s="24"/>
      <c r="G27" s="25">
        <f t="shared" si="0"/>
        <v>0</v>
      </c>
      <c r="H27" s="26">
        <f t="shared" si="1"/>
        <v>0</v>
      </c>
      <c r="I27" s="42">
        <v>30</v>
      </c>
      <c r="J27" s="25">
        <f t="shared" si="2"/>
        <v>0</v>
      </c>
    </row>
    <row r="28" spans="1:10" ht="12.75" customHeight="1" thickBot="1" x14ac:dyDescent="0.25">
      <c r="A28" s="75" t="s">
        <v>80</v>
      </c>
      <c r="B28" s="95" t="s">
        <v>122</v>
      </c>
      <c r="C28" s="43"/>
      <c r="D28" s="10" t="s">
        <v>27</v>
      </c>
      <c r="E28" s="25"/>
      <c r="F28" s="24"/>
      <c r="G28" s="25">
        <f t="shared" si="0"/>
        <v>0</v>
      </c>
      <c r="H28" s="26">
        <f t="shared" si="1"/>
        <v>0</v>
      </c>
      <c r="I28" s="42">
        <v>6</v>
      </c>
      <c r="J28" s="25">
        <f t="shared" si="2"/>
        <v>0</v>
      </c>
    </row>
    <row r="29" spans="1:10" ht="12.75" customHeight="1" thickBot="1" x14ac:dyDescent="0.25">
      <c r="A29" s="75" t="s">
        <v>81</v>
      </c>
      <c r="B29" s="95" t="s">
        <v>123</v>
      </c>
      <c r="C29" s="43"/>
      <c r="D29" s="10" t="s">
        <v>27</v>
      </c>
      <c r="E29" s="25"/>
      <c r="F29" s="24"/>
      <c r="G29" s="25">
        <f t="shared" si="0"/>
        <v>0</v>
      </c>
      <c r="H29" s="26">
        <f t="shared" si="1"/>
        <v>0</v>
      </c>
      <c r="I29" s="42">
        <v>6</v>
      </c>
      <c r="J29" s="25">
        <f t="shared" si="2"/>
        <v>0</v>
      </c>
    </row>
    <row r="30" spans="1:10" ht="12.75" customHeight="1" thickBot="1" x14ac:dyDescent="0.25">
      <c r="A30" s="75" t="s">
        <v>82</v>
      </c>
      <c r="B30" s="70" t="s">
        <v>124</v>
      </c>
      <c r="C30" s="43"/>
      <c r="D30" s="10" t="s">
        <v>27</v>
      </c>
      <c r="E30" s="25"/>
      <c r="F30" s="24"/>
      <c r="G30" s="25">
        <f t="shared" si="0"/>
        <v>0</v>
      </c>
      <c r="H30" s="26">
        <f t="shared" si="1"/>
        <v>0</v>
      </c>
      <c r="I30" s="42">
        <v>30</v>
      </c>
      <c r="J30" s="25">
        <f t="shared" si="2"/>
        <v>0</v>
      </c>
    </row>
    <row r="31" spans="1:10" ht="12.75" customHeight="1" thickBot="1" x14ac:dyDescent="0.25">
      <c r="A31" s="75" t="s">
        <v>83</v>
      </c>
      <c r="B31" s="70" t="s">
        <v>125</v>
      </c>
      <c r="C31" s="43"/>
      <c r="D31" s="10" t="s">
        <v>27</v>
      </c>
      <c r="E31" s="25"/>
      <c r="F31" s="24"/>
      <c r="G31" s="25">
        <f t="shared" si="0"/>
        <v>0</v>
      </c>
      <c r="H31" s="26">
        <f t="shared" si="1"/>
        <v>0</v>
      </c>
      <c r="I31" s="42">
        <v>10</v>
      </c>
      <c r="J31" s="25">
        <f t="shared" si="2"/>
        <v>0</v>
      </c>
    </row>
    <row r="32" spans="1:10" ht="12.75" customHeight="1" thickBot="1" x14ac:dyDescent="0.25">
      <c r="A32" s="75" t="s">
        <v>95</v>
      </c>
      <c r="B32" s="95" t="s">
        <v>126</v>
      </c>
      <c r="C32" s="43"/>
      <c r="D32" s="10" t="s">
        <v>27</v>
      </c>
      <c r="E32" s="25"/>
      <c r="F32" s="24"/>
      <c r="G32" s="25">
        <f t="shared" si="0"/>
        <v>0</v>
      </c>
      <c r="H32" s="26">
        <f t="shared" si="1"/>
        <v>0</v>
      </c>
      <c r="I32" s="97">
        <v>10</v>
      </c>
      <c r="J32" s="25">
        <f t="shared" si="2"/>
        <v>0</v>
      </c>
    </row>
    <row r="33" spans="1:10" ht="12.75" customHeight="1" thickBot="1" x14ac:dyDescent="0.25">
      <c r="A33" s="75" t="s">
        <v>96</v>
      </c>
      <c r="B33" s="96" t="s">
        <v>127</v>
      </c>
      <c r="C33" s="43"/>
      <c r="D33" s="10" t="s">
        <v>27</v>
      </c>
      <c r="E33" s="25"/>
      <c r="F33" s="24"/>
      <c r="G33" s="25">
        <f t="shared" si="0"/>
        <v>0</v>
      </c>
      <c r="H33" s="26">
        <f t="shared" si="1"/>
        <v>0</v>
      </c>
      <c r="I33" s="97">
        <v>30</v>
      </c>
      <c r="J33" s="25">
        <f t="shared" si="2"/>
        <v>0</v>
      </c>
    </row>
    <row r="34" spans="1:10" ht="12.75" customHeight="1" thickBot="1" x14ac:dyDescent="0.25">
      <c r="A34" s="75" t="s">
        <v>97</v>
      </c>
      <c r="B34" s="96" t="s">
        <v>128</v>
      </c>
      <c r="C34" s="43"/>
      <c r="D34" s="10" t="s">
        <v>27</v>
      </c>
      <c r="E34" s="25"/>
      <c r="F34" s="24"/>
      <c r="G34" s="25">
        <f t="shared" ref="G34:G36" si="3">E34*F34</f>
        <v>0</v>
      </c>
      <c r="H34" s="26">
        <f t="shared" ref="H34:H36" si="4">E34+G34</f>
        <v>0</v>
      </c>
      <c r="I34" s="97">
        <v>20</v>
      </c>
      <c r="J34" s="25">
        <f t="shared" si="2"/>
        <v>0</v>
      </c>
    </row>
    <row r="35" spans="1:10" ht="12.75" customHeight="1" thickBot="1" x14ac:dyDescent="0.25">
      <c r="A35" s="75" t="s">
        <v>98</v>
      </c>
      <c r="B35" s="96" t="s">
        <v>129</v>
      </c>
      <c r="C35" s="43"/>
      <c r="D35" s="10" t="s">
        <v>27</v>
      </c>
      <c r="E35" s="25"/>
      <c r="F35" s="24"/>
      <c r="G35" s="25">
        <f t="shared" si="3"/>
        <v>0</v>
      </c>
      <c r="H35" s="26">
        <f t="shared" si="4"/>
        <v>0</v>
      </c>
      <c r="I35" s="97">
        <v>100</v>
      </c>
      <c r="J35" s="25">
        <f t="shared" si="2"/>
        <v>0</v>
      </c>
    </row>
    <row r="36" spans="1:10" ht="12.75" customHeight="1" thickBot="1" x14ac:dyDescent="0.25">
      <c r="A36" s="75" t="s">
        <v>99</v>
      </c>
      <c r="B36" s="96" t="s">
        <v>130</v>
      </c>
      <c r="C36" s="43"/>
      <c r="D36" s="10" t="s">
        <v>27</v>
      </c>
      <c r="E36" s="25"/>
      <c r="F36" s="24"/>
      <c r="G36" s="25">
        <f t="shared" si="3"/>
        <v>0</v>
      </c>
      <c r="H36" s="26">
        <f t="shared" si="4"/>
        <v>0</v>
      </c>
      <c r="I36" s="97">
        <v>100</v>
      </c>
      <c r="J36" s="25">
        <f t="shared" si="2"/>
        <v>0</v>
      </c>
    </row>
    <row r="37" spans="1:10" ht="12.75" customHeight="1" thickBot="1" x14ac:dyDescent="0.25">
      <c r="A37" s="75" t="s">
        <v>100</v>
      </c>
      <c r="B37" s="96" t="s">
        <v>131</v>
      </c>
      <c r="C37" s="43"/>
      <c r="D37" s="10" t="s">
        <v>27</v>
      </c>
      <c r="E37" s="25"/>
      <c r="F37" s="24"/>
      <c r="G37" s="25">
        <f t="shared" si="0"/>
        <v>0</v>
      </c>
      <c r="H37" s="26">
        <f t="shared" si="1"/>
        <v>0</v>
      </c>
      <c r="I37" s="97">
        <v>1</v>
      </c>
      <c r="J37" s="25">
        <f t="shared" si="2"/>
        <v>0</v>
      </c>
    </row>
    <row r="38" spans="1:10" ht="12.75" customHeight="1" thickBot="1" x14ac:dyDescent="0.25">
      <c r="A38" s="75" t="s">
        <v>101</v>
      </c>
      <c r="B38" s="96" t="s">
        <v>132</v>
      </c>
      <c r="C38" s="43"/>
      <c r="D38" s="10" t="s">
        <v>27</v>
      </c>
      <c r="E38" s="25"/>
      <c r="F38" s="24"/>
      <c r="G38" s="25">
        <f t="shared" si="0"/>
        <v>0</v>
      </c>
      <c r="H38" s="26">
        <f t="shared" si="1"/>
        <v>0</v>
      </c>
      <c r="I38" s="97">
        <v>5</v>
      </c>
      <c r="J38" s="25">
        <f t="shared" si="2"/>
        <v>0</v>
      </c>
    </row>
    <row r="39" spans="1:10" s="17" customFormat="1" ht="19.5" customHeight="1" thickTop="1" x14ac:dyDescent="0.2">
      <c r="A39" s="129" t="s">
        <v>14</v>
      </c>
      <c r="B39" s="130"/>
      <c r="C39" s="131"/>
      <c r="D39" s="131"/>
      <c r="E39" s="131"/>
      <c r="F39" s="131"/>
      <c r="G39" s="131"/>
      <c r="H39" s="131"/>
      <c r="I39" s="132"/>
      <c r="J39" s="16">
        <f>SUM(J13:J38)</f>
        <v>0</v>
      </c>
    </row>
    <row r="40" spans="1:10" s="17" customFormat="1" ht="19.5" customHeight="1" x14ac:dyDescent="0.2">
      <c r="A40" s="133" t="s">
        <v>21</v>
      </c>
      <c r="B40" s="134"/>
      <c r="C40" s="134"/>
      <c r="D40" s="134"/>
      <c r="E40" s="134"/>
      <c r="F40" s="134"/>
      <c r="G40" s="134"/>
      <c r="H40" s="134"/>
      <c r="I40" s="135"/>
      <c r="J40" s="18">
        <f>J39-J41</f>
        <v>0</v>
      </c>
    </row>
    <row r="41" spans="1:10" s="17" customFormat="1" ht="19.5" customHeight="1" thickBot="1" x14ac:dyDescent="0.25">
      <c r="A41" s="136" t="s">
        <v>15</v>
      </c>
      <c r="B41" s="137"/>
      <c r="C41" s="137"/>
      <c r="D41" s="137"/>
      <c r="E41" s="137"/>
      <c r="F41" s="137"/>
      <c r="G41" s="137"/>
      <c r="H41" s="137"/>
      <c r="I41" s="138"/>
      <c r="J41" s="19">
        <f>SUMPRODUCT(E13:E38,I13:I38)</f>
        <v>0</v>
      </c>
    </row>
    <row r="42" spans="1:10" ht="13.5" thickTop="1" x14ac:dyDescent="0.2"/>
    <row r="44" spans="1:10" x14ac:dyDescent="0.2">
      <c r="A44" s="54" t="s">
        <v>0</v>
      </c>
      <c r="B44" s="54"/>
      <c r="C44" s="35" t="s">
        <v>32</v>
      </c>
      <c r="D44" s="35"/>
      <c r="E44" s="35"/>
      <c r="F44" s="35"/>
      <c r="G44" s="35"/>
      <c r="H44" s="35"/>
      <c r="I44" s="35"/>
    </row>
    <row r="45" spans="1:10" x14ac:dyDescent="0.2">
      <c r="A45" s="54" t="s">
        <v>2</v>
      </c>
      <c r="B45" s="54"/>
      <c r="C45" s="31" t="s">
        <v>17</v>
      </c>
    </row>
    <row r="46" spans="1:10" ht="18" customHeight="1" x14ac:dyDescent="0.2">
      <c r="A46" s="21" t="s">
        <v>1</v>
      </c>
      <c r="B46" s="54"/>
      <c r="C46" s="120" t="s">
        <v>45</v>
      </c>
      <c r="D46" s="120"/>
      <c r="E46" s="120"/>
      <c r="F46" s="120"/>
      <c r="G46" s="120"/>
      <c r="H46" s="56"/>
      <c r="I46" s="56"/>
    </row>
    <row r="47" spans="1:10" x14ac:dyDescent="0.2">
      <c r="A47" s="21"/>
      <c r="B47" s="54"/>
      <c r="C47" s="4"/>
      <c r="D47" s="4"/>
      <c r="E47" s="4"/>
      <c r="F47" s="4"/>
      <c r="G47" s="4"/>
      <c r="H47" s="4"/>
      <c r="I47" s="4"/>
    </row>
    <row r="48" spans="1:10" ht="12.75" customHeight="1" x14ac:dyDescent="0.2">
      <c r="A48" s="21" t="s">
        <v>4</v>
      </c>
      <c r="B48" s="54"/>
      <c r="C48" s="121" t="s">
        <v>18</v>
      </c>
      <c r="D48" s="121"/>
      <c r="E48" s="121"/>
      <c r="F48" s="53"/>
      <c r="G48" s="53"/>
      <c r="H48" s="53"/>
      <c r="I48" s="4"/>
    </row>
    <row r="49" spans="1:9" x14ac:dyDescent="0.2">
      <c r="A49" s="21"/>
      <c r="B49" s="54"/>
      <c r="C49" s="4"/>
      <c r="D49" s="4"/>
      <c r="E49" s="4"/>
      <c r="F49" s="4"/>
      <c r="G49" s="4"/>
      <c r="H49" s="4"/>
      <c r="I49" s="4"/>
    </row>
    <row r="50" spans="1:9" x14ac:dyDescent="0.2">
      <c r="A50" s="54" t="s">
        <v>3</v>
      </c>
      <c r="B50" s="54"/>
      <c r="C50" s="11"/>
      <c r="D50" s="34" t="s">
        <v>39</v>
      </c>
    </row>
    <row r="51" spans="1:9" x14ac:dyDescent="0.2">
      <c r="A51" s="54"/>
      <c r="B51" s="54"/>
      <c r="C51" s="36"/>
      <c r="D51" s="30"/>
      <c r="E51" s="60"/>
    </row>
    <row r="52" spans="1:9" x14ac:dyDescent="0.2">
      <c r="A52" s="54"/>
      <c r="B52" s="54"/>
      <c r="C52" s="30"/>
      <c r="D52" s="30"/>
    </row>
    <row r="53" spans="1:9" x14ac:dyDescent="0.2">
      <c r="A53" s="31" t="s">
        <v>41</v>
      </c>
    </row>
    <row r="55" spans="1:9" x14ac:dyDescent="0.2">
      <c r="A55" s="36" t="s">
        <v>36</v>
      </c>
    </row>
    <row r="57" spans="1:9" x14ac:dyDescent="0.2">
      <c r="A57" s="31" t="s">
        <v>5</v>
      </c>
    </row>
  </sheetData>
  <mergeCells count="14">
    <mergeCell ref="F10:F11"/>
    <mergeCell ref="I10:I11"/>
    <mergeCell ref="A12:J12"/>
    <mergeCell ref="E10:E11"/>
    <mergeCell ref="B3:D3"/>
    <mergeCell ref="A10:A11"/>
    <mergeCell ref="B10:B11"/>
    <mergeCell ref="C10:C11"/>
    <mergeCell ref="D10:D11"/>
    <mergeCell ref="A39:I39"/>
    <mergeCell ref="A40:I40"/>
    <mergeCell ref="A41:I41"/>
    <mergeCell ref="C46:G46"/>
    <mergeCell ref="C48:E48"/>
  </mergeCells>
  <conditionalFormatting sqref="B3:D3">
    <cfRule type="containsBlanks" dxfId="12" priority="6">
      <formula>LEN(TRIM(B3))=0</formula>
    </cfRule>
  </conditionalFormatting>
  <conditionalFormatting sqref="D5 F5">
    <cfRule type="containsBlanks" dxfId="10" priority="8">
      <formula>LEN(TRIM(D5))=0</formula>
    </cfRule>
  </conditionalFormatting>
  <conditionalFormatting sqref="E13:F38">
    <cfRule type="containsBlanks" dxfId="9" priority="3">
      <formula>LEN(TRIM(E13))=0</formula>
    </cfRule>
  </conditionalFormatting>
  <pageMargins left="0.7" right="0.7" top="0.75" bottom="0.75" header="0.3" footer="0.3"/>
  <pageSetup paperSize="9" scale="6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2" id="{34F9CBF4-499A-4E4A-BE81-09E79BDD0B3B}">
            <xm:f>LEN(TRIM('sklop 4'!C50))=0</xm:f>
            <x14:dxf>
              <fill>
                <patternFill>
                  <bgColor rgb="FFFFC000"/>
                </patternFill>
              </fill>
            </x14:dxf>
          </x14:cfRule>
          <xm:sqref>C50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EEFF-22E6-431B-A490-AE20F1C77AA6}">
  <sheetPr>
    <pageSetUpPr fitToPage="1"/>
  </sheetPr>
  <dimension ref="A1:J37"/>
  <sheetViews>
    <sheetView workbookViewId="0">
      <selection activeCell="L29" sqref="L29"/>
    </sheetView>
  </sheetViews>
  <sheetFormatPr defaultColWidth="9.140625" defaultRowHeight="12.75" x14ac:dyDescent="0.2"/>
  <cols>
    <col min="1" max="1" width="11" style="31" customWidth="1"/>
    <col min="2" max="2" width="44.4257812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15"/>
      <c r="C3" s="116"/>
      <c r="D3" s="117"/>
    </row>
    <row r="4" spans="1:10" x14ac:dyDescent="0.2">
      <c r="A4" s="5"/>
      <c r="B4" s="1"/>
      <c r="C4" s="1"/>
    </row>
    <row r="5" spans="1:10" x14ac:dyDescent="0.2">
      <c r="A5" s="5"/>
      <c r="C5" s="12" t="s">
        <v>40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0" t="s">
        <v>136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23">
        <v>1</v>
      </c>
      <c r="B10" s="118">
        <v>2</v>
      </c>
      <c r="C10" s="118">
        <v>3</v>
      </c>
      <c r="D10" s="124">
        <v>4</v>
      </c>
      <c r="E10" s="124">
        <v>5</v>
      </c>
      <c r="F10" s="124">
        <v>6</v>
      </c>
      <c r="G10" s="14">
        <v>7</v>
      </c>
      <c r="H10" s="14">
        <v>8</v>
      </c>
      <c r="I10" s="124">
        <v>9</v>
      </c>
      <c r="J10" s="67">
        <v>10</v>
      </c>
    </row>
    <row r="11" spans="1:10" ht="12.75" customHeight="1" x14ac:dyDescent="0.2">
      <c r="A11" s="123"/>
      <c r="B11" s="119"/>
      <c r="C11" s="119"/>
      <c r="D11" s="125"/>
      <c r="E11" s="125"/>
      <c r="F11" s="125"/>
      <c r="G11" s="15" t="s">
        <v>24</v>
      </c>
      <c r="H11" s="15" t="s">
        <v>25</v>
      </c>
      <c r="I11" s="125"/>
      <c r="J11" s="67" t="s">
        <v>31</v>
      </c>
    </row>
    <row r="12" spans="1:10" ht="12.75" customHeight="1" thickBot="1" x14ac:dyDescent="0.25">
      <c r="A12" s="126" t="s">
        <v>143</v>
      </c>
      <c r="B12" s="127"/>
      <c r="C12" s="128"/>
      <c r="D12" s="128"/>
      <c r="E12" s="128"/>
      <c r="F12" s="128"/>
      <c r="G12" s="128"/>
      <c r="H12" s="128"/>
      <c r="I12" s="128"/>
      <c r="J12" s="128"/>
    </row>
    <row r="13" spans="1:10" ht="12.75" customHeight="1" thickTop="1" thickBot="1" x14ac:dyDescent="0.25">
      <c r="A13" s="20">
        <v>1</v>
      </c>
      <c r="B13" s="45" t="s">
        <v>133</v>
      </c>
      <c r="C13" s="43"/>
      <c r="D13" s="10" t="s">
        <v>27</v>
      </c>
      <c r="E13" s="25"/>
      <c r="F13" s="24"/>
      <c r="G13" s="25">
        <f>E13*F13</f>
        <v>0</v>
      </c>
      <c r="H13" s="26">
        <f>E13+G13</f>
        <v>0</v>
      </c>
      <c r="I13" s="41">
        <v>5</v>
      </c>
      <c r="J13" s="25">
        <f>I13*H13</f>
        <v>0</v>
      </c>
    </row>
    <row r="14" spans="1:10" s="17" customFormat="1" ht="19.5" customHeight="1" thickTop="1" x14ac:dyDescent="0.2">
      <c r="A14" s="129" t="s">
        <v>14</v>
      </c>
      <c r="B14" s="130"/>
      <c r="C14" s="131"/>
      <c r="D14" s="131"/>
      <c r="E14" s="131"/>
      <c r="F14" s="131"/>
      <c r="G14" s="131"/>
      <c r="H14" s="131"/>
      <c r="I14" s="132"/>
      <c r="J14" s="16">
        <f>1*J13</f>
        <v>0</v>
      </c>
    </row>
    <row r="15" spans="1:10" s="17" customFormat="1" ht="19.5" customHeight="1" x14ac:dyDescent="0.2">
      <c r="A15" s="133" t="s">
        <v>21</v>
      </c>
      <c r="B15" s="134"/>
      <c r="C15" s="134"/>
      <c r="D15" s="134"/>
      <c r="E15" s="134"/>
      <c r="F15" s="134"/>
      <c r="G15" s="134"/>
      <c r="H15" s="134"/>
      <c r="I15" s="135"/>
      <c r="J15" s="18">
        <f>J14-J16</f>
        <v>0</v>
      </c>
    </row>
    <row r="16" spans="1:10" s="17" customFormat="1" ht="19.5" customHeight="1" thickBot="1" x14ac:dyDescent="0.25">
      <c r="A16" s="136" t="s">
        <v>15</v>
      </c>
      <c r="B16" s="137"/>
      <c r="C16" s="137"/>
      <c r="D16" s="137"/>
      <c r="E16" s="137"/>
      <c r="F16" s="137"/>
      <c r="G16" s="137"/>
      <c r="H16" s="137"/>
      <c r="I16" s="138"/>
      <c r="J16" s="19">
        <f>E13*I13</f>
        <v>0</v>
      </c>
    </row>
    <row r="17" spans="1:9" ht="13.5" thickTop="1" x14ac:dyDescent="0.2"/>
    <row r="19" spans="1:9" x14ac:dyDescent="0.2">
      <c r="A19" s="66" t="s">
        <v>0</v>
      </c>
      <c r="B19" s="66"/>
      <c r="C19" s="35" t="s">
        <v>32</v>
      </c>
      <c r="D19" s="35"/>
      <c r="E19" s="35"/>
      <c r="F19" s="35"/>
      <c r="G19" s="35"/>
      <c r="H19" s="35"/>
      <c r="I19" s="35"/>
    </row>
    <row r="20" spans="1:9" x14ac:dyDescent="0.2">
      <c r="A20" s="66" t="s">
        <v>2</v>
      </c>
      <c r="B20" s="66"/>
      <c r="C20" s="31" t="s">
        <v>17</v>
      </c>
    </row>
    <row r="21" spans="1:9" ht="18" customHeight="1" x14ac:dyDescent="0.2">
      <c r="A21" s="21" t="s">
        <v>1</v>
      </c>
      <c r="B21" s="66"/>
      <c r="C21" s="120" t="s">
        <v>45</v>
      </c>
      <c r="D21" s="120"/>
      <c r="E21" s="120"/>
      <c r="F21" s="120"/>
      <c r="G21" s="120"/>
      <c r="H21" s="56"/>
      <c r="I21" s="56"/>
    </row>
    <row r="22" spans="1:9" x14ac:dyDescent="0.2">
      <c r="A22" s="21"/>
      <c r="B22" s="66"/>
      <c r="C22" s="4"/>
      <c r="D22" s="4"/>
      <c r="E22" s="4"/>
      <c r="F22" s="4"/>
      <c r="G22" s="4"/>
      <c r="H22" s="4"/>
      <c r="I22" s="4"/>
    </row>
    <row r="23" spans="1:9" ht="12.75" customHeight="1" x14ac:dyDescent="0.2">
      <c r="A23" s="21" t="s">
        <v>4</v>
      </c>
      <c r="B23" s="66"/>
      <c r="C23" s="121" t="s">
        <v>18</v>
      </c>
      <c r="D23" s="121"/>
      <c r="E23" s="121"/>
      <c r="F23" s="65"/>
      <c r="G23" s="65"/>
      <c r="H23" s="65"/>
      <c r="I23" s="4"/>
    </row>
    <row r="24" spans="1:9" x14ac:dyDescent="0.2">
      <c r="A24" s="21"/>
      <c r="B24" s="66"/>
      <c r="C24" s="4"/>
      <c r="D24" s="4"/>
      <c r="E24" s="4"/>
      <c r="F24" s="4"/>
      <c r="G24" s="4"/>
      <c r="H24" s="4"/>
      <c r="I24" s="4"/>
    </row>
    <row r="25" spans="1:9" x14ac:dyDescent="0.2">
      <c r="A25" s="66" t="s">
        <v>3</v>
      </c>
      <c r="B25" s="66"/>
      <c r="C25" s="11"/>
      <c r="D25" s="34" t="s">
        <v>39</v>
      </c>
    </row>
    <row r="26" spans="1:9" x14ac:dyDescent="0.2">
      <c r="A26" s="66"/>
      <c r="B26" s="66"/>
      <c r="C26" s="30"/>
      <c r="D26" s="30"/>
    </row>
    <row r="27" spans="1:9" x14ac:dyDescent="0.2">
      <c r="A27" s="141" t="s">
        <v>33</v>
      </c>
      <c r="B27" s="141"/>
      <c r="C27" s="11"/>
      <c r="D27" s="36"/>
    </row>
    <row r="28" spans="1:9" x14ac:dyDescent="0.2">
      <c r="A28" s="66"/>
      <c r="B28" s="66"/>
      <c r="C28" s="30"/>
      <c r="D28" s="36"/>
    </row>
    <row r="29" spans="1:9" x14ac:dyDescent="0.2">
      <c r="A29" s="52" t="s">
        <v>34</v>
      </c>
      <c r="B29" s="66"/>
      <c r="C29" s="11"/>
      <c r="D29" s="36"/>
    </row>
    <row r="30" spans="1:9" x14ac:dyDescent="0.2">
      <c r="A30" s="52"/>
      <c r="B30" s="66"/>
      <c r="C30" s="30"/>
      <c r="D30" s="36"/>
    </row>
    <row r="31" spans="1:9" x14ac:dyDescent="0.2">
      <c r="A31" s="52" t="s">
        <v>35</v>
      </c>
      <c r="B31" s="66"/>
      <c r="C31" s="11"/>
      <c r="D31" s="36"/>
    </row>
    <row r="32" spans="1:9" x14ac:dyDescent="0.2">
      <c r="A32" s="36"/>
    </row>
    <row r="33" spans="1:1" x14ac:dyDescent="0.2">
      <c r="A33" s="31" t="s">
        <v>41</v>
      </c>
    </row>
    <row r="35" spans="1:1" x14ac:dyDescent="0.2">
      <c r="A35" s="36" t="s">
        <v>36</v>
      </c>
    </row>
    <row r="37" spans="1:1" x14ac:dyDescent="0.2">
      <c r="A37" s="31" t="s">
        <v>5</v>
      </c>
    </row>
  </sheetData>
  <mergeCells count="15">
    <mergeCell ref="B3:D3"/>
    <mergeCell ref="A10:A11"/>
    <mergeCell ref="B10:B11"/>
    <mergeCell ref="C10:C11"/>
    <mergeCell ref="D10:D11"/>
    <mergeCell ref="C21:G21"/>
    <mergeCell ref="C23:E23"/>
    <mergeCell ref="A27:B27"/>
    <mergeCell ref="F10:F11"/>
    <mergeCell ref="I10:I11"/>
    <mergeCell ref="A12:J12"/>
    <mergeCell ref="A14:I14"/>
    <mergeCell ref="A15:I15"/>
    <mergeCell ref="A16:I16"/>
    <mergeCell ref="E10:E11"/>
  </mergeCells>
  <conditionalFormatting sqref="B3:D3">
    <cfRule type="containsBlanks" dxfId="8" priority="4">
      <formula>LEN(TRIM(B3))=0</formula>
    </cfRule>
  </conditionalFormatting>
  <conditionalFormatting sqref="C25">
    <cfRule type="containsBlanks" dxfId="7" priority="2">
      <formula>LEN(TRIM(C25))=0</formula>
    </cfRule>
  </conditionalFormatting>
  <conditionalFormatting sqref="C27 C29 C31">
    <cfRule type="containsBlanks" dxfId="6" priority="1">
      <formula>LEN(TRIM(C27))=0</formula>
    </cfRule>
  </conditionalFormatting>
  <conditionalFormatting sqref="D5 F5">
    <cfRule type="containsBlanks" dxfId="5" priority="5">
      <formula>LEN(TRIM(D5))=0</formula>
    </cfRule>
  </conditionalFormatting>
  <conditionalFormatting sqref="E13:F13">
    <cfRule type="containsBlanks" dxfId="4" priority="3">
      <formula>LEN(TRIM(E13))=0</formula>
    </cfRule>
  </conditionalFormatting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C9D05-B694-4C9F-BDD4-C893EFDF13BA}">
  <sheetPr>
    <pageSetUpPr fitToPage="1"/>
  </sheetPr>
  <dimension ref="A1:J33"/>
  <sheetViews>
    <sheetView workbookViewId="0">
      <selection activeCell="J24" sqref="J24"/>
    </sheetView>
  </sheetViews>
  <sheetFormatPr defaultColWidth="9.140625" defaultRowHeight="12.75" x14ac:dyDescent="0.2"/>
  <cols>
    <col min="1" max="1" width="11" style="31" customWidth="1"/>
    <col min="2" max="2" width="44.4257812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15"/>
      <c r="C3" s="116"/>
      <c r="D3" s="117"/>
    </row>
    <row r="4" spans="1:10" x14ac:dyDescent="0.2">
      <c r="A4" s="5"/>
      <c r="B4" s="1"/>
      <c r="C4" s="1"/>
    </row>
    <row r="5" spans="1:10" x14ac:dyDescent="0.2">
      <c r="A5" s="5"/>
      <c r="C5" s="12" t="s">
        <v>40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0" t="s">
        <v>136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23">
        <v>1</v>
      </c>
      <c r="B10" s="118">
        <v>2</v>
      </c>
      <c r="C10" s="118">
        <v>3</v>
      </c>
      <c r="D10" s="124">
        <v>4</v>
      </c>
      <c r="E10" s="124">
        <v>5</v>
      </c>
      <c r="F10" s="124">
        <v>6</v>
      </c>
      <c r="G10" s="14">
        <v>7</v>
      </c>
      <c r="H10" s="14">
        <v>8</v>
      </c>
      <c r="I10" s="124">
        <v>9</v>
      </c>
      <c r="J10" s="67">
        <v>10</v>
      </c>
    </row>
    <row r="11" spans="1:10" ht="12.75" customHeight="1" x14ac:dyDescent="0.2">
      <c r="A11" s="123"/>
      <c r="B11" s="119"/>
      <c r="C11" s="119"/>
      <c r="D11" s="125"/>
      <c r="E11" s="125"/>
      <c r="F11" s="125"/>
      <c r="G11" s="15" t="s">
        <v>24</v>
      </c>
      <c r="H11" s="15" t="s">
        <v>25</v>
      </c>
      <c r="I11" s="125"/>
      <c r="J11" s="67" t="s">
        <v>31</v>
      </c>
    </row>
    <row r="12" spans="1:10" ht="12.75" customHeight="1" x14ac:dyDescent="0.2">
      <c r="A12" s="126" t="s">
        <v>142</v>
      </c>
      <c r="B12" s="127"/>
      <c r="C12" s="128"/>
      <c r="D12" s="128"/>
      <c r="E12" s="128"/>
      <c r="F12" s="128"/>
      <c r="G12" s="128"/>
      <c r="H12" s="128"/>
      <c r="I12" s="127"/>
      <c r="J12" s="128"/>
    </row>
    <row r="13" spans="1:10" ht="12.75" customHeight="1" x14ac:dyDescent="0.2">
      <c r="A13" s="87" t="s">
        <v>47</v>
      </c>
      <c r="B13" s="44" t="s">
        <v>134</v>
      </c>
      <c r="C13" s="43"/>
      <c r="D13" s="10" t="s">
        <v>27</v>
      </c>
      <c r="E13" s="25"/>
      <c r="F13" s="24"/>
      <c r="G13" s="25">
        <f>E13*F13</f>
        <v>0</v>
      </c>
      <c r="H13" s="62">
        <f>E13+G13</f>
        <v>0</v>
      </c>
      <c r="I13" s="10">
        <v>11</v>
      </c>
      <c r="J13" s="63">
        <f>I13*H13</f>
        <v>0</v>
      </c>
    </row>
    <row r="14" spans="1:10" ht="12.75" customHeight="1" thickBot="1" x14ac:dyDescent="0.25">
      <c r="A14" s="87" t="s">
        <v>48</v>
      </c>
      <c r="B14" s="44" t="s">
        <v>135</v>
      </c>
      <c r="C14" s="89"/>
      <c r="D14" s="10" t="s">
        <v>27</v>
      </c>
      <c r="E14" s="25"/>
      <c r="F14" s="24"/>
      <c r="G14" s="25">
        <f>E14*F14</f>
        <v>0</v>
      </c>
      <c r="H14" s="57">
        <f>E14+G14</f>
        <v>0</v>
      </c>
      <c r="I14" s="144">
        <v>6</v>
      </c>
      <c r="J14" s="83">
        <f>I14*H14</f>
        <v>0</v>
      </c>
    </row>
    <row r="15" spans="1:10" s="17" customFormat="1" ht="19.5" customHeight="1" thickTop="1" x14ac:dyDescent="0.2">
      <c r="A15" s="139" t="s">
        <v>14</v>
      </c>
      <c r="B15" s="130"/>
      <c r="C15" s="130"/>
      <c r="D15" s="131"/>
      <c r="E15" s="130"/>
      <c r="F15" s="130"/>
      <c r="G15" s="130"/>
      <c r="H15" s="130"/>
      <c r="I15" s="140"/>
      <c r="J15" s="92">
        <f>1*J13</f>
        <v>0</v>
      </c>
    </row>
    <row r="16" spans="1:10" s="17" customFormat="1" ht="19.5" customHeight="1" x14ac:dyDescent="0.2">
      <c r="A16" s="133" t="s">
        <v>21</v>
      </c>
      <c r="B16" s="134"/>
      <c r="C16" s="134"/>
      <c r="D16" s="134"/>
      <c r="E16" s="134"/>
      <c r="F16" s="134"/>
      <c r="G16" s="134"/>
      <c r="H16" s="134"/>
      <c r="I16" s="135"/>
      <c r="J16" s="18">
        <f>J15-J17</f>
        <v>0</v>
      </c>
    </row>
    <row r="17" spans="1:10" s="17" customFormat="1" ht="19.5" customHeight="1" thickBot="1" x14ac:dyDescent="0.25">
      <c r="A17" s="136" t="s">
        <v>15</v>
      </c>
      <c r="B17" s="137"/>
      <c r="C17" s="137"/>
      <c r="D17" s="137"/>
      <c r="E17" s="137"/>
      <c r="F17" s="137"/>
      <c r="G17" s="137"/>
      <c r="H17" s="137"/>
      <c r="I17" s="138"/>
      <c r="J17" s="19">
        <f>E13*I13</f>
        <v>0</v>
      </c>
    </row>
    <row r="18" spans="1:10" ht="13.5" thickTop="1" x14ac:dyDescent="0.2"/>
    <row r="19" spans="1:10" x14ac:dyDescent="0.2">
      <c r="I19" s="61"/>
    </row>
    <row r="20" spans="1:10" x14ac:dyDescent="0.2">
      <c r="A20" s="66" t="s">
        <v>0</v>
      </c>
      <c r="B20" s="66"/>
      <c r="C20" s="35" t="s">
        <v>32</v>
      </c>
      <c r="D20" s="35"/>
      <c r="E20" s="35"/>
      <c r="F20" s="35"/>
      <c r="G20" s="35"/>
      <c r="H20" s="35"/>
      <c r="I20" s="35"/>
    </row>
    <row r="21" spans="1:10" x14ac:dyDescent="0.2">
      <c r="A21" s="66" t="s">
        <v>2</v>
      </c>
      <c r="B21" s="66"/>
      <c r="C21" s="31" t="s">
        <v>17</v>
      </c>
    </row>
    <row r="22" spans="1:10" ht="18" customHeight="1" x14ac:dyDescent="0.2">
      <c r="A22" s="21" t="s">
        <v>1</v>
      </c>
      <c r="B22" s="66"/>
      <c r="C22" s="120" t="s">
        <v>45</v>
      </c>
      <c r="D22" s="120"/>
      <c r="E22" s="120"/>
      <c r="F22" s="120"/>
      <c r="G22" s="120"/>
      <c r="H22" s="56"/>
      <c r="I22" s="56"/>
    </row>
    <row r="23" spans="1:10" x14ac:dyDescent="0.2">
      <c r="A23" s="21"/>
      <c r="B23" s="66"/>
      <c r="C23" s="4"/>
      <c r="D23" s="4"/>
      <c r="E23" s="4"/>
      <c r="F23" s="4"/>
      <c r="G23" s="4"/>
      <c r="H23" s="4"/>
      <c r="I23" s="4"/>
    </row>
    <row r="24" spans="1:10" ht="12.75" customHeight="1" x14ac:dyDescent="0.2">
      <c r="A24" s="21" t="s">
        <v>4</v>
      </c>
      <c r="B24" s="66"/>
      <c r="C24" s="121" t="s">
        <v>18</v>
      </c>
      <c r="D24" s="121"/>
      <c r="E24" s="121"/>
      <c r="F24" s="65"/>
      <c r="G24" s="65"/>
      <c r="H24" s="65"/>
      <c r="I24" s="4"/>
    </row>
    <row r="25" spans="1:10" x14ac:dyDescent="0.2">
      <c r="A25" s="21"/>
      <c r="B25" s="66"/>
      <c r="C25" s="4"/>
      <c r="D25" s="4"/>
      <c r="E25" s="4"/>
      <c r="F25" s="4"/>
      <c r="G25" s="4"/>
      <c r="H25" s="4"/>
      <c r="I25" s="4"/>
    </row>
    <row r="26" spans="1:10" x14ac:dyDescent="0.2">
      <c r="A26" s="66" t="s">
        <v>3</v>
      </c>
      <c r="B26" s="66"/>
      <c r="C26" s="11"/>
      <c r="D26" s="34" t="s">
        <v>39</v>
      </c>
    </row>
    <row r="27" spans="1:10" x14ac:dyDescent="0.2">
      <c r="A27" s="66"/>
      <c r="B27" s="66"/>
      <c r="C27" s="30"/>
      <c r="D27" s="30"/>
    </row>
    <row r="28" spans="1:10" x14ac:dyDescent="0.2">
      <c r="A28" s="36"/>
    </row>
    <row r="29" spans="1:10" x14ac:dyDescent="0.2">
      <c r="A29" s="31" t="s">
        <v>41</v>
      </c>
    </row>
    <row r="31" spans="1:10" x14ac:dyDescent="0.2">
      <c r="A31" s="36" t="s">
        <v>36</v>
      </c>
    </row>
    <row r="33" spans="1:1" x14ac:dyDescent="0.2">
      <c r="A33" s="31" t="s">
        <v>5</v>
      </c>
    </row>
  </sheetData>
  <mergeCells count="14">
    <mergeCell ref="B3:D3"/>
    <mergeCell ref="A10:A11"/>
    <mergeCell ref="B10:B11"/>
    <mergeCell ref="C10:C11"/>
    <mergeCell ref="D10:D11"/>
    <mergeCell ref="C22:G22"/>
    <mergeCell ref="C24:E24"/>
    <mergeCell ref="F10:F11"/>
    <mergeCell ref="I10:I11"/>
    <mergeCell ref="A12:J12"/>
    <mergeCell ref="A15:I15"/>
    <mergeCell ref="A16:I16"/>
    <mergeCell ref="A17:I17"/>
    <mergeCell ref="E10:E11"/>
  </mergeCells>
  <conditionalFormatting sqref="B3:D3">
    <cfRule type="containsBlanks" dxfId="3" priority="2">
      <formula>LEN(TRIM(B3))=0</formula>
    </cfRule>
  </conditionalFormatting>
  <conditionalFormatting sqref="C26">
    <cfRule type="containsBlanks" dxfId="2" priority="3">
      <formula>LEN(TRIM(C26))=0</formula>
    </cfRule>
  </conditionalFormatting>
  <conditionalFormatting sqref="D5 F5">
    <cfRule type="containsBlanks" dxfId="1" priority="4">
      <formula>LEN(TRIM(D5))=0</formula>
    </cfRule>
  </conditionalFormatting>
  <conditionalFormatting sqref="E13:F14">
    <cfRule type="containsBlanks" dxfId="0" priority="1">
      <formula>LEN(TRIM(E13))=0</formula>
    </cfRule>
  </conditionalFormatting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Sklop6</vt:lpstr>
      <vt:lpstr>Sklop7</vt:lpstr>
      <vt:lpstr>'sklop 1'!Področje_tiskanja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2026-04-14T09:19:06Z</cp:lastPrinted>
  <dcterms:created xsi:type="dcterms:W3CDTF">2016-09-16T10:35:18Z</dcterms:created>
  <dcterms:modified xsi:type="dcterms:W3CDTF">2026-04-23T05:40:20Z</dcterms:modified>
</cp:coreProperties>
</file>