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 DISK\2026\1_Postopki\5_Programska_oprema_za_robota_citostatiki_PONOVITEV_MZ_EU\5_Osnutki_RD\7_RD_za_objavo_23042026\"/>
    </mc:Choice>
  </mc:AlternateContent>
  <xr:revisionPtr revIDLastSave="0" documentId="13_ncr:1_{D5524AD2-4E7E-4A15-B8CD-A9B1F1F276B8}" xr6:coauthVersionLast="43" xr6:coauthVersionMax="43" xr10:uidLastSave="{00000000-0000-0000-0000-000000000000}"/>
  <bookViews>
    <workbookView xWindow="-120" yWindow="-120" windowWidth="29040" windowHeight="15840" xr2:uid="{C3C9D5CE-2F20-48CA-87A7-A084FC052E71}"/>
  </bookViews>
  <sheets>
    <sheet name="Rekapitulacija OBR-2" sheetId="1" r:id="rId1"/>
    <sheet name="Predračun OBR-2.1" sheetId="7" r:id="rId2"/>
  </sheets>
  <definedNames>
    <definedName name="_Hlk184799397" localSheetId="1">'Predračun OBR-2.1'!#REF!</definedName>
    <definedName name="_xlnm.Print_Area" localSheetId="0">'Rekapitulacija OBR-2'!$A$1:$J$37</definedName>
    <definedName name="_xlnm.Print_Titles" localSheetId="1">'Predračun OBR-2.1'!$23:$23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5" i="7" l="1"/>
  <c r="I24" i="7"/>
  <c r="J24" i="7" s="1"/>
  <c r="I26" i="7" l="1"/>
  <c r="H27" i="1" s="1"/>
  <c r="M24" i="7"/>
  <c r="J25" i="7"/>
  <c r="M25" i="7" l="1"/>
  <c r="M26" i="7" s="1"/>
  <c r="J26" i="7"/>
</calcChain>
</file>

<file path=xl/sharedStrings.xml><?xml version="1.0" encoding="utf-8"?>
<sst xmlns="http://schemas.openxmlformats.org/spreadsheetml/2006/main" count="70" uniqueCount="45">
  <si>
    <t xml:space="preserve">Številka ponudbe: </t>
  </si>
  <si>
    <t>Datum:</t>
  </si>
  <si>
    <t xml:space="preserve">REKAPITULACIJA </t>
  </si>
  <si>
    <t>PONUDNIK:</t>
  </si>
  <si>
    <t>Naziv:</t>
  </si>
  <si>
    <t>Naslov:</t>
  </si>
  <si>
    <t>Poštna številka in kraj:</t>
  </si>
  <si>
    <t>1.</t>
  </si>
  <si>
    <t>2.</t>
  </si>
  <si>
    <t>Opomba:</t>
  </si>
  <si>
    <t>-</t>
  </si>
  <si>
    <t>Ime in priimek odgovorne osebe ponudnika:</t>
  </si>
  <si>
    <t>Žigi in podpis odgovorne osebe ponudnika:</t>
  </si>
  <si>
    <t>Cena na EM v EUR brez DDV</t>
  </si>
  <si>
    <t>Količina</t>
  </si>
  <si>
    <t>EM</t>
  </si>
  <si>
    <t>Opis</t>
  </si>
  <si>
    <t>Opombe:</t>
  </si>
  <si>
    <t>DDV
(%)</t>
  </si>
  <si>
    <t>Znesek
DDV</t>
  </si>
  <si>
    <t>Vrednost v EUR brez DDV</t>
  </si>
  <si>
    <t>kpl</t>
  </si>
  <si>
    <t>PREDRAČUN</t>
  </si>
  <si>
    <t>Z.Š.</t>
  </si>
  <si>
    <t>T: 01 478 60 01</t>
  </si>
  <si>
    <t xml:space="preserve">F: 01 478 60 58 </t>
  </si>
  <si>
    <t>E: gp.mz@gov.si</t>
  </si>
  <si>
    <t xml:space="preserve">www.mz.gov.si </t>
  </si>
  <si>
    <t xml:space="preserve">Programska oprema za predpisovanje, naročanje, centralno pripravo in aplikacijo citostatikov, bioloških zdravil in drugih kompleksnih terapij zdravljenja </t>
  </si>
  <si>
    <t xml:space="preserve">Naziv programske opreme </t>
  </si>
  <si>
    <t>Skupna ponudbena vrednost 
v EUR brez DDV:</t>
  </si>
  <si>
    <t>SKUPAJ VREDNOST:</t>
  </si>
  <si>
    <t>Vrednost
v EUR z DDV</t>
  </si>
  <si>
    <t>Ponudnik mora izpolniti z oranžno barvo obarvana polja.</t>
  </si>
  <si>
    <t>Ponudnik mora v predhodni tabeli vpisati naziv ponujene programske opreme.</t>
  </si>
  <si>
    <r>
      <t xml:space="preserve">Ponudnik vpiše v polje "Cena na EM v EUR brez DDV" cene na enoto mere (EM), ki morajo biti zaokrožene na </t>
    </r>
    <r>
      <rPr>
        <sz val="8"/>
        <rFont val="Arial"/>
        <family val="2"/>
        <charset val="238"/>
      </rPr>
      <t>dve (2) decimalni mesti.</t>
    </r>
  </si>
  <si>
    <t>dnevne terapije na pacienta</t>
  </si>
  <si>
    <r>
      <t xml:space="preserve">PROGRAMSKA OPREMA:
Programska oprema za predpisovanje, naročanje, centralno pripravo in aplikacijo citostatikov, bioloških zdravil in drugih kompleksnih terapij zdravljenja, vključno z licencami za </t>
    </r>
    <r>
      <rPr>
        <sz val="10"/>
        <rFont val="Arial"/>
        <family val="2"/>
        <charset val="238"/>
      </rPr>
      <t>7</t>
    </r>
    <r>
      <rPr>
        <sz val="10"/>
        <color theme="1"/>
        <rFont val="Arial"/>
        <family val="2"/>
        <charset val="238"/>
      </rPr>
      <t xml:space="preserve"> let 
VZDRŽEVANJE PROGRAMSKE OPREME:
Vzdrževanje programske opreme za obdobje </t>
    </r>
    <r>
      <rPr>
        <sz val="10"/>
        <rFont val="Arial"/>
        <family val="2"/>
        <charset val="238"/>
      </rPr>
      <t xml:space="preserve">7 </t>
    </r>
    <r>
      <rPr>
        <sz val="10"/>
        <color theme="1"/>
        <rFont val="Arial"/>
        <family val="2"/>
        <charset val="238"/>
      </rPr>
      <t xml:space="preserve">let </t>
    </r>
  </si>
  <si>
    <r>
      <t xml:space="preserve">Programska oprema za predpisovanje, naročanje, centralno pripravo in aplikacijo citostatikov, bioloških zdravil in drugih kompleksnih terapij zdravljenja, vključno z licencami za </t>
    </r>
    <r>
      <rPr>
        <sz val="10"/>
        <rFont val="Arial"/>
        <family val="2"/>
        <charset val="238"/>
      </rPr>
      <t>7</t>
    </r>
    <r>
      <rPr>
        <sz val="10"/>
        <color theme="1"/>
        <rFont val="Arial"/>
        <family val="2"/>
        <charset val="238"/>
      </rPr>
      <t xml:space="preserve"> let</t>
    </r>
  </si>
  <si>
    <t xml:space="preserve">Vzdrževanje programske opreme za obdobje 7 let  </t>
  </si>
  <si>
    <r>
      <t xml:space="preserve">Naročnik je pri vzdrževanje programske opreme navedel okvirno število dnevnih terapij (angl. treatment days) na pacienta, ki jih namerava izvesti v obdobju </t>
    </r>
    <r>
      <rPr>
        <sz val="8"/>
        <rFont val="Arial"/>
        <family val="2"/>
        <charset val="238"/>
      </rPr>
      <t>7-ih</t>
    </r>
    <r>
      <rPr>
        <sz val="8"/>
        <color theme="1"/>
        <rFont val="Arial"/>
        <family val="2"/>
        <charset val="238"/>
      </rPr>
      <t xml:space="preserve"> let. </t>
    </r>
  </si>
  <si>
    <r>
      <t xml:space="preserve">Predmet javnega naročila: </t>
    </r>
    <r>
      <rPr>
        <b/>
        <sz val="10"/>
        <color theme="1"/>
        <rFont val="Arial"/>
        <family val="2"/>
        <charset val="238"/>
      </rPr>
      <t xml:space="preserve">PROGRAMSKA OPREMA ZA PREDPISOVANJE, NAROČANJE, CENTRALNO PRIPRAVO IN APLIKACIJO CITOSTATIKOV, BIOLOŠKIH ZDRAVIL IN DRUGIH KOMPLEKSNIH TERAPIJ ZDRAVLJENJA </t>
    </r>
  </si>
  <si>
    <r>
      <t xml:space="preserve">Predmet javnega naročila: </t>
    </r>
    <r>
      <rPr>
        <b/>
        <sz val="11"/>
        <color theme="1"/>
        <rFont val="Arial"/>
        <family val="2"/>
        <charset val="238"/>
      </rPr>
      <t>PROGRAMSKA OPREMA ZA PREDPISOVANJE, NAROČANJE, CENTRALNO PRIPRAVO IN APLIKACIJO CITOSTATIKOV, BIOLOŠKIH ZDRAVIL IN DRUGIH KOMPLEKSNIH TERAPIJ ZDRAVLJENJA</t>
    </r>
  </si>
  <si>
    <t>Ta obrazec bo dostopen na javnem odpiranju ponudb, zato izpolnjen obrazec ponudnik naloži v informacijskem sistemu e-JN v del »Predračun« v PDF datoteki.</t>
  </si>
  <si>
    <t xml:space="preserve">V polje "Skupna ponudbena vrednost v EUR brez DDV" se samodejno prepiše vrednost z rumeno obarvanega polja iz obrazca »PREDRAČUN« (OBR-2.1).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</si>
</sst>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i/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i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ashed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79">
    <xf numFmtId="0" fontId="0" fillId="0" borderId="0" xfId="0"/>
    <xf numFmtId="4" fontId="3" fillId="2" borderId="1" xfId="0" applyNumberFormat="1" applyFont="1" applyFill="1" applyBorder="1" applyAlignment="1" applyProtection="1">
      <alignment horizontal="right" vertical="center"/>
      <protection locked="0"/>
    </xf>
    <xf numFmtId="164" fontId="15" fillId="2" borderId="1" xfId="1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/>
    <xf numFmtId="0" fontId="10" fillId="0" borderId="0" xfId="0" applyFont="1" applyAlignment="1" applyProtection="1">
      <alignment vertical="center"/>
    </xf>
    <xf numFmtId="0" fontId="13" fillId="0" borderId="0" xfId="2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Protection="1"/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/>
    </xf>
    <xf numFmtId="0" fontId="6" fillId="3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right" vertical="top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top"/>
    </xf>
    <xf numFmtId="0" fontId="2" fillId="0" borderId="0" xfId="0" applyFont="1" applyAlignment="1" applyProtection="1">
      <alignment horizontal="left"/>
    </xf>
    <xf numFmtId="49" fontId="3" fillId="0" borderId="0" xfId="0" applyNumberFormat="1" applyFont="1" applyAlignment="1" applyProtection="1">
      <alignment vertical="center"/>
    </xf>
    <xf numFmtId="0" fontId="8" fillId="3" borderId="1" xfId="0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top"/>
    </xf>
    <xf numFmtId="0" fontId="15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vertical="center"/>
    </xf>
    <xf numFmtId="0" fontId="10" fillId="0" borderId="1" xfId="0" applyFont="1" applyBorder="1" applyAlignment="1" applyProtection="1">
      <alignment horizontal="center" vertical="center" wrapText="1"/>
    </xf>
    <xf numFmtId="4" fontId="3" fillId="4" borderId="1" xfId="0" applyNumberFormat="1" applyFont="1" applyFill="1" applyBorder="1" applyAlignment="1" applyProtection="1">
      <alignment horizontal="right" vertical="center"/>
    </xf>
    <xf numFmtId="0" fontId="10" fillId="0" borderId="0" xfId="0" applyFont="1" applyProtection="1"/>
    <xf numFmtId="0" fontId="10" fillId="0" borderId="0" xfId="0" applyFont="1" applyBorder="1" applyAlignment="1" applyProtection="1">
      <alignment horizontal="center" vertical="center"/>
    </xf>
    <xf numFmtId="3" fontId="11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center"/>
    </xf>
    <xf numFmtId="0" fontId="14" fillId="3" borderId="1" xfId="0" applyFont="1" applyFill="1" applyBorder="1" applyAlignment="1" applyProtection="1">
      <alignment horizontal="right" vertical="center" wrapText="1"/>
    </xf>
    <xf numFmtId="0" fontId="14" fillId="3" borderId="2" xfId="0" applyFont="1" applyFill="1" applyBorder="1" applyAlignment="1" applyProtection="1">
      <alignment horizontal="right" vertical="center" wrapText="1"/>
    </xf>
    <xf numFmtId="0" fontId="5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 vertical="center" wrapText="1"/>
    </xf>
    <xf numFmtId="0" fontId="3" fillId="0" borderId="6" xfId="0" applyFont="1" applyBorder="1" applyAlignment="1" applyProtection="1">
      <alignment horizontal="center"/>
    </xf>
    <xf numFmtId="0" fontId="3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right"/>
    </xf>
    <xf numFmtId="0" fontId="6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left" vertical="top" wrapText="1"/>
    </xf>
    <xf numFmtId="49" fontId="3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2" borderId="3" xfId="0" applyNumberFormat="1" applyFont="1" applyFill="1" applyBorder="1" applyAlignment="1" applyProtection="1">
      <alignment horizontal="left" vertical="center" wrapText="1"/>
      <protection locked="0"/>
    </xf>
    <xf numFmtId="49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6" fillId="3" borderId="2" xfId="0" applyFont="1" applyFill="1" applyBorder="1" applyAlignment="1" applyProtection="1">
      <alignment horizontal="right" vertical="center" wrapText="1"/>
    </xf>
    <xf numFmtId="0" fontId="6" fillId="3" borderId="3" xfId="0" applyFont="1" applyFill="1" applyBorder="1" applyAlignment="1" applyProtection="1">
      <alignment horizontal="right" vertical="center" wrapText="1"/>
    </xf>
    <xf numFmtId="0" fontId="6" fillId="3" borderId="4" xfId="0" applyFont="1" applyFill="1" applyBorder="1" applyAlignment="1" applyProtection="1">
      <alignment horizontal="right" vertical="center" wrapText="1"/>
    </xf>
    <xf numFmtId="0" fontId="6" fillId="3" borderId="2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 vertical="center"/>
    </xf>
    <xf numFmtId="0" fontId="6" fillId="3" borderId="4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top" wrapText="1"/>
    </xf>
    <xf numFmtId="4" fontId="6" fillId="0" borderId="2" xfId="0" applyNumberFormat="1" applyFont="1" applyBorder="1" applyAlignment="1" applyProtection="1">
      <alignment horizontal="right" vertical="center"/>
    </xf>
    <xf numFmtId="4" fontId="6" fillId="0" borderId="3" xfId="0" applyNumberFormat="1" applyFont="1" applyBorder="1" applyAlignment="1" applyProtection="1">
      <alignment horizontal="right" vertical="center"/>
    </xf>
    <xf numFmtId="4" fontId="6" fillId="0" borderId="4" xfId="0" applyNumberFormat="1" applyFont="1" applyBorder="1" applyAlignment="1" applyProtection="1">
      <alignment horizontal="right" vertical="center"/>
    </xf>
    <xf numFmtId="0" fontId="16" fillId="0" borderId="5" xfId="0" applyFont="1" applyBorder="1" applyAlignment="1" applyProtection="1">
      <alignment horizontal="left"/>
    </xf>
    <xf numFmtId="0" fontId="3" fillId="0" borderId="1" xfId="0" applyFont="1" applyBorder="1" applyAlignment="1" applyProtection="1">
      <alignment horizontal="left" vertical="center"/>
    </xf>
    <xf numFmtId="49" fontId="6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left" vertical="center"/>
    </xf>
    <xf numFmtId="0" fontId="3" fillId="0" borderId="4" xfId="0" applyFont="1" applyBorder="1" applyAlignment="1" applyProtection="1">
      <alignment horizontal="left" vertical="center"/>
    </xf>
    <xf numFmtId="0" fontId="3" fillId="0" borderId="6" xfId="0" applyFont="1" applyBorder="1" applyAlignment="1" applyProtection="1">
      <alignment horizontal="left"/>
    </xf>
    <xf numFmtId="4" fontId="3" fillId="0" borderId="1" xfId="0" applyNumberFormat="1" applyFont="1" applyBorder="1" applyAlignment="1" applyProtection="1">
      <alignment horizontal="right" vertical="center"/>
    </xf>
    <xf numFmtId="0" fontId="8" fillId="3" borderId="2" xfId="0" applyFont="1" applyFill="1" applyBorder="1" applyAlignment="1" applyProtection="1">
      <alignment horizontal="left" vertical="center" wrapText="1"/>
    </xf>
    <xf numFmtId="0" fontId="8" fillId="3" borderId="3" xfId="0" applyFont="1" applyFill="1" applyBorder="1" applyAlignment="1" applyProtection="1">
      <alignment horizontal="left" vertical="center" wrapText="1"/>
    </xf>
    <xf numFmtId="0" fontId="8" fillId="3" borderId="4" xfId="0" applyFont="1" applyFill="1" applyBorder="1" applyAlignment="1" applyProtection="1">
      <alignment horizontal="left" vertical="center" wrapText="1"/>
    </xf>
    <xf numFmtId="0" fontId="8" fillId="3" borderId="1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 wrapText="1"/>
    </xf>
    <xf numFmtId="0" fontId="9" fillId="0" borderId="0" xfId="0" applyFont="1" applyAlignment="1" applyProtection="1">
      <alignment horizontal="left" vertical="center"/>
    </xf>
    <xf numFmtId="0" fontId="10" fillId="0" borderId="0" xfId="0" applyFont="1" applyBorder="1" applyAlignment="1" applyProtection="1">
      <alignment horizontal="left" vertical="center"/>
    </xf>
    <xf numFmtId="0" fontId="10" fillId="0" borderId="0" xfId="0" applyFont="1" applyBorder="1" applyAlignment="1" applyProtection="1">
      <alignment horizontal="left" vertical="center" wrapText="1"/>
    </xf>
    <xf numFmtId="49" fontId="3" fillId="2" borderId="0" xfId="0" applyNumberFormat="1" applyFont="1" applyFill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left" vertical="center"/>
    </xf>
    <xf numFmtId="4" fontId="15" fillId="0" borderId="1" xfId="0" applyNumberFormat="1" applyFont="1" applyBorder="1" applyAlignment="1" applyProtection="1">
      <alignment horizontal="right" vertical="center"/>
    </xf>
    <xf numFmtId="49" fontId="16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1" xfId="0" applyNumberFormat="1" applyFont="1" applyFill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wrapText="1"/>
    </xf>
    <xf numFmtId="0" fontId="14" fillId="3" borderId="1" xfId="0" applyFont="1" applyFill="1" applyBorder="1" applyAlignment="1" applyProtection="1">
      <alignment horizontal="right" vertical="center" wrapText="1"/>
    </xf>
    <xf numFmtId="0" fontId="14" fillId="3" borderId="2" xfId="0" applyFont="1" applyFill="1" applyBorder="1" applyAlignment="1" applyProtection="1">
      <alignment horizontal="right" vertical="center" wrapText="1"/>
    </xf>
    <xf numFmtId="0" fontId="14" fillId="3" borderId="4" xfId="0" applyFont="1" applyFill="1" applyBorder="1" applyAlignment="1" applyProtection="1">
      <alignment horizontal="right" vertical="center" wrapText="1"/>
    </xf>
    <xf numFmtId="0" fontId="4" fillId="0" borderId="0" xfId="0" applyFont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left" vertical="center" wrapText="1"/>
    </xf>
  </cellXfs>
  <cellStyles count="3">
    <cellStyle name="Hiperpovezava" xfId="2" builtinId="8"/>
    <cellStyle name="Navadno" xfId="0" builtinId="0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5.jpeg"/><Relationship Id="rId1" Type="http://schemas.openxmlformats.org/officeDocument/2006/relationships/image" Target="../media/image1.jpe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</xdr:rowOff>
    </xdr:from>
    <xdr:to>
      <xdr:col>5</xdr:col>
      <xdr:colOff>111323</xdr:colOff>
      <xdr:row>3</xdr:row>
      <xdr:rowOff>101204</xdr:rowOff>
    </xdr:to>
    <xdr:pic>
      <xdr:nvPicPr>
        <xdr:cNvPr id="2" name="Slika 20">
          <a:extLst>
            <a:ext uri="{FF2B5EF4-FFF2-40B4-BE49-F238E27FC236}">
              <a16:creationId xmlns:a16="http://schemas.microsoft.com/office/drawing/2014/main" id="{05BE0FAB-1D64-493C-97A0-7A96A9D4F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"/>
          <a:ext cx="2873573" cy="6441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532086</xdr:colOff>
      <xdr:row>1</xdr:row>
      <xdr:rowOff>95244</xdr:rowOff>
    </xdr:from>
    <xdr:to>
      <xdr:col>9</xdr:col>
      <xdr:colOff>800100</xdr:colOff>
      <xdr:row>4</xdr:row>
      <xdr:rowOff>32845</xdr:rowOff>
    </xdr:to>
    <xdr:pic>
      <xdr:nvPicPr>
        <xdr:cNvPr id="3" name="Slika 4">
          <a:extLst>
            <a:ext uri="{FF2B5EF4-FFF2-40B4-BE49-F238E27FC236}">
              <a16:creationId xmlns:a16="http://schemas.microsoft.com/office/drawing/2014/main" id="{0FFBBE8E-2362-49D1-8D20-30EEAA736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5810" y="279175"/>
          <a:ext cx="1489842" cy="4893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114300</xdr:colOff>
      <xdr:row>1</xdr:row>
      <xdr:rowOff>137948</xdr:rowOff>
    </xdr:from>
    <xdr:to>
      <xdr:col>6</xdr:col>
      <xdr:colOff>400707</xdr:colOff>
      <xdr:row>3</xdr:row>
      <xdr:rowOff>115181</xdr:rowOff>
    </xdr:to>
    <xdr:pic>
      <xdr:nvPicPr>
        <xdr:cNvPr id="4" name="Slika 2">
          <a:extLst>
            <a:ext uri="{FF2B5EF4-FFF2-40B4-BE49-F238E27FC236}">
              <a16:creationId xmlns:a16="http://schemas.microsoft.com/office/drawing/2014/main" id="{35D93552-AD44-4886-95D4-579AD8FCF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8921" y="321879"/>
          <a:ext cx="1508234" cy="345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39418</xdr:colOff>
      <xdr:row>5</xdr:row>
      <xdr:rowOff>13135</xdr:rowOff>
    </xdr:from>
    <xdr:to>
      <xdr:col>6</xdr:col>
      <xdr:colOff>72259</xdr:colOff>
      <xdr:row>7</xdr:row>
      <xdr:rowOff>13138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5321F402-2102-400E-80DD-95E70476A065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039" y="893376"/>
          <a:ext cx="1254668" cy="295607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</xdr:rowOff>
    </xdr:from>
    <xdr:to>
      <xdr:col>5</xdr:col>
      <xdr:colOff>147161</xdr:colOff>
      <xdr:row>3</xdr:row>
      <xdr:rowOff>142874</xdr:rowOff>
    </xdr:to>
    <xdr:pic>
      <xdr:nvPicPr>
        <xdr:cNvPr id="2" name="Slika 20">
          <a:extLst>
            <a:ext uri="{FF2B5EF4-FFF2-40B4-BE49-F238E27FC236}">
              <a16:creationId xmlns:a16="http://schemas.microsoft.com/office/drawing/2014/main" id="{A04654C3-26EA-4AE0-88E1-96C1765C0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"/>
          <a:ext cx="4128611" cy="685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57150</xdr:colOff>
      <xdr:row>1</xdr:row>
      <xdr:rowOff>95244</xdr:rowOff>
    </xdr:from>
    <xdr:to>
      <xdr:col>11</xdr:col>
      <xdr:colOff>121318</xdr:colOff>
      <xdr:row>4</xdr:row>
      <xdr:rowOff>123825</xdr:rowOff>
    </xdr:to>
    <xdr:pic>
      <xdr:nvPicPr>
        <xdr:cNvPr id="3" name="Slika 4">
          <a:extLst>
            <a:ext uri="{FF2B5EF4-FFF2-40B4-BE49-F238E27FC236}">
              <a16:creationId xmlns:a16="http://schemas.microsoft.com/office/drawing/2014/main" id="{3ED7086C-C261-460C-81B3-F97B383AD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276219"/>
          <a:ext cx="1473868" cy="5715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114300</xdr:colOff>
      <xdr:row>2</xdr:row>
      <xdr:rowOff>23806</xdr:rowOff>
    </xdr:from>
    <xdr:to>
      <xdr:col>7</xdr:col>
      <xdr:colOff>9525</xdr:colOff>
      <xdr:row>4</xdr:row>
      <xdr:rowOff>28575</xdr:rowOff>
    </xdr:to>
    <xdr:pic>
      <xdr:nvPicPr>
        <xdr:cNvPr id="4" name="Slika 2">
          <a:extLst>
            <a:ext uri="{FF2B5EF4-FFF2-40B4-BE49-F238E27FC236}">
              <a16:creationId xmlns:a16="http://schemas.microsoft.com/office/drawing/2014/main" id="{E544DD60-2DD3-4C00-9ED5-8DEF7D5A2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1400" y="385756"/>
          <a:ext cx="1943100" cy="3667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85725</xdr:colOff>
      <xdr:row>5</xdr:row>
      <xdr:rowOff>66675</xdr:rowOff>
    </xdr:from>
    <xdr:to>
      <xdr:col>6</xdr:col>
      <xdr:colOff>561975</xdr:colOff>
      <xdr:row>7</xdr:row>
      <xdr:rowOff>95250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5BC8E2C5-1FC1-4F4E-9874-A9D8930B743E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2825" y="933450"/>
          <a:ext cx="1590675" cy="3238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z.gov.si/" TargetMode="External"/><Relationship Id="rId1" Type="http://schemas.openxmlformats.org/officeDocument/2006/relationships/hyperlink" Target="mailto:gp.mz@gov.si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mz.gov.si/" TargetMode="External"/><Relationship Id="rId1" Type="http://schemas.openxmlformats.org/officeDocument/2006/relationships/hyperlink" Target="mailto:gp.mz@gov.si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179E6-6FD6-4907-8127-02FBF561AC48}">
  <sheetPr>
    <pageSetUpPr fitToPage="1"/>
  </sheetPr>
  <dimension ref="A5:J41"/>
  <sheetViews>
    <sheetView tabSelected="1" view="pageBreakPreview" topLeftCell="A20" zoomScale="145" zoomScaleNormal="100" zoomScaleSheetLayoutView="145" workbookViewId="0">
      <selection activeCell="H35" sqref="H35:J35"/>
    </sheetView>
  </sheetViews>
  <sheetFormatPr defaultColWidth="9.140625" defaultRowHeight="14.25" x14ac:dyDescent="0.2"/>
  <cols>
    <col min="1" max="1" width="4.85546875" style="3" customWidth="1"/>
    <col min="2" max="6" width="9.140625" style="3"/>
    <col min="7" max="7" width="6.140625" style="3" customWidth="1"/>
    <col min="8" max="9" width="9.140625" style="3"/>
    <col min="10" max="10" width="12.28515625" style="3" customWidth="1"/>
    <col min="11" max="16384" width="9.140625" style="3"/>
  </cols>
  <sheetData>
    <row r="5" spans="1:6" ht="11.25" customHeight="1" x14ac:dyDescent="0.2">
      <c r="B5" s="4" t="s">
        <v>24</v>
      </c>
    </row>
    <row r="6" spans="1:6" ht="12" customHeight="1" x14ac:dyDescent="0.2">
      <c r="B6" s="4" t="s">
        <v>25</v>
      </c>
    </row>
    <row r="7" spans="1:6" ht="11.25" customHeight="1" x14ac:dyDescent="0.2">
      <c r="B7" s="4" t="s">
        <v>26</v>
      </c>
    </row>
    <row r="8" spans="1:6" ht="12" customHeight="1" x14ac:dyDescent="0.2">
      <c r="B8" s="4" t="s">
        <v>27</v>
      </c>
    </row>
    <row r="13" spans="1:6" ht="15" x14ac:dyDescent="0.25">
      <c r="A13" s="51" t="s">
        <v>3</v>
      </c>
      <c r="B13" s="51"/>
      <c r="C13" s="51"/>
    </row>
    <row r="14" spans="1:6" s="6" customFormat="1" ht="27" customHeight="1" x14ac:dyDescent="0.25">
      <c r="A14" s="55" t="s">
        <v>4</v>
      </c>
      <c r="B14" s="56"/>
      <c r="C14" s="57"/>
      <c r="D14" s="53"/>
      <c r="E14" s="53"/>
      <c r="F14" s="53"/>
    </row>
    <row r="15" spans="1:6" s="6" customFormat="1" ht="27" customHeight="1" x14ac:dyDescent="0.25">
      <c r="A15" s="52" t="s">
        <v>5</v>
      </c>
      <c r="B15" s="52"/>
      <c r="C15" s="52"/>
      <c r="D15" s="54"/>
      <c r="E15" s="54"/>
      <c r="F15" s="54"/>
    </row>
    <row r="16" spans="1:6" s="6" customFormat="1" ht="27" customHeight="1" x14ac:dyDescent="0.25">
      <c r="A16" s="52" t="s">
        <v>6</v>
      </c>
      <c r="B16" s="52"/>
      <c r="C16" s="52"/>
      <c r="D16" s="54"/>
      <c r="E16" s="54"/>
      <c r="F16" s="54"/>
    </row>
    <row r="17" spans="1:10" s="7" customFormat="1" ht="12.75" x14ac:dyDescent="0.2"/>
    <row r="18" spans="1:10" s="7" customFormat="1" ht="16.5" customHeight="1" x14ac:dyDescent="0.2">
      <c r="A18" s="52" t="s">
        <v>0</v>
      </c>
      <c r="B18" s="52"/>
      <c r="C18" s="52"/>
      <c r="D18" s="54"/>
      <c r="E18" s="54"/>
      <c r="F18" s="54"/>
    </row>
    <row r="19" spans="1:10" s="7" customFormat="1" ht="16.5" customHeight="1" x14ac:dyDescent="0.2">
      <c r="A19" s="52" t="s">
        <v>1</v>
      </c>
      <c r="B19" s="52"/>
      <c r="C19" s="52"/>
      <c r="D19" s="54"/>
      <c r="E19" s="54"/>
      <c r="F19" s="54"/>
    </row>
    <row r="20" spans="1:10" s="7" customFormat="1" ht="12.75" x14ac:dyDescent="0.2">
      <c r="A20" s="8"/>
      <c r="B20" s="8"/>
      <c r="C20" s="8"/>
      <c r="D20" s="9"/>
      <c r="E20" s="9"/>
      <c r="F20" s="9"/>
    </row>
    <row r="21" spans="1:10" s="7" customFormat="1" ht="12.75" x14ac:dyDescent="0.2"/>
    <row r="22" spans="1:10" ht="23.25" x14ac:dyDescent="0.35">
      <c r="A22" s="31" t="s">
        <v>2</v>
      </c>
      <c r="B22" s="31"/>
      <c r="C22" s="31"/>
      <c r="D22" s="31"/>
      <c r="E22" s="31"/>
      <c r="F22" s="31"/>
      <c r="G22" s="31"/>
      <c r="H22" s="31"/>
      <c r="I22" s="31"/>
      <c r="J22" s="31"/>
    </row>
    <row r="23" spans="1:10" s="7" customFormat="1" ht="12.75" x14ac:dyDescent="0.2"/>
    <row r="24" spans="1:10" s="7" customFormat="1" ht="39" customHeight="1" x14ac:dyDescent="0.2">
      <c r="A24" s="32" t="s">
        <v>41</v>
      </c>
      <c r="B24" s="32"/>
      <c r="C24" s="32"/>
      <c r="D24" s="32"/>
      <c r="E24" s="32"/>
      <c r="F24" s="32"/>
      <c r="G24" s="32"/>
      <c r="H24" s="32"/>
      <c r="I24" s="32"/>
      <c r="J24" s="32"/>
    </row>
    <row r="25" spans="1:10" s="7" customFormat="1" ht="12.75" x14ac:dyDescent="0.2"/>
    <row r="26" spans="1:10" s="7" customFormat="1" ht="27" customHeight="1" x14ac:dyDescent="0.2">
      <c r="A26" s="10" t="s">
        <v>23</v>
      </c>
      <c r="B26" s="44" t="s">
        <v>16</v>
      </c>
      <c r="C26" s="45"/>
      <c r="D26" s="45"/>
      <c r="E26" s="45"/>
      <c r="F26" s="45"/>
      <c r="G26" s="46"/>
      <c r="H26" s="41" t="s">
        <v>30</v>
      </c>
      <c r="I26" s="42"/>
      <c r="J26" s="43"/>
    </row>
    <row r="27" spans="1:10" s="12" customFormat="1" ht="78.75" customHeight="1" x14ac:dyDescent="0.25">
      <c r="A27" s="11" t="s">
        <v>7</v>
      </c>
      <c r="B27" s="47" t="s">
        <v>37</v>
      </c>
      <c r="C27" s="47"/>
      <c r="D27" s="47"/>
      <c r="E27" s="47"/>
      <c r="F27" s="47"/>
      <c r="G27" s="47"/>
      <c r="H27" s="48">
        <f>'Predračun OBR-2.1'!I26</f>
        <v>0</v>
      </c>
      <c r="I27" s="49"/>
      <c r="J27" s="50"/>
    </row>
    <row r="28" spans="1:10" s="7" customFormat="1" ht="12.75" x14ac:dyDescent="0.2"/>
    <row r="29" spans="1:10" s="7" customFormat="1" ht="12.75" x14ac:dyDescent="0.2">
      <c r="A29" s="36" t="s">
        <v>9</v>
      </c>
      <c r="B29" s="36"/>
    </row>
    <row r="30" spans="1:10" s="7" customFormat="1" ht="15" customHeight="1" x14ac:dyDescent="0.2">
      <c r="A30" s="13" t="s">
        <v>10</v>
      </c>
      <c r="B30" s="37" t="s">
        <v>33</v>
      </c>
      <c r="C30" s="37"/>
      <c r="D30" s="37"/>
      <c r="E30" s="37"/>
      <c r="F30" s="37"/>
      <c r="G30" s="37"/>
      <c r="H30" s="37"/>
      <c r="I30" s="37"/>
      <c r="J30" s="37"/>
    </row>
    <row r="31" spans="1:10" s="7" customFormat="1" ht="27" customHeight="1" x14ac:dyDescent="0.2">
      <c r="A31" s="13" t="s">
        <v>10</v>
      </c>
      <c r="B31" s="37" t="s">
        <v>44</v>
      </c>
      <c r="C31" s="37"/>
      <c r="D31" s="37"/>
      <c r="E31" s="37"/>
      <c r="F31" s="37"/>
      <c r="G31" s="37"/>
      <c r="H31" s="37"/>
      <c r="I31" s="37"/>
      <c r="J31" s="37"/>
    </row>
    <row r="32" spans="1:10" s="7" customFormat="1" ht="27" customHeight="1" x14ac:dyDescent="0.2">
      <c r="A32" s="13" t="s">
        <v>10</v>
      </c>
      <c r="B32" s="37" t="s">
        <v>43</v>
      </c>
      <c r="C32" s="37"/>
      <c r="D32" s="37"/>
      <c r="E32" s="37"/>
      <c r="F32" s="37"/>
      <c r="G32" s="37"/>
      <c r="H32" s="37"/>
      <c r="I32" s="37"/>
      <c r="J32" s="37"/>
    </row>
    <row r="33" spans="1:10" s="7" customFormat="1" ht="12.75" x14ac:dyDescent="0.2"/>
    <row r="34" spans="1:10" s="7" customFormat="1" ht="12.75" x14ac:dyDescent="0.2"/>
    <row r="35" spans="1:10" s="7" customFormat="1" ht="27" customHeight="1" x14ac:dyDescent="0.2">
      <c r="A35" s="34" t="s">
        <v>11</v>
      </c>
      <c r="B35" s="34"/>
      <c r="C35" s="34"/>
      <c r="D35" s="34"/>
      <c r="E35" s="34"/>
      <c r="F35" s="34"/>
      <c r="G35" s="34"/>
      <c r="H35" s="38"/>
      <c r="I35" s="39"/>
      <c r="J35" s="40"/>
    </row>
    <row r="36" spans="1:10" s="7" customFormat="1" ht="12.75" x14ac:dyDescent="0.2"/>
    <row r="37" spans="1:10" s="7" customFormat="1" ht="15" customHeight="1" x14ac:dyDescent="0.2">
      <c r="A37" s="35" t="s">
        <v>12</v>
      </c>
      <c r="B37" s="35"/>
      <c r="C37" s="35"/>
      <c r="D37" s="35"/>
      <c r="E37" s="35"/>
      <c r="F37" s="35"/>
      <c r="G37" s="35"/>
      <c r="H37" s="33"/>
      <c r="I37" s="33"/>
      <c r="J37" s="33"/>
    </row>
    <row r="38" spans="1:10" s="7" customFormat="1" ht="12.75" x14ac:dyDescent="0.2"/>
    <row r="39" spans="1:10" s="7" customFormat="1" ht="12.75" x14ac:dyDescent="0.2"/>
    <row r="40" spans="1:10" s="7" customFormat="1" ht="12.75" x14ac:dyDescent="0.2"/>
    <row r="41" spans="1:10" s="7" customFormat="1" ht="12.75" x14ac:dyDescent="0.2"/>
  </sheetData>
  <sheetProtection algorithmName="SHA-512" hashValue="FhSi7mKrfYIHV60ZqQwaSOqH5+tlBNzK5YX6gIkNZNgngVcEo2xWt8hrp4SMl9RcOco1gCy5alvu7hcjN9JGiw==" saltValue="jmV6g/2hW3VwrZRoNU9Oyg==" spinCount="100000" sheet="1" objects="1" scenarios="1"/>
  <mergeCells count="25">
    <mergeCell ref="A13:C13"/>
    <mergeCell ref="A18:C18"/>
    <mergeCell ref="A19:C19"/>
    <mergeCell ref="D14:F14"/>
    <mergeCell ref="D15:F15"/>
    <mergeCell ref="D16:F16"/>
    <mergeCell ref="D18:F18"/>
    <mergeCell ref="D19:F19"/>
    <mergeCell ref="A14:C14"/>
    <mergeCell ref="A15:C15"/>
    <mergeCell ref="A16:C16"/>
    <mergeCell ref="A22:J22"/>
    <mergeCell ref="A24:J24"/>
    <mergeCell ref="H37:J37"/>
    <mergeCell ref="A35:G35"/>
    <mergeCell ref="A37:G37"/>
    <mergeCell ref="A29:B29"/>
    <mergeCell ref="B32:J32"/>
    <mergeCell ref="H35:J35"/>
    <mergeCell ref="B31:J31"/>
    <mergeCell ref="B30:J30"/>
    <mergeCell ref="H26:J26"/>
    <mergeCell ref="B26:G26"/>
    <mergeCell ref="B27:G27"/>
    <mergeCell ref="H27:J27"/>
  </mergeCells>
  <phoneticPr fontId="7" type="noConversion"/>
  <hyperlinks>
    <hyperlink ref="B7" r:id="rId1" display="mailto:gp.mz@gov.si" xr:uid="{48654BBF-E876-4606-B4FB-F0357A0092E7}"/>
    <hyperlink ref="B8" r:id="rId2" display="http://www.mz.gov.si/" xr:uid="{74C3178D-1D88-4A27-AADC-939D8D9454C1}"/>
  </hyperlinks>
  <pageMargins left="0.70866141732283472" right="0.70866141732283472" top="0.74803149606299213" bottom="0.74803149606299213" header="0.51181102362204722" footer="0.31496062992125984"/>
  <pageSetup paperSize="9" fitToHeight="0" orientation="portrait" r:id="rId3"/>
  <headerFooter>
    <oddHeader xml:space="preserve">&amp;R&amp;"Arial,Krepko"&amp;12OBR-2 </oddHeader>
    <oddFooter>&amp;L&amp;"Arial,Poševno"&amp;10UKC Maribor&amp;R&amp;"Arial,Poševno"&amp;10Stran &amp;P / &amp;N</oddFooter>
  </headerFooter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18307-FA64-4B97-8C31-7DAAFA2BA07A}">
  <sheetPr>
    <pageSetUpPr fitToPage="1"/>
  </sheetPr>
  <dimension ref="A5:N39"/>
  <sheetViews>
    <sheetView view="pageBreakPreview" topLeftCell="A10" zoomScaleNormal="100" zoomScaleSheetLayoutView="100" workbookViewId="0">
      <selection activeCell="F25" sqref="F25"/>
    </sheetView>
  </sheetViews>
  <sheetFormatPr defaultColWidth="9.140625" defaultRowHeight="14.25" x14ac:dyDescent="0.2"/>
  <cols>
    <col min="1" max="1" width="4.85546875" style="3" customWidth="1"/>
    <col min="2" max="2" width="9.140625" style="3"/>
    <col min="3" max="3" width="13.140625" style="3" customWidth="1"/>
    <col min="4" max="4" width="24.85546875" style="3" customWidth="1"/>
    <col min="5" max="5" width="7.7109375" style="3" customWidth="1"/>
    <col min="6" max="6" width="9" style="3" customWidth="1"/>
    <col min="7" max="7" width="14" style="3" customWidth="1"/>
    <col min="8" max="8" width="6.42578125" style="3" customWidth="1"/>
    <col min="9" max="9" width="14.28515625" style="3" customWidth="1"/>
    <col min="10" max="10" width="4.42578125" style="3" customWidth="1"/>
    <col min="11" max="11" width="2.42578125" style="3" customWidth="1"/>
    <col min="12" max="12" width="5.28515625" style="3" customWidth="1"/>
    <col min="13" max="13" width="9.140625" style="3"/>
    <col min="14" max="14" width="6.7109375" style="3" customWidth="1"/>
    <col min="15" max="16384" width="9.140625" style="3"/>
  </cols>
  <sheetData>
    <row r="5" spans="1:8" ht="11.25" customHeight="1" x14ac:dyDescent="0.2">
      <c r="B5" s="4" t="s">
        <v>24</v>
      </c>
    </row>
    <row r="6" spans="1:8" ht="12" customHeight="1" x14ac:dyDescent="0.2">
      <c r="B6" s="4" t="s">
        <v>25</v>
      </c>
    </row>
    <row r="7" spans="1:8" ht="11.25" customHeight="1" x14ac:dyDescent="0.2">
      <c r="B7" s="5" t="s">
        <v>26</v>
      </c>
    </row>
    <row r="8" spans="1:8" ht="12" customHeight="1" x14ac:dyDescent="0.2">
      <c r="B8" s="5" t="s">
        <v>27</v>
      </c>
    </row>
    <row r="9" spans="1:8" ht="15.75" customHeight="1" x14ac:dyDescent="0.2"/>
    <row r="10" spans="1:8" ht="17.25" customHeight="1" x14ac:dyDescent="0.2"/>
    <row r="11" spans="1:8" ht="18.75" customHeight="1" x14ac:dyDescent="0.25">
      <c r="A11" s="51" t="s">
        <v>3</v>
      </c>
      <c r="B11" s="51"/>
      <c r="C11" s="51"/>
      <c r="D11" s="14"/>
      <c r="E11" s="14"/>
      <c r="F11" s="14"/>
    </row>
    <row r="12" spans="1:8" s="6" customFormat="1" ht="27" customHeight="1" x14ac:dyDescent="0.25">
      <c r="A12" s="55" t="s">
        <v>4</v>
      </c>
      <c r="B12" s="56"/>
      <c r="C12" s="56"/>
      <c r="D12" s="71"/>
      <c r="E12" s="71"/>
      <c r="F12" s="15"/>
      <c r="G12" s="15"/>
      <c r="H12" s="15"/>
    </row>
    <row r="13" spans="1:8" s="6" customFormat="1" ht="27" customHeight="1" x14ac:dyDescent="0.2">
      <c r="A13" s="52" t="s">
        <v>5</v>
      </c>
      <c r="B13" s="52"/>
      <c r="C13" s="55"/>
      <c r="D13" s="72"/>
      <c r="E13" s="72"/>
      <c r="F13" s="3"/>
      <c r="G13" s="3"/>
      <c r="H13" s="3"/>
    </row>
    <row r="14" spans="1:8" s="6" customFormat="1" ht="27" customHeight="1" x14ac:dyDescent="0.2">
      <c r="A14" s="52" t="s">
        <v>6</v>
      </c>
      <c r="B14" s="52"/>
      <c r="C14" s="55"/>
      <c r="D14" s="72"/>
      <c r="E14" s="72"/>
      <c r="F14" s="3"/>
      <c r="G14" s="3"/>
      <c r="H14" s="3"/>
    </row>
    <row r="15" spans="1:8" s="7" customFormat="1" x14ac:dyDescent="0.2">
      <c r="D15" s="3"/>
      <c r="E15" s="3"/>
      <c r="F15" s="3"/>
      <c r="G15" s="3"/>
      <c r="H15" s="3"/>
    </row>
    <row r="16" spans="1:8" s="7" customFormat="1" ht="18.75" customHeight="1" x14ac:dyDescent="0.2">
      <c r="A16" s="52" t="s">
        <v>0</v>
      </c>
      <c r="B16" s="52"/>
      <c r="C16" s="55"/>
      <c r="D16" s="72"/>
      <c r="E16" s="72"/>
      <c r="F16" s="3"/>
      <c r="G16" s="3"/>
      <c r="H16" s="3"/>
    </row>
    <row r="17" spans="1:14" s="7" customFormat="1" ht="18" customHeight="1" x14ac:dyDescent="0.2">
      <c r="A17" s="52" t="s">
        <v>1</v>
      </c>
      <c r="B17" s="52"/>
      <c r="C17" s="55"/>
      <c r="D17" s="72"/>
      <c r="E17" s="72"/>
      <c r="F17" s="3"/>
      <c r="G17" s="3"/>
      <c r="H17" s="3"/>
    </row>
    <row r="18" spans="1:14" s="7" customFormat="1" ht="16.5" customHeight="1" x14ac:dyDescent="0.2">
      <c r="A18" s="8"/>
      <c r="B18" s="8"/>
      <c r="C18" s="8"/>
      <c r="D18" s="8"/>
      <c r="E18" s="8"/>
      <c r="F18" s="8"/>
      <c r="G18" s="9"/>
      <c r="H18" s="9"/>
      <c r="I18" s="9"/>
      <c r="J18" s="9"/>
    </row>
    <row r="19" spans="1:14" ht="23.25" customHeight="1" x14ac:dyDescent="0.35">
      <c r="A19" s="73" t="s">
        <v>22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</row>
    <row r="20" spans="1:14" ht="17.25" customHeight="1" x14ac:dyDescent="0.35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</row>
    <row r="21" spans="1:14" s="7" customFormat="1" ht="35.25" customHeight="1" x14ac:dyDescent="0.2">
      <c r="A21" s="77" t="s">
        <v>42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</row>
    <row r="23" spans="1:14" s="7" customFormat="1" ht="25.5" x14ac:dyDescent="0.2">
      <c r="A23" s="16" t="s">
        <v>23</v>
      </c>
      <c r="B23" s="60" t="s">
        <v>16</v>
      </c>
      <c r="C23" s="61"/>
      <c r="D23" s="62"/>
      <c r="E23" s="17" t="s">
        <v>15</v>
      </c>
      <c r="F23" s="17" t="s">
        <v>14</v>
      </c>
      <c r="G23" s="29" t="s">
        <v>13</v>
      </c>
      <c r="H23" s="17" t="s">
        <v>18</v>
      </c>
      <c r="I23" s="30" t="s">
        <v>20</v>
      </c>
      <c r="J23" s="74" t="s">
        <v>19</v>
      </c>
      <c r="K23" s="74"/>
      <c r="L23" s="74"/>
      <c r="M23" s="75" t="s">
        <v>32</v>
      </c>
      <c r="N23" s="76"/>
    </row>
    <row r="24" spans="1:14" s="7" customFormat="1" ht="57" customHeight="1" x14ac:dyDescent="0.2">
      <c r="A24" s="18" t="s">
        <v>7</v>
      </c>
      <c r="B24" s="64" t="s">
        <v>38</v>
      </c>
      <c r="C24" s="64"/>
      <c r="D24" s="64"/>
      <c r="E24" s="19" t="s">
        <v>21</v>
      </c>
      <c r="F24" s="20">
        <v>1</v>
      </c>
      <c r="G24" s="1">
        <v>0</v>
      </c>
      <c r="H24" s="2">
        <v>0</v>
      </c>
      <c r="I24" s="21">
        <f>F24*G24</f>
        <v>0</v>
      </c>
      <c r="J24" s="70">
        <f>I24*H24</f>
        <v>0</v>
      </c>
      <c r="K24" s="70"/>
      <c r="L24" s="70"/>
      <c r="M24" s="59">
        <f>I24+J24</f>
        <v>0</v>
      </c>
      <c r="N24" s="59"/>
    </row>
    <row r="25" spans="1:14" s="7" customFormat="1" ht="48.75" customHeight="1" x14ac:dyDescent="0.2">
      <c r="A25" s="27" t="s">
        <v>8</v>
      </c>
      <c r="B25" s="78" t="s">
        <v>39</v>
      </c>
      <c r="C25" s="78"/>
      <c r="D25" s="78"/>
      <c r="E25" s="22" t="s">
        <v>36</v>
      </c>
      <c r="F25" s="26">
        <v>72100</v>
      </c>
      <c r="G25" s="1">
        <v>0</v>
      </c>
      <c r="H25" s="2">
        <v>0</v>
      </c>
      <c r="I25" s="21">
        <f>F25*G25</f>
        <v>0</v>
      </c>
      <c r="J25" s="70">
        <f>I25*H25</f>
        <v>0</v>
      </c>
      <c r="K25" s="70"/>
      <c r="L25" s="70"/>
      <c r="M25" s="59">
        <f>I25+J25</f>
        <v>0</v>
      </c>
      <c r="N25" s="59"/>
    </row>
    <row r="26" spans="1:14" s="7" customFormat="1" ht="28.5" customHeight="1" x14ac:dyDescent="0.2">
      <c r="G26" s="69" t="s">
        <v>31</v>
      </c>
      <c r="H26" s="69"/>
      <c r="I26" s="23">
        <f>SUM(I24:I25)</f>
        <v>0</v>
      </c>
      <c r="J26" s="70">
        <f>SUM(J24:L25)</f>
        <v>0</v>
      </c>
      <c r="K26" s="70"/>
      <c r="L26" s="70"/>
      <c r="M26" s="59">
        <f>SUM(M24:N25)</f>
        <v>0</v>
      </c>
      <c r="N26" s="59"/>
    </row>
    <row r="27" spans="1:14" ht="28.5" customHeight="1" x14ac:dyDescent="0.2"/>
    <row r="28" spans="1:14" s="7" customFormat="1" ht="24" customHeight="1" x14ac:dyDescent="0.2">
      <c r="A28" s="16" t="s">
        <v>23</v>
      </c>
      <c r="B28" s="60" t="s">
        <v>16</v>
      </c>
      <c r="C28" s="61"/>
      <c r="D28" s="62"/>
      <c r="E28" s="63" t="s">
        <v>29</v>
      </c>
      <c r="F28" s="63"/>
      <c r="G28" s="63"/>
      <c r="H28" s="63"/>
      <c r="I28" s="63"/>
      <c r="J28" s="63"/>
      <c r="K28" s="63"/>
      <c r="L28" s="63"/>
      <c r="M28" s="63"/>
      <c r="N28" s="63"/>
    </row>
    <row r="29" spans="1:14" s="7" customFormat="1" ht="41.25" customHeight="1" x14ac:dyDescent="0.2">
      <c r="A29" s="18" t="s">
        <v>7</v>
      </c>
      <c r="B29" s="64" t="s">
        <v>28</v>
      </c>
      <c r="C29" s="64"/>
      <c r="D29" s="64"/>
      <c r="E29" s="53"/>
      <c r="F29" s="53"/>
      <c r="G29" s="53"/>
      <c r="H29" s="53"/>
      <c r="I29" s="53"/>
      <c r="J29" s="53"/>
      <c r="K29" s="53"/>
      <c r="L29" s="53"/>
      <c r="M29" s="53"/>
      <c r="N29" s="53"/>
    </row>
    <row r="30" spans="1:14" ht="28.5" customHeight="1" x14ac:dyDescent="0.2"/>
    <row r="31" spans="1:14" s="7" customFormat="1" ht="13.5" customHeight="1" x14ac:dyDescent="0.2">
      <c r="A31" s="65" t="s">
        <v>17</v>
      </c>
      <c r="B31" s="65"/>
      <c r="C31" s="24"/>
      <c r="D31" s="24"/>
      <c r="E31" s="24"/>
      <c r="F31" s="24"/>
      <c r="G31" s="24"/>
      <c r="H31" s="24"/>
      <c r="I31" s="24"/>
      <c r="J31" s="24"/>
      <c r="K31" s="24"/>
    </row>
    <row r="32" spans="1:14" s="7" customFormat="1" ht="13.5" customHeight="1" x14ac:dyDescent="0.2">
      <c r="A32" s="25" t="s">
        <v>10</v>
      </c>
      <c r="B32" s="66" t="s">
        <v>33</v>
      </c>
      <c r="C32" s="66"/>
      <c r="D32" s="66"/>
      <c r="E32" s="66"/>
      <c r="F32" s="66"/>
      <c r="G32" s="66"/>
      <c r="H32" s="66"/>
      <c r="I32" s="66"/>
      <c r="J32" s="66"/>
      <c r="K32" s="66"/>
    </row>
    <row r="33" spans="1:14" s="7" customFormat="1" ht="12" customHeight="1" x14ac:dyDescent="0.2">
      <c r="A33" s="25" t="s">
        <v>10</v>
      </c>
      <c r="B33" s="67" t="s">
        <v>34</v>
      </c>
      <c r="C33" s="67"/>
      <c r="D33" s="67"/>
      <c r="E33" s="67"/>
      <c r="F33" s="67"/>
      <c r="G33" s="67"/>
      <c r="H33" s="67"/>
      <c r="I33" s="67"/>
      <c r="J33" s="67"/>
      <c r="K33" s="67"/>
    </row>
    <row r="34" spans="1:14" s="7" customFormat="1" ht="12.75" customHeight="1" x14ac:dyDescent="0.2">
      <c r="A34" s="25" t="s">
        <v>10</v>
      </c>
      <c r="B34" s="67" t="s">
        <v>35</v>
      </c>
      <c r="C34" s="67"/>
      <c r="D34" s="67"/>
      <c r="E34" s="67"/>
      <c r="F34" s="67"/>
      <c r="G34" s="67"/>
      <c r="H34" s="67"/>
      <c r="I34" s="67"/>
      <c r="J34" s="67"/>
      <c r="K34" s="67"/>
    </row>
    <row r="35" spans="1:14" s="7" customFormat="1" ht="14.25" customHeight="1" x14ac:dyDescent="0.2">
      <c r="A35" s="25" t="s">
        <v>10</v>
      </c>
      <c r="B35" s="67" t="s">
        <v>40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</row>
    <row r="36" spans="1:14" ht="13.5" customHeight="1" x14ac:dyDescent="0.2"/>
    <row r="37" spans="1:14" s="7" customFormat="1" ht="24.75" customHeight="1" x14ac:dyDescent="0.2">
      <c r="A37" s="34" t="s">
        <v>11</v>
      </c>
      <c r="B37" s="34"/>
      <c r="C37" s="34"/>
      <c r="D37" s="34"/>
      <c r="E37" s="34"/>
      <c r="F37" s="34"/>
      <c r="G37" s="34"/>
      <c r="H37" s="34"/>
      <c r="I37" s="68"/>
      <c r="J37" s="68"/>
      <c r="K37" s="68"/>
      <c r="L37" s="68"/>
      <c r="M37" s="68"/>
      <c r="N37" s="68"/>
    </row>
    <row r="38" spans="1:14" s="7" customFormat="1" ht="12.75" x14ac:dyDescent="0.2"/>
    <row r="39" spans="1:14" s="7" customFormat="1" ht="15" customHeight="1" x14ac:dyDescent="0.2">
      <c r="A39" s="35" t="s">
        <v>12</v>
      </c>
      <c r="B39" s="35"/>
      <c r="C39" s="35"/>
      <c r="D39" s="35"/>
      <c r="E39" s="35"/>
      <c r="F39" s="35"/>
      <c r="G39" s="35"/>
      <c r="H39" s="35"/>
      <c r="I39" s="58"/>
      <c r="J39" s="58"/>
      <c r="K39" s="58"/>
      <c r="L39" s="58"/>
      <c r="M39" s="58"/>
      <c r="N39" s="58"/>
    </row>
  </sheetData>
  <sheetProtection algorithmName="SHA-512" hashValue="cIUm3IK5ksQJ9yVWE26+bzgTmP+x+fjN1Mu1AGr7XvB8ycl3EZfDnmuxlZKl9cI1/hIK6rz7tbVvzN2uW7COZg==" saltValue="yDY8lEmKxBcX2QSTiSJL9g==" spinCount="100000" sheet="1" objects="1" scenarios="1"/>
  <mergeCells count="38">
    <mergeCell ref="J24:L24"/>
    <mergeCell ref="M24:N24"/>
    <mergeCell ref="B25:D25"/>
    <mergeCell ref="J25:L25"/>
    <mergeCell ref="M25:N25"/>
    <mergeCell ref="B24:D24"/>
    <mergeCell ref="A19:N19"/>
    <mergeCell ref="B23:D23"/>
    <mergeCell ref="J23:L23"/>
    <mergeCell ref="M23:N23"/>
    <mergeCell ref="A21:N21"/>
    <mergeCell ref="A14:C14"/>
    <mergeCell ref="D14:E14"/>
    <mergeCell ref="A16:C16"/>
    <mergeCell ref="D16:E16"/>
    <mergeCell ref="A17:C17"/>
    <mergeCell ref="D17:E17"/>
    <mergeCell ref="A11:C11"/>
    <mergeCell ref="A12:C12"/>
    <mergeCell ref="D12:E12"/>
    <mergeCell ref="A13:C13"/>
    <mergeCell ref="D13:E13"/>
    <mergeCell ref="A39:H39"/>
    <mergeCell ref="I39:N39"/>
    <mergeCell ref="M26:N26"/>
    <mergeCell ref="B28:D28"/>
    <mergeCell ref="E28:N28"/>
    <mergeCell ref="B29:D29"/>
    <mergeCell ref="E29:N29"/>
    <mergeCell ref="A31:B31"/>
    <mergeCell ref="B32:K32"/>
    <mergeCell ref="B33:K33"/>
    <mergeCell ref="B34:K34"/>
    <mergeCell ref="B35:N35"/>
    <mergeCell ref="A37:H37"/>
    <mergeCell ref="I37:N37"/>
    <mergeCell ref="G26:H26"/>
    <mergeCell ref="J26:L26"/>
  </mergeCells>
  <phoneticPr fontId="7" type="noConversion"/>
  <hyperlinks>
    <hyperlink ref="B7" r:id="rId1" display="mailto:gp.mz@gov.si" xr:uid="{082E3F61-9171-4B98-9761-E7A9BC28906F}"/>
    <hyperlink ref="B8" r:id="rId2" display="http://www.mz.gov.si/" xr:uid="{0E543E78-694B-49E1-822D-A4F6BDA771A7}"/>
  </hyperlinks>
  <pageMargins left="0.70866141732283472" right="0.70866141732283472" top="0.55118110236220474" bottom="0.55118110236220474" header="0.31496062992125984" footer="0.31496062992125984"/>
  <pageSetup paperSize="9" scale="99" fitToHeight="0" orientation="landscape" r:id="rId3"/>
  <headerFooter>
    <oddHeader>&amp;R&amp;"Arial,Krepko"&amp;12OBR-2.1</oddHeader>
    <oddFooter>&amp;L&amp;"Arial,Poševno"&amp;10UKC Maribor&amp;R&amp;"Arial,Poševno"&amp;10Stran &amp;P / &amp;N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 OBR-2</vt:lpstr>
      <vt:lpstr>Predračun OBR-2.1</vt:lpstr>
      <vt:lpstr>'Rekapitulacija OBR-2'!Področje_tiskanja</vt:lpstr>
      <vt:lpstr>'Predračun OBR-2.1'!Tiskanje_naslovov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SIMIĆ</dc:creator>
  <cp:lastModifiedBy>Nataša KORUNIČ</cp:lastModifiedBy>
  <cp:lastPrinted>2026-04-22T14:06:39Z</cp:lastPrinted>
  <dcterms:created xsi:type="dcterms:W3CDTF">2024-02-02T09:36:16Z</dcterms:created>
  <dcterms:modified xsi:type="dcterms:W3CDTF">2026-04-22T14:50:47Z</dcterms:modified>
</cp:coreProperties>
</file>