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6\2026_401_4_Merilna oprema LMFE\"/>
    </mc:Choice>
  </mc:AlternateContent>
  <xr:revisionPtr revIDLastSave="0" documentId="13_ncr:1_{A640D2EC-237A-4C49-9C4C-70F0FD5C6A05}" xr6:coauthVersionLast="47" xr6:coauthVersionMax="47" xr10:uidLastSave="{00000000-0000-0000-0000-000000000000}"/>
  <bookViews>
    <workbookView xWindow="28680" yWindow="-120" windowWidth="29040" windowHeight="17520" xr2:uid="{EDA7ED43-0C8A-45DE-9E50-5C3DF54C972D}"/>
  </bookViews>
  <sheets>
    <sheet name="Sklop 1" sheetId="2" r:id="rId1"/>
    <sheet name="Sklop 2" sheetId="3" r:id="rId2"/>
    <sheet name="Sklop 3" sheetId="4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4" l="1"/>
  <c r="H9" i="4"/>
  <c r="H5" i="3"/>
  <c r="H24" i="3"/>
  <c r="H23" i="3"/>
  <c r="H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5" authorId="0" shapeId="0" xr:uid="{F4FF1E74-D531-4796-8BC8-3B1E63E3184D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<sst xmlns="http://schemas.openxmlformats.org/spreadsheetml/2006/main" count="94" uniqueCount="60">
  <si>
    <t>Zap. št.</t>
  </si>
  <si>
    <t>OPREMA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</si>
  <si>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</si>
  <si>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</si>
  <si>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</si>
  <si>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</si>
  <si>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</si>
  <si>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</si>
  <si>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Ponujeno blago- navedba modela/tipa in opis karakteristik</t>
  </si>
  <si>
    <t>kos</t>
  </si>
  <si>
    <t>SKUPAJ PONUDBENA CENA (z DDV)</t>
  </si>
  <si>
    <t>Priloga: tehnične specifikacije ponujene opreme</t>
  </si>
  <si>
    <t>NAROČNIK:</t>
  </si>
  <si>
    <t>OPREMA:</t>
  </si>
  <si>
    <t>PONUDNIK:</t>
  </si>
  <si>
    <t>Možnost IQ modulacije</t>
  </si>
  <si>
    <t>Podpora modulacijam: AM, FM, fazna modulacija;</t>
  </si>
  <si>
    <t>Vhod za zunanji modulacijski signal</t>
  </si>
  <si>
    <t>Multi funkcijski generator</t>
  </si>
  <si>
    <t>Vmesniki: USB, LAN (LXI) in GPIB ali enakovredno;</t>
  </si>
  <si>
    <t>SSB fazni šum (tipični) pri 10 GHz in 10 kHz odmika: ≤ -110 dBc/Hz;</t>
  </si>
  <si>
    <t>SSB fazni šum (tipični) pri 10 GHz in 100 kHz odmika: ≤ -120 dBc/Hz.</t>
  </si>
  <si>
    <t xml:space="preserve">Spektralna čistost pri 10GHz: </t>
  </si>
  <si>
    <r>
      <t xml:space="preserve">UNIVERZA V LJUBLJANI </t>
    </r>
    <r>
      <rPr>
        <b/>
        <sz val="11"/>
        <color theme="1"/>
        <rFont val="Garamond"/>
        <family val="1"/>
        <charset val="238"/>
      </rPr>
      <t>FAKULTETA ZA ELEKTROTEHNIKO</t>
    </r>
    <r>
      <rPr>
        <sz val="11"/>
        <color theme="1"/>
        <rFont val="Garamond"/>
        <family val="1"/>
        <charset val="238"/>
      </rPr>
      <t>, TRŽAŠKA CESTA 25, LJUBLJANA</t>
    </r>
  </si>
  <si>
    <t>Občutljivost:</t>
  </si>
  <si>
    <t>SSB fazni šum:</t>
  </si>
  <si>
    <t xml:space="preserve">Meritev faznega šuma </t>
  </si>
  <si>
    <t>Nastavljiv izhodni nivo od 0dB do -115 dB v korakih manjših od 1 dB;</t>
  </si>
  <si>
    <t>Vhodna impedanca 50 Ohm.</t>
  </si>
  <si>
    <t>Izhodna impedanca: 50 Ohm</t>
  </si>
  <si>
    <t xml:space="preserve">    -harmonični signali: &lt;-50dBc</t>
  </si>
  <si>
    <t xml:space="preserve">Možnost IQ demodulacije </t>
  </si>
  <si>
    <t>Frekvenčna ločljivost boljša ali enaka 0,01 Hz;</t>
  </si>
  <si>
    <t>Prikaz signalov v časovnem in frekvenčnem prostoru</t>
  </si>
  <si>
    <t xml:space="preserve">   - pri 10 GHz boljša od -130 dBm/Hz (brez povprečenja)</t>
  </si>
  <si>
    <t>RF analizator signalov</t>
  </si>
  <si>
    <t>RF generator signalov</t>
  </si>
  <si>
    <t>4 vhodi ali več</t>
  </si>
  <si>
    <t>Frekvenčni obseg 10 GHz ali več (za vsak kanal)</t>
  </si>
  <si>
    <t xml:space="preserve">Frekvenčno območje: 100 kHz do najmanj 12.5 GHz </t>
  </si>
  <si>
    <t>Najmanj 2 fazno koherentna RF izhoda</t>
  </si>
  <si>
    <t>Pasovna širina IQ modulacije: najmanj 100MHz z možnostjo povečanja</t>
  </si>
  <si>
    <t>Izhodna moč: vsaj +18 dBm do 10 GHz;</t>
  </si>
  <si>
    <t xml:space="preserve">    -neharmonični signali: &lt;-70dBc</t>
  </si>
  <si>
    <t>Licenca za programski pospeševalnik za širokopasovno analizo</t>
  </si>
  <si>
    <t>Vgrajen strojni DDC za pasovno širino do 160 MHz</t>
  </si>
  <si>
    <t xml:space="preserve">Dodatna oprema: </t>
  </si>
  <si>
    <t>Vsi potrebni 50 Ohmski RF  kabli (3.5mm) za priklop 8  signalov na vhode  multiplekserja ter 2 za priklop izhodov Multiplekserja na 2 analizatorjeva vhoda.</t>
  </si>
  <si>
    <t>Sklop 3</t>
  </si>
  <si>
    <t>Sklop 2</t>
  </si>
  <si>
    <t>Sklop 1</t>
  </si>
  <si>
    <t>Merilna oprema za merjenje nanometerskih RF integriranih  vezij, SKLOP 1 RF analizator signalov</t>
  </si>
  <si>
    <t xml:space="preserve">Merilna oprema za merjenje nanometerskih RF integriranih  vezij, SKLOP 2 RF generator signalov     </t>
  </si>
  <si>
    <t>Merilna oprema za merjenje nanometerskih RF integriranih  vezij, SKLOP 3 DODATNA OPREMA</t>
  </si>
  <si>
    <t>RF multipleksor za priklop do 8 RF signalov na dva izhoda. Multiplexer mora delovati v frekvenčnem področju  DC do 26 GHz ali več pri pravilno zaključenih terminalih z možnostjo programske izbire kateri par vhodov je priključen na izhoda.</t>
  </si>
  <si>
    <t>Pasovna širina IQ demodulacije najmanj 100MHz (možnost kasnejšega povečanja pasovne širine IQ demodulacije z nakupom ustrezne programske licence, ki ni del tega naročila)</t>
  </si>
  <si>
    <t>Pasovna širina analiznega spektra: 100 MHz (možnost kasnejšega povečanja z nakupom ustrezne programske licence, ki ni del tega naročila)</t>
  </si>
  <si>
    <t>SKUPAJ PONUDBENA CENA (brez DDV)</t>
  </si>
  <si>
    <t xml:space="preserve">   - pri 1 GHz in 10 kHz odmika: ≤ -120 dBc/Hz (tipično)</t>
  </si>
  <si>
    <t xml:space="preserve">   - pri 1 GHz in 10 MHz odmika: ≤ -143 dBc/Hz (nominalno)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</si>
</sst>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2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sz val="11"/>
      <name val="Garamond"/>
      <family val="1"/>
      <charset val="238"/>
    </font>
    <font>
      <sz val="11"/>
      <name val="Garamond"/>
      <family val="1"/>
      <charset val="238"/>
    </font>
    <font>
      <b/>
      <sz val="12"/>
      <color theme="1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wrapText="1" shrinkToFit="1"/>
    </xf>
    <xf numFmtId="0" fontId="4" fillId="3" borderId="1" xfId="0" applyFont="1" applyFill="1" applyBorder="1" applyAlignment="1">
      <alignment horizontal="center" wrapText="1" shrinkToFit="1"/>
    </xf>
    <xf numFmtId="0" fontId="5" fillId="3" borderId="1" xfId="0" applyFont="1" applyFill="1" applyBorder="1" applyAlignment="1">
      <alignment horizontal="center" wrapText="1" shrinkToFit="1"/>
    </xf>
    <xf numFmtId="0" fontId="5" fillId="4" borderId="1" xfId="0" applyFont="1" applyFill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 wrapText="1" shrinkToFit="1"/>
    </xf>
    <xf numFmtId="0" fontId="7" fillId="0" borderId="1" xfId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 shrinkToFit="1"/>
    </xf>
    <xf numFmtId="10" fontId="7" fillId="4" borderId="1" xfId="1" applyNumberFormat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wrapText="1" shrinkToFit="1"/>
    </xf>
    <xf numFmtId="0" fontId="7" fillId="4" borderId="1" xfId="1" applyFont="1" applyFill="1" applyBorder="1" applyAlignment="1">
      <alignment horizontal="center" vertical="center" wrapText="1" shrinkToFit="1"/>
    </xf>
    <xf numFmtId="0" fontId="7" fillId="4" borderId="1" xfId="1" applyFont="1" applyFill="1" applyBorder="1" applyAlignment="1">
      <alignment horizontal="left" vertical="center" wrapText="1" shrinkToFit="1"/>
    </xf>
    <xf numFmtId="0" fontId="6" fillId="4" borderId="1" xfId="1" applyFont="1" applyFill="1" applyBorder="1" applyAlignment="1">
      <alignment horizontal="left" vertical="center" wrapText="1" shrinkToFit="1"/>
    </xf>
    <xf numFmtId="0" fontId="4" fillId="4" borderId="3" xfId="0" applyFont="1" applyFill="1" applyBorder="1" applyAlignment="1">
      <alignment horizontal="center" wrapText="1" shrinkToFit="1"/>
    </xf>
    <xf numFmtId="0" fontId="4" fillId="4" borderId="1" xfId="0" applyFont="1" applyFill="1" applyBorder="1" applyAlignment="1">
      <alignment horizontal="center" wrapText="1" shrinkToFit="1"/>
    </xf>
    <xf numFmtId="0" fontId="7" fillId="4" borderId="1" xfId="1" quotePrefix="1" applyNumberFormat="1" applyFont="1" applyFill="1" applyBorder="1" applyAlignment="1">
      <alignment horizontal="left" vertical="center" wrapText="1" shrinkToFit="1"/>
    </xf>
    <xf numFmtId="0" fontId="4" fillId="3" borderId="1" xfId="0" applyFont="1" applyFill="1" applyBorder="1" applyAlignment="1">
      <alignment horizontal="left" wrapText="1" shrinkToFit="1"/>
    </xf>
    <xf numFmtId="0" fontId="3" fillId="4" borderId="1" xfId="0" applyFont="1" applyFill="1" applyBorder="1"/>
    <xf numFmtId="0" fontId="4" fillId="4" borderId="1" xfId="0" applyFont="1" applyFill="1" applyBorder="1" applyAlignment="1">
      <alignment wrapText="1" shrinkToFit="1"/>
    </xf>
    <xf numFmtId="0" fontId="8" fillId="4" borderId="1" xfId="0" applyFont="1" applyFill="1" applyBorder="1"/>
    <xf numFmtId="0" fontId="4" fillId="0" borderId="0" xfId="0" applyFont="1"/>
    <xf numFmtId="0" fontId="8" fillId="0" borderId="0" xfId="0" applyFont="1" applyAlignment="1">
      <alignment horizontal="left" wrapText="1"/>
    </xf>
    <xf numFmtId="0" fontId="6" fillId="4" borderId="1" xfId="1" quotePrefix="1" applyFont="1" applyFill="1" applyBorder="1" applyAlignment="1">
      <alignment horizontal="left" vertical="center" wrapText="1" shrinkToFit="1"/>
    </xf>
    <xf numFmtId="0" fontId="7" fillId="4" borderId="1" xfId="1" quotePrefix="1" applyFont="1" applyFill="1" applyBorder="1" applyAlignment="1">
      <alignment horizontal="left" vertical="center" wrapText="1" shrinkToFit="1"/>
    </xf>
    <xf numFmtId="0" fontId="3" fillId="4" borderId="0" xfId="0" applyFont="1" applyFill="1"/>
    <xf numFmtId="0" fontId="5" fillId="0" borderId="2" xfId="0" applyFont="1" applyBorder="1" applyAlignment="1">
      <alignment horizontal="right" vertical="center" wrapText="1" shrinkToFit="1"/>
    </xf>
    <xf numFmtId="0" fontId="5" fillId="0" borderId="0" xfId="0" applyFont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B403E-F466-434D-A63E-0E15C2605452}">
  <dimension ref="A1:O30"/>
  <sheetViews>
    <sheetView tabSelected="1" workbookViewId="0">
      <selection activeCell="B20" sqref="B20"/>
    </sheetView>
  </sheetViews>
  <sheetFormatPr defaultRowHeight="15" x14ac:dyDescent="0.25"/>
  <cols>
    <col min="1" max="1" width="14" style="21" customWidth="1"/>
    <col min="2" max="2" width="70.28515625" style="21" customWidth="1"/>
    <col min="3" max="4" width="9.140625" style="21"/>
    <col min="5" max="5" width="24.85546875" style="21" customWidth="1"/>
    <col min="6" max="6" width="17.5703125" style="21" customWidth="1"/>
    <col min="7" max="7" width="9.140625" style="21"/>
    <col min="8" max="8" width="19.42578125" style="21" customWidth="1"/>
    <col min="9" max="9" width="65" style="21" customWidth="1"/>
    <col min="10" max="16384" width="9.140625" style="21"/>
  </cols>
  <sheetData>
    <row r="1" spans="1:15" ht="30" x14ac:dyDescent="0.25">
      <c r="A1" s="1" t="s">
        <v>12</v>
      </c>
      <c r="B1" s="1" t="s">
        <v>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1.5" x14ac:dyDescent="0.25">
      <c r="A2" s="1" t="s">
        <v>13</v>
      </c>
      <c r="B2" s="22" t="s">
        <v>51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1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4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3" t="s">
        <v>8</v>
      </c>
      <c r="J5" s="1"/>
      <c r="K5" s="1"/>
      <c r="L5" s="1"/>
      <c r="M5" s="1"/>
      <c r="N5" s="1"/>
      <c r="O5" s="1"/>
    </row>
    <row r="6" spans="1:15" x14ac:dyDescent="0.25">
      <c r="A6" s="4" t="s">
        <v>50</v>
      </c>
      <c r="B6" s="13" t="s">
        <v>35</v>
      </c>
      <c r="C6" s="5" t="s">
        <v>9</v>
      </c>
      <c r="D6" s="6">
        <v>1</v>
      </c>
      <c r="E6" s="7"/>
      <c r="F6" s="8"/>
      <c r="G6" s="9">
        <v>0.22</v>
      </c>
      <c r="H6" s="8">
        <f t="shared" ref="H6" si="0">+F6*(1+G6)</f>
        <v>0</v>
      </c>
      <c r="I6" s="10"/>
      <c r="J6" s="1"/>
      <c r="K6" s="1"/>
      <c r="L6" s="1"/>
      <c r="M6" s="1"/>
      <c r="N6" s="1"/>
      <c r="O6" s="1"/>
    </row>
    <row r="7" spans="1:15" ht="15.75" x14ac:dyDescent="0.25">
      <c r="A7" s="8"/>
      <c r="B7" s="18" t="s">
        <v>37</v>
      </c>
      <c r="C7" s="11"/>
      <c r="D7" s="6"/>
      <c r="E7" s="7"/>
      <c r="F7" s="8"/>
      <c r="G7" s="9"/>
      <c r="H7" s="8"/>
      <c r="I7" s="10"/>
      <c r="J7" s="1"/>
      <c r="K7" s="1"/>
      <c r="L7" s="1"/>
      <c r="M7" s="1"/>
      <c r="N7" s="1"/>
      <c r="O7" s="1"/>
    </row>
    <row r="8" spans="1:15" ht="15.75" x14ac:dyDescent="0.25">
      <c r="A8" s="8"/>
      <c r="B8" s="25" t="s">
        <v>28</v>
      </c>
      <c r="C8" s="11"/>
      <c r="D8" s="6"/>
      <c r="E8" s="7"/>
      <c r="F8" s="8"/>
      <c r="G8" s="9"/>
      <c r="H8" s="8"/>
      <c r="I8" s="10"/>
      <c r="J8" s="1"/>
      <c r="K8" s="1"/>
      <c r="L8" s="1"/>
      <c r="M8" s="1"/>
      <c r="N8" s="1"/>
      <c r="O8" s="1"/>
    </row>
    <row r="9" spans="1:15" x14ac:dyDescent="0.25">
      <c r="A9" s="8"/>
      <c r="B9" s="12" t="s">
        <v>38</v>
      </c>
      <c r="C9" s="11"/>
      <c r="D9" s="6"/>
      <c r="E9" s="7"/>
      <c r="F9" s="8"/>
      <c r="G9" s="9"/>
      <c r="H9" s="8"/>
      <c r="I9" s="10"/>
      <c r="J9" s="1"/>
      <c r="K9" s="1"/>
      <c r="L9" s="1"/>
      <c r="M9" s="1"/>
      <c r="N9" s="1"/>
      <c r="O9" s="1"/>
    </row>
    <row r="10" spans="1:15" x14ac:dyDescent="0.25">
      <c r="A10" s="8"/>
      <c r="B10" s="12" t="s">
        <v>33</v>
      </c>
      <c r="C10" s="11"/>
      <c r="D10" s="6"/>
      <c r="E10" s="7"/>
      <c r="F10" s="8"/>
      <c r="G10" s="9"/>
      <c r="H10" s="8"/>
      <c r="I10" s="10"/>
      <c r="J10" s="1"/>
      <c r="K10" s="1"/>
      <c r="L10" s="1"/>
      <c r="M10" s="1"/>
      <c r="N10" s="1"/>
      <c r="O10" s="1"/>
    </row>
    <row r="11" spans="1:15" x14ac:dyDescent="0.25">
      <c r="A11" s="8"/>
      <c r="B11" s="12" t="s">
        <v>31</v>
      </c>
      <c r="C11" s="11"/>
      <c r="D11" s="6"/>
      <c r="E11" s="7"/>
      <c r="F11" s="8"/>
      <c r="G11" s="9"/>
      <c r="H11" s="8"/>
      <c r="I11" s="10"/>
      <c r="J11" s="1"/>
      <c r="K11" s="1"/>
      <c r="L11" s="1"/>
      <c r="M11" s="1"/>
      <c r="N11" s="1"/>
      <c r="O11" s="1"/>
    </row>
    <row r="12" spans="1:15" ht="45" x14ac:dyDescent="0.25">
      <c r="A12" s="8"/>
      <c r="B12" s="12" t="s">
        <v>55</v>
      </c>
      <c r="C12" s="11"/>
      <c r="D12" s="6"/>
      <c r="E12" s="7"/>
      <c r="F12" s="8"/>
      <c r="G12" s="9"/>
      <c r="H12" s="8"/>
      <c r="I12" s="10"/>
      <c r="J12" s="1"/>
      <c r="K12" s="1"/>
      <c r="L12" s="1"/>
      <c r="M12" s="1"/>
      <c r="N12" s="1"/>
      <c r="O12" s="1"/>
    </row>
    <row r="13" spans="1:15" x14ac:dyDescent="0.25">
      <c r="A13" s="8"/>
      <c r="B13" s="16" t="s">
        <v>45</v>
      </c>
      <c r="C13" s="11"/>
      <c r="D13" s="6"/>
      <c r="E13" s="7"/>
      <c r="F13" s="8"/>
      <c r="G13" s="9"/>
      <c r="H13" s="8"/>
      <c r="I13" s="10"/>
      <c r="J13" s="1"/>
      <c r="K13" s="1"/>
      <c r="L13" s="1"/>
      <c r="M13" s="1"/>
      <c r="N13" s="1"/>
      <c r="O13" s="1"/>
    </row>
    <row r="14" spans="1:15" x14ac:dyDescent="0.25">
      <c r="A14" s="8"/>
      <c r="B14" s="16" t="s">
        <v>44</v>
      </c>
      <c r="C14" s="11"/>
      <c r="D14" s="6"/>
      <c r="E14" s="7"/>
      <c r="F14" s="8"/>
      <c r="G14" s="9"/>
      <c r="H14" s="8"/>
      <c r="I14" s="10"/>
      <c r="J14" s="1"/>
      <c r="K14" s="1"/>
      <c r="L14" s="1"/>
      <c r="M14" s="1"/>
      <c r="N14" s="1"/>
      <c r="O14" s="1"/>
    </row>
    <row r="15" spans="1:15" x14ac:dyDescent="0.25">
      <c r="A15" s="8"/>
      <c r="B15" s="16" t="s">
        <v>24</v>
      </c>
      <c r="C15" s="11"/>
      <c r="D15" s="6"/>
      <c r="E15" s="7"/>
      <c r="F15" s="8"/>
      <c r="G15" s="9"/>
      <c r="H15" s="8"/>
      <c r="I15" s="10"/>
      <c r="J15" s="1"/>
      <c r="K15" s="1"/>
      <c r="L15" s="1"/>
      <c r="M15" s="1"/>
      <c r="N15" s="1"/>
      <c r="O15" s="1"/>
    </row>
    <row r="16" spans="1:15" x14ac:dyDescent="0.25">
      <c r="A16" s="8"/>
      <c r="B16" s="16" t="s">
        <v>34</v>
      </c>
      <c r="C16" s="11"/>
      <c r="D16" s="6"/>
      <c r="E16" s="7"/>
      <c r="F16" s="8"/>
      <c r="G16" s="9"/>
      <c r="H16" s="8"/>
      <c r="I16" s="10"/>
      <c r="J16" s="1"/>
      <c r="K16" s="1"/>
      <c r="L16" s="1"/>
      <c r="M16" s="1"/>
      <c r="N16" s="1"/>
      <c r="O16" s="1"/>
    </row>
    <row r="17" spans="1:15" x14ac:dyDescent="0.25">
      <c r="A17" s="8"/>
      <c r="B17" s="16" t="s">
        <v>25</v>
      </c>
      <c r="C17" s="11"/>
      <c r="D17" s="6"/>
      <c r="E17" s="7"/>
      <c r="F17" s="8"/>
      <c r="G17" s="9"/>
      <c r="H17" s="8"/>
      <c r="I17" s="10"/>
      <c r="J17" s="1"/>
      <c r="K17" s="1"/>
      <c r="L17" s="1"/>
      <c r="M17" s="1"/>
      <c r="N17" s="1"/>
      <c r="O17" s="1"/>
    </row>
    <row r="18" spans="1:15" x14ac:dyDescent="0.25">
      <c r="A18" s="8"/>
      <c r="B18" s="16" t="s">
        <v>58</v>
      </c>
      <c r="C18" s="11"/>
      <c r="D18" s="6"/>
      <c r="E18" s="7"/>
      <c r="F18" s="8"/>
      <c r="G18" s="9"/>
      <c r="H18" s="8"/>
      <c r="I18" s="10"/>
      <c r="J18" s="1"/>
      <c r="K18" s="1"/>
      <c r="L18" s="1"/>
      <c r="M18" s="1"/>
      <c r="N18" s="1"/>
      <c r="O18" s="1"/>
    </row>
    <row r="19" spans="1:15" x14ac:dyDescent="0.25">
      <c r="A19" s="8"/>
      <c r="B19" s="16" t="s">
        <v>59</v>
      </c>
      <c r="C19" s="11"/>
      <c r="D19" s="6"/>
      <c r="E19" s="7"/>
      <c r="F19" s="8"/>
      <c r="G19" s="9"/>
      <c r="H19" s="8"/>
      <c r="I19" s="10"/>
      <c r="J19" s="1"/>
      <c r="K19" s="1"/>
      <c r="L19" s="1"/>
      <c r="M19" s="1"/>
      <c r="N19" s="1"/>
      <c r="O19" s="1"/>
    </row>
    <row r="20" spans="1:15" ht="30" x14ac:dyDescent="0.25">
      <c r="A20" s="8"/>
      <c r="B20" s="16" t="s">
        <v>56</v>
      </c>
      <c r="C20" s="11"/>
      <c r="D20" s="6"/>
      <c r="E20" s="7"/>
      <c r="F20" s="8"/>
      <c r="G20" s="9"/>
      <c r="H20" s="8"/>
      <c r="I20" s="10"/>
      <c r="J20" s="1"/>
      <c r="K20" s="1"/>
      <c r="L20" s="1"/>
      <c r="M20" s="1"/>
      <c r="N20" s="1"/>
      <c r="O20" s="1"/>
    </row>
    <row r="21" spans="1:15" x14ac:dyDescent="0.25">
      <c r="A21" s="8"/>
      <c r="B21" s="16" t="s">
        <v>26</v>
      </c>
      <c r="C21" s="11"/>
      <c r="D21" s="6"/>
      <c r="E21" s="7"/>
      <c r="F21" s="8"/>
      <c r="G21" s="9"/>
      <c r="H21" s="8"/>
      <c r="I21" s="10"/>
      <c r="J21" s="1"/>
      <c r="K21" s="1"/>
      <c r="L21" s="1"/>
      <c r="M21" s="1"/>
      <c r="N21" s="1"/>
      <c r="O21" s="1"/>
    </row>
    <row r="22" spans="1:15" x14ac:dyDescent="0.25">
      <c r="A22" s="2"/>
      <c r="B22" s="17"/>
      <c r="C22" s="2"/>
      <c r="D22" s="2"/>
      <c r="E22" s="2"/>
      <c r="F22" s="2"/>
      <c r="G22" s="2"/>
      <c r="H22" s="2"/>
      <c r="I22" s="3"/>
      <c r="J22" s="1"/>
      <c r="K22" s="1"/>
      <c r="L22" s="1"/>
      <c r="M22" s="1"/>
      <c r="N22" s="1"/>
      <c r="O22" s="1"/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3"/>
      <c r="J23" s="1"/>
      <c r="K23" s="1"/>
      <c r="L23" s="1"/>
      <c r="M23" s="1"/>
      <c r="N23" s="1"/>
      <c r="O23" s="1"/>
    </row>
    <row r="24" spans="1:15" x14ac:dyDescent="0.25">
      <c r="A24" s="26" t="s">
        <v>57</v>
      </c>
      <c r="B24" s="27"/>
      <c r="C24" s="27"/>
      <c r="D24" s="27"/>
      <c r="E24" s="27"/>
      <c r="F24" s="27"/>
      <c r="G24" s="27"/>
      <c r="H24" s="14"/>
      <c r="I24" s="1"/>
      <c r="J24" s="1"/>
      <c r="K24" s="1"/>
      <c r="L24" s="1"/>
      <c r="M24" s="1"/>
      <c r="N24" s="1"/>
      <c r="O24" s="1"/>
    </row>
    <row r="25" spans="1:15" x14ac:dyDescent="0.25">
      <c r="A25" s="26" t="s">
        <v>10</v>
      </c>
      <c r="B25" s="27"/>
      <c r="C25" s="27"/>
      <c r="D25" s="27"/>
      <c r="E25" s="27"/>
      <c r="F25" s="27"/>
      <c r="G25" s="27"/>
      <c r="H25" s="15"/>
      <c r="I25" s="26"/>
      <c r="J25" s="27"/>
      <c r="K25" s="27"/>
      <c r="L25" s="27"/>
      <c r="M25" s="27"/>
      <c r="N25" s="27"/>
      <c r="O25" s="27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 t="s">
        <v>11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</sheetData>
  <mergeCells count="3">
    <mergeCell ref="A24:G24"/>
    <mergeCell ref="A25:G25"/>
    <mergeCell ref="I25:O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ECBD9-4B06-47E6-92BA-05273F7FE7FB}">
  <dimension ref="A1:O29"/>
  <sheetViews>
    <sheetView workbookViewId="0">
      <selection activeCell="A24" sqref="A24:G24"/>
    </sheetView>
  </sheetViews>
  <sheetFormatPr defaultRowHeight="15" x14ac:dyDescent="0.25"/>
  <cols>
    <col min="1" max="1" width="13.5703125" style="21" customWidth="1"/>
    <col min="2" max="2" width="70.42578125" style="21" customWidth="1"/>
    <col min="3" max="4" width="9.140625" style="21"/>
    <col min="5" max="5" width="29.28515625" style="21" customWidth="1"/>
    <col min="6" max="6" width="21.140625" style="21" customWidth="1"/>
    <col min="7" max="7" width="9.140625" style="21"/>
    <col min="8" max="8" width="20.5703125" style="21" customWidth="1"/>
    <col min="9" max="9" width="56.42578125" style="21" customWidth="1"/>
    <col min="10" max="16384" width="9.140625" style="21"/>
  </cols>
  <sheetData>
    <row r="1" spans="1:15" ht="30" x14ac:dyDescent="0.25">
      <c r="A1" s="1" t="s">
        <v>12</v>
      </c>
      <c r="B1" s="1" t="s">
        <v>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1.5" x14ac:dyDescent="0.25">
      <c r="A2" s="1" t="s">
        <v>13</v>
      </c>
      <c r="B2" s="22" t="s">
        <v>52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1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  <c r="J4" s="1"/>
      <c r="K4" s="1"/>
      <c r="L4" s="1"/>
      <c r="M4" s="1"/>
      <c r="N4" s="1"/>
      <c r="O4" s="1"/>
    </row>
    <row r="5" spans="1:15" ht="15.75" x14ac:dyDescent="0.25">
      <c r="A5" s="4" t="s">
        <v>49</v>
      </c>
      <c r="B5" s="20" t="s">
        <v>36</v>
      </c>
      <c r="C5" s="5" t="s">
        <v>9</v>
      </c>
      <c r="D5" s="6">
        <v>1</v>
      </c>
      <c r="E5" s="7"/>
      <c r="F5" s="8"/>
      <c r="G5" s="9">
        <v>0.22</v>
      </c>
      <c r="H5" s="8">
        <f>+F5*(1+G5)</f>
        <v>0</v>
      </c>
      <c r="I5" s="10"/>
      <c r="J5" s="1"/>
      <c r="K5" s="1"/>
      <c r="L5" s="1"/>
      <c r="M5" s="1"/>
      <c r="N5" s="1"/>
      <c r="O5" s="1"/>
    </row>
    <row r="6" spans="1:15" ht="15.75" x14ac:dyDescent="0.25">
      <c r="A6" s="8"/>
      <c r="B6" s="18" t="s">
        <v>39</v>
      </c>
      <c r="C6" s="11"/>
      <c r="D6" s="6"/>
      <c r="E6" s="7"/>
      <c r="F6" s="8"/>
      <c r="G6" s="9"/>
      <c r="H6" s="8"/>
      <c r="I6" s="10"/>
      <c r="J6" s="1"/>
      <c r="K6" s="1"/>
      <c r="L6" s="1"/>
      <c r="M6" s="1"/>
      <c r="N6" s="1"/>
      <c r="O6" s="1"/>
    </row>
    <row r="7" spans="1:15" x14ac:dyDescent="0.25">
      <c r="A7" s="8"/>
      <c r="B7" s="12" t="s">
        <v>40</v>
      </c>
      <c r="C7" s="11"/>
      <c r="D7" s="6"/>
      <c r="E7" s="7"/>
      <c r="F7" s="8"/>
      <c r="G7" s="9"/>
      <c r="H7" s="8"/>
      <c r="I7" s="10"/>
      <c r="J7" s="1"/>
      <c r="K7" s="1"/>
      <c r="L7" s="1"/>
      <c r="M7" s="1"/>
      <c r="N7" s="1"/>
      <c r="O7" s="1"/>
    </row>
    <row r="8" spans="1:15" x14ac:dyDescent="0.25">
      <c r="A8" s="8"/>
      <c r="B8" s="12" t="s">
        <v>29</v>
      </c>
      <c r="C8" s="11"/>
      <c r="D8" s="6"/>
      <c r="E8" s="7"/>
      <c r="F8" s="8"/>
      <c r="G8" s="9"/>
      <c r="H8" s="8"/>
      <c r="I8" s="10"/>
      <c r="J8" s="1"/>
      <c r="K8" s="1"/>
      <c r="L8" s="1"/>
      <c r="M8" s="1"/>
      <c r="N8" s="1"/>
      <c r="O8" s="1"/>
    </row>
    <row r="9" spans="1:15" x14ac:dyDescent="0.25">
      <c r="A9" s="8"/>
      <c r="B9" s="12" t="s">
        <v>15</v>
      </c>
      <c r="C9" s="11"/>
      <c r="D9" s="6"/>
      <c r="E9" s="7"/>
      <c r="F9" s="8"/>
      <c r="G9" s="9"/>
      <c r="H9" s="8"/>
      <c r="I9" s="10"/>
      <c r="J9" s="1"/>
      <c r="K9" s="1"/>
      <c r="L9" s="1"/>
      <c r="M9" s="1"/>
      <c r="N9" s="1"/>
      <c r="O9" s="1"/>
    </row>
    <row r="10" spans="1:15" x14ac:dyDescent="0.25">
      <c r="A10" s="8"/>
      <c r="B10" s="12" t="s">
        <v>41</v>
      </c>
      <c r="C10" s="11"/>
      <c r="D10" s="6"/>
      <c r="E10" s="7"/>
      <c r="F10" s="8"/>
      <c r="G10" s="9"/>
      <c r="H10" s="8"/>
      <c r="I10" s="10"/>
      <c r="J10" s="1"/>
      <c r="K10" s="1"/>
      <c r="L10" s="1"/>
      <c r="M10" s="1"/>
      <c r="N10" s="1"/>
      <c r="O10" s="1"/>
    </row>
    <row r="11" spans="1:15" x14ac:dyDescent="0.25">
      <c r="A11" s="8"/>
      <c r="B11" s="12" t="s">
        <v>16</v>
      </c>
      <c r="C11" s="11"/>
      <c r="D11" s="6"/>
      <c r="E11" s="7"/>
      <c r="F11" s="8"/>
      <c r="G11" s="9"/>
      <c r="H11" s="8"/>
      <c r="I11" s="10"/>
      <c r="J11" s="1"/>
      <c r="K11" s="1"/>
      <c r="L11" s="1"/>
      <c r="M11" s="1"/>
      <c r="N11" s="1"/>
      <c r="O11" s="1"/>
    </row>
    <row r="12" spans="1:15" x14ac:dyDescent="0.25">
      <c r="A12" s="8"/>
      <c r="B12" s="12" t="s">
        <v>32</v>
      </c>
      <c r="C12" s="11"/>
      <c r="D12" s="6"/>
      <c r="E12" s="7"/>
      <c r="F12" s="8"/>
      <c r="G12" s="9"/>
      <c r="H12" s="8"/>
      <c r="I12" s="10"/>
      <c r="J12" s="1"/>
      <c r="K12" s="1"/>
      <c r="L12" s="1"/>
      <c r="M12" s="1"/>
      <c r="N12" s="1"/>
      <c r="O12" s="1"/>
    </row>
    <row r="13" spans="1:15" x14ac:dyDescent="0.25">
      <c r="A13" s="8"/>
      <c r="B13" s="12" t="s">
        <v>27</v>
      </c>
      <c r="C13" s="11"/>
      <c r="D13" s="6"/>
      <c r="E13" s="7"/>
      <c r="F13" s="8"/>
      <c r="G13" s="9"/>
      <c r="H13" s="8"/>
      <c r="I13" s="10"/>
      <c r="J13" s="1"/>
      <c r="K13" s="1"/>
      <c r="L13" s="1"/>
      <c r="M13" s="1"/>
      <c r="N13" s="1"/>
      <c r="O13" s="1"/>
    </row>
    <row r="14" spans="1:15" x14ac:dyDescent="0.25">
      <c r="A14" s="8"/>
      <c r="B14" s="12" t="s">
        <v>42</v>
      </c>
      <c r="C14" s="11"/>
      <c r="D14" s="6"/>
      <c r="E14" s="7"/>
      <c r="F14" s="8"/>
      <c r="G14" s="9"/>
      <c r="H14" s="8"/>
      <c r="I14" s="10"/>
      <c r="J14" s="1"/>
      <c r="K14" s="1"/>
      <c r="L14" s="1"/>
      <c r="M14" s="1"/>
      <c r="N14" s="1"/>
      <c r="O14" s="1"/>
    </row>
    <row r="15" spans="1:15" x14ac:dyDescent="0.25">
      <c r="A15" s="8"/>
      <c r="B15" s="12" t="s">
        <v>17</v>
      </c>
      <c r="C15" s="11"/>
      <c r="D15" s="6"/>
      <c r="E15" s="7"/>
      <c r="F15" s="8"/>
      <c r="G15" s="9"/>
      <c r="H15" s="8"/>
      <c r="I15" s="10"/>
      <c r="J15" s="1"/>
      <c r="K15" s="1"/>
      <c r="L15" s="1"/>
      <c r="M15" s="1"/>
      <c r="N15" s="1"/>
      <c r="O15" s="1"/>
    </row>
    <row r="16" spans="1:15" x14ac:dyDescent="0.25">
      <c r="A16" s="8"/>
      <c r="B16" s="12" t="s">
        <v>18</v>
      </c>
      <c r="C16" s="11"/>
      <c r="D16" s="6"/>
      <c r="E16" s="7"/>
      <c r="F16" s="8"/>
      <c r="G16" s="9"/>
      <c r="H16" s="8"/>
      <c r="I16" s="10"/>
      <c r="J16" s="1"/>
      <c r="K16" s="1"/>
      <c r="L16" s="1"/>
      <c r="M16" s="1"/>
      <c r="N16" s="1"/>
      <c r="O16" s="1"/>
    </row>
    <row r="17" spans="1:15" x14ac:dyDescent="0.25">
      <c r="A17" s="8"/>
      <c r="B17" s="12" t="s">
        <v>19</v>
      </c>
      <c r="C17" s="11"/>
      <c r="D17" s="6"/>
      <c r="E17" s="7"/>
      <c r="F17" s="8"/>
      <c r="G17" s="9"/>
      <c r="H17" s="8"/>
      <c r="I17" s="10"/>
      <c r="J17" s="1"/>
      <c r="K17" s="1"/>
      <c r="L17" s="1"/>
      <c r="M17" s="1"/>
      <c r="N17" s="1"/>
      <c r="O17" s="1"/>
    </row>
    <row r="18" spans="1:15" x14ac:dyDescent="0.25">
      <c r="A18" s="8"/>
      <c r="B18" s="12" t="s">
        <v>20</v>
      </c>
      <c r="C18" s="11"/>
      <c r="D18" s="6"/>
      <c r="E18" s="7"/>
      <c r="F18" s="8"/>
      <c r="G18" s="9"/>
      <c r="H18" s="8"/>
      <c r="I18" s="10"/>
      <c r="J18" s="1"/>
      <c r="K18" s="1"/>
      <c r="L18" s="1"/>
      <c r="M18" s="1"/>
      <c r="N18" s="1"/>
      <c r="O18" s="1"/>
    </row>
    <row r="19" spans="1:15" x14ac:dyDescent="0.25">
      <c r="A19" s="8"/>
      <c r="B19" s="12" t="s">
        <v>21</v>
      </c>
      <c r="C19" s="11"/>
      <c r="D19" s="6"/>
      <c r="E19" s="7"/>
      <c r="F19" s="8"/>
      <c r="G19" s="9"/>
      <c r="H19" s="8"/>
      <c r="I19" s="10"/>
      <c r="J19" s="1"/>
      <c r="K19" s="1"/>
      <c r="L19" s="1"/>
      <c r="M19" s="1"/>
      <c r="N19" s="1"/>
      <c r="O19" s="1"/>
    </row>
    <row r="20" spans="1:15" x14ac:dyDescent="0.25">
      <c r="A20" s="8"/>
      <c r="B20" s="12" t="s">
        <v>22</v>
      </c>
      <c r="C20" s="11"/>
      <c r="D20" s="6"/>
      <c r="E20" s="7"/>
      <c r="F20" s="8"/>
      <c r="G20" s="9"/>
      <c r="H20" s="8"/>
      <c r="I20" s="10"/>
      <c r="J20" s="1"/>
      <c r="K20" s="1"/>
      <c r="L20" s="1"/>
      <c r="M20" s="1"/>
      <c r="N20" s="1"/>
      <c r="O20" s="1"/>
    </row>
    <row r="21" spans="1:15" x14ac:dyDescent="0.25">
      <c r="A21" s="8"/>
      <c r="B21" s="24" t="s">
        <v>43</v>
      </c>
      <c r="C21" s="11"/>
      <c r="D21" s="6"/>
      <c r="E21" s="7"/>
      <c r="F21" s="8"/>
      <c r="G21" s="9"/>
      <c r="H21" s="8"/>
      <c r="I21" s="10"/>
      <c r="J21" s="1"/>
      <c r="K21" s="1"/>
      <c r="L21" s="1"/>
      <c r="M21" s="1"/>
      <c r="N21" s="1"/>
      <c r="O21" s="1"/>
    </row>
    <row r="22" spans="1:15" x14ac:dyDescent="0.25">
      <c r="A22" s="8"/>
      <c r="B22" s="24" t="s">
        <v>30</v>
      </c>
      <c r="C22" s="11"/>
      <c r="D22" s="6"/>
      <c r="E22" s="7"/>
      <c r="F22" s="8"/>
      <c r="G22" s="9"/>
      <c r="H22" s="8"/>
      <c r="I22" s="10"/>
      <c r="J22" s="1"/>
      <c r="K22" s="1"/>
      <c r="L22" s="1"/>
      <c r="M22" s="1"/>
      <c r="N22" s="1"/>
      <c r="O22" s="1"/>
    </row>
    <row r="23" spans="1:15" x14ac:dyDescent="0.25">
      <c r="A23" s="26" t="s">
        <v>57</v>
      </c>
      <c r="B23" s="27"/>
      <c r="C23" s="27"/>
      <c r="D23" s="27"/>
      <c r="E23" s="27"/>
      <c r="F23" s="27"/>
      <c r="G23" s="27"/>
      <c r="H23" s="14">
        <f>+SUM(F5:F22)</f>
        <v>0</v>
      </c>
      <c r="I23" s="1"/>
      <c r="J23" s="1"/>
      <c r="K23" s="1"/>
      <c r="L23" s="1"/>
      <c r="M23" s="1"/>
      <c r="N23" s="1"/>
      <c r="O23" s="1"/>
    </row>
    <row r="24" spans="1:15" x14ac:dyDescent="0.25">
      <c r="A24" s="26" t="s">
        <v>10</v>
      </c>
      <c r="B24" s="27"/>
      <c r="C24" s="27"/>
      <c r="D24" s="27"/>
      <c r="E24" s="27"/>
      <c r="F24" s="27"/>
      <c r="G24" s="27"/>
      <c r="H24" s="15">
        <f>+SUM(H5:H22)</f>
        <v>0</v>
      </c>
      <c r="I24" s="26"/>
      <c r="J24" s="27"/>
      <c r="K24" s="27"/>
      <c r="L24" s="27"/>
      <c r="M24" s="27"/>
      <c r="N24" s="27"/>
      <c r="O24" s="27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 t="s">
        <v>11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3">
    <mergeCell ref="A23:G23"/>
    <mergeCell ref="A24:G24"/>
    <mergeCell ref="I24:O24"/>
  </mergeCells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BCABA-3637-4F62-ACF8-D695D4BD9F60}">
  <dimension ref="A1:O13"/>
  <sheetViews>
    <sheetView workbookViewId="0">
      <selection activeCell="A10" sqref="A10:G10"/>
    </sheetView>
  </sheetViews>
  <sheetFormatPr defaultRowHeight="15" x14ac:dyDescent="0.25"/>
  <cols>
    <col min="1" max="1" width="16.5703125" style="21" customWidth="1"/>
    <col min="2" max="2" width="67.5703125" style="21" customWidth="1"/>
    <col min="3" max="4" width="9.140625" style="21"/>
    <col min="5" max="5" width="22" style="21" customWidth="1"/>
    <col min="6" max="6" width="24.5703125" style="21" customWidth="1"/>
    <col min="7" max="7" width="9.140625" style="21"/>
    <col min="8" max="8" width="20" style="21" customWidth="1"/>
    <col min="9" max="9" width="63.85546875" style="21" customWidth="1"/>
    <col min="10" max="16384" width="9.140625" style="21"/>
  </cols>
  <sheetData>
    <row r="1" spans="1:15" ht="30" x14ac:dyDescent="0.25">
      <c r="A1" s="1" t="s">
        <v>12</v>
      </c>
      <c r="B1" s="1" t="s">
        <v>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1.5" x14ac:dyDescent="0.25">
      <c r="A2" s="1" t="s">
        <v>13</v>
      </c>
      <c r="B2" s="22" t="s">
        <v>53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1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3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3" t="s">
        <v>8</v>
      </c>
      <c r="J5" s="1"/>
      <c r="K5" s="1"/>
      <c r="L5" s="1"/>
      <c r="M5" s="1"/>
      <c r="N5" s="1"/>
      <c r="O5" s="1"/>
    </row>
    <row r="6" spans="1:15" x14ac:dyDescent="0.25">
      <c r="A6" s="4" t="s">
        <v>48</v>
      </c>
      <c r="B6" s="23" t="s">
        <v>46</v>
      </c>
      <c r="C6" s="11" t="s">
        <v>9</v>
      </c>
      <c r="D6" s="11"/>
      <c r="E6" s="8"/>
      <c r="F6" s="8"/>
      <c r="G6" s="9">
        <v>0.22</v>
      </c>
      <c r="H6" s="8"/>
      <c r="I6" s="19"/>
      <c r="J6" s="1"/>
      <c r="K6" s="1"/>
      <c r="L6" s="1"/>
      <c r="M6" s="1"/>
      <c r="N6" s="1"/>
      <c r="O6" s="1"/>
    </row>
    <row r="7" spans="1:15" ht="60" x14ac:dyDescent="0.25">
      <c r="A7" s="4"/>
      <c r="B7" s="24" t="s">
        <v>54</v>
      </c>
      <c r="C7" s="11"/>
      <c r="D7" s="11"/>
      <c r="E7" s="8"/>
      <c r="F7" s="8"/>
      <c r="G7" s="9"/>
      <c r="H7" s="8"/>
      <c r="I7" s="19"/>
      <c r="J7" s="1"/>
      <c r="K7" s="1"/>
      <c r="L7" s="1"/>
      <c r="M7" s="1"/>
      <c r="N7" s="1"/>
      <c r="O7" s="1"/>
    </row>
    <row r="8" spans="1:15" ht="45" x14ac:dyDescent="0.25">
      <c r="A8" s="8"/>
      <c r="B8" s="24" t="s">
        <v>47</v>
      </c>
      <c r="C8" s="11"/>
      <c r="D8" s="11"/>
      <c r="E8" s="8"/>
      <c r="F8" s="8"/>
      <c r="G8" s="9"/>
      <c r="H8" s="8"/>
      <c r="I8" s="19"/>
      <c r="J8" s="1"/>
      <c r="K8" s="1"/>
      <c r="L8" s="1"/>
      <c r="M8" s="1"/>
      <c r="N8" s="1"/>
      <c r="O8" s="1"/>
    </row>
    <row r="9" spans="1:15" x14ac:dyDescent="0.25">
      <c r="A9" s="26" t="s">
        <v>57</v>
      </c>
      <c r="B9" s="27"/>
      <c r="C9" s="27"/>
      <c r="D9" s="27"/>
      <c r="E9" s="27"/>
      <c r="F9" s="27"/>
      <c r="G9" s="27"/>
      <c r="H9" s="14">
        <f>+SUM(F5:F8)</f>
        <v>0</v>
      </c>
      <c r="I9" s="1"/>
      <c r="J9" s="1"/>
      <c r="K9" s="1"/>
      <c r="L9" s="1"/>
      <c r="M9" s="1"/>
      <c r="N9" s="1"/>
      <c r="O9" s="1"/>
    </row>
    <row r="10" spans="1:15" x14ac:dyDescent="0.25">
      <c r="A10" s="26" t="s">
        <v>10</v>
      </c>
      <c r="B10" s="27"/>
      <c r="C10" s="27"/>
      <c r="D10" s="27"/>
      <c r="E10" s="27"/>
      <c r="F10" s="27"/>
      <c r="G10" s="27"/>
      <c r="H10" s="15">
        <f>+SUM(H5:H8)</f>
        <v>0</v>
      </c>
      <c r="I10" s="26"/>
      <c r="J10" s="27"/>
      <c r="K10" s="27"/>
      <c r="L10" s="27"/>
      <c r="M10" s="27"/>
      <c r="N10" s="27"/>
      <c r="O10" s="27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 t="s">
        <v>11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</sheetData>
  <mergeCells count="3">
    <mergeCell ref="A9:G9"/>
    <mergeCell ref="A10:G10"/>
    <mergeCell ref="I10:O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cp:lastPrinted>2026-04-13T07:07:46Z</cp:lastPrinted>
  <dcterms:created xsi:type="dcterms:W3CDTF">2024-07-05T09:45:55Z</dcterms:created>
  <dcterms:modified xsi:type="dcterms:W3CDTF">2026-04-23T07:35:59Z</dcterms:modified>
</cp:coreProperties>
</file>