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2905/410931055/"/>
    </mc:Choice>
  </mc:AlternateContent>
  <xr:revisionPtr revIDLastSave="0" documentId="13_ncr:1_{80B88D6F-3F54-4B3B-965F-77B6829918D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PREDRAČUN!$A$1:$J$54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6" i="3" l="1"/>
  <c r="G26" i="3"/>
  <c r="F26" i="3"/>
  <c r="F24" i="3"/>
  <c r="G24" i="3" s="1"/>
  <c r="I24" i="3" s="1"/>
  <c r="F23" i="3"/>
  <c r="G23" i="3" s="1"/>
  <c r="I23" i="3" s="1"/>
  <c r="F32" i="3"/>
  <c r="G32" i="3" s="1"/>
  <c r="I32" i="3" s="1"/>
  <c r="F30" i="3"/>
  <c r="G30" i="3" s="1"/>
  <c r="I30" i="3" s="1"/>
  <c r="F20" i="3"/>
  <c r="G20" i="3" s="1"/>
  <c r="I20" i="3" s="1"/>
  <c r="F18" i="3"/>
  <c r="G18" i="3" s="1"/>
  <c r="I18" i="3" s="1"/>
  <c r="F28" i="3"/>
  <c r="G28" i="3" s="1"/>
  <c r="I28" i="3" s="1"/>
  <c r="F16" i="3" l="1"/>
  <c r="G16" i="3" s="1"/>
  <c r="I16" i="3" s="1"/>
  <c r="I34" i="3"/>
  <c r="F14" i="3"/>
  <c r="G14" i="3" l="1"/>
  <c r="I14" i="3" s="1"/>
</calcChain>
</file>

<file path=xl/sharedStrings.xml><?xml version="1.0" encoding="utf-8"?>
<sst xmlns="http://schemas.openxmlformats.org/spreadsheetml/2006/main" count="58" uniqueCount="49">
  <si>
    <t>KRAJ DOBAVE:</t>
  </si>
  <si>
    <t xml:space="preserve">DOBAVNI ROK: </t>
  </si>
  <si>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</si>
  <si>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</si>
  <si>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</si>
  <si>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</si>
  <si>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</si>
  <si>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</si>
  <si>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</si>
  <si>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</si>
  <si>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</si>
  <si>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>Artikel</t>
  </si>
  <si>
    <t>EM</t>
  </si>
  <si>
    <t>Skupna vrednost po predmetu v €</t>
  </si>
  <si>
    <t>Količina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</si>
  <si>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</si>
  <si>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</si>
  <si>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</si>
  <si>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</si>
  <si>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PRILOGA: PREDRAČUN ENOSTAVNI</t>
  </si>
  <si>
    <t>PREDMET/SKLOP</t>
  </si>
  <si>
    <t>Blago, ki je predmet JN mora v celoti ustrezati tehničnemu opisu, ki je naveden v razpisni dokumentaciji v poglavju V</t>
  </si>
  <si>
    <t>4*5</t>
  </si>
  <si>
    <t>4+6</t>
  </si>
  <si>
    <t>7*8</t>
  </si>
  <si>
    <r>
      <t xml:space="preserve">PONUDNIK ODDA PONUDBO ZA CELOTNO JAVNO NAROČILO ALI ZA POSAMEZEN SKLOP JAVNEGA NAROČILA, PRI ČEMER </t>
    </r>
    <r>
      <rPr>
        <b/>
        <u/>
        <sz val="10"/>
        <color theme="1"/>
        <rFont val="Arial"/>
        <family val="2"/>
        <charset val="238"/>
      </rPr>
      <t>MORA PRI POSAMEZNEM SKLOPU PONUDITI VSE POZICIJE</t>
    </r>
    <r>
      <rPr>
        <b/>
        <sz val="10"/>
        <color theme="1"/>
        <rFont val="Arial"/>
        <family val="2"/>
        <charset val="238"/>
      </rPr>
      <t>.</t>
    </r>
  </si>
  <si>
    <t>Sklop</t>
  </si>
  <si>
    <t>Skupaj SKLOP 11 :</t>
  </si>
  <si>
    <t>Številka ponudbe:</t>
  </si>
  <si>
    <t>Naveden v tabeli V. Tehnične specifikacije kot tudi v samem predračunu, navedenem v stolpcu 11.</t>
  </si>
  <si>
    <t>Garancija (mesecev)</t>
  </si>
  <si>
    <t>Rok dobave (najkasneje do)</t>
  </si>
  <si>
    <t>* dobavni rok od obojestranskega podpisa pogodbe obeh pogodbenih strank</t>
  </si>
  <si>
    <t xml:space="preserve">V času garancijskega roka morajo biti v Republiki Sloveniji, na stroške dobavitelja, zagotovljena morebitna popravila. </t>
  </si>
  <si>
    <t>MORS 118/2026-ODP; NAKUP STREŽNIŠKE OPREME</t>
  </si>
  <si>
    <t xml:space="preserve">STREŽNIK ZA UI  </t>
  </si>
  <si>
    <r>
      <t xml:space="preserve">STREŽNIK UNIVERZALNI </t>
    </r>
    <r>
      <rPr>
        <sz val="10"/>
        <color rgb="FF0070C0"/>
        <rFont val="Arial"/>
        <family val="2"/>
        <charset val="238"/>
      </rPr>
      <t xml:space="preserve"> </t>
    </r>
  </si>
  <si>
    <t>STREŽNIK OSNOVNI TIP 1</t>
  </si>
  <si>
    <t xml:space="preserve">STREŽNIK OSNOVNI TIP 2  </t>
  </si>
  <si>
    <t xml:space="preserve">Diskovni sistem in SAN stikala </t>
  </si>
  <si>
    <t xml:space="preserve">DISKOVNO POLJE  </t>
  </si>
  <si>
    <t xml:space="preserve">DISKOVNO POLJE ZA VARNOSTNE KOPIJE  </t>
  </si>
  <si>
    <t xml:space="preserve">Strežnik zmogljiv tip 1 </t>
  </si>
  <si>
    <t>5A</t>
  </si>
  <si>
    <t>5B</t>
  </si>
  <si>
    <t xml:space="preserve">SAN stikala </t>
  </si>
  <si>
    <t>Zmogljiv strežnik</t>
  </si>
  <si>
    <t>Nadgradnja diskovnega sistema</t>
  </si>
  <si>
    <r>
      <t xml:space="preserve">sklop 1, 2, 3 4 in 5: </t>
    </r>
    <r>
      <rPr>
        <sz val="10"/>
        <color theme="1"/>
        <rFont val="Arial"/>
        <family val="2"/>
        <charset val="238"/>
      </rPr>
      <t xml:space="preserve">MORS, Vojkova cesta 55, Ljubljana, </t>
    </r>
    <r>
      <rPr>
        <b/>
        <sz val="10"/>
        <color theme="1"/>
        <rFont val="Arial"/>
        <family val="2"/>
        <charset val="238"/>
      </rPr>
      <t>sklop 6, 7 in 8:</t>
    </r>
    <r>
      <rPr>
        <sz val="10"/>
        <color theme="1"/>
        <rFont val="Arial"/>
        <family val="2"/>
        <charset val="238"/>
      </rPr>
      <t xml:space="preserve"> Dimičeva 15, Ljubljana, 
</t>
    </r>
    <r>
      <rPr>
        <b/>
        <sz val="10"/>
        <color theme="1"/>
        <rFont val="Arial"/>
        <family val="2"/>
        <charset val="238"/>
      </rPr>
      <t>sklop 9</t>
    </r>
    <r>
      <rPr>
        <sz val="10"/>
        <color theme="1"/>
        <rFont val="Arial"/>
        <family val="2"/>
        <charset val="238"/>
      </rPr>
      <t>: Centralno skladišče MORS, Koščeva 6, 1210 Ljubljana-Šentvid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</si>
</sst>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1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9FF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6" fillId="0" borderId="0" xfId="0" applyFont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Alignment="1"/>
    <xf numFmtId="4" fontId="1" fillId="0" borderId="0" xfId="0" applyNumberFormat="1" applyFont="1" applyAlignment="1"/>
    <xf numFmtId="164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6" borderId="0" xfId="0" applyFont="1" applyFill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/>
    </xf>
    <xf numFmtId="10" fontId="1" fillId="0" borderId="7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2" fillId="3" borderId="0" xfId="0" applyFont="1" applyFill="1" applyBorder="1" applyAlignment="1">
      <alignment horizontal="right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 applyProtection="1">
      <alignment horizontal="center"/>
      <protection locked="0" hidden="1"/>
    </xf>
    <xf numFmtId="0" fontId="5" fillId="5" borderId="0" xfId="0" applyFont="1" applyFill="1" applyAlignment="1"/>
    <xf numFmtId="0" fontId="3" fillId="5" borderId="0" xfId="0" applyFont="1" applyFill="1" applyAlignment="1"/>
    <xf numFmtId="0" fontId="2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2" fillId="7" borderId="0" xfId="0" applyFont="1" applyFill="1"/>
    <xf numFmtId="0" fontId="9" fillId="7" borderId="0" xfId="0" applyFont="1" applyFill="1"/>
    <xf numFmtId="0" fontId="5" fillId="5" borderId="1" xfId="0" applyFont="1" applyFill="1" applyBorder="1" applyAlignment="1">
      <alignment horizontal="center" vertical="center" wrapText="1"/>
    </xf>
    <xf numFmtId="4" fontId="5" fillId="5" borderId="1" xfId="0" applyNumberFormat="1" applyFont="1" applyFill="1" applyBorder="1" applyAlignment="1">
      <alignment horizontal="center" vertical="center" wrapText="1"/>
    </xf>
    <xf numFmtId="10" fontId="5" fillId="5" borderId="1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left"/>
    </xf>
    <xf numFmtId="164" fontId="1" fillId="5" borderId="4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164" fontId="1" fillId="5" borderId="9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3" borderId="9" xfId="0" applyFont="1" applyFill="1" applyBorder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3" borderId="4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7" borderId="1" xfId="0" applyFont="1" applyFill="1" applyBorder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/>
    </xf>
    <xf numFmtId="14" fontId="1" fillId="0" borderId="5" xfId="0" applyNumberFormat="1" applyFont="1" applyBorder="1" applyAlignment="1">
      <alignment horizontal="center" vertical="center"/>
    </xf>
    <xf numFmtId="14" fontId="1" fillId="0" borderId="7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avadno" xfId="0" builtinId="0"/>
  </cellStyles>
  <dxfs count="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99FF99"/>
      <color rgb="FF0DA314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61"/>
  <sheetViews>
    <sheetView tabSelected="1" zoomScaleNormal="100" zoomScaleSheetLayoutView="100" workbookViewId="0">
      <selection activeCell="C40" sqref="C40:I40"/>
    </sheetView>
  </sheetViews>
  <sheetFormatPr defaultColWidth="9.140625" defaultRowHeight="12.75" x14ac:dyDescent="0.2"/>
  <cols>
    <col min="1" max="1" width="11" style="22" customWidth="1"/>
    <col min="2" max="2" width="44.42578125" style="13" customWidth="1"/>
    <col min="3" max="3" width="14.28515625" style="13" customWidth="1"/>
    <col min="4" max="4" width="12.42578125" style="13" customWidth="1"/>
    <col min="5" max="5" width="12.28515625" style="13" customWidth="1"/>
    <col min="6" max="7" width="16" style="13" customWidth="1"/>
    <col min="8" max="8" width="13.28515625" style="13" customWidth="1"/>
    <col min="9" max="9" width="17.42578125" style="13" customWidth="1"/>
    <col min="10" max="10" width="10.42578125" style="29" customWidth="1"/>
    <col min="11" max="11" width="19.85546875" style="29" customWidth="1"/>
    <col min="12" max="16384" width="9.140625" style="13"/>
  </cols>
  <sheetData>
    <row r="1" spans="1:11" x14ac:dyDescent="0.2">
      <c r="A1" s="43" t="s">
        <v>19</v>
      </c>
      <c r="B1" s="44"/>
    </row>
    <row r="2" spans="1:11" s="19" customFormat="1" x14ac:dyDescent="0.2">
      <c r="A2" s="43"/>
      <c r="B2" s="44"/>
      <c r="J2" s="29"/>
      <c r="K2" s="29"/>
    </row>
    <row r="3" spans="1:11" x14ac:dyDescent="0.2">
      <c r="A3" s="58" t="s">
        <v>34</v>
      </c>
      <c r="B3" s="58"/>
      <c r="F3" s="19"/>
    </row>
    <row r="4" spans="1:11" s="19" customFormat="1" x14ac:dyDescent="0.2">
      <c r="A4" s="5"/>
      <c r="B4" s="1"/>
      <c r="J4" s="29"/>
      <c r="K4" s="29"/>
    </row>
    <row r="5" spans="1:11" x14ac:dyDescent="0.2">
      <c r="A5" s="5" t="s">
        <v>17</v>
      </c>
      <c r="B5" s="28"/>
      <c r="C5" s="28"/>
      <c r="D5" s="28"/>
    </row>
    <row r="6" spans="1:11" x14ac:dyDescent="0.2">
      <c r="A6" s="5"/>
      <c r="B6" s="1"/>
    </row>
    <row r="7" spans="1:11" x14ac:dyDescent="0.2">
      <c r="A7" s="5"/>
      <c r="B7" s="8" t="s">
        <v>28</v>
      </c>
      <c r="C7" s="28"/>
      <c r="D7" s="19" t="s">
        <v>18</v>
      </c>
      <c r="E7" s="28"/>
      <c r="F7" s="28"/>
    </row>
    <row r="8" spans="1:11" x14ac:dyDescent="0.2">
      <c r="A8" s="5"/>
      <c r="B8" s="1"/>
      <c r="C8" s="8"/>
    </row>
    <row r="9" spans="1:11" x14ac:dyDescent="0.2">
      <c r="A9" s="5"/>
      <c r="B9" s="1"/>
      <c r="C9" s="2"/>
    </row>
    <row r="10" spans="1:11" ht="25.5" customHeight="1" x14ac:dyDescent="0.2">
      <c r="A10" s="49" t="s">
        <v>26</v>
      </c>
      <c r="B10" s="49" t="s">
        <v>11</v>
      </c>
      <c r="C10" s="49" t="s">
        <v>12</v>
      </c>
      <c r="D10" s="50" t="s">
        <v>7</v>
      </c>
      <c r="E10" s="51" t="s">
        <v>8</v>
      </c>
      <c r="F10" s="50" t="s">
        <v>9</v>
      </c>
      <c r="G10" s="50" t="s">
        <v>10</v>
      </c>
      <c r="H10" s="50" t="s">
        <v>14</v>
      </c>
      <c r="I10" s="50" t="s">
        <v>13</v>
      </c>
      <c r="J10" s="50" t="s">
        <v>30</v>
      </c>
      <c r="K10" s="50" t="s">
        <v>31</v>
      </c>
    </row>
    <row r="11" spans="1:11" ht="12.75" customHeight="1" x14ac:dyDescent="0.2">
      <c r="A11" s="66">
        <v>1</v>
      </c>
      <c r="B11" s="67">
        <v>2</v>
      </c>
      <c r="C11" s="56">
        <v>3</v>
      </c>
      <c r="D11" s="56">
        <v>4</v>
      </c>
      <c r="E11" s="56">
        <v>5</v>
      </c>
      <c r="F11" s="9">
        <v>6</v>
      </c>
      <c r="G11" s="9">
        <v>7</v>
      </c>
      <c r="H11" s="56">
        <v>8</v>
      </c>
      <c r="I11" s="14">
        <v>9</v>
      </c>
      <c r="J11" s="56">
        <v>10</v>
      </c>
      <c r="K11" s="56">
        <v>11</v>
      </c>
    </row>
    <row r="12" spans="1:11" ht="12.75" customHeight="1" x14ac:dyDescent="0.2">
      <c r="A12" s="66"/>
      <c r="B12" s="68"/>
      <c r="C12" s="57"/>
      <c r="D12" s="57"/>
      <c r="E12" s="57"/>
      <c r="F12" s="10" t="s">
        <v>22</v>
      </c>
      <c r="G12" s="10" t="s">
        <v>23</v>
      </c>
      <c r="H12" s="57"/>
      <c r="I12" s="14" t="s">
        <v>24</v>
      </c>
      <c r="J12" s="57"/>
      <c r="K12" s="57"/>
    </row>
    <row r="13" spans="1:11" ht="12.75" customHeight="1" x14ac:dyDescent="0.2">
      <c r="A13" s="70" t="s">
        <v>20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</row>
    <row r="14" spans="1:11" ht="12.75" customHeight="1" x14ac:dyDescent="0.2">
      <c r="A14" s="46">
        <v>1</v>
      </c>
      <c r="B14" s="47" t="s">
        <v>35</v>
      </c>
      <c r="C14" s="31" t="s">
        <v>6</v>
      </c>
      <c r="D14" s="32"/>
      <c r="E14" s="33"/>
      <c r="F14" s="32">
        <f>D14*E14</f>
        <v>0</v>
      </c>
      <c r="G14" s="34">
        <f>D14+F14</f>
        <v>0</v>
      </c>
      <c r="H14" s="35">
        <v>3</v>
      </c>
      <c r="I14" s="32">
        <f>H14*G14</f>
        <v>0</v>
      </c>
      <c r="J14" s="30">
        <v>60</v>
      </c>
      <c r="K14" s="84">
        <v>46325</v>
      </c>
    </row>
    <row r="15" spans="1:11" s="19" customFormat="1" ht="12.75" customHeight="1" x14ac:dyDescent="0.2">
      <c r="A15" s="73"/>
      <c r="B15" s="74"/>
      <c r="C15" s="74"/>
      <c r="D15" s="74"/>
      <c r="E15" s="74"/>
      <c r="F15" s="74"/>
      <c r="G15" s="74"/>
      <c r="H15" s="74"/>
      <c r="I15" s="74"/>
      <c r="J15" s="74"/>
      <c r="K15" s="75"/>
    </row>
    <row r="16" spans="1:11" s="27" customFormat="1" ht="23.25" customHeight="1" x14ac:dyDescent="0.2">
      <c r="A16" s="45">
        <v>2</v>
      </c>
      <c r="B16" s="47" t="s">
        <v>36</v>
      </c>
      <c r="C16" s="6" t="s">
        <v>6</v>
      </c>
      <c r="D16" s="24"/>
      <c r="E16" s="25"/>
      <c r="F16" s="24">
        <f t="shared" ref="F16:F32" si="0">D16*E16</f>
        <v>0</v>
      </c>
      <c r="G16" s="17">
        <f t="shared" ref="G16:G32" si="1">D16+F16</f>
        <v>0</v>
      </c>
      <c r="H16" s="26">
        <v>4</v>
      </c>
      <c r="I16" s="24">
        <f t="shared" ref="I16:I32" si="2">H16*G16</f>
        <v>0</v>
      </c>
      <c r="J16" s="36">
        <v>60</v>
      </c>
      <c r="K16" s="84">
        <v>46325</v>
      </c>
    </row>
    <row r="17" spans="1:11" x14ac:dyDescent="0.2">
      <c r="A17" s="73"/>
      <c r="B17" s="74"/>
      <c r="C17" s="74"/>
      <c r="D17" s="74"/>
      <c r="E17" s="74"/>
      <c r="F17" s="74"/>
      <c r="G17" s="74"/>
      <c r="H17" s="74"/>
      <c r="I17" s="74"/>
      <c r="J17" s="74"/>
      <c r="K17" s="75"/>
    </row>
    <row r="18" spans="1:11" s="19" customFormat="1" x14ac:dyDescent="0.2">
      <c r="A18" s="46">
        <v>3</v>
      </c>
      <c r="B18" s="47" t="s">
        <v>37</v>
      </c>
      <c r="C18" s="6" t="s">
        <v>6</v>
      </c>
      <c r="D18" s="16"/>
      <c r="E18" s="15"/>
      <c r="F18" s="16">
        <f t="shared" si="0"/>
        <v>0</v>
      </c>
      <c r="G18" s="17">
        <f t="shared" si="1"/>
        <v>0</v>
      </c>
      <c r="H18" s="7">
        <v>2</v>
      </c>
      <c r="I18" s="16">
        <f t="shared" si="2"/>
        <v>0</v>
      </c>
      <c r="J18" s="30">
        <v>60</v>
      </c>
      <c r="K18" s="84">
        <v>46325</v>
      </c>
    </row>
    <row r="19" spans="1:11" s="19" customFormat="1" x14ac:dyDescent="0.2">
      <c r="A19" s="73"/>
      <c r="B19" s="74"/>
      <c r="C19" s="74"/>
      <c r="D19" s="74"/>
      <c r="E19" s="74"/>
      <c r="F19" s="74"/>
      <c r="G19" s="74"/>
      <c r="H19" s="74"/>
      <c r="I19" s="74"/>
      <c r="J19" s="74"/>
      <c r="K19" s="75"/>
    </row>
    <row r="20" spans="1:11" s="19" customFormat="1" x14ac:dyDescent="0.2">
      <c r="A20" s="46">
        <v>4</v>
      </c>
      <c r="B20" s="47" t="s">
        <v>38</v>
      </c>
      <c r="C20" s="6" t="s">
        <v>6</v>
      </c>
      <c r="D20" s="16"/>
      <c r="E20" s="15"/>
      <c r="F20" s="16">
        <f t="shared" si="0"/>
        <v>0</v>
      </c>
      <c r="G20" s="17">
        <f t="shared" si="1"/>
        <v>0</v>
      </c>
      <c r="H20" s="7">
        <v>2</v>
      </c>
      <c r="I20" s="16">
        <f t="shared" si="2"/>
        <v>0</v>
      </c>
      <c r="J20" s="30">
        <v>60</v>
      </c>
      <c r="K20" s="84">
        <v>46325</v>
      </c>
    </row>
    <row r="21" spans="1:11" s="19" customFormat="1" x14ac:dyDescent="0.2">
      <c r="A21" s="76"/>
      <c r="B21" s="77"/>
      <c r="C21" s="77"/>
      <c r="D21" s="77"/>
      <c r="E21" s="77"/>
      <c r="F21" s="77"/>
      <c r="G21" s="77"/>
      <c r="H21" s="77"/>
      <c r="I21" s="77"/>
      <c r="J21" s="77"/>
      <c r="K21" s="78"/>
    </row>
    <row r="22" spans="1:11" s="19" customFormat="1" x14ac:dyDescent="0.2">
      <c r="A22" s="46">
        <v>5</v>
      </c>
      <c r="B22" s="79" t="s">
        <v>39</v>
      </c>
      <c r="C22" s="80"/>
      <c r="D22" s="81"/>
      <c r="E22" s="81"/>
      <c r="F22" s="81"/>
      <c r="G22" s="81"/>
      <c r="H22" s="81"/>
      <c r="I22" s="81"/>
      <c r="J22" s="81"/>
      <c r="K22" s="82"/>
    </row>
    <row r="23" spans="1:11" s="19" customFormat="1" x14ac:dyDescent="0.2">
      <c r="A23" s="46" t="s">
        <v>43</v>
      </c>
      <c r="B23" s="79" t="s">
        <v>47</v>
      </c>
      <c r="C23" s="6" t="s">
        <v>6</v>
      </c>
      <c r="D23" s="16"/>
      <c r="E23" s="15"/>
      <c r="F23" s="16">
        <f t="shared" ref="F23" si="3">D23*E23</f>
        <v>0</v>
      </c>
      <c r="G23" s="17">
        <f t="shared" ref="G23" si="4">D23+F23</f>
        <v>0</v>
      </c>
      <c r="H23" s="7">
        <v>1</v>
      </c>
      <c r="I23" s="16">
        <f t="shared" ref="I23" si="5">H23*G23</f>
        <v>0</v>
      </c>
      <c r="J23" s="30">
        <v>84</v>
      </c>
      <c r="K23" s="85">
        <v>46325</v>
      </c>
    </row>
    <row r="24" spans="1:11" s="19" customFormat="1" x14ac:dyDescent="0.2">
      <c r="A24" s="46" t="s">
        <v>44</v>
      </c>
      <c r="B24" s="79" t="s">
        <v>45</v>
      </c>
      <c r="C24" s="6" t="s">
        <v>6</v>
      </c>
      <c r="D24" s="16"/>
      <c r="E24" s="15"/>
      <c r="F24" s="16">
        <f t="shared" ref="F24" si="6">D24*E24</f>
        <v>0</v>
      </c>
      <c r="G24" s="17">
        <f t="shared" ref="G24" si="7">D24+F24</f>
        <v>0</v>
      </c>
      <c r="H24" s="7">
        <v>2</v>
      </c>
      <c r="I24" s="16">
        <f t="shared" ref="I24" si="8">H24*G24</f>
        <v>0</v>
      </c>
      <c r="J24" s="30">
        <v>84</v>
      </c>
      <c r="K24" s="86"/>
    </row>
    <row r="25" spans="1:11" s="19" customFormat="1" x14ac:dyDescent="0.2">
      <c r="A25" s="76"/>
      <c r="B25" s="77"/>
      <c r="C25" s="77"/>
      <c r="D25" s="77"/>
      <c r="E25" s="77"/>
      <c r="F25" s="77"/>
      <c r="G25" s="77"/>
      <c r="H25" s="77"/>
      <c r="I25" s="77"/>
      <c r="J25" s="77"/>
      <c r="K25" s="78"/>
    </row>
    <row r="26" spans="1:11" s="19" customFormat="1" x14ac:dyDescent="0.2">
      <c r="A26" s="46">
        <v>6</v>
      </c>
      <c r="B26" s="79" t="s">
        <v>46</v>
      </c>
      <c r="C26" s="6" t="s">
        <v>6</v>
      </c>
      <c r="D26" s="16"/>
      <c r="E26" s="15"/>
      <c r="F26" s="16">
        <f t="shared" ref="F26" si="9">D26*E26</f>
        <v>0</v>
      </c>
      <c r="G26" s="17">
        <f t="shared" ref="G26" si="10">D26+F26</f>
        <v>0</v>
      </c>
      <c r="H26" s="7">
        <v>12</v>
      </c>
      <c r="I26" s="16">
        <f t="shared" ref="I26" si="11">H26*G26</f>
        <v>0</v>
      </c>
      <c r="J26" s="30">
        <v>60</v>
      </c>
      <c r="K26" s="84">
        <v>46297</v>
      </c>
    </row>
    <row r="27" spans="1:11" s="19" customFormat="1" x14ac:dyDescent="0.2">
      <c r="A27" s="52"/>
      <c r="B27" s="87"/>
      <c r="C27" s="53"/>
      <c r="D27" s="53"/>
      <c r="E27" s="53"/>
      <c r="F27" s="53"/>
      <c r="G27" s="83"/>
      <c r="H27" s="53"/>
      <c r="I27" s="53"/>
      <c r="J27" s="53"/>
      <c r="K27" s="54"/>
    </row>
    <row r="28" spans="1:11" s="19" customFormat="1" x14ac:dyDescent="0.2">
      <c r="A28" s="46">
        <v>7</v>
      </c>
      <c r="B28" s="47" t="s">
        <v>40</v>
      </c>
      <c r="C28" s="6" t="s">
        <v>6</v>
      </c>
      <c r="D28" s="16"/>
      <c r="E28" s="15"/>
      <c r="F28" s="16">
        <f t="shared" si="0"/>
        <v>0</v>
      </c>
      <c r="G28" s="17">
        <f t="shared" si="1"/>
        <v>0</v>
      </c>
      <c r="H28" s="7">
        <v>1</v>
      </c>
      <c r="I28" s="16">
        <f t="shared" si="2"/>
        <v>0</v>
      </c>
      <c r="J28" s="30">
        <v>60</v>
      </c>
      <c r="K28" s="84">
        <v>46297</v>
      </c>
    </row>
    <row r="29" spans="1:11" s="19" customFormat="1" x14ac:dyDescent="0.2">
      <c r="A29" s="76"/>
      <c r="B29" s="77"/>
      <c r="C29" s="77"/>
      <c r="D29" s="77"/>
      <c r="E29" s="77"/>
      <c r="F29" s="77"/>
      <c r="G29" s="77"/>
      <c r="H29" s="77"/>
      <c r="I29" s="77"/>
      <c r="J29" s="77"/>
      <c r="K29" s="78"/>
    </row>
    <row r="30" spans="1:11" s="19" customFormat="1" x14ac:dyDescent="0.2">
      <c r="A30" s="46">
        <v>8</v>
      </c>
      <c r="B30" s="47" t="s">
        <v>41</v>
      </c>
      <c r="C30" s="6" t="s">
        <v>6</v>
      </c>
      <c r="D30" s="16"/>
      <c r="E30" s="15"/>
      <c r="F30" s="16">
        <f t="shared" si="0"/>
        <v>0</v>
      </c>
      <c r="G30" s="17">
        <f t="shared" si="1"/>
        <v>0</v>
      </c>
      <c r="H30" s="7">
        <v>1</v>
      </c>
      <c r="I30" s="16">
        <f t="shared" si="2"/>
        <v>0</v>
      </c>
      <c r="J30" s="30">
        <v>60</v>
      </c>
      <c r="K30" s="84">
        <v>46297</v>
      </c>
    </row>
    <row r="31" spans="1:11" s="19" customFormat="1" x14ac:dyDescent="0.2">
      <c r="A31" s="76"/>
      <c r="B31" s="77"/>
      <c r="C31" s="77"/>
      <c r="D31" s="77"/>
      <c r="E31" s="77"/>
      <c r="F31" s="77"/>
      <c r="G31" s="77"/>
      <c r="H31" s="77"/>
      <c r="I31" s="77"/>
      <c r="J31" s="77"/>
      <c r="K31" s="78"/>
    </row>
    <row r="32" spans="1:11" s="19" customFormat="1" ht="15" x14ac:dyDescent="0.25">
      <c r="A32" s="46">
        <v>9</v>
      </c>
      <c r="B32" s="48" t="s">
        <v>42</v>
      </c>
      <c r="C32" s="6" t="s">
        <v>6</v>
      </c>
      <c r="D32" s="16"/>
      <c r="E32" s="15"/>
      <c r="F32" s="16">
        <f t="shared" si="0"/>
        <v>0</v>
      </c>
      <c r="G32" s="17">
        <f t="shared" si="1"/>
        <v>0</v>
      </c>
      <c r="H32" s="7">
        <v>10</v>
      </c>
      <c r="I32" s="16">
        <f t="shared" si="2"/>
        <v>0</v>
      </c>
      <c r="J32" s="30">
        <v>84</v>
      </c>
      <c r="K32" s="84">
        <v>46280</v>
      </c>
    </row>
    <row r="33" spans="1:23" s="19" customFormat="1" x14ac:dyDescent="0.2">
      <c r="A33" s="76"/>
      <c r="B33" s="77"/>
      <c r="C33" s="77"/>
      <c r="D33" s="77"/>
      <c r="E33" s="77"/>
      <c r="F33" s="77"/>
      <c r="G33" s="77"/>
      <c r="H33" s="77"/>
      <c r="I33" s="77"/>
      <c r="J33" s="77"/>
      <c r="K33" s="78"/>
    </row>
    <row r="34" spans="1:23" s="19" customFormat="1" ht="12.75" customHeight="1" x14ac:dyDescent="0.2">
      <c r="A34" s="62" t="s">
        <v>27</v>
      </c>
      <c r="B34" s="63"/>
      <c r="C34" s="63"/>
      <c r="D34" s="63"/>
      <c r="E34" s="63"/>
      <c r="F34" s="63"/>
      <c r="G34" s="63"/>
      <c r="H34" s="64"/>
      <c r="I34" s="41" t="e">
        <f>SUM(#REF!)</f>
        <v>#REF!</v>
      </c>
      <c r="J34" s="71"/>
      <c r="K34" s="72"/>
    </row>
    <row r="35" spans="1:23" s="19" customFormat="1" ht="12.75" customHeight="1" x14ac:dyDescent="0.2">
      <c r="A35" s="37"/>
      <c r="B35" s="37"/>
      <c r="C35" s="37"/>
      <c r="D35" s="37"/>
      <c r="E35" s="37"/>
      <c r="F35" s="37"/>
      <c r="G35" s="37"/>
      <c r="H35" s="37"/>
      <c r="I35" s="38"/>
      <c r="J35" s="39"/>
      <c r="K35" s="39"/>
    </row>
    <row r="36" spans="1:23" s="19" customFormat="1" ht="12.75" customHeight="1" x14ac:dyDescent="0.2">
      <c r="A36" s="40" t="s">
        <v>32</v>
      </c>
      <c r="B36" s="40"/>
      <c r="C36" s="37"/>
      <c r="D36" s="37"/>
      <c r="E36" s="37"/>
      <c r="F36" s="37"/>
      <c r="G36" s="37"/>
      <c r="H36" s="37"/>
      <c r="I36" s="38"/>
      <c r="J36" s="39"/>
      <c r="K36" s="39"/>
    </row>
    <row r="38" spans="1:23" s="19" customFormat="1" x14ac:dyDescent="0.2">
      <c r="A38" s="59" t="s">
        <v>25</v>
      </c>
      <c r="B38" s="60"/>
      <c r="C38" s="60"/>
      <c r="D38" s="60"/>
      <c r="E38" s="60"/>
      <c r="F38" s="60"/>
      <c r="G38" s="60"/>
      <c r="H38" s="60"/>
      <c r="I38" s="60"/>
      <c r="J38" s="61"/>
      <c r="K38" s="29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1:23" s="19" customFormat="1" x14ac:dyDescent="0.2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29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1:23" ht="30" customHeight="1" x14ac:dyDescent="0.2">
      <c r="A40" s="22" t="s">
        <v>0</v>
      </c>
      <c r="B40" s="11"/>
      <c r="C40" s="69" t="s">
        <v>48</v>
      </c>
      <c r="D40" s="69"/>
      <c r="E40" s="69"/>
      <c r="F40" s="69"/>
      <c r="G40" s="69"/>
      <c r="H40" s="69"/>
      <c r="I40" s="69"/>
    </row>
    <row r="41" spans="1:23" x14ac:dyDescent="0.2">
      <c r="A41" s="22" t="s">
        <v>2</v>
      </c>
      <c r="B41" s="11"/>
      <c r="C41" s="22" t="s">
        <v>15</v>
      </c>
      <c r="D41" s="19"/>
      <c r="E41" s="19"/>
      <c r="F41" s="19"/>
      <c r="G41" s="19"/>
      <c r="H41" s="19"/>
    </row>
    <row r="42" spans="1:23" ht="33" customHeight="1" x14ac:dyDescent="0.2">
      <c r="A42" s="12" t="s">
        <v>1</v>
      </c>
      <c r="B42" s="11"/>
      <c r="C42" s="65" t="s">
        <v>29</v>
      </c>
      <c r="D42" s="65"/>
      <c r="E42" s="65"/>
      <c r="F42" s="65"/>
      <c r="G42" s="65"/>
      <c r="H42" s="20"/>
    </row>
    <row r="43" spans="1:23" x14ac:dyDescent="0.2">
      <c r="A43" s="12"/>
      <c r="B43" s="11"/>
      <c r="C43" s="4"/>
      <c r="D43" s="4"/>
      <c r="E43" s="4"/>
      <c r="F43" s="4"/>
      <c r="G43" s="4"/>
      <c r="H43" s="4"/>
    </row>
    <row r="44" spans="1:23" ht="12.75" customHeight="1" x14ac:dyDescent="0.2">
      <c r="A44" s="12" t="s">
        <v>4</v>
      </c>
      <c r="B44" s="11"/>
      <c r="C44" s="55" t="s">
        <v>16</v>
      </c>
      <c r="D44" s="55"/>
      <c r="E44" s="55"/>
      <c r="F44" s="55"/>
      <c r="G44" s="21"/>
      <c r="H44" s="4"/>
    </row>
    <row r="45" spans="1:23" x14ac:dyDescent="0.2">
      <c r="A45" s="12"/>
      <c r="B45" s="11"/>
      <c r="C45" s="4"/>
      <c r="D45" s="4"/>
      <c r="E45" s="4"/>
      <c r="F45" s="4"/>
      <c r="G45" s="4"/>
      <c r="H45" s="4"/>
    </row>
    <row r="46" spans="1:23" x14ac:dyDescent="0.2">
      <c r="C46" s="19"/>
      <c r="D46" s="19"/>
      <c r="E46" s="19"/>
      <c r="F46" s="19"/>
      <c r="G46" s="19"/>
    </row>
    <row r="47" spans="1:23" s="18" customFormat="1" x14ac:dyDescent="0.2">
      <c r="A47" s="5" t="s">
        <v>33</v>
      </c>
      <c r="C47" s="19"/>
      <c r="D47" s="19"/>
      <c r="E47" s="19"/>
      <c r="F47" s="19"/>
      <c r="G47" s="19"/>
      <c r="J47" s="29"/>
      <c r="K47" s="29"/>
    </row>
    <row r="48" spans="1:23" s="18" customFormat="1" x14ac:dyDescent="0.2">
      <c r="A48" s="22"/>
      <c r="C48" s="19"/>
      <c r="D48" s="19"/>
      <c r="E48" s="19"/>
      <c r="F48" s="19"/>
      <c r="G48" s="19"/>
      <c r="J48" s="29"/>
      <c r="K48" s="29"/>
    </row>
    <row r="49" spans="1:7" x14ac:dyDescent="0.2">
      <c r="A49" s="22" t="s">
        <v>3</v>
      </c>
      <c r="C49" s="19"/>
      <c r="D49" s="19"/>
      <c r="E49" s="19"/>
      <c r="F49" s="19"/>
      <c r="G49" s="19"/>
    </row>
    <row r="50" spans="1:7" x14ac:dyDescent="0.2">
      <c r="C50" s="19"/>
      <c r="D50" s="19"/>
      <c r="E50" s="19"/>
      <c r="F50" s="19"/>
      <c r="G50" s="19"/>
    </row>
    <row r="51" spans="1:7" x14ac:dyDescent="0.2">
      <c r="A51" s="5" t="s">
        <v>21</v>
      </c>
      <c r="C51" s="19"/>
      <c r="D51" s="19"/>
      <c r="E51" s="19"/>
      <c r="F51" s="19"/>
      <c r="G51" s="19"/>
    </row>
    <row r="52" spans="1:7" x14ac:dyDescent="0.2">
      <c r="C52" s="19"/>
      <c r="D52" s="19"/>
      <c r="E52" s="19"/>
      <c r="F52" s="19"/>
      <c r="G52" s="19"/>
    </row>
    <row r="53" spans="1:7" x14ac:dyDescent="0.2">
      <c r="A53" s="22" t="s">
        <v>5</v>
      </c>
      <c r="C53" s="19"/>
      <c r="D53" s="19"/>
      <c r="E53" s="19"/>
      <c r="F53" s="19"/>
      <c r="G53" s="19"/>
    </row>
    <row r="54" spans="1:7" x14ac:dyDescent="0.2">
      <c r="C54" s="19"/>
      <c r="D54" s="19"/>
      <c r="E54" s="19"/>
      <c r="F54" s="19"/>
      <c r="G54" s="19"/>
    </row>
    <row r="55" spans="1:7" x14ac:dyDescent="0.2">
      <c r="B55" s="3"/>
      <c r="C55" s="3"/>
      <c r="D55" s="19"/>
      <c r="E55" s="19"/>
      <c r="F55" s="19"/>
      <c r="G55" s="19"/>
    </row>
    <row r="56" spans="1:7" x14ac:dyDescent="0.2">
      <c r="C56" s="19"/>
      <c r="D56" s="19"/>
      <c r="E56" s="19"/>
      <c r="F56" s="19"/>
      <c r="G56" s="19"/>
    </row>
    <row r="57" spans="1:7" x14ac:dyDescent="0.2">
      <c r="C57" s="19"/>
      <c r="D57" s="19"/>
      <c r="E57" s="19"/>
      <c r="F57" s="19"/>
      <c r="G57" s="19"/>
    </row>
    <row r="58" spans="1:7" x14ac:dyDescent="0.2">
      <c r="C58" s="19"/>
      <c r="D58" s="19"/>
      <c r="E58" s="19"/>
      <c r="F58" s="19"/>
      <c r="G58" s="19"/>
    </row>
    <row r="59" spans="1:7" x14ac:dyDescent="0.2">
      <c r="C59" s="19"/>
      <c r="D59" s="19"/>
      <c r="E59" s="19"/>
      <c r="F59" s="19"/>
      <c r="G59" s="19"/>
    </row>
    <row r="60" spans="1:7" x14ac:dyDescent="0.2">
      <c r="C60" s="19"/>
      <c r="D60" s="19"/>
      <c r="E60" s="19"/>
      <c r="F60" s="19"/>
      <c r="G60" s="19"/>
    </row>
    <row r="61" spans="1:7" x14ac:dyDescent="0.2">
      <c r="C61" s="19"/>
      <c r="D61" s="19"/>
      <c r="E61" s="19"/>
      <c r="F61" s="19"/>
      <c r="G61" s="19"/>
    </row>
  </sheetData>
  <mergeCells count="26">
    <mergeCell ref="K11:K12"/>
    <mergeCell ref="A13:K13"/>
    <mergeCell ref="J34:K34"/>
    <mergeCell ref="A15:K15"/>
    <mergeCell ref="A17:K17"/>
    <mergeCell ref="A19:K19"/>
    <mergeCell ref="A21:K21"/>
    <mergeCell ref="A25:K25"/>
    <mergeCell ref="A29:K29"/>
    <mergeCell ref="A31:K31"/>
    <mergeCell ref="A33:K33"/>
    <mergeCell ref="C22:K22"/>
    <mergeCell ref="K23:K24"/>
    <mergeCell ref="C44:F44"/>
    <mergeCell ref="H11:H12"/>
    <mergeCell ref="A3:B3"/>
    <mergeCell ref="A38:J38"/>
    <mergeCell ref="A34:H34"/>
    <mergeCell ref="J11:J12"/>
    <mergeCell ref="C42:G42"/>
    <mergeCell ref="A11:A12"/>
    <mergeCell ref="B11:B12"/>
    <mergeCell ref="C11:C12"/>
    <mergeCell ref="D11:D12"/>
    <mergeCell ref="E11:E12"/>
    <mergeCell ref="C40:I40"/>
  </mergeCells>
  <conditionalFormatting sqref="A38">
    <cfRule type="containsBlanks" dxfId="7" priority="7">
      <formula>LEN(TRIM(A38))=0</formula>
    </cfRule>
  </conditionalFormatting>
  <conditionalFormatting sqref="D14:E14 D16:E16 D18:E18 D20:E20 D28:E28 D30:E30 D32:E32">
    <cfRule type="containsBlanks" dxfId="6" priority="8">
      <formula>LEN(TRIM(D14))=0</formula>
    </cfRule>
  </conditionalFormatting>
  <conditionalFormatting sqref="D23:E23">
    <cfRule type="containsBlanks" dxfId="2" priority="3">
      <formula>LEN(TRIM(D23))=0</formula>
    </cfRule>
  </conditionalFormatting>
  <conditionalFormatting sqref="D24:E24">
    <cfRule type="containsBlanks" dxfId="1" priority="2">
      <formula>LEN(TRIM(D24))=0</formula>
    </cfRule>
  </conditionalFormatting>
  <conditionalFormatting sqref="D26:E26">
    <cfRule type="containsBlanks" dxfId="0" priority="1">
      <formula>LEN(TRIM(D26))=0</formula>
    </cfRule>
  </conditionalFormatting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BONČINA Natalija</cp:lastModifiedBy>
  <cp:lastPrinted>2025-04-08T12:49:26Z</cp:lastPrinted>
  <dcterms:created xsi:type="dcterms:W3CDTF">2016-09-16T10:35:18Z</dcterms:created>
  <dcterms:modified xsi:type="dcterms:W3CDTF">2026-04-07T09:27:16Z</dcterms:modified>
</cp:coreProperties>
</file>