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JAVNA NAROČILA\BLAGO\MATERIALI\SKUPINA 19 - ČISTILA IN TOALETNI MATERIAL\HIGIENSKI PAPIRNATI IZDELKI\JN-21-2026\RD\"/>
    </mc:Choice>
  </mc:AlternateContent>
  <xr:revisionPtr revIDLastSave="0" documentId="13_ncr:1_{2EF279C3-E27A-4638-96A1-E097B56371D2}" xr6:coauthVersionLast="47" xr6:coauthVersionMax="47" xr10:uidLastSave="{00000000-0000-0000-0000-000000000000}"/>
  <bookViews>
    <workbookView xWindow="-120" yWindow="-120" windowWidth="38640" windowHeight="21120" activeTab="4" xr2:uid="{00000000-000D-0000-FFFF-FFFF00000000}"/>
  </bookViews>
  <sheets>
    <sheet name="Rekapitulacija" sheetId="1" r:id="rId1"/>
    <sheet name="1. sklop" sheetId="2" r:id="rId2"/>
    <sheet name="2. sklop" sheetId="3" r:id="rId3"/>
    <sheet name="3. sklop" sheetId="4" r:id="rId4"/>
    <sheet name="4. sklop" sheetId="5" r:id="rId5"/>
  </sheets>
  <definedNames>
    <definedName name="_xlnm.Print_Area" localSheetId="1">'1. sklop'!$A$1:$R$23</definedName>
    <definedName name="_xlnm.Print_Area" localSheetId="2">'2. sklop'!$A$1:$R$23</definedName>
    <definedName name="_xlnm.Print_Area" localSheetId="3">'3. sklop'!$A$1:$R$25</definedName>
    <definedName name="_xlnm.Print_Area" localSheetId="4">'4. sklop'!$A$1:$R$25</definedName>
    <definedName name="_xlnm.Print_Area" localSheetId="0">Rekapitulacija!$A$1:$D$26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3" l="1"/>
  <c r="O14" i="5"/>
  <c r="P14" i="5" s="1"/>
  <c r="R14" i="5" s="1"/>
  <c r="M14" i="5"/>
  <c r="Q14" i="5" s="1"/>
  <c r="Q17" i="5" s="1"/>
  <c r="Q18" i="5" s="1"/>
  <c r="C18" i="1" s="1"/>
  <c r="O16" i="4"/>
  <c r="P16" i="4" s="1"/>
  <c r="R16" i="4" s="1"/>
  <c r="M16" i="4"/>
  <c r="Q16" i="4" s="1"/>
  <c r="O15" i="4"/>
  <c r="P15" i="4" s="1"/>
  <c r="R15" i="4" s="1"/>
  <c r="M15" i="4"/>
  <c r="Q15" i="4" s="1"/>
  <c r="O14" i="4"/>
  <c r="P14" i="4" s="1"/>
  <c r="R14" i="4" s="1"/>
  <c r="R17" i="4" s="1"/>
  <c r="M14" i="4"/>
  <c r="Q14" i="4" s="1"/>
  <c r="Q17" i="4" s="1"/>
  <c r="R14" i="3"/>
  <c r="R15" i="3" s="1"/>
  <c r="R16" i="3" s="1"/>
  <c r="D16" i="1" s="1"/>
  <c r="O14" i="3"/>
  <c r="M14" i="3"/>
  <c r="Q14" i="3" s="1"/>
  <c r="Q15" i="3" s="1"/>
  <c r="Q16" i="3" s="1"/>
  <c r="C16" i="1" s="1"/>
  <c r="O16" i="5"/>
  <c r="P16" i="5" s="1"/>
  <c r="R16" i="5" s="1"/>
  <c r="M16" i="5"/>
  <c r="Q16" i="5" s="1"/>
  <c r="O15" i="5"/>
  <c r="P15" i="5" s="1"/>
  <c r="R15" i="5" s="1"/>
  <c r="M15" i="5"/>
  <c r="Q15" i="5" s="1"/>
  <c r="O14" i="2"/>
  <c r="P14" i="2" s="1"/>
  <c r="R14" i="2" s="1"/>
  <c r="M14" i="2"/>
  <c r="Q14" i="2" s="1"/>
  <c r="R17" i="5" l="1"/>
  <c r="R18" i="5" s="1"/>
  <c r="D18" i="1" s="1"/>
  <c r="R18" i="4"/>
  <c r="D17" i="1" s="1"/>
  <c r="Q18" i="4"/>
  <c r="C17" i="1" s="1"/>
  <c r="R15" i="2"/>
  <c r="R16" i="2" s="1"/>
  <c r="D15" i="1" s="1"/>
  <c r="Q15" i="2"/>
  <c r="Q16" i="2" s="1"/>
  <c r="C15" i="1" s="1"/>
  <c r="C19" i="1" s="1"/>
  <c r="D19" i="1"/>
</calcChain>
</file>

<file path=xl/sharedStrings.xml><?xml version="1.0" encoding="utf-8"?>
<sst xmlns="http://schemas.openxmlformats.org/spreadsheetml/2006/main" count="190" uniqueCount="74">
  <si>
    <t>Ponudnik:</t>
  </si>
  <si>
    <t>___________________________</t>
  </si>
  <si>
    <t>REKAPITULACIJA</t>
  </si>
  <si>
    <t>Sklop</t>
  </si>
  <si>
    <t>Predmet naročila</t>
  </si>
  <si>
    <t>1. sklop</t>
  </si>
  <si>
    <t>2. sklop</t>
  </si>
  <si>
    <t>3. sklop</t>
  </si>
  <si>
    <t>4. sklop</t>
  </si>
  <si>
    <t>Skupaj za pogodbeno obdobje:</t>
  </si>
  <si>
    <t>DATUM:</t>
  </si>
  <si>
    <t>ŽIG</t>
  </si>
  <si>
    <t>PODPIS POOBLAŠČENE OSEBE:</t>
  </si>
  <si>
    <t>Ponudba je veljavna do: __________________</t>
  </si>
  <si>
    <t>(najmanj 120 dni od datuma odpiranja ponudb)</t>
  </si>
  <si>
    <t>Skupaj okvirna vrednost ponudbe brez DDV za pogodbeno obdobje dveh let</t>
  </si>
  <si>
    <t>Skupaj okvirna vrednost ponudbe z DDV za pogodbeno obdobje dveh let</t>
  </si>
  <si>
    <t>JN-21-2026</t>
  </si>
  <si>
    <t>Priloga 5</t>
  </si>
  <si>
    <t>Nabava okolju prijaznih higienskih izdelkov</t>
  </si>
  <si>
    <t>Toaletne brisačke</t>
  </si>
  <si>
    <t>Toaletni papir</t>
  </si>
  <si>
    <t>Pregrinjala za pregledne mize</t>
  </si>
  <si>
    <t>Ostali higienski papirnati izdelki</t>
  </si>
  <si>
    <t>1. SKLOP: TOALETNE BRISAČKE</t>
  </si>
  <si>
    <t>Zap. št.</t>
  </si>
  <si>
    <t>EM</t>
  </si>
  <si>
    <t>Proizvajalec</t>
  </si>
  <si>
    <t>Cena osn. pak. brez DDV</t>
  </si>
  <si>
    <t>Cena za EM brez DDV</t>
  </si>
  <si>
    <t>Stopnja DDV (%)</t>
  </si>
  <si>
    <t>Cena za EM z DDV</t>
  </si>
  <si>
    <t>list</t>
  </si>
  <si>
    <t>največ 250</t>
  </si>
  <si>
    <t>Ponudbeni predračun</t>
  </si>
  <si>
    <t>Priloga 6</t>
  </si>
  <si>
    <t>Oznaka artikla kupca novi PIS</t>
  </si>
  <si>
    <t>Opis artikla</t>
  </si>
  <si>
    <t>Želeno pak.</t>
  </si>
  <si>
    <t xml:space="preserve">Okvirna letna količina </t>
  </si>
  <si>
    <t>Kataloška številka</t>
  </si>
  <si>
    <t>Komercialno ime/ISO številka</t>
  </si>
  <si>
    <t>Osnovno pak.</t>
  </si>
  <si>
    <t>Cena osn. pak. Z DDV</t>
  </si>
  <si>
    <t>Vrednost SKUPAJ brez DDV</t>
  </si>
  <si>
    <t>Vrednost SKUPAJ z DDV</t>
  </si>
  <si>
    <t>SKUPAJ OKVIRNA LETNA VREDNOST PONUDBE:</t>
  </si>
  <si>
    <t>TOALETNE BRISAČKE
- dvo slojne,
- material: 100 % celuloza ALI 100 % reciklirana celuloza,
- zložene na "Z",
- dolžina zložene brisačke: najmanj 22 cm in največ 24,5 cm,
- širina zložene brisačke: najmanj 8 cm in največ 10 cm,
- širina razprte brisačke: najmanj 23 cm,
- gramatura papiraja: najmanj 40 g/ m2.</t>
  </si>
  <si>
    <t>2. SKLOP: TOALETNI PAPIR</t>
  </si>
  <si>
    <t>1905000800</t>
  </si>
  <si>
    <t>SKUPAJ OKVIRNA VREDNOST PONUDBE ZA POGODBENO OBDOBJE DVEH LET:</t>
  </si>
  <si>
    <t>m</t>
  </si>
  <si>
    <t>TOALETNI PAPIR
- dvo slojni, perforiran,
- material: 100 % celuloza ALI 100 % reciklirana celuloza,
- širina toaletnega papirja oz. traku: od 9 do 10 cm,
- premer role 19 cm (dovoljen odstop +/-1 cm),
- premer storžnice: od 60 do 76 mm,
- gramatura papirja: najmanj 31 g/ m2.</t>
  </si>
  <si>
    <t>3. SKLOP: PREGRINJALA ZA PREGLEDNE MIZE</t>
  </si>
  <si>
    <t>PREGRINJALO ZA PREGLEDNO MIZO
- širina 60 cm (dovoljen odstop +/- 1 cm),
- 2 slojno (en sloj papirja in en sloj PVC), perforirano,
- sloj papirja mora biti iz 100 % celuloze, 
- gramatura papirja: najmanj 22 g/ m2,
- max premer role: 14 cm.</t>
  </si>
  <si>
    <t>PREGRINJALO ZA PREGLEDNO MIZO 
- širina 50 cm (dovoljen odstop +/- 1 cm),
- 2 slojno ( en sloj papirja in en sloj PVC), perforirano,
- sloj papirja mora biti iz 100 % celuloze,
- gramatura papirja: najmanj 22 g/ m2,
- max premer role: 14 cm.</t>
  </si>
  <si>
    <t>PREGRINJALO ZA PREGLEDNO MIZO
- širina 60 cm (dovoljen odstop +/-1 cm),
- dvo slojni papir tissue, perforiran,
- gramatura papirja za oba sloja skupaj: najmanj 35 g/ m2,
- max premer role: 14 cm.</t>
  </si>
  <si>
    <t>1905000200</t>
  </si>
  <si>
    <t>1905000300</t>
  </si>
  <si>
    <t>1905000400</t>
  </si>
  <si>
    <t>največ 30</t>
  </si>
  <si>
    <t>zav</t>
  </si>
  <si>
    <t>največ 35</t>
  </si>
  <si>
    <t xml:space="preserve">
200 - 250</t>
  </si>
  <si>
    <r>
      <t>TOALETNA BRISAČA ROLA
- material: 100 % celuloza,
- širina role najmanj 28 cm in največ 31,5 cm,
- eno ali dvo slojna, perforirana,
- gramatura papirja: najmanj 35 g/m</t>
    </r>
    <r>
      <rPr>
        <vertAlign val="superscript"/>
        <sz val="11"/>
        <rFont val="Arial"/>
        <family val="2"/>
        <charset val="238"/>
      </rPr>
      <t>2.</t>
    </r>
  </si>
  <si>
    <t>ROBČKI KOZMETIČNI A100
- material: 100 % celuloza,
- 2 slojni.</t>
  </si>
  <si>
    <t>ZAŠČITNA PODLOGA ZA WC DESKO
- za podajalnik dimenzije (D x Š x V ) 42 x 28 x 4,6 cm, 
- 1 slojna,
(kvaliteta kot npr. Mar plast ali enakovredna)</t>
  </si>
  <si>
    <t>1905000500</t>
  </si>
  <si>
    <t>1905000700</t>
  </si>
  <si>
    <t>1905000600</t>
  </si>
  <si>
    <t>4. SKLOP: OSTALI HIGIENSKI PAPIRNATI IZDELKI</t>
  </si>
  <si>
    <t>Katalog*</t>
  </si>
  <si>
    <r>
      <rPr>
        <b/>
        <sz val="10"/>
        <color theme="1"/>
        <rFont val="Arial"/>
        <family val="2"/>
        <charset val="238"/>
      </rPr>
      <t>*</t>
    </r>
    <r>
      <rPr>
        <sz val="10"/>
        <color theme="1"/>
        <rFont val="Arial"/>
        <family val="2"/>
        <charset val="238"/>
      </rPr>
      <t xml:space="preserve"> V stolpec »J« ponudbenega predračuna ponudnik vnese spletni naslov (povezavo) do kataloga posameznega artikla, če ta obstaja. Naročnik bo obvezno izpolnitev stolpca »J« zahteval od izbranega ponudnika. </t>
    </r>
  </si>
  <si>
    <r>
      <rPr>
        <b/>
        <sz val="10"/>
        <color theme="1"/>
        <rFont val="Arial"/>
        <family val="2"/>
        <charset val="238"/>
      </rPr>
      <t>*</t>
    </r>
    <r>
      <rPr>
        <sz val="10"/>
        <color theme="1"/>
        <rFont val="Arial"/>
        <family val="2"/>
        <charset val="238"/>
      </rPr>
      <t xml:space="preserve"> V stolpec »J« ponudbenega predračuna ponudnik vnese spletni naslov (povezavo) do kataloga posameznega artikla, če ta obstaja. Naročnik bo obvezno izpolnitev stolpca »J« zahteval od izbranega ponudnika.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</si>
</sst>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6" x14ac:knownFonts="1">
    <font>
      <sz val="11"/>
      <color theme="1"/>
      <name val="Calibri"/>
      <family val="2"/>
      <scheme val="minor"/>
    </font>
    <font>
      <sz val="10"/>
      <color rgb="FF005B5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5B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76">
    <xf numFmtId="0" fontId="0" fillId="0" borderId="0" xfId="0"/>
    <xf numFmtId="4" fontId="1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4" fontId="6" fillId="2" borderId="9" xfId="0" applyNumberFormat="1" applyFont="1" applyFill="1" applyBorder="1"/>
    <xf numFmtId="4" fontId="6" fillId="2" borderId="10" xfId="0" applyNumberFormat="1" applyFont="1" applyFill="1" applyBorder="1"/>
    <xf numFmtId="2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4" fontId="3" fillId="0" borderId="4" xfId="0" applyNumberFormat="1" applyFont="1" applyBorder="1" applyAlignment="1">
      <alignment wrapText="1"/>
    </xf>
    <xf numFmtId="4" fontId="3" fillId="0" borderId="5" xfId="0" applyNumberFormat="1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3" fillId="0" borderId="4" xfId="1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1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165" fontId="7" fillId="0" borderId="0" xfId="0" applyNumberFormat="1" applyFont="1"/>
    <xf numFmtId="165" fontId="7" fillId="0" borderId="0" xfId="0" applyNumberFormat="1" applyFont="1" applyAlignment="1">
      <alignment horizontal="center"/>
    </xf>
    <xf numFmtId="165" fontId="14" fillId="0" borderId="0" xfId="1" applyNumberFormat="1" applyFont="1" applyAlignment="1">
      <alignment horizontal="center" wrapText="1"/>
    </xf>
    <xf numFmtId="3" fontId="14" fillId="0" borderId="0" xfId="1" applyNumberFormat="1" applyFont="1" applyAlignment="1">
      <alignment horizontal="center" wrapText="1"/>
    </xf>
    <xf numFmtId="2" fontId="3" fillId="0" borderId="0" xfId="0" applyNumberFormat="1" applyFont="1"/>
    <xf numFmtId="165" fontId="7" fillId="0" borderId="0" xfId="1" applyNumberFormat="1" applyFont="1"/>
    <xf numFmtId="165" fontId="7" fillId="0" borderId="0" xfId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wrapText="1"/>
    </xf>
    <xf numFmtId="0" fontId="10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2" borderId="4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7" xfId="0" applyFont="1" applyFill="1" applyBorder="1" applyAlignment="1">
      <alignment horizontal="right"/>
    </xf>
    <xf numFmtId="0" fontId="6" fillId="2" borderId="8" xfId="0" applyFont="1" applyFill="1" applyBorder="1" applyAlignment="1">
      <alignment horizontal="right"/>
    </xf>
  </cellXfs>
  <cellStyles count="2">
    <cellStyle name="40% - Accent5 8 6" xfId="1" xr:uid="{1B3B75DC-1E90-40D0-9A6B-C295C40A02B4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</xdr:rowOff>
    </xdr:from>
    <xdr:to>
      <xdr:col>1</xdr:col>
      <xdr:colOff>1428750</xdr:colOff>
      <xdr:row>3</xdr:row>
      <xdr:rowOff>28575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6FF1954-7F81-49F7-BD27-513C8AE2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"/>
          <a:ext cx="200977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2</xdr:col>
      <xdr:colOff>619125</xdr:colOff>
      <xdr:row>4</xdr:row>
      <xdr:rowOff>31750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ADE5D54-9453-4FCB-AE96-CD846B3BB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2447923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2</xdr:col>
      <xdr:colOff>647701</xdr:colOff>
      <xdr:row>4</xdr:row>
      <xdr:rowOff>31750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2F0905-4714-4F8D-B032-C7F226111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2447924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847725</xdr:colOff>
      <xdr:row>4</xdr:row>
      <xdr:rowOff>31750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2EEAECB-27A0-4CF0-85FD-9C7D18533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457449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2</xdr:col>
      <xdr:colOff>752476</xdr:colOff>
      <xdr:row>4</xdr:row>
      <xdr:rowOff>31750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F4D262-D7E7-4F90-83EF-6D661E2E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2466974" cy="79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"/>
  <sheetViews>
    <sheetView workbookViewId="0">
      <selection activeCell="B39" sqref="B39"/>
    </sheetView>
  </sheetViews>
  <sheetFormatPr defaultRowHeight="15" x14ac:dyDescent="0.25"/>
  <cols>
    <col min="2" max="2" width="45" customWidth="1"/>
    <col min="3" max="3" width="31.28515625" customWidth="1"/>
    <col min="4" max="4" width="35" customWidth="1"/>
  </cols>
  <sheetData>
    <row r="1" spans="1:4" x14ac:dyDescent="0.25">
      <c r="D1" s="1" t="s">
        <v>17</v>
      </c>
    </row>
    <row r="2" spans="1:4" x14ac:dyDescent="0.25">
      <c r="D2" s="1" t="s">
        <v>18</v>
      </c>
    </row>
    <row r="3" spans="1:4" x14ac:dyDescent="0.25">
      <c r="A3" s="2"/>
      <c r="B3" s="2"/>
      <c r="C3" s="2"/>
    </row>
    <row r="4" spans="1:4" x14ac:dyDescent="0.25">
      <c r="A4" s="2"/>
      <c r="B4" s="2"/>
      <c r="C4" s="2"/>
    </row>
    <row r="5" spans="1:4" x14ac:dyDescent="0.25">
      <c r="A5" s="3" t="s">
        <v>0</v>
      </c>
      <c r="B5" s="2"/>
      <c r="C5" s="2"/>
    </row>
    <row r="6" spans="1:4" x14ac:dyDescent="0.25">
      <c r="A6" s="3" t="s">
        <v>1</v>
      </c>
      <c r="B6" s="3"/>
      <c r="C6" s="2"/>
    </row>
    <row r="7" spans="1:4" x14ac:dyDescent="0.25">
      <c r="A7" s="3" t="s">
        <v>1</v>
      </c>
      <c r="B7" s="3"/>
      <c r="C7" s="2"/>
    </row>
    <row r="8" spans="1:4" x14ac:dyDescent="0.25">
      <c r="A8" s="3" t="s">
        <v>1</v>
      </c>
      <c r="B8" s="3"/>
      <c r="C8" s="2"/>
    </row>
    <row r="9" spans="1:4" x14ac:dyDescent="0.25">
      <c r="A9" s="2"/>
      <c r="B9" s="2"/>
      <c r="C9" s="2"/>
    </row>
    <row r="10" spans="1:4" ht="15.75" x14ac:dyDescent="0.25">
      <c r="A10" s="72" t="s">
        <v>2</v>
      </c>
      <c r="B10" s="72"/>
      <c r="C10" s="72"/>
      <c r="D10" s="72"/>
    </row>
    <row r="11" spans="1:4" ht="18" x14ac:dyDescent="0.25">
      <c r="A11" s="73" t="s">
        <v>19</v>
      </c>
      <c r="B11" s="73"/>
      <c r="C11" s="73"/>
      <c r="D11" s="73"/>
    </row>
    <row r="12" spans="1:4" ht="15.75" x14ac:dyDescent="0.25">
      <c r="A12" s="72" t="s">
        <v>17</v>
      </c>
      <c r="B12" s="72"/>
      <c r="C12" s="72"/>
      <c r="D12" s="72"/>
    </row>
    <row r="13" spans="1:4" ht="15.75" thickBot="1" x14ac:dyDescent="0.3">
      <c r="A13" s="3"/>
      <c r="B13" s="3"/>
      <c r="C13" s="3"/>
      <c r="D13" s="3"/>
    </row>
    <row r="14" spans="1:4" ht="38.25" x14ac:dyDescent="0.25">
      <c r="A14" s="4" t="s">
        <v>3</v>
      </c>
      <c r="B14" s="5" t="s">
        <v>4</v>
      </c>
      <c r="C14" s="6" t="s">
        <v>15</v>
      </c>
      <c r="D14" s="7" t="s">
        <v>16</v>
      </c>
    </row>
    <row r="15" spans="1:4" x14ac:dyDescent="0.25">
      <c r="A15" s="8" t="s">
        <v>5</v>
      </c>
      <c r="B15" s="8" t="s">
        <v>20</v>
      </c>
      <c r="C15" s="17" t="e">
        <f>'1. sklop'!Q16</f>
        <v>#DIV/0!</v>
      </c>
      <c r="D15" s="17" t="e">
        <f>'1. sklop'!R16</f>
        <v>#DIV/0!</v>
      </c>
    </row>
    <row r="16" spans="1:4" x14ac:dyDescent="0.25">
      <c r="A16" s="8" t="s">
        <v>6</v>
      </c>
      <c r="B16" s="8" t="s">
        <v>21</v>
      </c>
      <c r="C16" s="18" t="e">
        <f>'2. sklop'!Q16</f>
        <v>#DIV/0!</v>
      </c>
      <c r="D16" s="17" t="e">
        <f>'2. sklop'!R16</f>
        <v>#DIV/0!</v>
      </c>
    </row>
    <row r="17" spans="1:4" x14ac:dyDescent="0.25">
      <c r="A17" s="8" t="s">
        <v>7</v>
      </c>
      <c r="B17" s="19" t="s">
        <v>22</v>
      </c>
      <c r="C17" s="18" t="e">
        <f>'3. sklop'!Q18</f>
        <v>#DIV/0!</v>
      </c>
      <c r="D17" s="17" t="e">
        <f>'3. sklop'!R18</f>
        <v>#DIV/0!</v>
      </c>
    </row>
    <row r="18" spans="1:4" x14ac:dyDescent="0.25">
      <c r="A18" s="8" t="s">
        <v>8</v>
      </c>
      <c r="B18" s="19" t="s">
        <v>23</v>
      </c>
      <c r="C18" s="18" t="e">
        <f>'4. sklop'!Q18</f>
        <v>#DIV/0!</v>
      </c>
      <c r="D18" s="17" t="e">
        <f>'4. sklop'!R18</f>
        <v>#DIV/0!</v>
      </c>
    </row>
    <row r="19" spans="1:4" ht="15.75" thickBot="1" x14ac:dyDescent="0.3">
      <c r="A19" s="74" t="s">
        <v>9</v>
      </c>
      <c r="B19" s="75"/>
      <c r="C19" s="9" t="e">
        <f>SUM(C15:C18)</f>
        <v>#DIV/0!</v>
      </c>
      <c r="D19" s="10" t="e">
        <f>SUM(D15:D18)</f>
        <v>#DIV/0!</v>
      </c>
    </row>
    <row r="21" spans="1:4" x14ac:dyDescent="0.25">
      <c r="A21" s="11"/>
      <c r="B21" s="12"/>
      <c r="C21" s="12"/>
      <c r="D21" s="12"/>
    </row>
    <row r="22" spans="1:4" x14ac:dyDescent="0.25">
      <c r="A22" s="11"/>
      <c r="B22" s="12"/>
      <c r="C22" s="12"/>
      <c r="D22" s="12"/>
    </row>
    <row r="23" spans="1:4" x14ac:dyDescent="0.25">
      <c r="A23" s="11" t="s">
        <v>10</v>
      </c>
      <c r="B23" s="13" t="s">
        <v>11</v>
      </c>
      <c r="C23" s="13"/>
      <c r="D23" s="13" t="s">
        <v>12</v>
      </c>
    </row>
    <row r="24" spans="1:4" x14ac:dyDescent="0.25">
      <c r="B24" s="14"/>
      <c r="C24" s="14"/>
      <c r="D24" s="14"/>
    </row>
    <row r="25" spans="1:4" x14ac:dyDescent="0.25">
      <c r="A25" s="11" t="s">
        <v>13</v>
      </c>
      <c r="B25" s="15"/>
      <c r="C25" s="15"/>
    </row>
    <row r="26" spans="1:4" x14ac:dyDescent="0.25">
      <c r="A26" s="16" t="s">
        <v>14</v>
      </c>
    </row>
  </sheetData>
  <mergeCells count="4">
    <mergeCell ref="A10:D10"/>
    <mergeCell ref="A11:D11"/>
    <mergeCell ref="A12:D12"/>
    <mergeCell ref="A19:B19"/>
  </mergeCells>
  <pageMargins left="0.7" right="0.7" top="0.75" bottom="0.75" header="0.3" footer="0.3"/>
  <pageSetup paperSize="9" scale="7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C5ABC-742A-4EA0-845A-EBCAD2EEDCB6}">
  <sheetPr>
    <pageSetUpPr fitToPage="1"/>
  </sheetPr>
  <dimension ref="A1:R29"/>
  <sheetViews>
    <sheetView workbookViewId="0">
      <selection activeCell="F29" sqref="F29"/>
    </sheetView>
  </sheetViews>
  <sheetFormatPr defaultRowHeight="15" x14ac:dyDescent="0.25"/>
  <cols>
    <col min="2" max="2" width="18.28515625" customWidth="1"/>
    <col min="3" max="3" width="51.42578125" customWidth="1"/>
    <col min="4" max="4" width="11.5703125" customWidth="1"/>
    <col min="5" max="5" width="12.85546875" customWidth="1"/>
    <col min="6" max="6" width="14.42578125" customWidth="1"/>
    <col min="7" max="7" width="17.28515625" customWidth="1"/>
    <col min="8" max="8" width="33.42578125" customWidth="1"/>
    <col min="9" max="9" width="27.42578125" customWidth="1"/>
    <col min="10" max="10" width="18.85546875" customWidth="1"/>
    <col min="11" max="11" width="10.5703125" customWidth="1"/>
    <col min="12" max="13" width="15.140625" customWidth="1"/>
    <col min="14" max="14" width="11.85546875" customWidth="1"/>
    <col min="15" max="15" width="13.140625" customWidth="1"/>
    <col min="16" max="16" width="13" customWidth="1"/>
    <col min="17" max="17" width="16.42578125" customWidth="1"/>
    <col min="18" max="18" width="15" customWidth="1"/>
  </cols>
  <sheetData>
    <row r="1" spans="1:18" x14ac:dyDescent="0.25">
      <c r="A1" s="20"/>
      <c r="B1" s="20"/>
      <c r="C1" s="21"/>
      <c r="D1" s="20"/>
      <c r="E1" s="20"/>
      <c r="F1" s="20"/>
      <c r="G1" s="23"/>
      <c r="H1" s="23"/>
      <c r="I1" s="23"/>
      <c r="J1" s="23"/>
      <c r="K1" s="23"/>
      <c r="L1" s="24"/>
      <c r="M1" s="24"/>
      <c r="N1" s="24"/>
      <c r="O1" s="24"/>
      <c r="P1" s="24"/>
      <c r="Q1" s="24"/>
      <c r="R1" s="1" t="s">
        <v>17</v>
      </c>
    </row>
    <row r="2" spans="1:18" x14ac:dyDescent="0.25">
      <c r="A2" s="20"/>
      <c r="B2" s="20"/>
      <c r="C2" s="21"/>
      <c r="D2" s="20"/>
      <c r="E2" s="20"/>
      <c r="F2" s="20"/>
      <c r="G2" s="23"/>
      <c r="H2" s="23"/>
      <c r="I2" s="23"/>
      <c r="J2" s="23"/>
      <c r="K2" s="23"/>
      <c r="L2" s="24"/>
      <c r="M2" s="24"/>
      <c r="N2" s="24"/>
      <c r="O2" s="24"/>
      <c r="P2" s="24"/>
      <c r="Q2" s="24"/>
      <c r="R2" s="1" t="s">
        <v>35</v>
      </c>
    </row>
    <row r="3" spans="1:18" x14ac:dyDescent="0.25">
      <c r="A3" s="20"/>
      <c r="B3" s="20"/>
      <c r="C3" s="21"/>
      <c r="D3" s="20"/>
      <c r="E3" s="20"/>
      <c r="F3" s="20"/>
      <c r="G3" s="23"/>
      <c r="H3" s="23"/>
      <c r="I3" s="23"/>
      <c r="J3" s="23"/>
      <c r="K3" s="23"/>
      <c r="L3" s="24"/>
      <c r="M3" s="24"/>
      <c r="N3" s="24"/>
      <c r="O3" s="24"/>
      <c r="P3" s="24"/>
      <c r="Q3" s="24"/>
      <c r="R3" s="24"/>
    </row>
    <row r="4" spans="1:18" x14ac:dyDescent="0.25">
      <c r="A4" s="20"/>
      <c r="B4" s="20"/>
      <c r="C4" s="21"/>
      <c r="D4" s="20"/>
      <c r="E4" s="20"/>
      <c r="F4" s="20"/>
      <c r="G4" s="23"/>
      <c r="H4" s="23"/>
      <c r="I4" s="23"/>
      <c r="J4" s="23"/>
      <c r="K4" s="23"/>
      <c r="L4" s="24"/>
      <c r="M4" s="24"/>
      <c r="N4" s="24"/>
      <c r="O4" s="24"/>
      <c r="P4" s="24"/>
      <c r="Q4" s="24"/>
      <c r="R4" s="24"/>
    </row>
    <row r="5" spans="1:18" x14ac:dyDescent="0.25">
      <c r="A5" s="20" t="s">
        <v>0</v>
      </c>
      <c r="B5" s="20"/>
      <c r="C5" s="21"/>
      <c r="D5" s="20"/>
      <c r="E5" s="20"/>
      <c r="F5" s="20"/>
      <c r="G5" s="23"/>
      <c r="H5" s="23"/>
      <c r="I5" s="23"/>
      <c r="J5" s="23"/>
      <c r="K5" s="23"/>
      <c r="L5" s="24"/>
      <c r="M5" s="24"/>
      <c r="N5" s="24"/>
      <c r="O5" s="24"/>
      <c r="P5" s="24"/>
      <c r="Q5" s="24"/>
      <c r="R5" s="24"/>
    </row>
    <row r="6" spans="1:18" x14ac:dyDescent="0.25">
      <c r="A6" s="20" t="s">
        <v>1</v>
      </c>
      <c r="B6" s="20"/>
      <c r="C6" s="21"/>
      <c r="D6" s="20"/>
      <c r="E6" s="20"/>
      <c r="F6" s="20"/>
      <c r="G6" s="23"/>
      <c r="H6" s="23"/>
      <c r="I6" s="23"/>
      <c r="J6" s="23"/>
      <c r="K6" s="23"/>
      <c r="L6" s="24"/>
      <c r="M6" s="24"/>
      <c r="N6" s="24"/>
      <c r="O6" s="24"/>
      <c r="P6" s="24"/>
      <c r="Q6" s="24"/>
      <c r="R6" s="24"/>
    </row>
    <row r="7" spans="1:18" x14ac:dyDescent="0.25">
      <c r="A7" s="20" t="s">
        <v>1</v>
      </c>
      <c r="B7" s="20"/>
      <c r="C7" s="21"/>
      <c r="D7" s="20"/>
      <c r="E7" s="20"/>
      <c r="F7" s="20"/>
      <c r="G7" s="23"/>
      <c r="H7" s="23"/>
      <c r="I7" s="23"/>
      <c r="J7" s="23"/>
      <c r="K7" s="23"/>
      <c r="L7" s="24"/>
      <c r="M7" s="24"/>
      <c r="N7" s="24"/>
      <c r="O7" s="24"/>
      <c r="P7" s="24"/>
      <c r="Q7" s="24"/>
      <c r="R7" s="24"/>
    </row>
    <row r="8" spans="1:18" x14ac:dyDescent="0.25">
      <c r="A8" s="20" t="s">
        <v>1</v>
      </c>
      <c r="B8" s="20"/>
      <c r="C8" s="21"/>
      <c r="D8" s="20"/>
      <c r="E8" s="20"/>
      <c r="F8" s="20"/>
      <c r="G8" s="23"/>
      <c r="H8" s="23"/>
      <c r="I8" s="23"/>
      <c r="J8" s="23"/>
      <c r="K8" s="23"/>
      <c r="L8" s="24"/>
      <c r="M8" s="24"/>
      <c r="N8" s="24"/>
      <c r="O8" s="24"/>
      <c r="P8" s="24"/>
      <c r="Q8" s="24"/>
      <c r="R8" s="24"/>
    </row>
    <row r="9" spans="1:18" x14ac:dyDescent="0.25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5">
      <c r="A10" s="70" t="s">
        <v>24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18" x14ac:dyDescent="0.25">
      <c r="C11" s="25"/>
    </row>
    <row r="12" spans="1:18" x14ac:dyDescent="0.25">
      <c r="A12" s="20"/>
      <c r="B12" s="20"/>
      <c r="C12" s="21"/>
      <c r="D12" s="20"/>
      <c r="E12" s="20"/>
      <c r="I12" s="23"/>
      <c r="J12" s="23"/>
      <c r="K12" s="23"/>
      <c r="L12" s="24"/>
      <c r="M12" s="24"/>
      <c r="N12" s="24"/>
      <c r="O12" s="24"/>
      <c r="P12" s="24"/>
      <c r="Q12" s="24"/>
      <c r="R12" s="24"/>
    </row>
    <row r="13" spans="1:18" ht="38.25" x14ac:dyDescent="0.25">
      <c r="A13" s="28" t="s">
        <v>25</v>
      </c>
      <c r="B13" s="28" t="s">
        <v>36</v>
      </c>
      <c r="C13" s="28" t="s">
        <v>37</v>
      </c>
      <c r="D13" s="28" t="s">
        <v>26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27</v>
      </c>
      <c r="J13" s="29" t="s">
        <v>71</v>
      </c>
      <c r="K13" s="28" t="s">
        <v>42</v>
      </c>
      <c r="L13" s="30" t="s">
        <v>28</v>
      </c>
      <c r="M13" s="30" t="s">
        <v>29</v>
      </c>
      <c r="N13" s="30" t="s">
        <v>30</v>
      </c>
      <c r="O13" s="30" t="s">
        <v>43</v>
      </c>
      <c r="P13" s="30" t="s">
        <v>31</v>
      </c>
      <c r="Q13" s="30" t="s">
        <v>44</v>
      </c>
      <c r="R13" s="30" t="s">
        <v>45</v>
      </c>
    </row>
    <row r="14" spans="1:18" ht="157.5" x14ac:dyDescent="0.25">
      <c r="A14" s="58">
        <v>1</v>
      </c>
      <c r="B14" s="58">
        <v>1905000100</v>
      </c>
      <c r="C14" s="27" t="s">
        <v>47</v>
      </c>
      <c r="D14" s="54" t="s">
        <v>32</v>
      </c>
      <c r="E14" s="54" t="s">
        <v>33</v>
      </c>
      <c r="F14" s="61">
        <v>12090000</v>
      </c>
      <c r="G14" s="58"/>
      <c r="H14" s="58"/>
      <c r="I14" s="58"/>
      <c r="J14" s="58"/>
      <c r="K14" s="62"/>
      <c r="L14" s="67"/>
      <c r="M14" s="32" t="e">
        <f t="shared" ref="M14" si="0">L14/K14</f>
        <v>#DIV/0!</v>
      </c>
      <c r="N14" s="33"/>
      <c r="O14" s="32">
        <f t="shared" ref="O14" si="1">L14*(1+N14/100)</f>
        <v>0</v>
      </c>
      <c r="P14" s="32" t="e">
        <f t="shared" ref="P14" si="2">O14/K14</f>
        <v>#DIV/0!</v>
      </c>
      <c r="Q14" s="55" t="e">
        <f>M14*F14</f>
        <v>#DIV/0!</v>
      </c>
      <c r="R14" s="55" t="e">
        <f>ROUND((P14*F14),2)</f>
        <v>#DIV/0!</v>
      </c>
    </row>
    <row r="15" spans="1:18" ht="15" customHeight="1" x14ac:dyDescent="0.25">
      <c r="A15" s="71" t="s">
        <v>46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30" t="e">
        <f>SUM(Q14)</f>
        <v>#DIV/0!</v>
      </c>
      <c r="R15" s="30" t="e">
        <f>SUM(R14)</f>
        <v>#DIV/0!</v>
      </c>
    </row>
    <row r="16" spans="1:18" ht="15.75" customHeight="1" x14ac:dyDescent="0.25">
      <c r="A16" s="71" t="s">
        <v>50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30" t="e">
        <f>Q15*2</f>
        <v>#DIV/0!</v>
      </c>
      <c r="R16" s="30" t="e">
        <f>R15*2</f>
        <v>#DIV/0!</v>
      </c>
    </row>
    <row r="17" spans="1:18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31" t="s">
        <v>72</v>
      </c>
      <c r="B18" s="20"/>
      <c r="C18" s="22"/>
      <c r="D18" s="20"/>
      <c r="E18" s="20"/>
      <c r="F18" s="20"/>
      <c r="G18" s="23"/>
      <c r="H18" s="23"/>
      <c r="I18" s="23"/>
      <c r="J18" s="23"/>
      <c r="K18" s="23"/>
      <c r="L18" s="23"/>
      <c r="M18" s="23"/>
      <c r="N18" s="24"/>
      <c r="O18" s="24"/>
      <c r="P18" s="24"/>
    </row>
    <row r="19" spans="1:18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34" t="s">
        <v>10</v>
      </c>
      <c r="B20" s="35"/>
      <c r="C20" s="36"/>
      <c r="D20" s="36"/>
      <c r="E20" s="37"/>
      <c r="F20" s="38"/>
      <c r="G20" s="39" t="s">
        <v>11</v>
      </c>
      <c r="H20" s="39"/>
      <c r="I20" s="40"/>
      <c r="J20" s="40"/>
      <c r="K20" s="40"/>
      <c r="L20" s="40"/>
      <c r="M20" s="41"/>
      <c r="N20" s="42"/>
      <c r="O20" s="39"/>
      <c r="P20" s="14"/>
      <c r="Q20" s="14"/>
      <c r="R20" s="13" t="s">
        <v>12</v>
      </c>
    </row>
    <row r="21" spans="1:18" x14ac:dyDescent="0.25">
      <c r="A21" s="34"/>
      <c r="B21" s="35"/>
      <c r="C21" s="36"/>
      <c r="D21" s="36"/>
      <c r="E21" s="37"/>
      <c r="F21" s="38"/>
      <c r="G21" s="36"/>
      <c r="H21" s="39"/>
      <c r="I21" s="40"/>
      <c r="J21" s="40"/>
      <c r="K21" s="40"/>
      <c r="L21" s="40"/>
      <c r="M21" s="41"/>
      <c r="N21" s="42"/>
      <c r="O21" s="39"/>
      <c r="P21" s="43"/>
      <c r="Q21" s="44"/>
      <c r="R21" s="45"/>
    </row>
    <row r="22" spans="1:18" x14ac:dyDescent="0.25">
      <c r="A22" s="46" t="s">
        <v>13</v>
      </c>
      <c r="B22" s="35"/>
      <c r="C22" s="36"/>
      <c r="D22" s="36"/>
      <c r="E22" s="37"/>
      <c r="F22" s="38"/>
      <c r="G22" s="36"/>
      <c r="H22" s="39"/>
      <c r="I22" s="40"/>
      <c r="J22" s="40"/>
      <c r="K22" s="40"/>
      <c r="L22" s="40"/>
      <c r="M22" s="41"/>
      <c r="N22" s="42"/>
      <c r="O22" s="39"/>
      <c r="P22" s="43"/>
      <c r="Q22" s="47"/>
      <c r="R22" s="48"/>
    </row>
    <row r="23" spans="1:18" x14ac:dyDescent="0.25">
      <c r="A23" s="49" t="s">
        <v>14</v>
      </c>
      <c r="B23" s="50"/>
      <c r="C23" s="51"/>
      <c r="D23" s="12"/>
      <c r="E23" s="52"/>
      <c r="F23" s="53"/>
      <c r="G23" s="14"/>
      <c r="H23" s="39"/>
      <c r="I23" s="40"/>
      <c r="J23" s="40"/>
      <c r="K23" s="40"/>
      <c r="L23" s="40"/>
      <c r="M23" s="41"/>
      <c r="N23" s="42"/>
      <c r="O23" s="39"/>
      <c r="P23" s="43"/>
      <c r="Q23" s="47"/>
      <c r="R23" s="48"/>
    </row>
    <row r="26" spans="1:18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</sheetData>
  <mergeCells count="4">
    <mergeCell ref="A15:P15"/>
    <mergeCell ref="A16:P16"/>
    <mergeCell ref="A9:R9"/>
    <mergeCell ref="A10:R10"/>
  </mergeCells>
  <pageMargins left="0.7" right="0.7" top="0.75" bottom="0.75" header="0.3" footer="0.3"/>
  <pageSetup paperSize="9" scale="40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15880-92E2-4321-BA99-5934D52CDECB}">
  <sheetPr>
    <pageSetUpPr fitToPage="1"/>
  </sheetPr>
  <dimension ref="A1:R29"/>
  <sheetViews>
    <sheetView workbookViewId="0">
      <selection activeCell="A18" sqref="A18"/>
    </sheetView>
  </sheetViews>
  <sheetFormatPr defaultRowHeight="15" x14ac:dyDescent="0.25"/>
  <cols>
    <col min="2" max="2" width="17.85546875" customWidth="1"/>
    <col min="3" max="3" width="40.7109375" customWidth="1"/>
    <col min="4" max="4" width="10.140625" customWidth="1"/>
    <col min="5" max="5" width="12.85546875" customWidth="1"/>
    <col min="6" max="6" width="12.42578125" customWidth="1"/>
    <col min="7" max="7" width="15.5703125" customWidth="1"/>
    <col min="8" max="8" width="34.7109375" customWidth="1"/>
    <col min="9" max="10" width="14.5703125" customWidth="1"/>
    <col min="11" max="11" width="11.42578125" customWidth="1"/>
    <col min="12" max="12" width="15.140625" customWidth="1"/>
    <col min="13" max="13" width="14.140625" customWidth="1"/>
    <col min="14" max="14" width="10.7109375" customWidth="1"/>
    <col min="15" max="15" width="14.42578125" customWidth="1"/>
    <col min="16" max="17" width="13" customWidth="1"/>
    <col min="18" max="18" width="14.28515625" customWidth="1"/>
  </cols>
  <sheetData>
    <row r="1" spans="1:18" x14ac:dyDescent="0.25">
      <c r="A1" s="20"/>
      <c r="B1" s="20"/>
      <c r="C1" s="21"/>
      <c r="D1" s="20"/>
      <c r="E1" s="20"/>
      <c r="F1" s="20"/>
      <c r="G1" s="23"/>
      <c r="H1" s="23"/>
      <c r="I1" s="23"/>
      <c r="J1" s="23"/>
      <c r="K1" s="23"/>
      <c r="L1" s="24"/>
      <c r="M1" s="24"/>
      <c r="N1" s="24"/>
      <c r="O1" s="24"/>
      <c r="P1" s="24"/>
      <c r="Q1" s="24"/>
      <c r="R1" s="1" t="s">
        <v>17</v>
      </c>
    </row>
    <row r="2" spans="1:18" x14ac:dyDescent="0.25">
      <c r="A2" s="20"/>
      <c r="B2" s="20"/>
      <c r="C2" s="21"/>
      <c r="D2" s="20"/>
      <c r="E2" s="20"/>
      <c r="F2" s="20"/>
      <c r="G2" s="23"/>
      <c r="H2" s="23"/>
      <c r="I2" s="23"/>
      <c r="J2" s="23"/>
      <c r="K2" s="23"/>
      <c r="L2" s="24"/>
      <c r="M2" s="24"/>
      <c r="N2" s="24"/>
      <c r="O2" s="24"/>
      <c r="P2" s="24"/>
      <c r="Q2" s="24"/>
      <c r="R2" s="1" t="s">
        <v>35</v>
      </c>
    </row>
    <row r="3" spans="1:18" x14ac:dyDescent="0.25">
      <c r="A3" s="20"/>
      <c r="B3" s="20"/>
      <c r="C3" s="21"/>
      <c r="D3" s="20"/>
      <c r="E3" s="20"/>
      <c r="F3" s="20"/>
      <c r="G3" s="23"/>
      <c r="H3" s="23"/>
      <c r="I3" s="23"/>
      <c r="J3" s="23"/>
      <c r="K3" s="23"/>
      <c r="L3" s="24"/>
      <c r="M3" s="24"/>
      <c r="N3" s="24"/>
      <c r="O3" s="24"/>
      <c r="P3" s="24"/>
      <c r="Q3" s="24"/>
      <c r="R3" s="24"/>
    </row>
    <row r="4" spans="1:18" x14ac:dyDescent="0.25">
      <c r="A4" s="20"/>
      <c r="B4" s="20"/>
      <c r="C4" s="21"/>
      <c r="D4" s="20"/>
      <c r="E4" s="20"/>
      <c r="F4" s="20"/>
      <c r="G4" s="23"/>
      <c r="H4" s="23"/>
      <c r="I4" s="23"/>
      <c r="J4" s="23"/>
      <c r="K4" s="23"/>
      <c r="L4" s="24"/>
      <c r="M4" s="24"/>
      <c r="N4" s="24"/>
      <c r="O4" s="24"/>
      <c r="P4" s="24"/>
      <c r="Q4" s="24"/>
      <c r="R4" s="24"/>
    </row>
    <row r="5" spans="1:18" x14ac:dyDescent="0.25">
      <c r="A5" s="20" t="s">
        <v>0</v>
      </c>
      <c r="B5" s="20"/>
      <c r="C5" s="21"/>
      <c r="D5" s="20"/>
      <c r="E5" s="20"/>
      <c r="F5" s="20"/>
      <c r="G5" s="23"/>
      <c r="H5" s="23"/>
      <c r="I5" s="23"/>
      <c r="J5" s="23"/>
      <c r="K5" s="23"/>
      <c r="L5" s="24"/>
      <c r="M5" s="24"/>
      <c r="N5" s="24"/>
      <c r="O5" s="24"/>
      <c r="P5" s="24"/>
      <c r="Q5" s="24"/>
      <c r="R5" s="24"/>
    </row>
    <row r="6" spans="1:18" x14ac:dyDescent="0.25">
      <c r="A6" s="20" t="s">
        <v>1</v>
      </c>
      <c r="B6" s="20"/>
      <c r="C6" s="21"/>
      <c r="D6" s="20"/>
      <c r="E6" s="20"/>
      <c r="F6" s="20"/>
      <c r="G6" s="23"/>
      <c r="H6" s="23"/>
      <c r="I6" s="23"/>
      <c r="J6" s="23"/>
      <c r="K6" s="23"/>
      <c r="L6" s="24"/>
      <c r="M6" s="24"/>
      <c r="N6" s="24"/>
      <c r="O6" s="24"/>
      <c r="P6" s="24"/>
      <c r="Q6" s="24"/>
      <c r="R6" s="24"/>
    </row>
    <row r="7" spans="1:18" x14ac:dyDescent="0.25">
      <c r="A7" s="20" t="s">
        <v>1</v>
      </c>
      <c r="B7" s="20"/>
      <c r="C7" s="21"/>
      <c r="D7" s="20"/>
      <c r="E7" s="20"/>
      <c r="F7" s="20"/>
      <c r="G7" s="23"/>
      <c r="H7" s="23"/>
      <c r="I7" s="23"/>
      <c r="J7" s="23"/>
      <c r="K7" s="23"/>
      <c r="L7" s="24"/>
      <c r="M7" s="24"/>
      <c r="N7" s="24"/>
      <c r="O7" s="24"/>
      <c r="P7" s="24"/>
      <c r="Q7" s="24"/>
      <c r="R7" s="24"/>
    </row>
    <row r="8" spans="1:18" x14ac:dyDescent="0.25">
      <c r="A8" s="20" t="s">
        <v>1</v>
      </c>
      <c r="B8" s="20"/>
      <c r="C8" s="21"/>
      <c r="D8" s="20"/>
      <c r="E8" s="20"/>
      <c r="F8" s="20"/>
      <c r="G8" s="23"/>
      <c r="H8" s="23"/>
      <c r="I8" s="23"/>
      <c r="J8" s="23"/>
      <c r="K8" s="23"/>
      <c r="L8" s="24"/>
      <c r="M8" s="24"/>
      <c r="N8" s="24"/>
      <c r="O8" s="24"/>
      <c r="P8" s="24"/>
      <c r="Q8" s="24"/>
      <c r="R8" s="24"/>
    </row>
    <row r="9" spans="1:18" x14ac:dyDescent="0.25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5">
      <c r="A10" s="70" t="s">
        <v>48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18" x14ac:dyDescent="0.25">
      <c r="C11" s="25"/>
    </row>
    <row r="12" spans="1:18" x14ac:dyDescent="0.25">
      <c r="A12" s="20"/>
      <c r="B12" s="20"/>
      <c r="C12" s="21"/>
      <c r="D12" s="20"/>
      <c r="E12" s="20"/>
      <c r="I12" s="23"/>
      <c r="J12" s="23"/>
      <c r="K12" s="23"/>
      <c r="L12" s="24"/>
      <c r="M12" s="24"/>
      <c r="N12" s="24"/>
      <c r="O12" s="24"/>
      <c r="P12" s="24"/>
      <c r="Q12" s="24"/>
      <c r="R12" s="24"/>
    </row>
    <row r="13" spans="1:18" ht="38.25" x14ac:dyDescent="0.25">
      <c r="A13" s="28" t="s">
        <v>25</v>
      </c>
      <c r="B13" s="28" t="s">
        <v>36</v>
      </c>
      <c r="C13" s="28" t="s">
        <v>37</v>
      </c>
      <c r="D13" s="28" t="s">
        <v>26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27</v>
      </c>
      <c r="J13" s="29" t="s">
        <v>71</v>
      </c>
      <c r="K13" s="28" t="s">
        <v>42</v>
      </c>
      <c r="L13" s="30" t="s">
        <v>28</v>
      </c>
      <c r="M13" s="30" t="s">
        <v>29</v>
      </c>
      <c r="N13" s="30" t="s">
        <v>30</v>
      </c>
      <c r="O13" s="30" t="s">
        <v>43</v>
      </c>
      <c r="P13" s="30" t="s">
        <v>31</v>
      </c>
      <c r="Q13" s="30" t="s">
        <v>44</v>
      </c>
      <c r="R13" s="30" t="s">
        <v>45</v>
      </c>
    </row>
    <row r="14" spans="1:18" ht="142.5" x14ac:dyDescent="0.25">
      <c r="A14" s="56">
        <v>1</v>
      </c>
      <c r="B14" s="56" t="s">
        <v>49</v>
      </c>
      <c r="C14" s="59" t="s">
        <v>52</v>
      </c>
      <c r="D14" s="56" t="s">
        <v>51</v>
      </c>
      <c r="E14" s="56">
        <v>200</v>
      </c>
      <c r="F14" s="60">
        <v>3029400</v>
      </c>
      <c r="G14" s="56"/>
      <c r="H14" s="56"/>
      <c r="I14" s="56"/>
      <c r="J14" s="56"/>
      <c r="K14" s="56"/>
      <c r="L14" s="69"/>
      <c r="M14" s="32" t="e">
        <f t="shared" ref="M14" si="0">L14/K14</f>
        <v>#DIV/0!</v>
      </c>
      <c r="N14" s="33"/>
      <c r="O14" s="32">
        <f t="shared" ref="O14" si="1">L14*(1+N14/100)</f>
        <v>0</v>
      </c>
      <c r="P14" s="32" t="e">
        <f>O14/K14</f>
        <v>#DIV/0!</v>
      </c>
      <c r="Q14" s="55" t="e">
        <f>M14*F14</f>
        <v>#DIV/0!</v>
      </c>
      <c r="R14" s="55" t="e">
        <f>ROUND((P14*F14),2)</f>
        <v>#DIV/0!</v>
      </c>
    </row>
    <row r="15" spans="1:18" x14ac:dyDescent="0.25">
      <c r="A15" s="71" t="s">
        <v>46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30" t="e">
        <f>SUM(Q14)</f>
        <v>#DIV/0!</v>
      </c>
      <c r="R15" s="30" t="e">
        <f>SUM(R14)</f>
        <v>#DIV/0!</v>
      </c>
    </row>
    <row r="16" spans="1:18" x14ac:dyDescent="0.25">
      <c r="A16" s="71" t="s">
        <v>50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30" t="e">
        <f>Q15*2</f>
        <v>#DIV/0!</v>
      </c>
      <c r="R16" s="30" t="e">
        <f>R15*2</f>
        <v>#DIV/0!</v>
      </c>
    </row>
    <row r="17" spans="1:18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31" t="s">
        <v>73</v>
      </c>
      <c r="B18" s="20"/>
      <c r="C18" s="22"/>
      <c r="D18" s="20"/>
      <c r="E18" s="20"/>
      <c r="F18" s="20"/>
      <c r="G18" s="23"/>
      <c r="H18" s="23"/>
      <c r="I18" s="23"/>
      <c r="J18" s="23"/>
      <c r="K18" s="23"/>
      <c r="L18" s="23"/>
      <c r="M18" s="23"/>
      <c r="N18" s="24"/>
      <c r="O18" s="24"/>
      <c r="P18" s="24"/>
    </row>
    <row r="19" spans="1:18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34" t="s">
        <v>10</v>
      </c>
      <c r="B20" s="35"/>
      <c r="C20" s="36"/>
      <c r="D20" s="36"/>
      <c r="E20" s="37"/>
      <c r="F20" s="38"/>
      <c r="G20" s="39" t="s">
        <v>11</v>
      </c>
      <c r="H20" s="39"/>
      <c r="I20" s="40"/>
      <c r="J20" s="40"/>
      <c r="K20" s="40"/>
      <c r="L20" s="40"/>
      <c r="M20" s="41"/>
      <c r="N20" s="42"/>
      <c r="O20" s="39"/>
      <c r="P20" s="14"/>
      <c r="Q20" s="14"/>
      <c r="R20" s="13" t="s">
        <v>12</v>
      </c>
    </row>
    <row r="21" spans="1:18" x14ac:dyDescent="0.25">
      <c r="A21" s="34"/>
      <c r="B21" s="35"/>
      <c r="C21" s="36"/>
      <c r="D21" s="36"/>
      <c r="E21" s="37"/>
      <c r="F21" s="38"/>
      <c r="G21" s="36"/>
      <c r="H21" s="39"/>
      <c r="I21" s="40"/>
      <c r="J21" s="40"/>
      <c r="K21" s="40"/>
      <c r="L21" s="40"/>
      <c r="M21" s="41"/>
      <c r="N21" s="42"/>
      <c r="O21" s="39"/>
      <c r="P21" s="43"/>
      <c r="Q21" s="44"/>
      <c r="R21" s="45"/>
    </row>
    <row r="22" spans="1:18" x14ac:dyDescent="0.25">
      <c r="A22" s="46" t="s">
        <v>13</v>
      </c>
      <c r="B22" s="35"/>
      <c r="C22" s="36"/>
      <c r="D22" s="36"/>
      <c r="E22" s="37"/>
      <c r="F22" s="38"/>
      <c r="G22" s="36"/>
      <c r="H22" s="39"/>
      <c r="I22" s="40"/>
      <c r="J22" s="40"/>
      <c r="K22" s="40"/>
      <c r="L22" s="40"/>
      <c r="M22" s="41"/>
      <c r="N22" s="42"/>
      <c r="O22" s="39"/>
      <c r="P22" s="43"/>
      <c r="Q22" s="47"/>
      <c r="R22" s="48"/>
    </row>
    <row r="23" spans="1:18" x14ac:dyDescent="0.25">
      <c r="A23" s="49" t="s">
        <v>14</v>
      </c>
      <c r="B23" s="50"/>
      <c r="C23" s="51"/>
      <c r="D23" s="12"/>
      <c r="E23" s="52"/>
      <c r="F23" s="53"/>
      <c r="G23" s="14"/>
      <c r="H23" s="39"/>
      <c r="I23" s="40"/>
      <c r="J23" s="40"/>
      <c r="K23" s="40"/>
      <c r="L23" s="40"/>
      <c r="M23" s="41"/>
      <c r="N23" s="42"/>
      <c r="O23" s="39"/>
      <c r="P23" s="43"/>
      <c r="Q23" s="47"/>
      <c r="R23" s="48"/>
    </row>
    <row r="25" spans="1:18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x14ac:dyDescent="0.25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1:18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</sheetData>
  <mergeCells count="4">
    <mergeCell ref="A9:R9"/>
    <mergeCell ref="A10:R10"/>
    <mergeCell ref="A15:P15"/>
    <mergeCell ref="A16:P16"/>
  </mergeCells>
  <pageMargins left="0.7" right="0.7" top="0.75" bottom="0.75" header="0.3" footer="0.3"/>
  <pageSetup paperSize="9" scale="45" fitToHeight="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4882-CEB9-425E-A064-F1B20356AB9E}">
  <sheetPr>
    <pageSetUpPr fitToPage="1"/>
  </sheetPr>
  <dimension ref="A1:R25"/>
  <sheetViews>
    <sheetView workbookViewId="0">
      <selection activeCell="A20" sqref="A20"/>
    </sheetView>
  </sheetViews>
  <sheetFormatPr defaultRowHeight="15" x14ac:dyDescent="0.25"/>
  <cols>
    <col min="2" max="2" width="15" customWidth="1"/>
    <col min="3" max="3" width="42.7109375" customWidth="1"/>
    <col min="6" max="6" width="13.5703125" customWidth="1"/>
    <col min="7" max="7" width="14.140625" customWidth="1"/>
    <col min="8" max="8" width="43.42578125" customWidth="1"/>
    <col min="9" max="9" width="16" customWidth="1"/>
    <col min="10" max="10" width="14.140625" customWidth="1"/>
    <col min="12" max="12" width="12.5703125" customWidth="1"/>
    <col min="13" max="13" width="12.140625" customWidth="1"/>
    <col min="15" max="15" width="11.5703125" customWidth="1"/>
    <col min="16" max="16" width="12.140625" customWidth="1"/>
    <col min="17" max="17" width="11.7109375" customWidth="1"/>
    <col min="18" max="18" width="11.5703125" customWidth="1"/>
  </cols>
  <sheetData>
    <row r="1" spans="1:18" x14ac:dyDescent="0.25">
      <c r="A1" s="20"/>
      <c r="B1" s="20"/>
      <c r="C1" s="21"/>
      <c r="D1" s="20"/>
      <c r="E1" s="20"/>
      <c r="F1" s="20"/>
      <c r="G1" s="23"/>
      <c r="H1" s="23"/>
      <c r="I1" s="23"/>
      <c r="J1" s="23"/>
      <c r="K1" s="23"/>
      <c r="L1" s="24"/>
      <c r="M1" s="24"/>
      <c r="N1" s="24"/>
      <c r="O1" s="24"/>
      <c r="P1" s="24"/>
      <c r="Q1" s="24"/>
      <c r="R1" s="1" t="s">
        <v>17</v>
      </c>
    </row>
    <row r="2" spans="1:18" x14ac:dyDescent="0.25">
      <c r="A2" s="20"/>
      <c r="B2" s="20"/>
      <c r="C2" s="21"/>
      <c r="D2" s="20"/>
      <c r="E2" s="20"/>
      <c r="F2" s="20"/>
      <c r="G2" s="23"/>
      <c r="H2" s="23"/>
      <c r="I2" s="23"/>
      <c r="J2" s="23"/>
      <c r="K2" s="23"/>
      <c r="L2" s="24"/>
      <c r="M2" s="24"/>
      <c r="N2" s="24"/>
      <c r="O2" s="24"/>
      <c r="P2" s="24"/>
      <c r="Q2" s="24"/>
      <c r="R2" s="1" t="s">
        <v>35</v>
      </c>
    </row>
    <row r="3" spans="1:18" x14ac:dyDescent="0.25">
      <c r="A3" s="20"/>
      <c r="B3" s="20"/>
      <c r="C3" s="21"/>
      <c r="D3" s="20"/>
      <c r="E3" s="20"/>
      <c r="F3" s="20"/>
      <c r="G3" s="23"/>
      <c r="H3" s="23"/>
      <c r="I3" s="23"/>
      <c r="J3" s="23"/>
      <c r="K3" s="23"/>
      <c r="L3" s="24"/>
      <c r="M3" s="24"/>
      <c r="N3" s="24"/>
      <c r="O3" s="24"/>
      <c r="P3" s="24"/>
      <c r="Q3" s="24"/>
      <c r="R3" s="24"/>
    </row>
    <row r="4" spans="1:18" x14ac:dyDescent="0.25">
      <c r="A4" s="20"/>
      <c r="B4" s="20"/>
      <c r="C4" s="21"/>
      <c r="D4" s="20"/>
      <c r="E4" s="20"/>
      <c r="F4" s="20"/>
      <c r="G4" s="23"/>
      <c r="H4" s="23"/>
      <c r="I4" s="23"/>
      <c r="J4" s="23"/>
      <c r="K4" s="23"/>
      <c r="L4" s="24"/>
      <c r="M4" s="24"/>
      <c r="N4" s="24"/>
      <c r="O4" s="24"/>
      <c r="P4" s="24"/>
      <c r="Q4" s="24"/>
      <c r="R4" s="24"/>
    </row>
    <row r="5" spans="1:18" x14ac:dyDescent="0.25">
      <c r="A5" s="20" t="s">
        <v>0</v>
      </c>
      <c r="B5" s="20"/>
      <c r="C5" s="21"/>
      <c r="D5" s="20"/>
      <c r="E5" s="20"/>
      <c r="F5" s="20"/>
      <c r="G5" s="23"/>
      <c r="H5" s="23"/>
      <c r="I5" s="23"/>
      <c r="J5" s="23"/>
      <c r="K5" s="23"/>
      <c r="L5" s="24"/>
      <c r="M5" s="24"/>
      <c r="N5" s="24"/>
      <c r="O5" s="24"/>
      <c r="P5" s="24"/>
      <c r="Q5" s="24"/>
      <c r="R5" s="24"/>
    </row>
    <row r="6" spans="1:18" x14ac:dyDescent="0.25">
      <c r="A6" s="20" t="s">
        <v>1</v>
      </c>
      <c r="B6" s="20"/>
      <c r="C6" s="21"/>
      <c r="D6" s="20"/>
      <c r="E6" s="20"/>
      <c r="F6" s="20"/>
      <c r="G6" s="23"/>
      <c r="H6" s="23"/>
      <c r="I6" s="23"/>
      <c r="J6" s="23"/>
      <c r="K6" s="23"/>
      <c r="L6" s="24"/>
      <c r="M6" s="24"/>
      <c r="N6" s="24"/>
      <c r="O6" s="24"/>
      <c r="P6" s="24"/>
      <c r="Q6" s="24"/>
      <c r="R6" s="24"/>
    </row>
    <row r="7" spans="1:18" x14ac:dyDescent="0.25">
      <c r="A7" s="20" t="s">
        <v>1</v>
      </c>
      <c r="B7" s="20"/>
      <c r="C7" s="21"/>
      <c r="D7" s="20"/>
      <c r="E7" s="20"/>
      <c r="F7" s="20"/>
      <c r="G7" s="23"/>
      <c r="H7" s="23"/>
      <c r="I7" s="23"/>
      <c r="J7" s="23"/>
      <c r="K7" s="23"/>
      <c r="L7" s="24"/>
      <c r="M7" s="24"/>
      <c r="N7" s="24"/>
      <c r="O7" s="24"/>
      <c r="P7" s="24"/>
      <c r="Q7" s="24"/>
      <c r="R7" s="24"/>
    </row>
    <row r="8" spans="1:18" x14ac:dyDescent="0.25">
      <c r="A8" s="20" t="s">
        <v>1</v>
      </c>
      <c r="B8" s="20"/>
      <c r="C8" s="21"/>
      <c r="D8" s="20"/>
      <c r="E8" s="20"/>
      <c r="F8" s="20"/>
      <c r="G8" s="23"/>
      <c r="H8" s="23"/>
      <c r="I8" s="23"/>
      <c r="J8" s="23"/>
      <c r="K8" s="23"/>
      <c r="L8" s="24"/>
      <c r="M8" s="24"/>
      <c r="N8" s="24"/>
      <c r="O8" s="24"/>
      <c r="P8" s="24"/>
      <c r="Q8" s="24"/>
      <c r="R8" s="24"/>
    </row>
    <row r="9" spans="1:18" x14ac:dyDescent="0.25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5">
      <c r="A10" s="70" t="s">
        <v>53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18" x14ac:dyDescent="0.25">
      <c r="C11" s="25"/>
    </row>
    <row r="12" spans="1:18" x14ac:dyDescent="0.25">
      <c r="A12" s="20"/>
      <c r="B12" s="20"/>
      <c r="C12" s="21"/>
      <c r="D12" s="20"/>
      <c r="E12" s="20"/>
      <c r="I12" s="23"/>
      <c r="J12" s="23"/>
      <c r="K12" s="23"/>
      <c r="L12" s="24"/>
      <c r="M12" s="24"/>
      <c r="N12" s="24"/>
      <c r="O12" s="24"/>
      <c r="P12" s="24"/>
      <c r="Q12" s="24"/>
      <c r="R12" s="24"/>
    </row>
    <row r="13" spans="1:18" ht="38.25" x14ac:dyDescent="0.25">
      <c r="A13" s="28" t="s">
        <v>25</v>
      </c>
      <c r="B13" s="28" t="s">
        <v>36</v>
      </c>
      <c r="C13" s="28" t="s">
        <v>37</v>
      </c>
      <c r="D13" s="28" t="s">
        <v>26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27</v>
      </c>
      <c r="J13" s="29" t="s">
        <v>71</v>
      </c>
      <c r="K13" s="28" t="s">
        <v>42</v>
      </c>
      <c r="L13" s="30" t="s">
        <v>28</v>
      </c>
      <c r="M13" s="30" t="s">
        <v>29</v>
      </c>
      <c r="N13" s="30" t="s">
        <v>30</v>
      </c>
      <c r="O13" s="30" t="s">
        <v>43</v>
      </c>
      <c r="P13" s="30" t="s">
        <v>31</v>
      </c>
      <c r="Q13" s="30" t="s">
        <v>44</v>
      </c>
      <c r="R13" s="30" t="s">
        <v>45</v>
      </c>
    </row>
    <row r="14" spans="1:18" ht="99.75" x14ac:dyDescent="0.25">
      <c r="A14" s="58">
        <v>1</v>
      </c>
      <c r="B14" s="58" t="s">
        <v>57</v>
      </c>
      <c r="C14" s="59" t="s">
        <v>54</v>
      </c>
      <c r="D14" s="58" t="s">
        <v>51</v>
      </c>
      <c r="E14" s="58">
        <v>100</v>
      </c>
      <c r="F14" s="61">
        <v>408000</v>
      </c>
      <c r="G14" s="58"/>
      <c r="H14" s="58"/>
      <c r="I14" s="58"/>
      <c r="J14" s="58"/>
      <c r="K14" s="63"/>
      <c r="L14" s="68"/>
      <c r="M14" s="32" t="e">
        <f t="shared" ref="M14" si="0">L14/K14</f>
        <v>#DIV/0!</v>
      </c>
      <c r="N14" s="33"/>
      <c r="O14" s="32">
        <f t="shared" ref="O14" si="1">L14*(1+N14/100)</f>
        <v>0</v>
      </c>
      <c r="P14" s="32" t="e">
        <f t="shared" ref="P14" si="2">O14/K14</f>
        <v>#DIV/0!</v>
      </c>
      <c r="Q14" s="55" t="e">
        <f>M14*F14</f>
        <v>#DIV/0!</v>
      </c>
      <c r="R14" s="55" t="e">
        <f>ROUND((P14*F14),2)</f>
        <v>#DIV/0!</v>
      </c>
    </row>
    <row r="15" spans="1:18" ht="99.75" x14ac:dyDescent="0.25">
      <c r="A15" s="58">
        <v>2</v>
      </c>
      <c r="B15" s="58" t="s">
        <v>58</v>
      </c>
      <c r="C15" s="59" t="s">
        <v>55</v>
      </c>
      <c r="D15" s="58" t="s">
        <v>51</v>
      </c>
      <c r="E15" s="58">
        <v>100</v>
      </c>
      <c r="F15" s="61">
        <v>83520</v>
      </c>
      <c r="G15" s="58"/>
      <c r="H15" s="58"/>
      <c r="I15" s="58"/>
      <c r="J15" s="58"/>
      <c r="K15" s="63"/>
      <c r="L15" s="68"/>
      <c r="M15" s="32" t="e">
        <f t="shared" ref="M15:M16" si="3">L15/K15</f>
        <v>#DIV/0!</v>
      </c>
      <c r="N15" s="33"/>
      <c r="O15" s="32">
        <f t="shared" ref="O15:O16" si="4">L15*(1+N15/100)</f>
        <v>0</v>
      </c>
      <c r="P15" s="32" t="e">
        <f t="shared" ref="P15:P16" si="5">O15/K15</f>
        <v>#DIV/0!</v>
      </c>
      <c r="Q15" s="55" t="e">
        <f t="shared" ref="Q15:Q16" si="6">M15*F15</f>
        <v>#DIV/0!</v>
      </c>
      <c r="R15" s="55" t="e">
        <f t="shared" ref="R15:R16" si="7">ROUND((P15*F15),2)</f>
        <v>#DIV/0!</v>
      </c>
    </row>
    <row r="16" spans="1:18" ht="85.5" x14ac:dyDescent="0.25">
      <c r="A16" s="58">
        <v>3</v>
      </c>
      <c r="B16" s="58" t="s">
        <v>59</v>
      </c>
      <c r="C16" s="59" t="s">
        <v>56</v>
      </c>
      <c r="D16" s="58" t="s">
        <v>51</v>
      </c>
      <c r="E16" s="58">
        <v>100</v>
      </c>
      <c r="F16" s="61">
        <v>518400</v>
      </c>
      <c r="G16" s="58"/>
      <c r="H16" s="58"/>
      <c r="I16" s="58"/>
      <c r="J16" s="58"/>
      <c r="K16" s="63"/>
      <c r="L16" s="68"/>
      <c r="M16" s="32" t="e">
        <f t="shared" si="3"/>
        <v>#DIV/0!</v>
      </c>
      <c r="N16" s="33"/>
      <c r="O16" s="32">
        <f t="shared" si="4"/>
        <v>0</v>
      </c>
      <c r="P16" s="32" t="e">
        <f t="shared" si="5"/>
        <v>#DIV/0!</v>
      </c>
      <c r="Q16" s="55" t="e">
        <f t="shared" si="6"/>
        <v>#DIV/0!</v>
      </c>
      <c r="R16" s="55" t="e">
        <f t="shared" si="7"/>
        <v>#DIV/0!</v>
      </c>
    </row>
    <row r="17" spans="1:18" x14ac:dyDescent="0.25">
      <c r="A17" s="71" t="s">
        <v>46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30" t="e">
        <f>SUM(Q14:Q16)</f>
        <v>#DIV/0!</v>
      </c>
      <c r="R17" s="30" t="e">
        <f>SUM(R14:R16)</f>
        <v>#DIV/0!</v>
      </c>
    </row>
    <row r="18" spans="1:18" x14ac:dyDescent="0.25">
      <c r="A18" s="71" t="s">
        <v>50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30" t="e">
        <f>Q17*2</f>
        <v>#DIV/0!</v>
      </c>
      <c r="R18" s="30" t="e">
        <f>R17*2</f>
        <v>#DIV/0!</v>
      </c>
    </row>
    <row r="19" spans="1:18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31" t="s">
        <v>73</v>
      </c>
      <c r="B20" s="20"/>
      <c r="C20" s="22"/>
      <c r="D20" s="20"/>
      <c r="E20" s="20"/>
      <c r="F20" s="20"/>
      <c r="G20" s="23"/>
      <c r="H20" s="23"/>
      <c r="I20" s="23"/>
      <c r="J20" s="23"/>
      <c r="K20" s="23"/>
      <c r="L20" s="23"/>
      <c r="M20" s="23"/>
      <c r="N20" s="24"/>
      <c r="O20" s="24"/>
      <c r="P20" s="24"/>
    </row>
    <row r="21" spans="1:18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25">
      <c r="A22" s="34" t="s">
        <v>10</v>
      </c>
      <c r="B22" s="35"/>
      <c r="C22" s="36"/>
      <c r="D22" s="36"/>
      <c r="E22" s="37"/>
      <c r="F22" s="38"/>
      <c r="G22" s="39" t="s">
        <v>11</v>
      </c>
      <c r="H22" s="39"/>
      <c r="I22" s="40"/>
      <c r="J22" s="40"/>
      <c r="K22" s="40"/>
      <c r="L22" s="40"/>
      <c r="M22" s="41"/>
      <c r="N22" s="42"/>
      <c r="O22" s="39"/>
      <c r="P22" s="14"/>
      <c r="Q22" s="14"/>
      <c r="R22" s="13" t="s">
        <v>12</v>
      </c>
    </row>
    <row r="23" spans="1:18" x14ac:dyDescent="0.25">
      <c r="A23" s="34"/>
      <c r="B23" s="35"/>
      <c r="C23" s="36"/>
      <c r="D23" s="36"/>
      <c r="E23" s="37"/>
      <c r="F23" s="38"/>
      <c r="G23" s="36"/>
      <c r="H23" s="39"/>
      <c r="I23" s="40"/>
      <c r="J23" s="40"/>
      <c r="K23" s="40"/>
      <c r="L23" s="40"/>
      <c r="M23" s="41"/>
      <c r="N23" s="42"/>
      <c r="O23" s="39"/>
      <c r="P23" s="43"/>
      <c r="Q23" s="44"/>
      <c r="R23" s="45"/>
    </row>
    <row r="24" spans="1:18" x14ac:dyDescent="0.25">
      <c r="A24" s="46" t="s">
        <v>13</v>
      </c>
      <c r="B24" s="35"/>
      <c r="C24" s="36"/>
      <c r="D24" s="36"/>
      <c r="E24" s="37"/>
      <c r="F24" s="38"/>
      <c r="G24" s="36"/>
      <c r="H24" s="39"/>
      <c r="I24" s="40"/>
      <c r="J24" s="40"/>
      <c r="K24" s="40"/>
      <c r="L24" s="40"/>
      <c r="M24" s="41"/>
      <c r="N24" s="42"/>
      <c r="O24" s="39"/>
      <c r="P24" s="43"/>
      <c r="Q24" s="47"/>
      <c r="R24" s="48"/>
    </row>
    <row r="25" spans="1:18" x14ac:dyDescent="0.25">
      <c r="A25" s="49" t="s">
        <v>14</v>
      </c>
      <c r="B25" s="50"/>
      <c r="C25" s="51"/>
      <c r="D25" s="12"/>
      <c r="E25" s="52"/>
      <c r="F25" s="53"/>
      <c r="G25" s="14"/>
      <c r="H25" s="39"/>
      <c r="I25" s="40"/>
      <c r="J25" s="40"/>
      <c r="K25" s="40"/>
      <c r="L25" s="40"/>
      <c r="M25" s="41"/>
      <c r="N25" s="42"/>
      <c r="O25" s="39"/>
      <c r="P25" s="43"/>
      <c r="Q25" s="47"/>
      <c r="R25" s="48"/>
    </row>
  </sheetData>
  <mergeCells count="4">
    <mergeCell ref="A9:R9"/>
    <mergeCell ref="A10:R10"/>
    <mergeCell ref="A17:P17"/>
    <mergeCell ref="A18:P18"/>
  </mergeCells>
  <pageMargins left="0.7" right="0.7" top="0.75" bottom="0.75" header="0.3" footer="0.3"/>
  <pageSetup paperSize="9" scale="47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DF567-25F3-48BC-B337-88385D45055A}">
  <sheetPr>
    <pageSetUpPr fitToPage="1"/>
  </sheetPr>
  <dimension ref="A1:R25"/>
  <sheetViews>
    <sheetView tabSelected="1" workbookViewId="0">
      <selection activeCell="J16" sqref="J16"/>
    </sheetView>
  </sheetViews>
  <sheetFormatPr defaultRowHeight="15" x14ac:dyDescent="0.25"/>
  <cols>
    <col min="2" max="2" width="16.5703125" customWidth="1"/>
    <col min="3" max="3" width="44.42578125" customWidth="1"/>
    <col min="5" max="5" width="12.28515625" customWidth="1"/>
    <col min="6" max="6" width="14.85546875" customWidth="1"/>
    <col min="7" max="7" width="16" customWidth="1"/>
    <col min="8" max="8" width="46.5703125" customWidth="1"/>
    <col min="9" max="9" width="17.42578125" customWidth="1"/>
    <col min="10" max="10" width="13.42578125" customWidth="1"/>
    <col min="12" max="12" width="14.140625" customWidth="1"/>
    <col min="13" max="13" width="14.7109375" customWidth="1"/>
    <col min="14" max="14" width="10.5703125" customWidth="1"/>
    <col min="15" max="15" width="12" customWidth="1"/>
    <col min="16" max="16" width="12.28515625" customWidth="1"/>
    <col min="17" max="17" width="12.5703125" customWidth="1"/>
    <col min="18" max="18" width="14.28515625" customWidth="1"/>
  </cols>
  <sheetData>
    <row r="1" spans="1:18" x14ac:dyDescent="0.25">
      <c r="A1" s="20"/>
      <c r="B1" s="20"/>
      <c r="C1" s="21"/>
      <c r="D1" s="20"/>
      <c r="E1" s="20"/>
      <c r="F1" s="20"/>
      <c r="G1" s="23"/>
      <c r="H1" s="23"/>
      <c r="I1" s="23"/>
      <c r="J1" s="23"/>
      <c r="K1" s="23"/>
      <c r="L1" s="24"/>
      <c r="M1" s="24"/>
      <c r="N1" s="24"/>
      <c r="O1" s="24"/>
      <c r="P1" s="24"/>
      <c r="Q1" s="24"/>
      <c r="R1" s="1" t="s">
        <v>17</v>
      </c>
    </row>
    <row r="2" spans="1:18" x14ac:dyDescent="0.25">
      <c r="A2" s="20"/>
      <c r="B2" s="20"/>
      <c r="C2" s="21"/>
      <c r="D2" s="20"/>
      <c r="E2" s="20"/>
      <c r="F2" s="20"/>
      <c r="G2" s="23"/>
      <c r="H2" s="23"/>
      <c r="I2" s="23"/>
      <c r="J2" s="23"/>
      <c r="K2" s="23"/>
      <c r="L2" s="24"/>
      <c r="M2" s="24"/>
      <c r="N2" s="24"/>
      <c r="O2" s="24"/>
      <c r="P2" s="24"/>
      <c r="Q2" s="24"/>
      <c r="R2" s="1" t="s">
        <v>35</v>
      </c>
    </row>
    <row r="3" spans="1:18" x14ac:dyDescent="0.25">
      <c r="A3" s="20"/>
      <c r="B3" s="20"/>
      <c r="C3" s="21"/>
      <c r="D3" s="20"/>
      <c r="E3" s="20"/>
      <c r="F3" s="20"/>
      <c r="G3" s="23"/>
      <c r="H3" s="23"/>
      <c r="I3" s="23"/>
      <c r="J3" s="23"/>
      <c r="K3" s="23"/>
      <c r="L3" s="24"/>
      <c r="M3" s="24"/>
      <c r="N3" s="24"/>
      <c r="O3" s="24"/>
      <c r="P3" s="24"/>
      <c r="Q3" s="24"/>
      <c r="R3" s="24"/>
    </row>
    <row r="4" spans="1:18" x14ac:dyDescent="0.25">
      <c r="A4" s="20"/>
      <c r="B4" s="20"/>
      <c r="C4" s="21"/>
      <c r="D4" s="20"/>
      <c r="E4" s="20"/>
      <c r="F4" s="20"/>
      <c r="G4" s="23"/>
      <c r="H4" s="23"/>
      <c r="I4" s="23"/>
      <c r="J4" s="23"/>
      <c r="K4" s="23"/>
      <c r="L4" s="24"/>
      <c r="M4" s="24"/>
      <c r="N4" s="24"/>
      <c r="O4" s="24"/>
      <c r="P4" s="24"/>
      <c r="Q4" s="24"/>
      <c r="R4" s="24"/>
    </row>
    <row r="5" spans="1:18" x14ac:dyDescent="0.25">
      <c r="A5" s="20" t="s">
        <v>0</v>
      </c>
      <c r="B5" s="20"/>
      <c r="C5" s="21"/>
      <c r="D5" s="20"/>
      <c r="E5" s="20"/>
      <c r="F5" s="20"/>
      <c r="G5" s="23"/>
      <c r="H5" s="23"/>
      <c r="I5" s="23"/>
      <c r="J5" s="23"/>
      <c r="K5" s="23"/>
      <c r="L5" s="24"/>
      <c r="M5" s="24"/>
      <c r="N5" s="24"/>
      <c r="O5" s="24"/>
      <c r="P5" s="24"/>
      <c r="Q5" s="24"/>
      <c r="R5" s="24"/>
    </row>
    <row r="6" spans="1:18" x14ac:dyDescent="0.25">
      <c r="A6" s="20" t="s">
        <v>1</v>
      </c>
      <c r="B6" s="20"/>
      <c r="C6" s="21"/>
      <c r="D6" s="20"/>
      <c r="E6" s="20"/>
      <c r="F6" s="20"/>
      <c r="G6" s="23"/>
      <c r="H6" s="23"/>
      <c r="I6" s="23"/>
      <c r="J6" s="23"/>
      <c r="K6" s="23"/>
      <c r="L6" s="24"/>
      <c r="M6" s="24"/>
      <c r="N6" s="24"/>
      <c r="O6" s="24"/>
      <c r="P6" s="24"/>
      <c r="Q6" s="24"/>
      <c r="R6" s="24"/>
    </row>
    <row r="7" spans="1:18" x14ac:dyDescent="0.25">
      <c r="A7" s="20" t="s">
        <v>1</v>
      </c>
      <c r="B7" s="20"/>
      <c r="C7" s="21"/>
      <c r="D7" s="20"/>
      <c r="E7" s="20"/>
      <c r="F7" s="20"/>
      <c r="G7" s="23"/>
      <c r="H7" s="23"/>
      <c r="I7" s="23"/>
      <c r="J7" s="23"/>
      <c r="K7" s="23"/>
      <c r="L7" s="24"/>
      <c r="M7" s="24"/>
      <c r="N7" s="24"/>
      <c r="O7" s="24"/>
      <c r="P7" s="24"/>
      <c r="Q7" s="24"/>
      <c r="R7" s="24"/>
    </row>
    <row r="8" spans="1:18" x14ac:dyDescent="0.25">
      <c r="A8" s="20" t="s">
        <v>1</v>
      </c>
      <c r="B8" s="20"/>
      <c r="C8" s="21"/>
      <c r="D8" s="20"/>
      <c r="E8" s="20"/>
      <c r="F8" s="20"/>
      <c r="G8" s="23"/>
      <c r="H8" s="23"/>
      <c r="I8" s="23"/>
      <c r="J8" s="23"/>
      <c r="K8" s="23"/>
      <c r="L8" s="24"/>
      <c r="M8" s="24"/>
      <c r="N8" s="24"/>
      <c r="O8" s="24"/>
      <c r="P8" s="24"/>
      <c r="Q8" s="24"/>
      <c r="R8" s="24"/>
    </row>
    <row r="9" spans="1:18" x14ac:dyDescent="0.25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5">
      <c r="A10" s="70" t="s">
        <v>70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18" x14ac:dyDescent="0.25">
      <c r="C11" s="25"/>
    </row>
    <row r="12" spans="1:18" x14ac:dyDescent="0.25">
      <c r="A12" s="20"/>
      <c r="B12" s="20"/>
      <c r="C12" s="21"/>
      <c r="D12" s="20"/>
      <c r="E12" s="20"/>
      <c r="I12" s="23"/>
      <c r="J12" s="23"/>
      <c r="K12" s="23"/>
      <c r="L12" s="24"/>
      <c r="M12" s="24"/>
      <c r="N12" s="24"/>
      <c r="O12" s="24"/>
      <c r="P12" s="24"/>
      <c r="Q12" s="24"/>
      <c r="R12" s="24"/>
    </row>
    <row r="13" spans="1:18" ht="38.25" x14ac:dyDescent="0.25">
      <c r="A13" s="28" t="s">
        <v>25</v>
      </c>
      <c r="B13" s="28" t="s">
        <v>36</v>
      </c>
      <c r="C13" s="28" t="s">
        <v>37</v>
      </c>
      <c r="D13" s="28" t="s">
        <v>26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27</v>
      </c>
      <c r="J13" s="29" t="s">
        <v>71</v>
      </c>
      <c r="K13" s="28" t="s">
        <v>42</v>
      </c>
      <c r="L13" s="30" t="s">
        <v>28</v>
      </c>
      <c r="M13" s="30" t="s">
        <v>29</v>
      </c>
      <c r="N13" s="30" t="s">
        <v>30</v>
      </c>
      <c r="O13" s="30" t="s">
        <v>43</v>
      </c>
      <c r="P13" s="30" t="s">
        <v>31</v>
      </c>
      <c r="Q13" s="30" t="s">
        <v>44</v>
      </c>
      <c r="R13" s="30" t="s">
        <v>45</v>
      </c>
    </row>
    <row r="14" spans="1:18" ht="74.25" x14ac:dyDescent="0.25">
      <c r="A14" s="58">
        <v>1</v>
      </c>
      <c r="B14" s="58" t="s">
        <v>67</v>
      </c>
      <c r="C14" s="64" t="s">
        <v>64</v>
      </c>
      <c r="D14" s="65" t="s">
        <v>51</v>
      </c>
      <c r="E14" s="65" t="s">
        <v>60</v>
      </c>
      <c r="F14" s="61">
        <v>105728</v>
      </c>
      <c r="G14" s="58"/>
      <c r="H14" s="58"/>
      <c r="I14" s="58"/>
      <c r="J14" s="58"/>
      <c r="K14" s="63"/>
      <c r="L14" s="68"/>
      <c r="M14" s="32" t="e">
        <f t="shared" ref="M14" si="0">L14/K14</f>
        <v>#DIV/0!</v>
      </c>
      <c r="N14" s="33"/>
      <c r="O14" s="32">
        <f t="shared" ref="O14" si="1">L14*(1+N14/100)</f>
        <v>0</v>
      </c>
      <c r="P14" s="32" t="e">
        <f t="shared" ref="P14" si="2">O14/K14</f>
        <v>#DIV/0!</v>
      </c>
      <c r="Q14" s="55" t="e">
        <f>M14*F14</f>
        <v>#DIV/0!</v>
      </c>
      <c r="R14" s="55" t="e">
        <f>ROUND((P14*F14),2)</f>
        <v>#DIV/0!</v>
      </c>
    </row>
    <row r="15" spans="1:18" ht="43.5" x14ac:dyDescent="0.25">
      <c r="A15" s="58">
        <v>2</v>
      </c>
      <c r="B15" s="58" t="s">
        <v>68</v>
      </c>
      <c r="C15" s="64" t="s">
        <v>65</v>
      </c>
      <c r="D15" s="65" t="s">
        <v>61</v>
      </c>
      <c r="E15" s="66" t="s">
        <v>62</v>
      </c>
      <c r="F15" s="61">
        <v>6125</v>
      </c>
      <c r="G15" s="58"/>
      <c r="H15" s="58"/>
      <c r="I15" s="58"/>
      <c r="J15" s="58"/>
      <c r="K15" s="63"/>
      <c r="L15" s="68"/>
      <c r="M15" s="32" t="e">
        <f t="shared" ref="M15:M16" si="3">L15/K15</f>
        <v>#DIV/0!</v>
      </c>
      <c r="N15" s="33"/>
      <c r="O15" s="32">
        <f t="shared" ref="O15:O16" si="4">L15*(1+N15/100)</f>
        <v>0</v>
      </c>
      <c r="P15" s="32" t="e">
        <f t="shared" ref="P15:P16" si="5">O15/K15</f>
        <v>#DIV/0!</v>
      </c>
      <c r="Q15" s="55" t="e">
        <f t="shared" ref="Q15:Q16" si="6">M15*F15</f>
        <v>#DIV/0!</v>
      </c>
      <c r="R15" s="55" t="e">
        <f t="shared" ref="R15:R16" si="7">ROUND((P15*F15),2)</f>
        <v>#DIV/0!</v>
      </c>
    </row>
    <row r="16" spans="1:18" ht="72" x14ac:dyDescent="0.25">
      <c r="A16" s="58">
        <v>3</v>
      </c>
      <c r="B16" s="58" t="s">
        <v>69</v>
      </c>
      <c r="C16" s="64" t="s">
        <v>66</v>
      </c>
      <c r="D16" s="65" t="s">
        <v>32</v>
      </c>
      <c r="E16" s="66" t="s">
        <v>63</v>
      </c>
      <c r="F16" s="61">
        <v>40000</v>
      </c>
      <c r="G16" s="58"/>
      <c r="H16" s="58"/>
      <c r="I16" s="58"/>
      <c r="J16" s="58"/>
      <c r="K16" s="63"/>
      <c r="L16" s="68"/>
      <c r="M16" s="32" t="e">
        <f t="shared" si="3"/>
        <v>#DIV/0!</v>
      </c>
      <c r="N16" s="33"/>
      <c r="O16" s="32">
        <f t="shared" si="4"/>
        <v>0</v>
      </c>
      <c r="P16" s="32" t="e">
        <f t="shared" si="5"/>
        <v>#DIV/0!</v>
      </c>
      <c r="Q16" s="55" t="e">
        <f t="shared" si="6"/>
        <v>#DIV/0!</v>
      </c>
      <c r="R16" s="55" t="e">
        <f t="shared" si="7"/>
        <v>#DIV/0!</v>
      </c>
    </row>
    <row r="17" spans="1:18" x14ac:dyDescent="0.25">
      <c r="A17" s="71" t="s">
        <v>46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30" t="e">
        <f>SUM(Q14:Q16)</f>
        <v>#DIV/0!</v>
      </c>
      <c r="R17" s="30" t="e">
        <f>SUM(R14:R16)</f>
        <v>#DIV/0!</v>
      </c>
    </row>
    <row r="18" spans="1:18" x14ac:dyDescent="0.25">
      <c r="A18" s="71" t="s">
        <v>50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30" t="e">
        <f>Q17*2</f>
        <v>#DIV/0!</v>
      </c>
      <c r="R18" s="30" t="e">
        <f>R17*2</f>
        <v>#DIV/0!</v>
      </c>
    </row>
    <row r="19" spans="1:18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x14ac:dyDescent="0.25">
      <c r="A20" s="31" t="s">
        <v>73</v>
      </c>
      <c r="B20" s="20"/>
      <c r="C20" s="22"/>
      <c r="D20" s="20"/>
      <c r="E20" s="20"/>
      <c r="F20" s="20"/>
      <c r="G20" s="23"/>
      <c r="H20" s="23"/>
      <c r="I20" s="23"/>
      <c r="J20" s="23"/>
      <c r="K20" s="23"/>
      <c r="L20" s="23"/>
      <c r="M20" s="23"/>
      <c r="N20" s="24"/>
      <c r="O20" s="24"/>
      <c r="P20" s="24"/>
    </row>
    <row r="21" spans="1:18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x14ac:dyDescent="0.25">
      <c r="A22" s="34" t="s">
        <v>10</v>
      </c>
      <c r="B22" s="35"/>
      <c r="C22" s="36"/>
      <c r="D22" s="36"/>
      <c r="E22" s="37"/>
      <c r="F22" s="38"/>
      <c r="G22" s="39" t="s">
        <v>11</v>
      </c>
      <c r="H22" s="39"/>
      <c r="I22" s="40"/>
      <c r="J22" s="40"/>
      <c r="K22" s="40"/>
      <c r="L22" s="40"/>
      <c r="M22" s="41"/>
      <c r="N22" s="42"/>
      <c r="O22" s="39"/>
      <c r="P22" s="14"/>
      <c r="Q22" s="14"/>
      <c r="R22" s="13" t="s">
        <v>12</v>
      </c>
    </row>
    <row r="23" spans="1:18" x14ac:dyDescent="0.25">
      <c r="A23" s="34"/>
      <c r="B23" s="35"/>
      <c r="C23" s="36"/>
      <c r="D23" s="36"/>
      <c r="E23" s="37"/>
      <c r="F23" s="38"/>
      <c r="G23" s="36"/>
      <c r="H23" s="39"/>
      <c r="I23" s="40"/>
      <c r="J23" s="40"/>
      <c r="K23" s="40"/>
      <c r="L23" s="40"/>
      <c r="M23" s="41"/>
      <c r="N23" s="42"/>
      <c r="O23" s="39"/>
      <c r="P23" s="43"/>
      <c r="Q23" s="44"/>
      <c r="R23" s="45"/>
    </row>
    <row r="24" spans="1:18" x14ac:dyDescent="0.25">
      <c r="A24" s="46" t="s">
        <v>13</v>
      </c>
      <c r="B24" s="35"/>
      <c r="C24" s="36"/>
      <c r="D24" s="36"/>
      <c r="E24" s="37"/>
      <c r="F24" s="38"/>
      <c r="G24" s="36"/>
      <c r="H24" s="39"/>
      <c r="I24" s="40"/>
      <c r="J24" s="40"/>
      <c r="K24" s="40"/>
      <c r="L24" s="40"/>
      <c r="M24" s="41"/>
      <c r="N24" s="42"/>
      <c r="O24" s="39"/>
      <c r="P24" s="43"/>
      <c r="Q24" s="47"/>
      <c r="R24" s="48"/>
    </row>
    <row r="25" spans="1:18" x14ac:dyDescent="0.25">
      <c r="A25" s="49" t="s">
        <v>14</v>
      </c>
      <c r="B25" s="50"/>
      <c r="C25" s="51"/>
      <c r="D25" s="12"/>
      <c r="E25" s="52"/>
      <c r="F25" s="53"/>
      <c r="G25" s="14"/>
      <c r="H25" s="39"/>
      <c r="I25" s="40"/>
      <c r="J25" s="40"/>
      <c r="K25" s="40"/>
      <c r="L25" s="40"/>
      <c r="M25" s="41"/>
      <c r="N25" s="42"/>
      <c r="O25" s="39"/>
      <c r="P25" s="43"/>
      <c r="Q25" s="47"/>
      <c r="R25" s="48"/>
    </row>
  </sheetData>
  <mergeCells count="4">
    <mergeCell ref="A9:R9"/>
    <mergeCell ref="A10:R10"/>
    <mergeCell ref="A17:P17"/>
    <mergeCell ref="A18:P18"/>
  </mergeCells>
  <pageMargins left="0.7" right="0.7" top="0.75" bottom="0.75" header="0.3" footer="0.3"/>
  <pageSetup paperSize="9" scale="43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</vt:lpstr>
      <vt:lpstr>1. sklop</vt:lpstr>
      <vt:lpstr>2. sklop</vt:lpstr>
      <vt:lpstr>3. sklop</vt:lpstr>
      <vt:lpstr>4. sklop</vt:lpstr>
      <vt:lpstr>'1. sklop'!Področje_tiskanja</vt:lpstr>
      <vt:lpstr>'2. sklop'!Področje_tiskanja</vt:lpstr>
      <vt:lpstr>'3. sklop'!Področje_tiskanja</vt:lpstr>
      <vt:lpstr>'4. sklop'!Področje_tiskanja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Frelih</dc:creator>
  <cp:lastModifiedBy>Klavdija Frelih</cp:lastModifiedBy>
  <cp:lastPrinted>2026-04-21T08:49:04Z</cp:lastPrinted>
  <dcterms:created xsi:type="dcterms:W3CDTF">2015-06-05T18:19:34Z</dcterms:created>
  <dcterms:modified xsi:type="dcterms:W3CDTF">2026-04-24T08:03:46Z</dcterms:modified>
</cp:coreProperties>
</file>