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ad.sigov.si\USR\F-J\GolobA69\Desktop\"/>
    </mc:Choice>
  </mc:AlternateContent>
  <xr:revisionPtr revIDLastSave="0" documentId="13_ncr:1_{C415ADF1-3887-4851-AB87-059FD07275FF}" xr6:coauthVersionLast="47" xr6:coauthVersionMax="47" xr10:uidLastSave="{00000000-0000-0000-0000-000000000000}"/>
  <bookViews>
    <workbookView xWindow="-120" yWindow="-120" windowWidth="29040" windowHeight="17520" tabRatio="597" xr2:uid="{00000000-000D-0000-FFFF-FFFF00000000}"/>
  </bookViews>
  <sheets>
    <sheet name="Rekapitulacija" sheetId="1" r:id="rId1"/>
    <sheet name="Pohištvo in bela tehnika" sheetId="8" r:id="rId2"/>
  </sheets>
  <definedNames>
    <definedName name="_xlnm.Print_Area" localSheetId="1">'Pohištvo in bela tehnika'!$B$1:$F$80</definedName>
    <definedName name="_xlnm.Print_Area" localSheetId="0">Rekapitulacija!$B$1:$G$28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5" i="8" l="1"/>
  <c r="F75" i="8"/>
  <c r="F76" i="8" l="1"/>
  <c r="F59" i="8"/>
  <c r="F74" i="8"/>
  <c r="F73" i="8"/>
  <c r="F61" i="8"/>
  <c r="F66" i="8"/>
  <c r="F69" i="8"/>
  <c r="F62" i="8"/>
  <c r="F9" i="8"/>
  <c r="F10" i="8"/>
  <c r="F11" i="8"/>
  <c r="F12" i="8"/>
  <c r="F13" i="8"/>
  <c r="F14" i="8"/>
  <c r="F15" i="8"/>
  <c r="F16" i="8"/>
  <c r="F17" i="8"/>
  <c r="F18" i="8"/>
  <c r="F19" i="8"/>
  <c r="F20" i="8"/>
  <c r="F21" i="8"/>
  <c r="F22" i="8"/>
  <c r="F23" i="8"/>
  <c r="F24" i="8"/>
  <c r="F25" i="8"/>
  <c r="F64" i="8"/>
  <c r="F67" i="8"/>
  <c r="F68" i="8"/>
  <c r="F26" i="8"/>
  <c r="F27" i="8"/>
  <c r="F28" i="8"/>
  <c r="F29" i="8"/>
  <c r="F30" i="8"/>
  <c r="F31" i="8"/>
  <c r="F32" i="8"/>
  <c r="F33" i="8"/>
  <c r="F34" i="8"/>
  <c r="F35" i="8"/>
  <c r="F70" i="8"/>
  <c r="F71" i="8"/>
  <c r="F72" i="8"/>
  <c r="F36" i="8"/>
  <c r="F37" i="8"/>
  <c r="F38" i="8"/>
  <c r="F39" i="8"/>
  <c r="F40" i="8"/>
  <c r="F41" i="8"/>
  <c r="F42" i="8"/>
  <c r="F43" i="8"/>
  <c r="F44" i="8"/>
  <c r="F45" i="8"/>
  <c r="F46" i="8"/>
  <c r="F47" i="8"/>
  <c r="F48" i="8"/>
  <c r="F49" i="8"/>
  <c r="F50" i="8"/>
  <c r="F51" i="8"/>
  <c r="F52" i="8"/>
  <c r="F53" i="8"/>
  <c r="F54" i="8"/>
  <c r="F55" i="8"/>
  <c r="F56" i="8"/>
  <c r="F57" i="8"/>
  <c r="F58" i="8"/>
  <c r="F60" i="8"/>
  <c r="F8" i="8"/>
  <c r="F7" i="8"/>
  <c r="F6" i="8"/>
  <c r="F5" i="8"/>
  <c r="F78" i="8" l="1"/>
  <c r="F79" i="8"/>
  <c r="F77" i="8"/>
  <c r="F80" i="8" s="1"/>
  <c r="E26" i="1" s="1"/>
  <c r="F23" i="1"/>
  <c r="E24" i="1"/>
  <c r="E25" i="1" l="1"/>
  <c r="E23" i="1"/>
  <c r="F24" i="1"/>
</calcChain>
</file>

<file path=xl/sharedStrings.xml><?xml version="1.0" encoding="utf-8"?>
<sst xmlns="http://schemas.openxmlformats.org/spreadsheetml/2006/main" count="183" uniqueCount="109">
  <si>
    <t>I.</t>
  </si>
  <si>
    <t>količina</t>
  </si>
  <si>
    <t xml:space="preserve">*V popisu opreme upoštevati dobavo in montažo ter morebiten iznos stare opreme z izjavo o trajni deponiji. </t>
  </si>
  <si>
    <t>* V ponudbeno ceno  morajo biti vključene vse davščine in druge dajatve, nastale zaradi izvedbe posla na območju Republike Hrvaške, vključno s 25% PDV.</t>
  </si>
  <si>
    <t>POPIS ZA DOBAVO IN MONTAŽO POHIŠTVENE OPREME IN BELE TEHNIKE ZA POČITNIŠKE ENOTE V R HRVAŠKI</t>
  </si>
  <si>
    <t>kom</t>
  </si>
  <si>
    <t>tm</t>
  </si>
  <si>
    <t>Polični regal za shranjevanje živil dim: d.77x g.500x v.180</t>
  </si>
  <si>
    <t>NEPREDVIDENI ARTIKLI v višini 10%</t>
  </si>
  <si>
    <t>SKUPAJ</t>
  </si>
  <si>
    <t xml:space="preserve">  </t>
  </si>
  <si>
    <t>Dobava in montaža zaključnih (dekorativnih) letev pohištva do 15cm</t>
  </si>
  <si>
    <t>OPIS ARTIKLA</t>
  </si>
  <si>
    <t>enota</t>
  </si>
  <si>
    <t>BRUTO cena/enota z vključenim 25 % PDV</t>
  </si>
  <si>
    <t xml:space="preserve"> BRUTO cena skupaj z vključenim 25 % PDV</t>
  </si>
  <si>
    <t>Bela tehnika</t>
  </si>
  <si>
    <t>Pohištvena Oprema</t>
  </si>
  <si>
    <t>POHIŠTVENA OPREMA</t>
  </si>
  <si>
    <t>BELA TEHNIKA</t>
  </si>
  <si>
    <t>Naročnik:</t>
  </si>
  <si>
    <t>Naziv:</t>
  </si>
  <si>
    <t>Ministrstvo za javno upravo</t>
  </si>
  <si>
    <t>Sedež:</t>
  </si>
  <si>
    <t>Davčna številka:</t>
  </si>
  <si>
    <t>Ponudnik:</t>
  </si>
  <si>
    <t>E-mail:</t>
  </si>
  <si>
    <t>Telefon:</t>
  </si>
  <si>
    <t xml:space="preserve">R E K A P I T U L A C I J A </t>
  </si>
  <si>
    <t>A.</t>
  </si>
  <si>
    <t>EUR</t>
  </si>
  <si>
    <t>II.</t>
  </si>
  <si>
    <t>III.</t>
  </si>
  <si>
    <t>Tržaška cesta 21, 1000 Ljubljana</t>
  </si>
  <si>
    <t>POHIŠTVENA OPREMA in BELA TEHNIKA</t>
  </si>
  <si>
    <t>IV.</t>
  </si>
  <si>
    <t xml:space="preserve"> ALU PODNOŽJE (celoten sestav) - KUHINJA</t>
  </si>
  <si>
    <r>
      <rPr>
        <b/>
        <sz val="9"/>
        <rFont val="Arial"/>
        <family val="2"/>
        <charset val="238"/>
      </rPr>
      <t xml:space="preserve">Omara za pečico 60x87x58
</t>
    </r>
    <r>
      <rPr>
        <sz val="9"/>
        <rFont val="Arial"/>
        <family val="2"/>
        <charset val="238"/>
      </rPr>
      <t>Opis:</t>
    </r>
    <r>
      <rPr>
        <b/>
        <sz val="9"/>
        <rFont val="Arial"/>
        <family val="2"/>
        <charset val="238"/>
      </rPr>
      <t xml:space="preserve">
</t>
    </r>
    <r>
      <rPr>
        <sz val="9"/>
        <rFont val="Arial"/>
        <family val="2"/>
        <charset val="238"/>
      </rPr>
      <t>- ohišje sestavljeno iz oplemenite iverice d.18 mm,robljene vse 4 strani z ABS nalimkom 1mm, ličnice min. deb. 20 mm oplemenitene z melaminsko folijo, vertikalno zaokrožene posforming rad. 2 mm, horizontalno robljeno z ABS 1 mm.</t>
    </r>
  </si>
  <si>
    <r>
      <rPr>
        <b/>
        <sz val="9"/>
        <rFont val="Arial"/>
        <family val="2"/>
        <charset val="238"/>
      </rPr>
      <t xml:space="preserve">Omara s 3 predali za pribor 70x87x58
</t>
    </r>
    <r>
      <rPr>
        <sz val="9"/>
        <rFont val="Arial"/>
        <family val="2"/>
        <charset val="238"/>
      </rPr>
      <t>Opis:</t>
    </r>
    <r>
      <rPr>
        <b/>
        <sz val="9"/>
        <rFont val="Arial"/>
        <family val="2"/>
        <charset val="238"/>
      </rPr>
      <t xml:space="preserve">
</t>
    </r>
    <r>
      <rPr>
        <sz val="9"/>
        <rFont val="Arial"/>
        <family val="2"/>
        <charset val="238"/>
      </rPr>
      <t>- ohišje sestavljeno iz oplemenite iverice deb. 18 mm, robljene vse 4 strani z ABS nalimkom 1 mm, ličnice min. deb. 20 mm oplemenitene z melaminsko folijo, vertikalno zaokrožene posforming rad. 2 mm, horizontalno robljeno z ABS 1 mm, 3x predal z mehkim zapiranjem (vodila blum antaro), kovinski ALU ročaj.</t>
    </r>
  </si>
  <si>
    <r>
      <rPr>
        <b/>
        <sz val="9"/>
        <rFont val="Arial"/>
        <family val="2"/>
        <charset val="238"/>
      </rPr>
      <t xml:space="preserve">Omara za pomivalno korito 95x87x58
</t>
    </r>
    <r>
      <rPr>
        <sz val="9"/>
        <rFont val="Arial"/>
        <family val="2"/>
        <charset val="238"/>
      </rPr>
      <t>Opis:</t>
    </r>
    <r>
      <rPr>
        <b/>
        <sz val="9"/>
        <rFont val="Arial"/>
        <family val="2"/>
        <charset val="238"/>
      </rPr>
      <t xml:space="preserve">
</t>
    </r>
    <r>
      <rPr>
        <sz val="9"/>
        <rFont val="Arial"/>
        <family val="2"/>
        <charset val="238"/>
      </rPr>
      <t>- dno omare vsebuje plastično zaščito proti izlivu vode, ohišje sestavljeno iz oplemenite iverice deb. 18 mm, robljene vse 4 strani z ABS nalimkom 1mm, ličnice min. deb. 20 mm oplemenitene z melaminsko folijo, vertikalno zaokrožene posforming rad. 2 mm, horizontalno robljeno z ABS 1 mm, 33 cm vrata z mehkim zapiranjem (spone z zapiralno avtomatiko), kovinski ALU ročaj.</t>
    </r>
  </si>
  <si>
    <r>
      <rPr>
        <b/>
        <sz val="9"/>
        <rFont val="Arial"/>
        <family val="2"/>
        <charset val="238"/>
      </rPr>
      <t xml:space="preserve">Omara za pomivalno korito 70x87x58
</t>
    </r>
    <r>
      <rPr>
        <sz val="9"/>
        <rFont val="Arial"/>
        <family val="2"/>
        <charset val="238"/>
      </rPr>
      <t>Opis:
- dno omare vsebuje plastično zaščito proti izlivu vode, ohišje sestavljeno iz oplemenite iverice deb. 18 mm, robljene vse 4 strani z ABS nalimkom 1mm, ličnice min. deb. 20 mm oplemenitene z melaminsko folijo, vertikalno zaokrožene posforming rad. 2 mm, horizontalno robljeno z ABS 1 mm, dvojna vrata z mehkim zapiranjem (spone z zapiralno avtomatiko), kovinski ALU ročaj.</t>
    </r>
  </si>
  <si>
    <r>
      <rPr>
        <b/>
        <sz val="9"/>
        <rFont val="Arial"/>
        <family val="2"/>
        <charset val="238"/>
      </rPr>
      <t xml:space="preserve">Omara za vgradni pomivalni stroj 45x87x58
</t>
    </r>
    <r>
      <rPr>
        <sz val="9"/>
        <rFont val="Arial"/>
        <family val="2"/>
        <charset val="238"/>
      </rPr>
      <t>Opis:</t>
    </r>
    <r>
      <rPr>
        <b/>
        <sz val="9"/>
        <rFont val="Arial"/>
        <family val="2"/>
        <charset val="238"/>
      </rPr>
      <t xml:space="preserve">
</t>
    </r>
    <r>
      <rPr>
        <sz val="9"/>
        <rFont val="Arial"/>
        <family val="2"/>
        <charset val="238"/>
      </rPr>
      <t>- ohišje sestavljeno iz oplemenite iverice deb. 18 mm, robljene vse 4 strani z ABS nalimkom 1 mm, ličnice min. deb. 20 mm oplemenitene z melaminsko folijo, vertikalno zaokrožene posforming rad. 2 mm, horizontalno robljeno z ABS 1 mm.</t>
    </r>
  </si>
  <si>
    <r>
      <rPr>
        <b/>
        <sz val="9"/>
        <rFont val="Arial"/>
        <family val="2"/>
        <charset val="238"/>
      </rPr>
      <t xml:space="preserve">Omara z polico 45X87X58
</t>
    </r>
    <r>
      <rPr>
        <sz val="9"/>
        <rFont val="Arial"/>
        <family val="2"/>
        <charset val="238"/>
      </rPr>
      <t>Opis:.</t>
    </r>
    <r>
      <rPr>
        <b/>
        <sz val="9"/>
        <rFont val="Arial"/>
        <family val="2"/>
        <charset val="238"/>
      </rPr>
      <t xml:space="preserve">
</t>
    </r>
    <r>
      <rPr>
        <sz val="9"/>
        <rFont val="Arial"/>
        <family val="2"/>
        <charset val="238"/>
      </rPr>
      <t>- ohišje sestavljeno iz oplemenite iverice d.18 mm, robljene vse 4 strani z ABS nalimkom 1mm, ličnice min. deb. 20 mm, oplemenitene z melaminsko folijo, vertikalno zaokrožene posforming rad. 2 mm, horizontalno robljeno z ABS 1 mm, vrata z mehkim zapiranjem (vodila blum antaro, spone z zapiralno avtomatiko), kovinski ALU ročaj.</t>
    </r>
  </si>
  <si>
    <r>
      <rPr>
        <b/>
        <sz val="9"/>
        <rFont val="Arial"/>
        <family val="2"/>
        <charset val="238"/>
      </rPr>
      <t xml:space="preserve">Omara z polico 60X87X58
</t>
    </r>
    <r>
      <rPr>
        <sz val="9"/>
        <rFont val="Arial"/>
        <family val="2"/>
        <charset val="238"/>
      </rPr>
      <t>Opis:</t>
    </r>
    <r>
      <rPr>
        <b/>
        <sz val="9"/>
        <rFont val="Arial"/>
        <family val="2"/>
        <charset val="238"/>
      </rPr>
      <t xml:space="preserve">
</t>
    </r>
    <r>
      <rPr>
        <sz val="9"/>
        <rFont val="Arial"/>
        <family val="2"/>
        <charset val="238"/>
      </rPr>
      <t>- ohišje sestavljeno iz oplemenite iverice d.18 mm, robljene vse 4 strani z ABS nalimkom 1mm, ličnice min. deb. 20 mm, oplemenitene z melaminsko folijo, vertikalno zaokrožene posforming rad. 2 mm, horizontalno robljeno z ABS 1 mm vrata z mehkim zapiranjem (vodila blum antaro, spone z zapiralno avtomatiko), kovinski ALU ročaj.</t>
    </r>
  </si>
  <si>
    <r>
      <rPr>
        <b/>
        <sz val="9"/>
        <rFont val="Arial"/>
        <family val="2"/>
        <charset val="238"/>
      </rPr>
      <t xml:space="preserve">Omara s polico 14X87X58
</t>
    </r>
    <r>
      <rPr>
        <sz val="9"/>
        <rFont val="Arial"/>
        <family val="2"/>
        <charset val="238"/>
      </rPr>
      <t>Opis:</t>
    </r>
    <r>
      <rPr>
        <b/>
        <sz val="9"/>
        <rFont val="Arial"/>
        <family val="2"/>
        <charset val="238"/>
      </rPr>
      <t xml:space="preserve">
</t>
    </r>
    <r>
      <rPr>
        <sz val="9"/>
        <rFont val="Arial"/>
        <family val="2"/>
        <charset val="238"/>
      </rPr>
      <t>- ohišje sestavljeno iz oplemenite iverice d.18 mm, robljene vse 4 strani z ABS nalimkom 2 mm.</t>
    </r>
  </si>
  <si>
    <r>
      <rPr>
        <b/>
        <sz val="9"/>
        <rFont val="Arial"/>
        <family val="2"/>
        <charset val="238"/>
      </rPr>
      <t>Viseča omara 60x60x34</t>
    </r>
    <r>
      <rPr>
        <sz val="9"/>
        <rFont val="Arial"/>
        <family val="2"/>
        <charset val="238"/>
      </rPr>
      <t xml:space="preserve">
Opis:
- z vgrajeno napo, karbonskimi filtri,1 vrata ter polica, ohišje sestavljeno iz oplemenite iverice d.18 mm, robljene vse 4 strani z ABS nalimkom 1mm, ličnice min. deb. 20 mm oplemenitene z melaminsko folijo, vertikalno zaokrožene posforming rad. 2 mm, horizontalno robljeno z ABS 1 mm, vrata z mehkim zapiranjem (spone z zapiralno avtomatiko), kovinski ALU ročaj.</t>
    </r>
  </si>
  <si>
    <r>
      <rPr>
        <b/>
        <sz val="9"/>
        <rFont val="Arial"/>
        <family val="2"/>
        <charset val="238"/>
      </rPr>
      <t>Viseča omara 72x45x34</t>
    </r>
    <r>
      <rPr>
        <sz val="9"/>
        <rFont val="Arial"/>
        <family val="2"/>
        <charset val="238"/>
      </rPr>
      <t xml:space="preserve">
Opis:
- s policami ohišje sestavljeno iz oplemenite iverice d.18 mm, robljene vse 4 strani z ABS nalimkom 1mm, ličnice min. deb. 20 mm, oplemenitene z melaminsko folijo, vertikalno zaokrožene posforming rad. 2 mm, horizontalno robljeno z ABS 1 mm, vrata z mehkim zapiranjem (spone z zapiralno avtomatiko), kovinski ALU ročaj</t>
    </r>
  </si>
  <si>
    <r>
      <rPr>
        <b/>
        <sz val="9"/>
        <rFont val="Arial"/>
        <family val="2"/>
        <charset val="238"/>
      </rPr>
      <t>Viseča omara 45x60x34</t>
    </r>
    <r>
      <rPr>
        <sz val="9"/>
        <rFont val="Arial"/>
        <family val="2"/>
        <charset val="238"/>
      </rPr>
      <t xml:space="preserve">
Opis:
- s policami ohišje sestavljeno iz oplemenite iverice deb. 18 mm, robljene vse 4 strani z ABS nalimkom 1 mm, ličnice min. deb. 20 mm oplemenitene z melaminsko folijo, vertikalno zaokrožene posforming rad. 2 mm, horizontalno robljeno z ABS 1 mm, enojna vrata 45×60 z mehkim zapiranjem (spone z zapiralno avtomatiko), kovinski ALU ročaji.</t>
    </r>
  </si>
  <si>
    <r>
      <rPr>
        <b/>
        <sz val="9"/>
        <rFont val="Arial"/>
        <family val="2"/>
        <charset val="238"/>
      </rPr>
      <t>Viseča omara 70x60x34</t>
    </r>
    <r>
      <rPr>
        <sz val="9"/>
        <rFont val="Arial"/>
        <family val="2"/>
        <charset val="238"/>
      </rPr>
      <t xml:space="preserve">
Opis:
- s policami ohišje sestavljeno iz oplemenite iverice deb. 18 mm, robljene vse 4 strani z ABS nalimkom 1 mm, ličnice min. deb. 20 mm oplemenitene z melaminsko folijo, vertikalno zaokrožene posforming rad. 2 mm, horizontalno robljeno z ABS 1 mm, vrata z mehkim zapiranjem (spone z zapiralno avtomatiko), kovinski ALU ročaj.</t>
    </r>
  </si>
  <si>
    <r>
      <rPr>
        <b/>
        <sz val="9"/>
        <rFont val="Arial"/>
        <family val="2"/>
        <charset val="238"/>
      </rPr>
      <t>Viseča omara 72x90x34</t>
    </r>
    <r>
      <rPr>
        <sz val="9"/>
        <rFont val="Arial"/>
        <family val="2"/>
        <charset val="238"/>
      </rPr>
      <t xml:space="preserve"> 
Opis:
- s polico ohišje sestavljeno iz oplemenite iverice d.18 mm, robljene vse 4 strani z ABS nalimkom 1mm, ličnice min. deb.20 mm, oplemenitene z melaminsko folijo, vertikalno zaokrožene posforming rad.2 mm, horizontalno robljeno z ABS 1 mm, vrata z mehkim zapiranjem (spone z zapiralno avtomatiko), kovinski ALU ročaj.</t>
    </r>
  </si>
  <si>
    <r>
      <rPr>
        <b/>
        <sz val="9"/>
        <rFont val="Arial"/>
        <family val="2"/>
        <charset val="238"/>
      </rPr>
      <t xml:space="preserve">Viseča omara 95x60x34
</t>
    </r>
    <r>
      <rPr>
        <sz val="9"/>
        <rFont val="Arial"/>
        <family val="2"/>
        <charset val="238"/>
      </rPr>
      <t>Opis:
- s policami ohišje sestavljeno iz oplemenite iverice deb. 18 mm, robljene vse 4 strani z ABS nalimkom 1 mm, ličnice min. deb.20 mm oplemenitene z melaminsko folijo, vertikalno zaokrožene posforming rad. 2 mm, horizontalno robljeno z ABS 1 mm, dvojna vrata z mehkim zapiranjem (spone z zapiralno avtomatiko), kovinski ALU ročaji.</t>
    </r>
  </si>
  <si>
    <r>
      <rPr>
        <b/>
        <sz val="9"/>
        <rFont val="Arial"/>
        <family val="2"/>
        <charset val="238"/>
      </rPr>
      <t xml:space="preserve">Distančnik omare 720x10x58
</t>
    </r>
    <r>
      <rPr>
        <sz val="9"/>
        <rFont val="Arial"/>
        <family val="2"/>
        <charset val="238"/>
      </rPr>
      <t>Opis:
- ohišje sestavljeno iz oplemenite iverice d.18 mm, robljene vse 4 strani z ABS nalimkom 1mm, ličnice min. deb. 20 mm, oplemenitene z melaminsko folijo, vertikalno zaokrožene posforming rad.2 mm, horizontalno robljeno z ABS 1 mm.</t>
    </r>
  </si>
  <si>
    <r>
      <rPr>
        <b/>
        <sz val="9"/>
        <rFont val="Arial"/>
        <family val="2"/>
        <charset val="238"/>
      </rPr>
      <t xml:space="preserve">Distančnik omare 720x10x34
</t>
    </r>
    <r>
      <rPr>
        <sz val="9"/>
        <rFont val="Arial"/>
        <family val="2"/>
        <charset val="238"/>
      </rPr>
      <t>Opis:
- ohišje sestavljeno iz oplemenite iverice d.18 mm, robljene vse 4 strani z ABS nalimkom 1mm, ličnice min. deb. 20 mm, oplemenitene z melaminsko folijo, vertikalno zaokrožene posforming rad. 2 mm, horizontalno robljeno z ABS 1 mm.</t>
    </r>
  </si>
  <si>
    <r>
      <t xml:space="preserve">DELAVNA PLOŠČA (celotni sestav) - KUHINJA
</t>
    </r>
    <r>
      <rPr>
        <sz val="9"/>
        <rFont val="Arial"/>
        <family val="2"/>
        <charset val="238"/>
      </rPr>
      <t>Opis:</t>
    </r>
    <r>
      <rPr>
        <b/>
        <sz val="9"/>
        <rFont val="Arial"/>
        <family val="2"/>
        <charset val="238"/>
      </rPr>
      <t xml:space="preserve">
</t>
    </r>
    <r>
      <rPr>
        <sz val="9"/>
        <rFont val="Arial"/>
        <family val="2"/>
        <charset val="238"/>
      </rPr>
      <t>- z izrezi za steklokeramično ploščo in korito.</t>
    </r>
  </si>
  <si>
    <r>
      <t xml:space="preserve">Robilo pulta (celoten sestav) - KUHINJA
</t>
    </r>
    <r>
      <rPr>
        <sz val="9"/>
        <rFont val="Arial"/>
        <family val="2"/>
        <charset val="238"/>
      </rPr>
      <t>Opis:</t>
    </r>
    <r>
      <rPr>
        <b/>
        <sz val="9"/>
        <rFont val="Arial"/>
        <family val="2"/>
        <charset val="238"/>
      </rPr>
      <t xml:space="preserve">
</t>
    </r>
    <r>
      <rPr>
        <sz val="9"/>
        <rFont val="Arial"/>
        <family val="2"/>
        <charset val="238"/>
      </rPr>
      <t>- iz laminata deb. 4mm. Upoštevati je potrebno tudi bočne stranice.</t>
    </r>
  </si>
  <si>
    <r>
      <t xml:space="preserve">Kuhinjska stenska zidna obloga 
</t>
    </r>
    <r>
      <rPr>
        <sz val="9"/>
        <rFont val="Arial"/>
        <family val="2"/>
        <charset val="238"/>
      </rPr>
      <t>Opis:</t>
    </r>
    <r>
      <rPr>
        <b/>
        <sz val="9"/>
        <rFont val="Arial"/>
        <family val="2"/>
        <charset val="238"/>
      </rPr>
      <t xml:space="preserve">
</t>
    </r>
    <r>
      <rPr>
        <sz val="9"/>
        <rFont val="Arial"/>
        <family val="2"/>
        <charset val="238"/>
      </rPr>
      <t>- debeline 8mm, širine od 400 do 700 mm v strukturi delavne plošče.</t>
    </r>
  </si>
  <si>
    <r>
      <t xml:space="preserve">Vgradno pomivalno korito 
</t>
    </r>
    <r>
      <rPr>
        <sz val="9"/>
        <rFont val="Arial"/>
        <family val="2"/>
        <charset val="238"/>
      </rPr>
      <t>Opis:</t>
    </r>
    <r>
      <rPr>
        <b/>
        <sz val="9"/>
        <rFont val="Arial"/>
        <family val="2"/>
        <charset val="238"/>
      </rPr>
      <t xml:space="preserve">
</t>
    </r>
    <r>
      <rPr>
        <sz val="9"/>
        <rFont val="Arial"/>
        <family val="2"/>
        <charset val="238"/>
      </rPr>
      <t>- inox 60x50 s  sifonom.</t>
    </r>
  </si>
  <si>
    <r>
      <t xml:space="preserve">Vgradno pomivalno korito
</t>
    </r>
    <r>
      <rPr>
        <sz val="9"/>
        <rFont val="Arial"/>
        <family val="2"/>
        <charset val="238"/>
      </rPr>
      <t>Opis:</t>
    </r>
    <r>
      <rPr>
        <b/>
        <sz val="9"/>
        <rFont val="Arial"/>
        <family val="2"/>
        <charset val="238"/>
      </rPr>
      <t xml:space="preserve">
- </t>
    </r>
    <r>
      <rPr>
        <sz val="9"/>
        <rFont val="Arial"/>
        <family val="2"/>
        <charset val="238"/>
      </rPr>
      <t>inox 70x50 s  sifonom</t>
    </r>
    <r>
      <rPr>
        <b/>
        <sz val="9"/>
        <rFont val="Arial"/>
        <family val="2"/>
        <charset val="238"/>
      </rPr>
      <t>.</t>
    </r>
  </si>
  <si>
    <r>
      <t xml:space="preserve">Kuhinjska enoročna armatura
</t>
    </r>
    <r>
      <rPr>
        <sz val="9"/>
        <rFont val="Arial"/>
        <family val="2"/>
        <charset val="238"/>
      </rPr>
      <t>Opis:</t>
    </r>
    <r>
      <rPr>
        <b/>
        <sz val="9"/>
        <rFont val="Arial"/>
        <family val="2"/>
        <charset val="238"/>
      </rPr>
      <t xml:space="preserve">
</t>
    </r>
    <r>
      <rPr>
        <sz val="9"/>
        <rFont val="Arial"/>
        <family val="2"/>
        <charset val="238"/>
      </rPr>
      <t>- visok izliv s perlatorjem, montaža na eno odprtino in fleksibilne priključne cevi z možnostjo priklopa na kotne ventile.</t>
    </r>
  </si>
  <si>
    <r>
      <t xml:space="preserve">Jedilna miza za 4 osebe
</t>
    </r>
    <r>
      <rPr>
        <sz val="9"/>
        <rFont val="Arial"/>
        <family val="2"/>
        <charset val="238"/>
      </rPr>
      <t>Opis:
- dolžina: 135 cm, širina: 80 cm, višina: 76 cm
- konstrukcija: Iverica, ABS plastika, Akrilna barva, Folija
- zgornja površina mize: Iverica, ABS plastika, Akrilna barva, Folija
- barva in tekstura po želji naročnika</t>
    </r>
    <r>
      <rPr>
        <b/>
        <sz val="9"/>
        <rFont val="Arial"/>
        <family val="2"/>
        <charset val="238"/>
      </rPr>
      <t>.</t>
    </r>
  </si>
  <si>
    <r>
      <t xml:space="preserve">Jedilna miza za 6 oseb
</t>
    </r>
    <r>
      <rPr>
        <sz val="9"/>
        <rFont val="Arial"/>
        <family val="2"/>
        <charset val="238"/>
      </rPr>
      <t>Opis:</t>
    </r>
    <r>
      <rPr>
        <b/>
        <sz val="9"/>
        <rFont val="Arial"/>
        <family val="2"/>
        <charset val="238"/>
      </rPr>
      <t xml:space="preserve">
</t>
    </r>
    <r>
      <rPr>
        <sz val="9"/>
        <rFont val="Arial"/>
        <family val="2"/>
        <charset val="238"/>
      </rPr>
      <t>Jedilna miza 150x90x76  z  raztegljivo laminatno ploščo in dvema podaljškoma za 30 cm, z miznim podnožjem min. 5x5 cm ter veznimi elementi. 
Barvo pohištva  določi naročnik!</t>
    </r>
  </si>
  <si>
    <r>
      <t xml:space="preserve">Stoli za jedilno mizo, bele ali sive barve
</t>
    </r>
    <r>
      <rPr>
        <sz val="9"/>
        <rFont val="Arial"/>
        <family val="2"/>
        <charset val="238"/>
      </rPr>
      <t>Opis:
- testirano, oz min obtežba: 110 kg
- širina: min 45 cm
- globina: cca 50 cm
- višina: cca 77 cm
- širina sedala: cca 45 cm
- globina sedala: cca 40 cm
- sedalo: belo, usnje / imitacija usnja, plastika ali les; brisna površina
- noga: železna, srebrna.</t>
    </r>
  </si>
  <si>
    <r>
      <rPr>
        <b/>
        <sz val="9"/>
        <rFont val="Arial"/>
        <family val="2"/>
        <charset val="238"/>
      </rPr>
      <t>Zunjanja vrtna miza za do 4 osebe</t>
    </r>
    <r>
      <rPr>
        <sz val="9"/>
        <rFont val="Arial"/>
        <family val="2"/>
        <charset val="238"/>
      </rPr>
      <t xml:space="preserve"> 
Opis:
- dolžina: 90 cm
- širina: 90 cm
- višina: 74 cm 
- debelina mizne plošče: 8 mm
- material ogrodja: prašno barvan aluminij
- material mizne plošče: steklo
- barva: antracit
- odporna proti vremenskim vplivom.                            </t>
    </r>
  </si>
  <si>
    <r>
      <rPr>
        <b/>
        <sz val="9"/>
        <rFont val="Arial"/>
        <family val="2"/>
        <charset val="238"/>
      </rPr>
      <t xml:space="preserve">Zunjanja raztegljiva vrtna miza za 6 do 8 oseb
</t>
    </r>
    <r>
      <rPr>
        <sz val="9"/>
        <rFont val="Arial"/>
        <family val="2"/>
        <charset val="238"/>
      </rPr>
      <t xml:space="preserve">Opis:
- dolžina:160 do 210 cm
- širina: 90 cm
- višina: 74 cm 
- material ogrodja: prašno barvan aluminij
- material mizne plošče: steklo
- barva: antracit
- odporna proti vremenskim vplivom.                     </t>
    </r>
  </si>
  <si>
    <r>
      <t xml:space="preserve">Vrtni nakladalni stol
</t>
    </r>
    <r>
      <rPr>
        <sz val="9"/>
        <rFont val="Arial"/>
        <family val="2"/>
        <charset val="238"/>
      </rPr>
      <t>Opis:
- širina: 56 cm
- višina: 94 cm
- dolžina: 63 cm
- nosilnost: do 120 kg
- material sedeža: jeklo in polietilen.</t>
    </r>
  </si>
  <si>
    <r>
      <t>Zunanja sedežna garnitura</t>
    </r>
    <r>
      <rPr>
        <sz val="9"/>
        <color theme="1"/>
        <rFont val="Arial"/>
        <family val="2"/>
        <charset val="238"/>
      </rPr>
      <t xml:space="preserve"> (miza in 2. klopi)
Opis:
- ploskev in naslon klopi iz desk debeline 25 mm, sedežna ploskev iz desk debeline 28 mm. Mere mize (d/š/v) 180/60/80 cm, mere klopi (d/š/v sedežne ploskve / višina naslona klopi) 180/47/36/90 cm.
- dvakrat lakirano z uv brezbarvnim lakom. Okvir barvan s črno barvo, vijaki cinkani in nerjaveče okovje.</t>
    </r>
  </si>
  <si>
    <r>
      <rPr>
        <b/>
        <sz val="9"/>
        <rFont val="Arial"/>
        <family val="2"/>
        <charset val="238"/>
      </rPr>
      <t xml:space="preserve">Posteljni okvir za ležišče 140x200
</t>
    </r>
    <r>
      <rPr>
        <sz val="9"/>
        <rFont val="Arial"/>
        <family val="2"/>
        <charset val="238"/>
      </rPr>
      <t>Opis:</t>
    </r>
    <r>
      <rPr>
        <b/>
        <sz val="9"/>
        <rFont val="Arial"/>
        <family val="2"/>
        <charset val="238"/>
      </rPr>
      <t xml:space="preserve">
- </t>
    </r>
    <r>
      <rPr>
        <sz val="9"/>
        <rFont val="Arial"/>
        <family val="2"/>
        <charset val="238"/>
      </rPr>
      <t>iz oplemenitenega iverala min. deb. 25 mm. Posteljni okvir vsebuje letveno dno s kovinskim ohišjem na nogicah v.30 cm.</t>
    </r>
  </si>
  <si>
    <r>
      <rPr>
        <b/>
        <sz val="9"/>
        <rFont val="Arial"/>
        <family val="2"/>
        <charset val="238"/>
      </rPr>
      <t xml:space="preserve">Posteljni okvir za ležišče 80x200
</t>
    </r>
    <r>
      <rPr>
        <sz val="9"/>
        <rFont val="Arial"/>
        <family val="2"/>
        <charset val="238"/>
      </rPr>
      <t>Opis:</t>
    </r>
    <r>
      <rPr>
        <b/>
        <sz val="9"/>
        <rFont val="Arial"/>
        <family val="2"/>
        <charset val="238"/>
      </rPr>
      <t xml:space="preserve">
- </t>
    </r>
    <r>
      <rPr>
        <sz val="9"/>
        <rFont val="Arial"/>
        <family val="2"/>
        <charset val="238"/>
      </rPr>
      <t>iz oplemenitenega iverala min. deb.25 mm. Posteljni okvir vsebuje letveno dno s kovinskim ohišjem na nogicah v.30 cm.</t>
    </r>
  </si>
  <si>
    <r>
      <rPr>
        <b/>
        <sz val="9"/>
        <rFont val="Arial"/>
        <family val="2"/>
        <charset val="238"/>
      </rPr>
      <t xml:space="preserve">Posteljni okvir za ležišče 180x200
</t>
    </r>
    <r>
      <rPr>
        <sz val="9"/>
        <rFont val="Arial"/>
        <family val="2"/>
        <charset val="238"/>
      </rPr>
      <t>Opis:</t>
    </r>
    <r>
      <rPr>
        <b/>
        <sz val="9"/>
        <rFont val="Arial"/>
        <family val="2"/>
        <charset val="238"/>
      </rPr>
      <t xml:space="preserve">
- </t>
    </r>
    <r>
      <rPr>
        <sz val="9"/>
        <rFont val="Arial"/>
        <family val="2"/>
        <charset val="238"/>
      </rPr>
      <t>iz oplemenitenega iverala min. deb.25 mm. Posteljni okvir vsebuje letveno dno s kovinskim ohišjem na nogicah v.30 cm.</t>
    </r>
  </si>
  <si>
    <r>
      <rPr>
        <b/>
        <sz val="9"/>
        <rFont val="Arial"/>
        <family val="2"/>
        <charset val="238"/>
      </rPr>
      <t xml:space="preserve">Posteljni okvir za ležišče 80x190
</t>
    </r>
    <r>
      <rPr>
        <sz val="9"/>
        <rFont val="Arial"/>
        <family val="2"/>
        <charset val="238"/>
      </rPr>
      <t>Opis</t>
    </r>
    <r>
      <rPr>
        <b/>
        <sz val="9"/>
        <rFont val="Arial"/>
        <family val="2"/>
        <charset val="238"/>
      </rPr>
      <t xml:space="preserve">:
- </t>
    </r>
    <r>
      <rPr>
        <sz val="9"/>
        <rFont val="Arial"/>
        <family val="2"/>
        <charset val="238"/>
      </rPr>
      <t>iz oplemenitenega iverala min. deb. 25 mm. Posteljni okvir vsebuje letveno dno s kovinskim ohišjem na nogicah v.30 cm.</t>
    </r>
  </si>
  <si>
    <r>
      <rPr>
        <b/>
        <sz val="9"/>
        <rFont val="Arial"/>
        <family val="2"/>
        <charset val="238"/>
      </rPr>
      <t>VZMETNICA - mera ležišča 200 x 80 x 17 cm</t>
    </r>
    <r>
      <rPr>
        <sz val="9"/>
        <rFont val="Arial"/>
        <family val="2"/>
        <charset val="238"/>
      </rPr>
      <t xml:space="preserve">
Opis:
- jogi-blazina je obojestransko uporabna, prevleka za blazino ima zadrgo, da se lahko prevleka in polnilo ločita.
- tehnični podatki PREVLEKA: material 100 % Naylon, vodni stolpec minimalno 3.000 mm, teža minimalno 200 gr/m2, PU membrana, prevleka je pralna pri 40 stopinjah Celzija, tkanina za medicinske namene, prevleka ima zadrgo na dolgi strani min. debeline 4 mm.
- tehnični podatki POLNILO: PU pena min. zahteve PT 3246 (teža 32 kg/m3 - tlačna trdnost 46 kPa),  debelina min. 170 mm.</t>
    </r>
  </si>
  <si>
    <r>
      <rPr>
        <b/>
        <sz val="9"/>
        <rFont val="Arial"/>
        <family val="2"/>
        <charset val="238"/>
      </rPr>
      <t xml:space="preserve">VZMETNICA - mera ležišča 200 x 90 x 17 cm
</t>
    </r>
    <r>
      <rPr>
        <sz val="9"/>
        <rFont val="Arial"/>
        <family val="2"/>
        <charset val="238"/>
      </rPr>
      <t>Opis:</t>
    </r>
    <r>
      <rPr>
        <b/>
        <sz val="9"/>
        <rFont val="Arial"/>
        <family val="2"/>
        <charset val="238"/>
      </rPr>
      <t xml:space="preserve">
- </t>
    </r>
    <r>
      <rPr>
        <sz val="9"/>
        <rFont val="Arial"/>
        <family val="2"/>
        <charset val="238"/>
      </rPr>
      <t>jogi-blazina je obojestransko uporabna, prevleka za blazino ima zadrgo, da se lahko prevleka in polnilo ločita.
- tehnični podatki PREVLEKA: material 100 % Naylon, vodni stolpec minimalno 3.000 mm,teža minimalno 200 gr/m2, PU membrana, prevleka je pralna pri 40 stopinjah Celzija, tkanina za medicinske namene, prevleka ima zadrgo na dolgi strani min. debeline 4 mm.
- tehnični podatki POLNILO: PU pena min. zahteve PT3246 (teža 32 kg/m3 - tlačna trdnost 46 kPa),  debelina min. 170 mm.</t>
    </r>
  </si>
  <si>
    <r>
      <rPr>
        <b/>
        <sz val="9"/>
        <rFont val="Arial"/>
        <family val="2"/>
        <charset val="238"/>
      </rPr>
      <t xml:space="preserve">NOČNA OMARA 40 x 40 x 40 cm
</t>
    </r>
    <r>
      <rPr>
        <sz val="9"/>
        <rFont val="Arial"/>
        <family val="2"/>
        <charset val="238"/>
      </rPr>
      <t>Opis:</t>
    </r>
    <r>
      <rPr>
        <b/>
        <sz val="9"/>
        <rFont val="Arial"/>
        <family val="2"/>
        <charset val="238"/>
      </rPr>
      <t xml:space="preserve">
- </t>
    </r>
    <r>
      <rPr>
        <sz val="9"/>
        <rFont val="Arial"/>
        <family val="2"/>
        <charset val="238"/>
      </rPr>
      <t>sestavljena iz 2 polic / Ohišje iz oplemenitenega iverala deb.18 mm, robljene vse 4 strani z ABS nalimkom 1mm, ličnice min. deb.18 mm oplemenitene z melaminsko folijo, horizontalno in vertikalno robljeno z ABS 1 mm , hrbtišče omare min. debeline 5 mm, predal z mehkim zapiranjem, kovinski ALU ročaj.</t>
    </r>
  </si>
  <si>
    <r>
      <rPr>
        <b/>
        <sz val="9"/>
        <rFont val="Arial"/>
        <family val="2"/>
        <charset val="238"/>
      </rPr>
      <t xml:space="preserve">VISEČA NOČNA OMARA 40 x 40 x 40 cm
</t>
    </r>
    <r>
      <rPr>
        <sz val="9"/>
        <rFont val="Arial"/>
        <family val="2"/>
        <charset val="238"/>
      </rPr>
      <t>Opis:</t>
    </r>
    <r>
      <rPr>
        <b/>
        <sz val="9"/>
        <rFont val="Arial"/>
        <family val="2"/>
        <charset val="238"/>
      </rPr>
      <t xml:space="preserve">
- </t>
    </r>
    <r>
      <rPr>
        <sz val="9"/>
        <rFont val="Arial"/>
        <family val="2"/>
        <charset val="238"/>
      </rPr>
      <t>z iveral hrbtom za fiksiranje 40x40x40 cm do višine 50 cm, brez vratnih kril in 1 poličko. Ohišje iz oplemenitenega iverala deb. 18 mm, robljene vse 4 strani z ABS nalimkom 1 mm, ličnice min. deb. 18 mm oplemenitene z melaminsko folijo, horizontalno in vertikalno robljeno z ABS 1 mm, hrbtišče omare min. debeline 5 mm.</t>
    </r>
  </si>
  <si>
    <r>
      <rPr>
        <b/>
        <sz val="9"/>
        <rFont val="Arial"/>
        <family val="2"/>
        <charset val="238"/>
      </rPr>
      <t xml:space="preserve">POGRAD  dim. ležišča 90x190
</t>
    </r>
    <r>
      <rPr>
        <sz val="9"/>
        <rFont val="Arial"/>
        <family val="2"/>
        <charset val="238"/>
      </rPr>
      <t>Opis:</t>
    </r>
    <r>
      <rPr>
        <b/>
        <sz val="9"/>
        <rFont val="Arial"/>
        <family val="2"/>
        <charset val="238"/>
      </rPr>
      <t xml:space="preserve">
- </t>
    </r>
    <r>
      <rPr>
        <sz val="9"/>
        <rFont val="Arial"/>
        <family val="2"/>
        <charset val="238"/>
      </rPr>
      <t>z možnostjo delitve na dve samostojni postelji, z masivnim vzglavjem ter podnožjen, masivno lestev ter lesenim letvenim dnom.
- pograd mora vsebovati zaščitne letve (varovala).</t>
    </r>
  </si>
  <si>
    <r>
      <rPr>
        <b/>
        <sz val="9"/>
        <rFont val="Arial"/>
        <family val="2"/>
        <charset val="238"/>
      </rPr>
      <t>POGRAD dim. ležišča 90x200</t>
    </r>
    <r>
      <rPr>
        <sz val="9"/>
        <rFont val="Arial"/>
        <family val="2"/>
        <charset val="238"/>
      </rPr>
      <t xml:space="preserve">
Opis:
- z možnostjo delitve na dve samostojni postelji, z masivnim vzglavjem ter podnožjen, masivno lestev ter lesenim letvenim dnom.
-pograd mora vsebovati zaščitne letve (varovala).</t>
    </r>
  </si>
  <si>
    <r>
      <t xml:space="preserve">POGRAD po meri: 208 x 149x  170 cm
</t>
    </r>
    <r>
      <rPr>
        <sz val="9"/>
        <rFont val="Arial"/>
        <family val="2"/>
        <charset val="238"/>
      </rPr>
      <t>Opis:
- okvir/konstrukcija:
- višina zgornjega ležišča cca 170 cm
- stranice: masiva (smreka) barvana na belo z vidnimi letnicami
- konstrukcija je projektirana oz. nosilna za odrasle osebe
- zaščitne zgornje letvice so enaki izvedbi kot stranice, 
- pograd ustreza za vzmetnici 140x200 spodaj, 90x200 zgoraj
- lestve pograda: masiva (smreka)</t>
    </r>
    <r>
      <rPr>
        <b/>
        <sz val="9"/>
        <rFont val="Arial"/>
        <family val="2"/>
        <charset val="238"/>
      </rPr>
      <t>.</t>
    </r>
  </si>
  <si>
    <r>
      <rPr>
        <b/>
        <sz val="9"/>
        <rFont val="Arial"/>
        <family val="2"/>
        <charset val="238"/>
      </rPr>
      <t xml:space="preserve">VZMETNICA - mera ležišča 190 x 90 x 17 cm
</t>
    </r>
    <r>
      <rPr>
        <sz val="9"/>
        <rFont val="Arial"/>
        <family val="2"/>
        <charset val="238"/>
      </rPr>
      <t>Opis:</t>
    </r>
    <r>
      <rPr>
        <b/>
        <sz val="9"/>
        <rFont val="Arial"/>
        <family val="2"/>
        <charset val="238"/>
      </rPr>
      <t xml:space="preserve">
- </t>
    </r>
    <r>
      <rPr>
        <sz val="9"/>
        <rFont val="Arial"/>
        <family val="2"/>
        <charset val="238"/>
      </rPr>
      <t>jogi-blazina je obojestransko uporabna,  prevleka za blazino ima zadrgo, da se lahko prevleka in polnilo ločita
- tehnični podatki PREVLEKA: material 100 % Naylon, vodni stolpec minimalno 3.000 mm, teža minimalno 200 gr/m2, PU membrana, prevleka je pralna pri 40 stopinjah Celzija, tkanina za medicinske namene, prevleka ima zadrgo na dolgi strani min. debeline 4 mm.
- Tehnični podatki POLNILO: PU pena min. zahteve PT3246 (teža 32 kg/m3 - tlačna trdnost 46 kPa), debelina min. 170 mm.</t>
    </r>
  </si>
  <si>
    <r>
      <rPr>
        <b/>
        <sz val="9"/>
        <rFont val="Arial"/>
        <family val="2"/>
        <charset val="238"/>
      </rPr>
      <t xml:space="preserve">VZMETNICA - mera ležišča 190 x 80 x 17 cm
</t>
    </r>
    <r>
      <rPr>
        <sz val="9"/>
        <rFont val="Arial"/>
        <family val="2"/>
        <charset val="238"/>
      </rPr>
      <t>Opis:</t>
    </r>
    <r>
      <rPr>
        <b/>
        <sz val="9"/>
        <rFont val="Arial"/>
        <family val="2"/>
        <charset val="238"/>
      </rPr>
      <t xml:space="preserve">
- </t>
    </r>
    <r>
      <rPr>
        <sz val="9"/>
        <rFont val="Arial"/>
        <family val="2"/>
        <charset val="238"/>
      </rPr>
      <t>jogi-blazina je obojestransko uporabna,  prevleka za blazino ima zadrgo, da se lahko prevleka in polnilo ločita.
- tehnični podatki PREVLEKA: material 100 % Naylon, vodni stolpec minimalno 3.000 mm, teža minimalno 200 gr/m2, PU membrana, prevleka je pralna pri 40 stopinjah Celzija, tkanina za medicinske namene, prevleka ima zadrgo na dolgi strani min. debeline 4 mm.
- tehnični podatki POLNILO: PU pena min. zahteve PT3246 (teža 32 kg/m3 - tlačna trdnost 46 kPa), debelina min. 170 mm.</t>
    </r>
  </si>
  <si>
    <r>
      <rPr>
        <b/>
        <sz val="9"/>
        <rFont val="Arial"/>
        <family val="2"/>
        <charset val="238"/>
      </rPr>
      <t xml:space="preserve">GARDEROBNA OMARA d.180 v. 236 g.60 </t>
    </r>
    <r>
      <rPr>
        <sz val="9"/>
        <rFont val="Arial"/>
        <family val="2"/>
        <charset val="238"/>
      </rPr>
      <t xml:space="preserve">
Opis:
- sestavljena iz 2 segmentov z dvojnimi vrati, 1 segment 90 cm - 3 police + obešalna palica / 1 segment 90 cm - z 2 predali, 3 police ter obešalna palica.
- stranice omare iz oplemenitenega iverala deb. 18 mm, robljene vse 4 strani z ABS nalimkom 1mm, ličnice min.deb.18 mm oplemenitene z melaminsko folijo, horizontalno in vertikalno robljeno z ABS 1 mm, hrbtišče omare min. debeline 5 mm, police min. deb. 25 mm, predal ter vrata z mehkim zapiranjem, kovinski ALU ročaj.</t>
    </r>
  </si>
  <si>
    <r>
      <rPr>
        <b/>
        <sz val="9"/>
        <rFont val="Arial"/>
        <family val="2"/>
        <charset val="238"/>
      </rPr>
      <t>GARDEROBNA OMARA d.90 v. 236 g.60</t>
    </r>
    <r>
      <rPr>
        <sz val="9"/>
        <rFont val="Arial"/>
        <family val="2"/>
        <charset val="238"/>
      </rPr>
      <t xml:space="preserve"> 
Opis:
- z dvojnimi vrati, / z 2 predali, 3 police ter obešalna palico. 
- stranice omare iz oplemenitenega iverala deb.18 mm, robljene vse 4 strani z ABS nalimkom 1mm, ličnice min.deb. 18 mm oplemenitene z melaminsko folijo, horizontalno in vertikalno robljeno z ABS 1 mm, hrbtišče omare min. debeline 5 mm, police min. deb. 25 mm, predal ter vrata z mehkim zapiranjem, kovinski ALU ročaj.</t>
    </r>
  </si>
  <si>
    <r>
      <rPr>
        <b/>
        <sz val="9"/>
        <rFont val="Arial"/>
        <family val="2"/>
        <charset val="238"/>
      </rPr>
      <t>GARDEROBNA OMARA 90x236x45</t>
    </r>
    <r>
      <rPr>
        <sz val="9"/>
        <rFont val="Arial"/>
        <family val="2"/>
        <charset val="238"/>
      </rPr>
      <t xml:space="preserve">
Opis:
- z dvojnimi vrati, / 3 police ter izvlečnim obešalnikom.
- stranice omare iz oplemenitenega iverala deb.18 mm, robljene vse 4 strani z ABS nalimkom 1mm, ličnice min.deb. 18 mm oplemenitene z melaminsko folijo, horizontalno in vertikalno robljeno z ABS 1 mm, hrbtišče omare min. debeline 5 mm, police min. deb. 25 mm, predal ter vrata z mehkim zapiranjem, kovinski ALU ročaj.</t>
    </r>
  </si>
  <si>
    <r>
      <rPr>
        <b/>
        <sz val="9"/>
        <rFont val="Arial"/>
        <family val="2"/>
        <charset val="238"/>
      </rPr>
      <t>GARDEROBNA OMARA 60x238x57</t>
    </r>
    <r>
      <rPr>
        <sz val="9"/>
        <rFont val="Arial"/>
        <family val="2"/>
        <charset val="238"/>
      </rPr>
      <t xml:space="preserve">
Opis:
 - z vrati, / 3 police ali obešalno palico. Stranice omare iz oplemenitenega iverala deb.18 mm, robljene vse 4 strani z ABS nalimkom 1mm, ličnice min. deb. 18 mm oplemenitene z melaminsko folijo, horizontalno in vertikalno robljeno z ABS 1 mm, hrbtišče omare min. debeline 5 mm, police min. deb. 25 mm, predal ter vrata z mehkim zapiranjem, kovinski ALU ročaj.</t>
    </r>
  </si>
  <si>
    <r>
      <rPr>
        <b/>
        <sz val="9"/>
        <rFont val="Arial"/>
        <family val="2"/>
        <charset val="238"/>
      </rPr>
      <t xml:space="preserve">GARDEROBNA OMARA 70x210x57 </t>
    </r>
    <r>
      <rPr>
        <sz val="9"/>
        <rFont val="Arial"/>
        <family val="2"/>
        <charset val="238"/>
      </rPr>
      <t xml:space="preserve">
Opis:
- 1x vrata, 6 policami ali obešalno palico.
- stranice omare iz oplemenitenega iverala deb. 18 mm, robljene vse 4 strani z ABS nalimkom 1 mm, horizontalno in vertikalno robljeno z ABS 1 mm, hrbtišče omare min. debeline 5 mm, police min. deb. 25 mm.</t>
    </r>
  </si>
  <si>
    <r>
      <rPr>
        <b/>
        <sz val="9"/>
        <rFont val="Arial"/>
        <family val="2"/>
        <charset val="238"/>
      </rPr>
      <t xml:space="preserve">Hrbtna stena omare iz iveralne plošče 120x238
</t>
    </r>
    <r>
      <rPr>
        <sz val="9"/>
        <rFont val="Arial"/>
        <family val="2"/>
        <charset val="238"/>
      </rPr>
      <t>Opis:</t>
    </r>
    <r>
      <rPr>
        <b/>
        <sz val="9"/>
        <rFont val="Arial"/>
        <family val="2"/>
        <charset val="238"/>
      </rPr>
      <t xml:space="preserve">
</t>
    </r>
    <r>
      <rPr>
        <sz val="9"/>
        <rFont val="Arial"/>
        <family val="2"/>
        <charset val="238"/>
      </rPr>
      <t>- dobava in montaža hrbtne stene omare iz iveralne plošče, fiksirane na zadnji del omare, ki služi kot zaključna in stabilizacijska stena elementa.
- iveralna plošča mora biti minimalne debeline 10 mm, ustrezno obdelana ter pritrjena na konstrukcijo omare tako, da zagotavlja stabilnost, poravnanost in trajnost uporabe.
- barva in obdelava skladno z ostalimi elementi omare.</t>
    </r>
  </si>
  <si>
    <r>
      <rPr>
        <b/>
        <sz val="9"/>
        <rFont val="Arial"/>
        <family val="2"/>
        <charset val="238"/>
      </rPr>
      <t xml:space="preserve">Omara za tv (dnevna soba) min. d. 100x50x100
</t>
    </r>
    <r>
      <rPr>
        <sz val="9"/>
        <rFont val="Arial"/>
        <family val="2"/>
        <charset val="238"/>
      </rPr>
      <t>Opis:</t>
    </r>
    <r>
      <rPr>
        <b/>
        <sz val="9"/>
        <rFont val="Arial"/>
        <family val="2"/>
        <charset val="238"/>
      </rPr>
      <t xml:space="preserve">
</t>
    </r>
    <r>
      <rPr>
        <sz val="9"/>
        <rFont val="Arial"/>
        <family val="2"/>
        <charset val="238"/>
      </rPr>
      <t xml:space="preserve"> - z 2 policama, ohišje sestavljeno iz oplemenite iverice d.18 mm, spodnji del sestavljen iz treh predalnikov po segmentu, sredinski del samo stranice, vrhnji del trokrilna omara višine 120×90×47cm z dvemi policami d. 22mm, robljene vse 4 strani z ABS nalimkom 1mm, ličnice min. deb. 20 mm oplemenitene z melaminsko folijo, vertikalno in horizontalno robljeno z ABS 1 mm, predal z mehkim zapiranjem (vodila blum), kovinski ALU ročaj.</t>
    </r>
  </si>
  <si>
    <r>
      <rPr>
        <b/>
        <sz val="9"/>
        <rFont val="Arial"/>
        <family val="2"/>
        <charset val="238"/>
      </rPr>
      <t xml:space="preserve">Omara za tv (dnevna soba) min. d. 70x50x87
</t>
    </r>
    <r>
      <rPr>
        <sz val="9"/>
        <rFont val="Arial"/>
        <family val="2"/>
        <charset val="238"/>
      </rPr>
      <t>Opis:</t>
    </r>
    <r>
      <rPr>
        <b/>
        <sz val="9"/>
        <rFont val="Arial"/>
        <family val="2"/>
        <charset val="238"/>
      </rPr>
      <t xml:space="preserve">
- </t>
    </r>
    <r>
      <rPr>
        <sz val="9"/>
        <rFont val="Arial"/>
        <family val="2"/>
        <charset val="238"/>
      </rPr>
      <t>z 2 policama, ohišje sestavljeno iz oplemenite iverice d.18 mm, spodnji del sestavljen iz treh predalnikov po segmentu, sredinski del samo stranice, vrhnji del trokrilna omara višine 120×90×47cm z dvemi policami d. 22mm, robljene vse 4 strani z ABS nalimkom 1mm, ličnice min. deb. 20 mm oplemenitene z melaminsko folijo, vertikalno in horizontalno robljeno z ABS 1 mm, predal z mehkim zapiranjem (vodila blum), kovinski ALU ročaj.</t>
    </r>
  </si>
  <si>
    <r>
      <rPr>
        <b/>
        <sz val="9"/>
        <rFont val="Arial"/>
        <family val="2"/>
        <charset val="238"/>
      </rPr>
      <t xml:space="preserve">PREDSOBNA OMARA predsobna omara d.135 v.236 g.45
</t>
    </r>
    <r>
      <rPr>
        <sz val="9"/>
        <rFont val="Arial"/>
        <family val="2"/>
        <charset val="238"/>
      </rPr>
      <t>Opis:</t>
    </r>
    <r>
      <rPr>
        <b/>
        <sz val="9"/>
        <rFont val="Arial"/>
        <family val="2"/>
        <charset val="238"/>
      </rPr>
      <t xml:space="preserve">
</t>
    </r>
    <r>
      <rPr>
        <sz val="9"/>
        <rFont val="Arial"/>
        <family val="2"/>
        <charset val="238"/>
      </rPr>
      <t>- sestavljena iz 2 segmentov : 1 segment 90 cm - 2 vrati, 8 polic, 1 segment  45 cm -1 vrata,3 police + prostor za sesalec. 
- stranice omare iz oplemenitenega iverala deb.18 mm, robljene vse 4 strani z ABS nalimkom 1mm, ličnice min.deb.18 mm oplemenitene z melaminsko folijo, horizontalno in vertikalno robljeno z ABS 1 mm, hrbtišče omare min. debeline 5 mm, police min. deb. 25 mm, vrata z mehkim zapiranjem, kovinski ALU ročaj.</t>
    </r>
  </si>
  <si>
    <r>
      <rPr>
        <b/>
        <sz val="9"/>
        <rFont val="Arial"/>
        <family val="2"/>
        <charset val="238"/>
      </rPr>
      <t xml:space="preserve">KOTNA RAZTEGLJIVA SEDEŽNA GARNITURA
</t>
    </r>
    <r>
      <rPr>
        <sz val="9"/>
        <rFont val="Arial"/>
        <family val="2"/>
        <charset val="238"/>
      </rPr>
      <t>Opis:</t>
    </r>
    <r>
      <rPr>
        <b/>
        <sz val="9"/>
        <rFont val="Arial"/>
        <family val="2"/>
        <charset val="238"/>
      </rPr>
      <t xml:space="preserve">
-</t>
    </r>
    <r>
      <rPr>
        <sz val="9"/>
        <rFont val="Arial"/>
        <family val="2"/>
        <charset val="238"/>
      </rPr>
      <t xml:space="preserve"> iz trpežnega blaga z vzmetenimizvlečnim delom ter vzmetnico 160 x 190, iz visokoelastične poliuretanske pene min višine min.13 cm. 
- mere sedežne garniture: 220x190 cm. (mere, ko je raztegnjeno ležišče max.220x205 cm).</t>
    </r>
  </si>
  <si>
    <r>
      <rPr>
        <b/>
        <sz val="9"/>
        <rFont val="Arial"/>
        <family val="2"/>
        <charset val="238"/>
      </rPr>
      <t xml:space="preserve">SEDEŽNA GARNITURA z raztegljivim ležiščem
</t>
    </r>
    <r>
      <rPr>
        <sz val="9"/>
        <rFont val="Arial"/>
        <family val="2"/>
        <charset val="238"/>
      </rPr>
      <t>Opis:</t>
    </r>
    <r>
      <rPr>
        <b/>
        <sz val="9"/>
        <rFont val="Arial"/>
        <family val="2"/>
        <charset val="238"/>
      </rPr>
      <t xml:space="preserve">
</t>
    </r>
    <r>
      <rPr>
        <sz val="9"/>
        <rFont val="Arial"/>
        <family val="2"/>
        <charset val="238"/>
      </rPr>
      <t>- iz trpežnega blaga, z vzmetenim delom, dimenzije cca 200x90cm, ki se spremeni v ležišče velikosti 150-160cm x 190-200cm.
- vključeni vsaj dve okrasni blazini, ležišče mora biti izdelano na osnovi vzmetnice, sedežna garnitura mora biti primerna za vsakodnevno spanje dveh odraslih oseb z vzmetnico iz spominske pene z snemljivo prevleko, kar pomeni, da je spalni del dovolj kakovosten za kvalitetno spanje.
- izvedba snemljiva kvalitetna tkanina z možnostjo pranja.</t>
    </r>
    <r>
      <rPr>
        <b/>
        <sz val="9"/>
        <rFont val="Arial"/>
        <family val="2"/>
        <charset val="238"/>
      </rPr>
      <t xml:space="preserve"> </t>
    </r>
  </si>
  <si>
    <r>
      <rPr>
        <b/>
        <sz val="9"/>
        <rFont val="Arial"/>
        <family val="2"/>
        <charset val="238"/>
      </rPr>
      <t xml:space="preserve">Obešalna stena
</t>
    </r>
    <r>
      <rPr>
        <sz val="9"/>
        <rFont val="Arial"/>
        <family val="2"/>
        <charset val="238"/>
      </rPr>
      <t>Opis:</t>
    </r>
    <r>
      <rPr>
        <b/>
        <sz val="9"/>
        <rFont val="Arial"/>
        <family val="2"/>
        <charset val="238"/>
      </rPr>
      <t xml:space="preserve">
- </t>
    </r>
    <r>
      <rPr>
        <sz val="9"/>
        <rFont val="Arial"/>
        <family val="2"/>
        <charset val="238"/>
      </rPr>
      <t>sestavljena iz stenskega panela 200 x 90 x1,8 cm / z ogledalom 190 x35 cm ter 4 obešalnimi kljukami in izrezom za stikalo.</t>
    </r>
  </si>
  <si>
    <r>
      <rPr>
        <b/>
        <sz val="9"/>
        <rFont val="Arial"/>
        <family val="2"/>
        <charset val="238"/>
      </rPr>
      <t xml:space="preserve">Klubska mizica
</t>
    </r>
    <r>
      <rPr>
        <sz val="9"/>
        <rFont val="Arial"/>
        <family val="2"/>
        <charset val="238"/>
      </rPr>
      <t>Opis:</t>
    </r>
    <r>
      <rPr>
        <b/>
        <sz val="9"/>
        <rFont val="Arial"/>
        <family val="2"/>
        <charset val="238"/>
      </rPr>
      <t xml:space="preserve">
- </t>
    </r>
    <r>
      <rPr>
        <sz val="9"/>
        <rFont val="Arial"/>
        <family val="2"/>
        <charset val="238"/>
      </rPr>
      <t>pravokotne oblike, dimenzij  50 × 60 × 40, izdelane iz kakovostnih materialov, primernih za uporabo v notranjih prostorih.</t>
    </r>
  </si>
  <si>
    <r>
      <rPr>
        <b/>
        <sz val="9"/>
        <rFont val="Arial"/>
        <family val="2"/>
        <charset val="238"/>
      </rPr>
      <t xml:space="preserve">Steklokeramično kuhališče, kot na primer: Electrolux EHF6240IOK
</t>
    </r>
    <r>
      <rPr>
        <sz val="9"/>
        <rFont val="Arial"/>
        <family val="2"/>
        <charset val="238"/>
      </rPr>
      <t>Opis:</t>
    </r>
    <r>
      <rPr>
        <b/>
        <sz val="9"/>
        <rFont val="Arial"/>
        <family val="2"/>
        <charset val="238"/>
      </rPr>
      <t xml:space="preserve">
- </t>
    </r>
    <r>
      <rPr>
        <sz val="9"/>
        <rFont val="Arial"/>
        <family val="2"/>
        <charset val="238"/>
      </rPr>
      <t>4x keramično kuhališče Hi-light
- "Touch-control"
- varnostni izklop
- zaščita pred pregrevanjem
- zaklepanje za varnost otrok
- moč: 6.800 W</t>
    </r>
  </si>
  <si>
    <r>
      <rPr>
        <b/>
        <sz val="9"/>
        <rFont val="Ariel"/>
        <charset val="238"/>
      </rPr>
      <t xml:space="preserve">Indukcijska kuhalna plošča, kot na primer: Electrolux LIB60424CK
</t>
    </r>
    <r>
      <rPr>
        <sz val="9"/>
        <rFont val="Ariel"/>
        <charset val="238"/>
      </rPr>
      <t>Opis:</t>
    </r>
    <r>
      <rPr>
        <b/>
        <sz val="9"/>
        <rFont val="Ariel"/>
        <charset val="238"/>
      </rPr>
      <t xml:space="preserve">
</t>
    </r>
    <r>
      <rPr>
        <sz val="9"/>
        <rFont val="Ariel"/>
        <charset val="238"/>
      </rPr>
      <t xml:space="preserve">- Barva: Črna, nerjaveče jeklo
- Upravljanje: Elektronsko
- Št. kuhališč:  4, 
- TouchSelect izbira želenega kuhališča in enostavno nastavitev želene stopnje/moči (nadzor moči z vgrajenimi +/- gumbi na dotik).
- 17 stopenj: Natančno nastavljanje toplote s 17 stopnjami moči (9 glavnih in 8 vmesnih stopenj)
- Timer za izklop: Izklop kuhališča po izteku nastavljenega časa
- Glavno stikalo: izklop vseh kuhališč z dotikom enega gumba,
- Priključna moč: 7.4 kW,
- Dolžina napajalnega kabla: 1,1 m
- Moč:  7400 W,
- Napetost: 220–240 V,
- Mere (Š x V x G): 58,3 × 5,5 × 51,3 cm,
- Frekvenca: 50; 60 Hz.
</t>
    </r>
  </si>
  <si>
    <r>
      <t xml:space="preserve">Vgradna pečica, kot na primer: Bosch HBF153EB0
</t>
    </r>
    <r>
      <rPr>
        <sz val="9"/>
        <rFont val="Arial"/>
        <family val="2"/>
        <charset val="238"/>
      </rPr>
      <t>Opis:</t>
    </r>
    <r>
      <rPr>
        <b/>
        <sz val="9"/>
        <rFont val="Arial"/>
        <family val="2"/>
        <charset val="238"/>
      </rPr>
      <t xml:space="preserve">
</t>
    </r>
    <r>
      <rPr>
        <sz val="9"/>
        <rFont val="Arial"/>
        <family val="2"/>
        <charset val="238"/>
      </rPr>
      <t>- Uporabni volumen pečica 66 litra
 - Mere (V x Š x G): 59,5 x 59,4 x 56,7 cm                                                                              
- ventilacijska pečica
- 6 funkcij peke
- funkcija hitrega segrevanja
- hladilni ventilator
- osvetlitev notranjosti
- barva: inox
- energijski razred: najvišji energijski razred, dostopen na trgu</t>
    </r>
  </si>
  <si>
    <r>
      <rPr>
        <b/>
        <sz val="9"/>
        <rFont val="Arial"/>
        <family val="2"/>
        <charset val="238"/>
      </rPr>
      <t>Vgradni pomivali stroj</t>
    </r>
    <r>
      <rPr>
        <sz val="9"/>
        <rFont val="Arial"/>
        <family val="2"/>
        <charset val="238"/>
      </rPr>
      <t xml:space="preserve"> </t>
    </r>
    <r>
      <rPr>
        <b/>
        <sz val="9"/>
        <rFont val="Arial"/>
        <family val="2"/>
        <charset val="238"/>
      </rPr>
      <t>širine 60 cm, kot na primer: Gorenje GV663A66</t>
    </r>
    <r>
      <rPr>
        <sz val="9"/>
        <rFont val="Arial"/>
        <family val="2"/>
        <charset val="238"/>
      </rPr>
      <t xml:space="preserve">
Opis:
namestitev pod delavni pult in na vrata namestiti leseno ploščo, ter pod stroj namestiti okrasni cokel. Upravljana plošča je na zgornji strani vrat in ni vidna ko je stroj zaprt. Popolno varovanje stroja proti izlivu vode-Aqua stop  
- glasnost 49dB
- energijski razred: najvišji energijski razred, dostopen na trgu</t>
    </r>
  </si>
  <si>
    <r>
      <rPr>
        <b/>
        <sz val="9"/>
        <rFont val="Arial"/>
        <family val="2"/>
        <charset val="238"/>
      </rPr>
      <t xml:space="preserve">Vgradni pomivali stroj širine 45 cm, kot na primer: Gorenje GV583B10AD
</t>
    </r>
    <r>
      <rPr>
        <sz val="9"/>
        <rFont val="Arial"/>
        <family val="2"/>
        <charset val="238"/>
      </rPr>
      <t>Opis:</t>
    </r>
    <r>
      <rPr>
        <b/>
        <sz val="9"/>
        <rFont val="Arial"/>
        <family val="2"/>
        <charset val="238"/>
      </rPr>
      <t xml:space="preserve">
</t>
    </r>
    <r>
      <rPr>
        <sz val="9"/>
        <rFont val="Arial"/>
        <family val="2"/>
        <charset val="238"/>
      </rPr>
      <t xml:space="preserve">namestitev pod delavni pult in na vrata namestiti leseno ploščo,ter pod stroj namestiti okrasni cokel.Upravljana plošča je na zgornji strani vrat in ni vidna ko je stroj zaprt. Popolno varovanje stroja proti izlivu vode-Aqua stop
- glasnost 49dB
- energijski razred: najvišji energijski razred, dostopen na trgu
</t>
    </r>
  </si>
  <si>
    <r>
      <t xml:space="preserve">Sesalec
- </t>
    </r>
    <r>
      <rPr>
        <sz val="9"/>
        <rFont val="Arial"/>
        <family val="2"/>
        <charset val="238"/>
      </rPr>
      <t>brez vrečke
- dvojna HEPA filtracija
- posoda najmanj 3,3 l
- primeren za vse talne površine</t>
    </r>
    <r>
      <rPr>
        <b/>
        <sz val="9"/>
        <rFont val="Arial"/>
        <family val="2"/>
        <charset val="238"/>
      </rPr>
      <t>.</t>
    </r>
  </si>
  <si>
    <r>
      <rPr>
        <b/>
        <sz val="9"/>
        <rFont val="Arial"/>
        <family val="2"/>
        <charset val="238"/>
      </rPr>
      <t xml:space="preserve">Podpultni hladilnik z mini zmrzovalnikom, kot na primer: VOX electronics KS 1430 E
</t>
    </r>
    <r>
      <rPr>
        <sz val="9"/>
        <rFont val="Arial"/>
        <family val="2"/>
        <charset val="238"/>
      </rPr>
      <t>Opis:</t>
    </r>
    <r>
      <rPr>
        <b/>
        <sz val="9"/>
        <rFont val="Arial"/>
        <family val="2"/>
        <charset val="238"/>
      </rPr>
      <t xml:space="preserve">
- </t>
    </r>
    <r>
      <rPr>
        <sz val="9"/>
        <rFont val="Arial"/>
        <family val="2"/>
        <charset val="238"/>
      </rPr>
      <t>prostornina hladilnika: 101 l
- predal za zamrzovanje: 13 l
- mere: 84,5 x 54,5 x 60 cm 
- 4 zvezdice zamrzovanja
- samodejno odtaljevanje hladilnega dela
- predal za sadje in zelenjavo
- snemljiva plošca
- letna poraba energije: 169 kWh
- glasnost: 40 dBa
- energijski razred: najvišji energijski razred, dostopen na trgu
- barva: bela.</t>
    </r>
  </si>
  <si>
    <r>
      <rPr>
        <b/>
        <sz val="9"/>
        <rFont val="Arial"/>
        <family val="2"/>
        <charset val="238"/>
      </rPr>
      <t>Prostostoječi hladilnik z zamrzovalnikom spodaj, kot na primer: Bosch KGN36NLEA</t>
    </r>
    <r>
      <rPr>
        <sz val="9"/>
        <rFont val="Arial"/>
        <family val="2"/>
        <charset val="238"/>
      </rPr>
      <t xml:space="preserve">
Opis: 
- prostornina hladilnika: 205 l
- prostornina zamrzovalnika: 90 l
- mere:185,3 x 59,5 x 60cm
- samodejno odtaljevanje hladilnega dela
- predal za sadje in zelenjavo
- 4 steklene police
- 3 predali v zamrzovalniku
- anti-bakterijska tesnila vrat
- letna poraba energije: 267 kW
- glasnost: 42 dB
- klimatski razred: SN-ST
- zmogljivost zamrzovanja: 5 kg/24 ur
- energijski razred: najvišji energijski razred, dostopen na trgu
- barva: bela</t>
    </r>
  </si>
  <si>
    <r>
      <rPr>
        <b/>
        <sz val="9"/>
        <rFont val="Arial"/>
        <family val="2"/>
        <charset val="238"/>
      </rPr>
      <t xml:space="preserve">Prostostoječi hladilnik z zamrzovalnikom zgoraj, kot na primer: Gorenje RF212EPW4
</t>
    </r>
    <r>
      <rPr>
        <sz val="9"/>
        <rFont val="Arial"/>
        <family val="2"/>
        <charset val="238"/>
      </rPr>
      <t>Opis:</t>
    </r>
    <r>
      <rPr>
        <b/>
        <sz val="9"/>
        <rFont val="Arial"/>
        <family val="2"/>
        <charset val="238"/>
      </rPr>
      <t xml:space="preserve">
- </t>
    </r>
    <r>
      <rPr>
        <sz val="9"/>
        <rFont val="Arial"/>
        <family val="2"/>
        <charset val="238"/>
      </rPr>
      <t>prostornina hladilnika: 177 l
- prostornina zamrzovalnika: 46 l
- mere: 146,5 x 54 x 60 cm 
- samodejno odtajevanje hladilnega dela
- 4 steklene police
- anti-bakterijska tesnila vrat
- letna poraba energije: 226 kWh
- glasnost: 40 dB
- klimatski razred: SN-ST
- zmogljivost zamrzovanja: 4 kg/24 ur
- energijski razred: najvišji energijski razred, dostopen na trgu
- barva: bela</t>
    </r>
  </si>
  <si>
    <r>
      <rPr>
        <b/>
        <sz val="9"/>
        <rFont val="Arial"/>
        <family val="2"/>
        <charset val="238"/>
      </rPr>
      <t xml:space="preserve">Pralni stroj opremljen z LED prikazovalnikom in funkcijo zamika pranja in otroško zaščito, kot na primer: Gorenje WNEI74SBS
</t>
    </r>
    <r>
      <rPr>
        <sz val="9"/>
        <rFont val="Arial"/>
        <family val="2"/>
        <charset val="238"/>
      </rPr>
      <t>Opis:
- zmogljivost pranja:do 7kg
- mere (V×Š×G) 85×60×54,5 cm
- število obratov centrifuge : 1200 obr/min
- glasnost pranja največ 52 dB
- glasnost ožemanja največ 71 dB
- energijski razred: najvišji energijski razred, dostopen na trgu
- barva: bela</t>
    </r>
  </si>
  <si>
    <r>
      <rPr>
        <b/>
        <sz val="9"/>
        <rFont val="Arial"/>
        <family val="2"/>
        <charset val="238"/>
      </rPr>
      <t xml:space="preserve">Pralni stroj opremljen z LED prikazovalnikom in funkcijo zamika pranja in otroško zaščito, kot na primer: pralni stroj Candy TCA284TM5‑S
</t>
    </r>
    <r>
      <rPr>
        <sz val="9"/>
        <rFont val="Arial"/>
        <family val="2"/>
        <charset val="238"/>
      </rPr>
      <t>Opis:
- zmogljivost pranja:do 8kg
- mere (V×Š×G) 86×40×60 cm
- število obratov centrifuge: 1200 obr/min
- glasnost pranja največ 52 dB
- glasnost ožemanja največ 77 dB
- energijski razred : najvišji energijski razred, dostopen na trgu
- barva: bela</t>
    </r>
  </si>
  <si>
    <r>
      <rPr>
        <b/>
        <sz val="9"/>
        <rFont val="Arial"/>
        <family val="2"/>
        <charset val="238"/>
      </rPr>
      <t xml:space="preserve">Klasična kuhinjska napa 60 cm, kot na primer: Gorenje WHU629ES/S
</t>
    </r>
    <r>
      <rPr>
        <sz val="9"/>
        <rFont val="Arial"/>
        <family val="2"/>
        <charset val="238"/>
      </rPr>
      <t>Opis:</t>
    </r>
    <r>
      <rPr>
        <b/>
        <sz val="9"/>
        <rFont val="Arial"/>
        <family val="2"/>
        <charset val="238"/>
      </rPr>
      <t xml:space="preserve">
- m</t>
    </r>
    <r>
      <rPr>
        <sz val="9"/>
        <rFont val="Arial"/>
        <family val="2"/>
        <charset val="238"/>
      </rPr>
      <t>aterial - barvan inox,bela 
- upravljanje -- mehansko
- osvetlitev -- 1*28 W
- maščobni Filter 
- sintetični maščobni filter
- dimenzija -- 60 cm
- število hitrosti -- 3
- moč motorja (w) -- 70 W
- pretok -- 200 m3/h (IEC)
- glasnost (dba) -- do 58 dB(A)
- energijski razred: najvišji energijski razred, dostopen na trgu</t>
    </r>
  </si>
  <si>
    <t xml:space="preserve">*V popisu opreme in bele tehnike,upoštevati dobavo in montažo ter  iznos stare opreme z izjavo o trajni deponiji. Spisek odpisane opreme uredi naročnik. "Zaradi različnih tipov počitniških enot in posledično funkcionalnosti pohištvene opreme v le teh, se lahko dimenzije naročene pohištvene opreme, v posameznih primerih,  spremenijo do + - 10%".
</t>
  </si>
  <si>
    <r>
      <rPr>
        <b/>
        <sz val="9"/>
        <rFont val="Ariel"/>
        <charset val="238"/>
      </rPr>
      <t xml:space="preserve">TV - z ločljivostjo 4K Ultra HD in diagonalo zaslona 108 cm (43'') ,kot na primer: Philips 43PUS7406/12 43'' 4K Android TV
</t>
    </r>
    <r>
      <rPr>
        <sz val="9"/>
        <rFont val="Ariel"/>
        <charset val="238"/>
      </rPr>
      <t>Opis:</t>
    </r>
    <r>
      <rPr>
        <b/>
        <sz val="9"/>
        <rFont val="Ariel"/>
        <charset val="238"/>
      </rPr>
      <t xml:space="preserve">
- </t>
    </r>
    <r>
      <rPr>
        <sz val="9"/>
        <rFont val="Ariel"/>
        <charset val="238"/>
      </rPr>
      <t xml:space="preserve">pametni TV z operacijskim sistemom Android TV.
- svetilnost: min 250 cd/m²
- razmerje stranic: 4:3/16:9
- izhodna moč zvoka: 6 W
- sprejemniki: DVB-T/T2/T2-HD/C/S/S2
- povezljivost: 2 x HDMI, 1 x SCART, 1 x USB
- energijski razred: najvišji energijski razred, dostopen na trgu
</t>
    </r>
  </si>
  <si>
    <t>PREDMET NAROČILA: SUKCESIVNA DOBAVA IN MONTAŽA NOVE TER ODVOZ STARE POHIŠTVENE OPREME  IN BELE TEHNIKE V POČITNIŠKIH ENOTAH V ISTRI IN NA OTOKU LOŠINJ, PAG</t>
  </si>
  <si>
    <t>10% Nepredvidenih artiklov</t>
  </si>
  <si>
    <t>Skupna ponudbena bruto vrednost z vključenim 25% PDV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</si>
</sst>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424]_-;\-* #,##0.00\ [$€-424]_-;_-* \-??\ [$€-424]_-;_-@_-"/>
    <numFmt numFmtId="165" formatCode="#,##0.00\ &quot;€&quot;"/>
  </numFmts>
  <fonts count="29">
    <font>
      <sz val="11"/>
      <color theme="1"/>
      <name val="Calibri"/>
      <family val="2"/>
      <scheme val="minor"/>
    </font>
    <font>
      <sz val="9"/>
      <name val="Arial"/>
      <family val="2"/>
      <charset val="238"/>
    </font>
    <font>
      <b/>
      <sz val="9"/>
      <name val="Arial"/>
      <family val="2"/>
      <charset val="238"/>
    </font>
    <font>
      <b/>
      <sz val="9"/>
      <color theme="1"/>
      <name val="Arial"/>
      <family val="2"/>
      <charset val="238"/>
    </font>
    <font>
      <b/>
      <sz val="9"/>
      <color rgb="FFC00000"/>
      <name val="Arial"/>
      <family val="2"/>
      <charset val="238"/>
    </font>
    <font>
      <sz val="10"/>
      <name val="Arial CE"/>
      <charset val="238"/>
    </font>
    <font>
      <b/>
      <sz val="10"/>
      <name val="Arial"/>
      <family val="2"/>
      <charset val="238"/>
    </font>
    <font>
      <sz val="10"/>
      <name val="Arial"/>
      <family val="2"/>
      <charset val="238"/>
    </font>
    <font>
      <sz val="12"/>
      <name val="Arial"/>
      <family val="2"/>
      <charset val="238"/>
    </font>
    <font>
      <sz val="11"/>
      <color theme="1"/>
      <name val="Arial"/>
      <family val="2"/>
      <charset val="238"/>
    </font>
    <font>
      <b/>
      <sz val="10"/>
      <name val="Calibri"/>
      <family val="2"/>
      <charset val="238"/>
      <scheme val="minor"/>
    </font>
    <font>
      <b/>
      <sz val="10"/>
      <color theme="1"/>
      <name val="Arial"/>
      <family val="2"/>
      <charset val="238"/>
    </font>
    <font>
      <b/>
      <sz val="10"/>
      <color rgb="FF000000"/>
      <name val="Arial"/>
      <family val="2"/>
      <charset val="238"/>
    </font>
    <font>
      <sz val="10"/>
      <color theme="1"/>
      <name val="Arial"/>
      <family val="2"/>
      <charset val="238"/>
    </font>
    <font>
      <sz val="14"/>
      <name val="Arial"/>
      <family val="2"/>
      <charset val="238"/>
    </font>
    <font>
      <b/>
      <sz val="14"/>
      <name val="Calibri"/>
      <family val="2"/>
      <charset val="238"/>
      <scheme val="minor"/>
    </font>
    <font>
      <sz val="10"/>
      <color rgb="FF000000"/>
      <name val="Arial"/>
      <family val="2"/>
      <charset val="238"/>
    </font>
    <font>
      <b/>
      <sz val="14"/>
      <name val="Arial"/>
      <family val="2"/>
      <charset val="238"/>
    </font>
    <font>
      <b/>
      <sz val="14"/>
      <color rgb="FF0070C0"/>
      <name val="Arial"/>
      <family val="2"/>
      <charset val="238"/>
    </font>
    <font>
      <b/>
      <sz val="10"/>
      <color rgb="FF0070C0"/>
      <name val="Arial"/>
      <family val="2"/>
      <charset val="238"/>
    </font>
    <font>
      <sz val="10"/>
      <color rgb="FF0070C0"/>
      <name val="Arial"/>
      <family val="2"/>
      <charset val="238"/>
    </font>
    <font>
      <b/>
      <sz val="12"/>
      <name val="Arial"/>
      <family val="2"/>
      <charset val="238"/>
    </font>
    <font>
      <b/>
      <sz val="11"/>
      <color theme="1"/>
      <name val="Calibri"/>
      <family val="2"/>
      <charset val="238"/>
      <scheme val="minor"/>
    </font>
    <font>
      <sz val="9"/>
      <color rgb="FFC00000"/>
      <name val="Arial"/>
      <family val="2"/>
      <charset val="238"/>
    </font>
    <font>
      <b/>
      <sz val="9"/>
      <color rgb="FF000000"/>
      <name val="Arial"/>
      <family val="2"/>
      <charset val="238"/>
    </font>
    <font>
      <sz val="9"/>
      <color theme="1"/>
      <name val="Arial"/>
      <family val="2"/>
      <charset val="238"/>
    </font>
    <font>
      <sz val="9"/>
      <name val="Ariel"/>
      <charset val="238"/>
    </font>
    <font>
      <b/>
      <sz val="9"/>
      <name val="Ariel"/>
      <charset val="238"/>
    </font>
    <font>
      <b/>
      <sz val="9"/>
      <color rgb="FF000000"/>
      <name val="Ariel"/>
      <charset val="238"/>
    </font>
  </fonts>
  <fills count="9">
    <fill>
      <patternFill patternType="none"/>
    </fill>
    <fill>
      <patternFill patternType="gray125"/>
    </fill>
    <fill>
      <patternFill patternType="mediumGray">
        <fgColor theme="0" tint="-0.24994659260841701"/>
        <bgColor indexed="65"/>
      </patternFill>
    </fill>
    <fill>
      <patternFill patternType="solid">
        <fgColor theme="0"/>
        <bgColor indexed="64"/>
      </patternFill>
    </fill>
    <fill>
      <patternFill patternType="solid">
        <fgColor rgb="FFFFFFFF"/>
        <bgColor rgb="FFFFFFCC"/>
      </patternFill>
    </fill>
    <fill>
      <patternFill patternType="solid">
        <fgColor theme="7" tint="0.79998168889431442"/>
        <bgColor indexed="64"/>
      </patternFill>
    </fill>
    <fill>
      <patternFill patternType="solid">
        <fgColor theme="4" tint="0.79998168889431442"/>
        <bgColor indexed="64"/>
      </patternFill>
    </fill>
    <fill>
      <patternFill patternType="solid">
        <fgColor theme="2"/>
        <bgColor indexed="64"/>
      </patternFill>
    </fill>
    <fill>
      <patternFill patternType="solid">
        <fgColor theme="0" tint="-4.9989318521683403E-2"/>
        <bgColor indexed="64"/>
      </patternFill>
    </fill>
  </fills>
  <borders count="2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hair">
        <color indexed="64"/>
      </left>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s>
  <cellStyleXfs count="4">
    <xf numFmtId="0" fontId="0" fillId="0" borderId="0"/>
    <xf numFmtId="0" fontId="5" fillId="0" borderId="0"/>
    <xf numFmtId="0" fontId="8" fillId="0" borderId="0"/>
    <xf numFmtId="164" fontId="5" fillId="0" borderId="0"/>
  </cellStyleXfs>
  <cellXfs count="103">
    <xf numFmtId="0" fontId="0" fillId="0" borderId="0" xfId="0"/>
    <xf numFmtId="0" fontId="4" fillId="0" borderId="0" xfId="0" applyFont="1"/>
    <xf numFmtId="0" fontId="1" fillId="0" borderId="0" xfId="0" applyFont="1" applyAlignment="1">
      <alignment horizontal="justify" vertical="top" wrapText="1"/>
    </xf>
    <xf numFmtId="4" fontId="2" fillId="0" borderId="0" xfId="0" applyNumberFormat="1" applyFont="1" applyAlignment="1">
      <alignment horizontal="center"/>
    </xf>
    <xf numFmtId="4" fontId="2" fillId="0" borderId="0" xfId="0" applyNumberFormat="1" applyFont="1"/>
    <xf numFmtId="4" fontId="1" fillId="0" borderId="0" xfId="0" applyNumberFormat="1" applyFont="1"/>
    <xf numFmtId="4" fontId="1" fillId="0" borderId="0" xfId="0" applyNumberFormat="1" applyFont="1" applyAlignment="1">
      <alignment horizontal="right"/>
    </xf>
    <xf numFmtId="0" fontId="9" fillId="0" borderId="0" xfId="0" applyFont="1"/>
    <xf numFmtId="0" fontId="0" fillId="0" borderId="0" xfId="0" applyAlignment="1">
      <alignment vertical="top"/>
    </xf>
    <xf numFmtId="1" fontId="10" fillId="0" borderId="12" xfId="0" applyNumberFormat="1" applyFont="1" applyBorder="1" applyAlignment="1">
      <alignment horizontal="center" vertical="top" wrapText="1"/>
    </xf>
    <xf numFmtId="44" fontId="10" fillId="5" borderId="12" xfId="0" quotePrefix="1" applyNumberFormat="1" applyFont="1" applyFill="1" applyBorder="1" applyAlignment="1">
      <alignment horizontal="center" vertical="top" wrapText="1"/>
    </xf>
    <xf numFmtId="44" fontId="10" fillId="0" borderId="12" xfId="0" applyNumberFormat="1" applyFont="1" applyBorder="1" applyAlignment="1">
      <alignment horizontal="center" vertical="top" wrapText="1"/>
    </xf>
    <xf numFmtId="0" fontId="13" fillId="0" borderId="0" xfId="0" applyFont="1"/>
    <xf numFmtId="0" fontId="12" fillId="0" borderId="7" xfId="0" applyFont="1" applyBorder="1" applyAlignment="1">
      <alignment vertical="center" wrapText="1"/>
    </xf>
    <xf numFmtId="0" fontId="16" fillId="0" borderId="7" xfId="0" applyFont="1" applyBorder="1" applyAlignment="1">
      <alignment vertical="center" wrapText="1"/>
    </xf>
    <xf numFmtId="0" fontId="12" fillId="0" borderId="1" xfId="0" applyFont="1" applyBorder="1" applyAlignment="1">
      <alignment vertical="center" wrapText="1"/>
    </xf>
    <xf numFmtId="0" fontId="16" fillId="0" borderId="5" xfId="0" applyFont="1" applyBorder="1" applyAlignment="1">
      <alignment vertical="center" wrapText="1"/>
    </xf>
    <xf numFmtId="0" fontId="9" fillId="0" borderId="0" xfId="0" applyFont="1" applyAlignment="1">
      <alignment vertical="center"/>
    </xf>
    <xf numFmtId="0" fontId="17" fillId="0" borderId="0" xfId="0" applyFont="1" applyAlignment="1">
      <alignment vertical="center"/>
    </xf>
    <xf numFmtId="165" fontId="17" fillId="0" borderId="0" xfId="0" applyNumberFormat="1" applyFont="1" applyAlignment="1">
      <alignment vertical="center"/>
    </xf>
    <xf numFmtId="0" fontId="17" fillId="0" borderId="0" xfId="0" applyFont="1" applyAlignment="1">
      <alignment horizontal="center" vertical="center"/>
    </xf>
    <xf numFmtId="0" fontId="18" fillId="0" borderId="0" xfId="0" applyFont="1" applyAlignment="1">
      <alignment horizontal="center" vertical="center"/>
    </xf>
    <xf numFmtId="165" fontId="17" fillId="0" borderId="0" xfId="0" applyNumberFormat="1" applyFont="1" applyAlignment="1">
      <alignment horizontal="center" vertical="center"/>
    </xf>
    <xf numFmtId="165" fontId="14" fillId="0" borderId="0" xfId="0" applyNumberFormat="1" applyFont="1" applyAlignment="1">
      <alignment horizontal="center" vertical="center"/>
    </xf>
    <xf numFmtId="165" fontId="6" fillId="6" borderId="17" xfId="0" applyNumberFormat="1" applyFont="1" applyFill="1" applyBorder="1" applyAlignment="1">
      <alignment horizontal="right" vertical="center"/>
    </xf>
    <xf numFmtId="0" fontId="6" fillId="0" borderId="7" xfId="0" applyFont="1" applyBorder="1" applyAlignment="1">
      <alignment horizontal="center" vertical="center"/>
    </xf>
    <xf numFmtId="4" fontId="20" fillId="0" borderId="7" xfId="0" applyNumberFormat="1" applyFont="1" applyBorder="1" applyAlignment="1">
      <alignment horizontal="center" vertical="center"/>
    </xf>
    <xf numFmtId="165" fontId="7" fillId="0" borderId="7" xfId="0" applyNumberFormat="1" applyFont="1" applyBorder="1" applyAlignment="1">
      <alignment horizontal="right" vertical="center"/>
    </xf>
    <xf numFmtId="4" fontId="19" fillId="0" borderId="7" xfId="0" applyNumberFormat="1" applyFont="1" applyBorder="1" applyAlignment="1">
      <alignment horizontal="center" vertical="center"/>
    </xf>
    <xf numFmtId="165" fontId="6" fillId="0" borderId="7" xfId="0" applyNumberFormat="1" applyFont="1" applyBorder="1" applyAlignment="1">
      <alignment horizontal="right" vertical="center"/>
    </xf>
    <xf numFmtId="0" fontId="6" fillId="0" borderId="7" xfId="0" applyFont="1" applyBorder="1" applyAlignment="1">
      <alignment horizontal="center" vertical="center" wrapText="1"/>
    </xf>
    <xf numFmtId="0" fontId="9" fillId="0" borderId="0" xfId="0" applyFont="1" applyAlignment="1">
      <alignment horizontal="left" vertical="center"/>
    </xf>
    <xf numFmtId="0" fontId="9" fillId="0" borderId="0" xfId="0" applyFont="1" applyAlignment="1">
      <alignment horizontal="center" vertical="center"/>
    </xf>
    <xf numFmtId="0" fontId="0" fillId="0" borderId="0" xfId="0" applyAlignment="1">
      <alignment horizontal="center"/>
    </xf>
    <xf numFmtId="4" fontId="3" fillId="0" borderId="9" xfId="0" applyNumberFormat="1" applyFont="1" applyBorder="1" applyAlignment="1">
      <alignment vertical="top"/>
    </xf>
    <xf numFmtId="0" fontId="17" fillId="5" borderId="7" xfId="0" applyFont="1" applyFill="1" applyBorder="1" applyAlignment="1">
      <alignment vertical="center"/>
    </xf>
    <xf numFmtId="4" fontId="6" fillId="5" borderId="16" xfId="0" applyNumberFormat="1" applyFont="1" applyFill="1" applyBorder="1" applyAlignment="1">
      <alignment horizontal="center" vertical="center"/>
    </xf>
    <xf numFmtId="4" fontId="19" fillId="5" borderId="16" xfId="0" applyNumberFormat="1" applyFont="1" applyFill="1" applyBorder="1" applyAlignment="1">
      <alignment vertical="center"/>
    </xf>
    <xf numFmtId="165" fontId="6" fillId="5" borderId="16" xfId="0" applyNumberFormat="1" applyFont="1" applyFill="1" applyBorder="1" applyAlignment="1">
      <alignment vertical="center"/>
    </xf>
    <xf numFmtId="0" fontId="6" fillId="5" borderId="4" xfId="0" applyFont="1" applyFill="1" applyBorder="1" applyAlignment="1">
      <alignment horizontal="center" vertical="center"/>
    </xf>
    <xf numFmtId="0" fontId="6" fillId="5" borderId="0" xfId="0" applyFont="1" applyFill="1" applyAlignment="1">
      <alignment horizontal="left" vertical="center" wrapText="1"/>
    </xf>
    <xf numFmtId="0" fontId="21" fillId="5" borderId="7" xfId="0" applyFont="1" applyFill="1" applyBorder="1" applyAlignment="1">
      <alignment vertical="center"/>
    </xf>
    <xf numFmtId="0" fontId="4" fillId="2" borderId="9" xfId="0" applyFont="1" applyFill="1" applyBorder="1" applyAlignment="1">
      <alignment horizontal="center" vertical="center"/>
    </xf>
    <xf numFmtId="4" fontId="23" fillId="2" borderId="9" xfId="0" applyNumberFormat="1" applyFont="1" applyFill="1" applyBorder="1" applyAlignment="1">
      <alignment horizontal="right" vertical="center"/>
    </xf>
    <xf numFmtId="0" fontId="1" fillId="3" borderId="7" xfId="0" applyFont="1" applyFill="1" applyBorder="1" applyAlignment="1">
      <alignment horizontal="left" vertical="top" wrapText="1"/>
    </xf>
    <xf numFmtId="0" fontId="1" fillId="0" borderId="7" xfId="0" applyFont="1" applyBorder="1" applyAlignment="1">
      <alignment horizontal="center" vertical="top"/>
    </xf>
    <xf numFmtId="4" fontId="1" fillId="0" borderId="7" xfId="0" applyNumberFormat="1" applyFont="1" applyBorder="1" applyAlignment="1">
      <alignment horizontal="center" vertical="top"/>
    </xf>
    <xf numFmtId="4" fontId="1" fillId="5" borderId="7" xfId="0" applyNumberFormat="1" applyFont="1" applyFill="1" applyBorder="1" applyAlignment="1" applyProtection="1">
      <alignment horizontal="center" vertical="top"/>
      <protection locked="0"/>
    </xf>
    <xf numFmtId="44" fontId="1" fillId="0" borderId="7" xfId="0" applyNumberFormat="1" applyFont="1" applyBorder="1" applyAlignment="1" applyProtection="1">
      <alignment horizontal="center" vertical="top"/>
      <protection locked="0"/>
    </xf>
    <xf numFmtId="4" fontId="1" fillId="5" borderId="7" xfId="1" applyNumberFormat="1" applyFont="1" applyFill="1" applyBorder="1" applyAlignment="1" applyProtection="1">
      <alignment horizontal="center" vertical="top"/>
      <protection locked="0"/>
    </xf>
    <xf numFmtId="0" fontId="1" fillId="0" borderId="7" xfId="0" applyFont="1" applyBorder="1" applyAlignment="1">
      <alignment horizontal="left" vertical="top" wrapText="1"/>
    </xf>
    <xf numFmtId="0" fontId="2" fillId="0" borderId="7" xfId="0" applyFont="1" applyBorder="1" applyAlignment="1">
      <alignment horizontal="left" vertical="top" wrapText="1"/>
    </xf>
    <xf numFmtId="49" fontId="2" fillId="0" borderId="7" xfId="3" applyNumberFormat="1" applyFont="1" applyBorder="1" applyAlignment="1">
      <alignment horizontal="left" vertical="top" wrapText="1"/>
    </xf>
    <xf numFmtId="49" fontId="2" fillId="0" borderId="7" xfId="0" applyNumberFormat="1" applyFont="1" applyBorder="1" applyAlignment="1">
      <alignment horizontal="left" vertical="top" wrapText="1"/>
    </xf>
    <xf numFmtId="0" fontId="24" fillId="0" borderId="7" xfId="0" applyFont="1" applyBorder="1" applyAlignment="1">
      <alignment horizontal="left" vertical="top" wrapText="1"/>
    </xf>
    <xf numFmtId="0" fontId="1" fillId="0" borderId="7" xfId="0" applyFont="1" applyBorder="1" applyAlignment="1" applyProtection="1">
      <alignment horizontal="left" vertical="top" wrapText="1"/>
      <protection hidden="1"/>
    </xf>
    <xf numFmtId="0" fontId="26" fillId="0" borderId="7" xfId="0" applyFont="1" applyBorder="1" applyAlignment="1">
      <alignment horizontal="left" vertical="top" wrapText="1"/>
    </xf>
    <xf numFmtId="49" fontId="1" fillId="4" borderId="7" xfId="0" applyNumberFormat="1" applyFont="1" applyFill="1" applyBorder="1" applyAlignment="1">
      <alignment horizontal="center" vertical="top"/>
    </xf>
    <xf numFmtId="0" fontId="26" fillId="3" borderId="7" xfId="0" applyFont="1" applyFill="1" applyBorder="1" applyAlignment="1">
      <alignment horizontal="left" vertical="top" wrapText="1"/>
    </xf>
    <xf numFmtId="0" fontId="28" fillId="0" borderId="15" xfId="0" applyFont="1" applyBorder="1" applyAlignment="1">
      <alignment horizontal="left" vertical="top"/>
    </xf>
    <xf numFmtId="0" fontId="28" fillId="0" borderId="2" xfId="0" applyFont="1" applyBorder="1" applyAlignment="1">
      <alignment horizontal="left" vertical="top"/>
    </xf>
    <xf numFmtId="0" fontId="28" fillId="0" borderId="3" xfId="0" applyFont="1" applyBorder="1" applyAlignment="1">
      <alignment horizontal="left" vertical="top"/>
    </xf>
    <xf numFmtId="0" fontId="28" fillId="0" borderId="1" xfId="0" applyFont="1" applyBorder="1" applyAlignment="1">
      <alignment horizontal="left" vertical="top"/>
    </xf>
    <xf numFmtId="44" fontId="1" fillId="0" borderId="3" xfId="0" applyNumberFormat="1" applyFont="1" applyBorder="1" applyAlignment="1">
      <alignment horizontal="center" vertical="top"/>
    </xf>
    <xf numFmtId="0" fontId="2"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44" fontId="1" fillId="0" borderId="6" xfId="0" applyNumberFormat="1" applyFont="1" applyBorder="1" applyAlignment="1">
      <alignment horizontal="center" vertical="top"/>
    </xf>
    <xf numFmtId="0" fontId="28" fillId="0" borderId="2" xfId="0" applyFont="1" applyBorder="1" applyAlignment="1">
      <alignment horizontal="center" vertical="top"/>
    </xf>
    <xf numFmtId="0" fontId="28" fillId="0" borderId="3" xfId="0" applyFont="1" applyBorder="1" applyAlignment="1">
      <alignment horizontal="center" vertical="top"/>
    </xf>
    <xf numFmtId="44" fontId="2" fillId="0" borderId="10" xfId="0" applyNumberFormat="1" applyFont="1" applyBorder="1" applyAlignment="1">
      <alignment horizontal="right"/>
    </xf>
    <xf numFmtId="0" fontId="10" fillId="0" borderId="12" xfId="0" quotePrefix="1" applyFont="1" applyBorder="1" applyAlignment="1">
      <alignment horizontal="center" vertical="top"/>
    </xf>
    <xf numFmtId="0" fontId="10" fillId="0" borderId="18" xfId="0" quotePrefix="1" applyFont="1" applyBorder="1" applyAlignment="1">
      <alignment horizontal="center" vertical="center"/>
    </xf>
    <xf numFmtId="0" fontId="28" fillId="0" borderId="21" xfId="0" applyFont="1" applyBorder="1" applyAlignment="1">
      <alignment horizontal="left" vertical="top"/>
    </xf>
    <xf numFmtId="0" fontId="28" fillId="0" borderId="22" xfId="0" applyFont="1" applyBorder="1" applyAlignment="1">
      <alignment horizontal="left" vertical="top"/>
    </xf>
    <xf numFmtId="0" fontId="28" fillId="0" borderId="6" xfId="0" applyFont="1" applyBorder="1" applyAlignment="1">
      <alignment horizontal="left" vertical="top"/>
    </xf>
    <xf numFmtId="44" fontId="2" fillId="0" borderId="23" xfId="2" applyNumberFormat="1" applyFont="1" applyBorder="1" applyAlignment="1">
      <alignment horizontal="right" vertical="center"/>
    </xf>
    <xf numFmtId="0" fontId="0" fillId="0" borderId="7" xfId="0" applyBorder="1" applyAlignment="1">
      <alignment vertical="top"/>
    </xf>
    <xf numFmtId="0" fontId="0" fillId="7" borderId="0" xfId="0" applyFill="1" applyAlignment="1">
      <alignment vertical="top"/>
    </xf>
    <xf numFmtId="0" fontId="0" fillId="7" borderId="7" xfId="0" applyFill="1" applyBorder="1" applyAlignment="1">
      <alignment vertical="top"/>
    </xf>
    <xf numFmtId="0" fontId="22" fillId="7" borderId="7" xfId="0" applyFont="1" applyFill="1" applyBorder="1" applyAlignment="1">
      <alignment vertical="top"/>
    </xf>
    <xf numFmtId="4" fontId="6" fillId="0" borderId="13" xfId="0" applyNumberFormat="1" applyFont="1" applyBorder="1" applyAlignment="1">
      <alignment horizontal="left" vertical="center"/>
    </xf>
    <xf numFmtId="4" fontId="6" fillId="0" borderId="11" xfId="0" applyNumberFormat="1" applyFont="1" applyBorder="1" applyAlignment="1">
      <alignment horizontal="left" vertical="center"/>
    </xf>
    <xf numFmtId="0" fontId="7" fillId="5" borderId="7" xfId="0" applyFont="1" applyFill="1" applyBorder="1" applyAlignment="1" applyProtection="1">
      <alignment horizontal="center" vertical="center" wrapText="1"/>
      <protection locked="0"/>
    </xf>
    <xf numFmtId="0" fontId="7" fillId="0" borderId="13" xfId="0" applyFont="1" applyBorder="1" applyAlignment="1">
      <alignment horizontal="left" vertical="center" wrapText="1"/>
    </xf>
    <xf numFmtId="0" fontId="7" fillId="0" borderId="11" xfId="0" applyFont="1" applyBorder="1" applyAlignment="1">
      <alignment horizontal="left" vertical="center" wrapText="1"/>
    </xf>
    <xf numFmtId="0" fontId="11" fillId="8" borderId="1" xfId="0" applyFont="1" applyFill="1" applyBorder="1" applyAlignment="1">
      <alignment horizontal="left" vertical="center" wrapText="1"/>
    </xf>
    <xf numFmtId="0" fontId="11" fillId="8" borderId="2" xfId="0" applyFont="1" applyFill="1" applyBorder="1" applyAlignment="1">
      <alignment horizontal="left" vertical="center" wrapText="1"/>
    </xf>
    <xf numFmtId="0" fontId="11" fillId="8" borderId="3" xfId="0" applyFont="1" applyFill="1" applyBorder="1" applyAlignment="1">
      <alignment horizontal="left" vertical="center" wrapText="1"/>
    </xf>
    <xf numFmtId="0" fontId="4" fillId="3" borderId="0" xfId="0" applyFont="1" applyFill="1" applyAlignment="1">
      <alignment horizontal="left" vertical="center" wrapText="1"/>
    </xf>
    <xf numFmtId="0" fontId="4" fillId="0" borderId="0" xfId="0" applyFont="1" applyAlignment="1">
      <alignment horizontal="left" wrapText="1"/>
    </xf>
    <xf numFmtId="4" fontId="7" fillId="0" borderId="13" xfId="0" applyNumberFormat="1" applyFont="1" applyBorder="1" applyAlignment="1">
      <alignment horizontal="left" vertical="center"/>
    </xf>
    <xf numFmtId="4" fontId="7" fillId="0" borderId="11" xfId="0" applyNumberFormat="1" applyFont="1" applyBorder="1" applyAlignment="1">
      <alignment horizontal="left" vertical="center"/>
    </xf>
    <xf numFmtId="0" fontId="16" fillId="0" borderId="7" xfId="0" applyFont="1" applyBorder="1" applyAlignment="1">
      <alignment horizontal="center" vertical="center" wrapText="1"/>
    </xf>
    <xf numFmtId="0" fontId="12" fillId="0" borderId="7" xfId="0" applyFont="1" applyBorder="1" applyAlignment="1">
      <alignment horizontal="left" vertical="center" wrapText="1"/>
    </xf>
    <xf numFmtId="0" fontId="3" fillId="2" borderId="8" xfId="0" quotePrefix="1" applyFont="1" applyFill="1" applyBorder="1" applyAlignment="1">
      <alignment horizontal="left" vertical="top" wrapText="1"/>
    </xf>
    <xf numFmtId="0" fontId="3" fillId="2" borderId="9" xfId="0" quotePrefix="1" applyFont="1" applyFill="1" applyBorder="1" applyAlignment="1">
      <alignment horizontal="left" vertical="top" wrapText="1"/>
    </xf>
    <xf numFmtId="0" fontId="17" fillId="6" borderId="7" xfId="0" applyFont="1" applyFill="1" applyBorder="1" applyAlignment="1" applyProtection="1">
      <alignment horizontal="left" vertical="center" wrapText="1"/>
      <protection hidden="1"/>
    </xf>
    <xf numFmtId="0" fontId="15" fillId="6" borderId="19" xfId="0" quotePrefix="1" applyFont="1" applyFill="1" applyBorder="1" applyAlignment="1">
      <alignment horizontal="left" vertical="center"/>
    </xf>
    <xf numFmtId="0" fontId="15" fillId="6" borderId="20" xfId="0" quotePrefix="1" applyFont="1" applyFill="1" applyBorder="1" applyAlignment="1">
      <alignment horizontal="left" vertical="center"/>
    </xf>
    <xf numFmtId="0" fontId="15" fillId="6" borderId="18" xfId="0" quotePrefix="1" applyFont="1" applyFill="1" applyBorder="1" applyAlignment="1">
      <alignment horizontal="left" vertical="center"/>
    </xf>
    <xf numFmtId="0" fontId="2" fillId="2" borderId="13" xfId="0" quotePrefix="1" applyFont="1" applyFill="1" applyBorder="1" applyAlignment="1">
      <alignment horizontal="left" vertical="top" wrapText="1"/>
    </xf>
    <xf numFmtId="0" fontId="2" fillId="2" borderId="14" xfId="0" quotePrefix="1" applyFont="1" applyFill="1" applyBorder="1" applyAlignment="1">
      <alignment horizontal="left" vertical="top" wrapText="1"/>
    </xf>
  </cellXfs>
  <cellStyles count="4">
    <cellStyle name="Navadno" xfId="0" builtinId="0"/>
    <cellStyle name="Navadno 2" xfId="3" xr:uid="{4560028E-D7E4-4090-811D-3E3070A952DC}"/>
    <cellStyle name="Navadno_POTOKAR-hiša.JERIHA_PGD" xfId="1" xr:uid="{194B56F8-207C-4786-8E7B-A8A040BA949B}"/>
    <cellStyle name="Navadno_PR.379.05-PREDDVOR-NOV PRIKLOP VENTILACIJE" xfId="2" xr:uid="{2C476B56-0A39-4280-9A24-03FC30253687}"/>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6"/>
  <sheetViews>
    <sheetView tabSelected="1" topLeftCell="A10" workbookViewId="0">
      <selection activeCell="C10" sqref="C10:F10"/>
    </sheetView>
  </sheetViews>
  <sheetFormatPr defaultRowHeight="15"/>
  <cols>
    <col min="1" max="1" width="5.42578125" customWidth="1"/>
    <col min="2" max="2" width="45" customWidth="1"/>
    <col min="5" max="5" width="16.7109375" customWidth="1"/>
    <col min="6" max="6" width="0.140625" customWidth="1"/>
    <col min="7" max="7" width="7.42578125" customWidth="1"/>
    <col min="8" max="8" width="40.85546875" customWidth="1"/>
  </cols>
  <sheetData>
    <row r="1" spans="1:8" ht="15.75" thickBot="1"/>
    <row r="2" spans="1:8" ht="51" customHeight="1" thickBot="1">
      <c r="A2" s="32"/>
      <c r="B2" s="86" t="s">
        <v>106</v>
      </c>
      <c r="C2" s="87"/>
      <c r="D2" s="87"/>
      <c r="E2" s="88"/>
      <c r="F2" s="17"/>
      <c r="G2" s="17"/>
      <c r="H2" s="17"/>
    </row>
    <row r="3" spans="1:8">
      <c r="A3" s="31"/>
      <c r="B3" s="31"/>
      <c r="C3" s="31"/>
      <c r="D3" s="31"/>
      <c r="E3" s="31"/>
      <c r="F3" s="31"/>
    </row>
    <row r="4" spans="1:8">
      <c r="A4" s="31"/>
      <c r="B4" s="34"/>
      <c r="C4" s="31"/>
      <c r="D4" s="31"/>
      <c r="E4" s="31"/>
      <c r="F4" s="31"/>
    </row>
    <row r="5" spans="1:8">
      <c r="A5" s="12"/>
      <c r="B5" s="13" t="s">
        <v>20</v>
      </c>
      <c r="C5" s="93"/>
      <c r="D5" s="93"/>
      <c r="E5" s="93"/>
      <c r="F5" s="93"/>
    </row>
    <row r="6" spans="1:8">
      <c r="A6" s="12"/>
      <c r="B6" s="14" t="s">
        <v>21</v>
      </c>
      <c r="C6" s="94" t="s">
        <v>22</v>
      </c>
      <c r="D6" s="94"/>
      <c r="E6" s="94"/>
      <c r="F6" s="94"/>
    </row>
    <row r="7" spans="1:8">
      <c r="A7" s="12"/>
      <c r="B7" s="14" t="s">
        <v>23</v>
      </c>
      <c r="C7" s="94" t="s">
        <v>33</v>
      </c>
      <c r="D7" s="94"/>
      <c r="E7" s="94"/>
      <c r="F7" s="94"/>
    </row>
    <row r="8" spans="1:8">
      <c r="A8" s="12"/>
      <c r="B8" s="14" t="s">
        <v>24</v>
      </c>
      <c r="C8" s="94">
        <v>91838983</v>
      </c>
      <c r="D8" s="94"/>
      <c r="E8" s="94"/>
      <c r="F8" s="94"/>
    </row>
    <row r="9" spans="1:8" ht="15.75" thickBot="1">
      <c r="A9" s="12"/>
      <c r="B9" s="12"/>
      <c r="C9" s="12"/>
      <c r="D9" s="12"/>
      <c r="E9" s="12"/>
      <c r="F9" s="12"/>
    </row>
    <row r="10" spans="1:8" ht="15.75" thickBot="1">
      <c r="A10" s="12"/>
      <c r="B10" s="15" t="s">
        <v>25</v>
      </c>
      <c r="C10" s="83"/>
      <c r="D10" s="83"/>
      <c r="E10" s="83"/>
      <c r="F10" s="83"/>
    </row>
    <row r="11" spans="1:8" ht="15.75" thickBot="1">
      <c r="A11" s="12"/>
      <c r="B11" s="16" t="s">
        <v>21</v>
      </c>
      <c r="C11" s="83"/>
      <c r="D11" s="83"/>
      <c r="E11" s="83"/>
      <c r="F11" s="83"/>
    </row>
    <row r="12" spans="1:8" ht="15.75" thickBot="1">
      <c r="A12" s="12"/>
      <c r="B12" s="16" t="s">
        <v>23</v>
      </c>
      <c r="C12" s="83"/>
      <c r="D12" s="83"/>
      <c r="E12" s="83"/>
      <c r="F12" s="83"/>
    </row>
    <row r="13" spans="1:8" ht="15.75" thickBot="1">
      <c r="A13" s="12"/>
      <c r="B13" s="16" t="s">
        <v>24</v>
      </c>
      <c r="C13" s="83"/>
      <c r="D13" s="83"/>
      <c r="E13" s="83"/>
      <c r="F13" s="83"/>
    </row>
    <row r="14" spans="1:8" ht="15.75" thickBot="1">
      <c r="A14" s="12"/>
      <c r="B14" s="16" t="s">
        <v>26</v>
      </c>
      <c r="C14" s="83"/>
      <c r="D14" s="83"/>
      <c r="E14" s="83"/>
      <c r="F14" s="83"/>
    </row>
    <row r="15" spans="1:8" ht="15.75" thickBot="1">
      <c r="A15" s="12"/>
      <c r="B15" s="16" t="s">
        <v>27</v>
      </c>
      <c r="C15" s="83"/>
      <c r="D15" s="83"/>
      <c r="E15" s="83"/>
      <c r="F15" s="83"/>
    </row>
    <row r="16" spans="1:8">
      <c r="A16" s="17"/>
      <c r="B16" s="7"/>
      <c r="C16" s="7"/>
      <c r="D16" s="7"/>
      <c r="E16" s="7"/>
      <c r="F16" s="7"/>
    </row>
    <row r="17" spans="1:8">
      <c r="A17" s="17"/>
      <c r="B17" s="7"/>
      <c r="C17" s="7"/>
      <c r="D17" s="7"/>
      <c r="E17" s="7"/>
      <c r="F17" s="7"/>
    </row>
    <row r="18" spans="1:8" ht="36" customHeight="1">
      <c r="B18" s="89" t="s">
        <v>2</v>
      </c>
      <c r="C18" s="89"/>
      <c r="D18" s="89"/>
      <c r="E18" s="89"/>
      <c r="F18" s="19"/>
      <c r="H18" s="33"/>
    </row>
    <row r="19" spans="1:8" ht="36" customHeight="1">
      <c r="A19" s="20"/>
      <c r="B19" s="90" t="s">
        <v>3</v>
      </c>
      <c r="C19" s="90"/>
      <c r="D19" s="90"/>
      <c r="E19" s="90"/>
      <c r="F19" s="23"/>
    </row>
    <row r="20" spans="1:8" ht="18">
      <c r="A20" s="20"/>
      <c r="B20" s="1"/>
      <c r="C20" s="20"/>
      <c r="D20" s="21"/>
      <c r="E20" s="22"/>
      <c r="F20" s="23"/>
    </row>
    <row r="21" spans="1:8" ht="60" customHeight="1" thickBot="1">
      <c r="A21" s="35"/>
      <c r="B21" s="41" t="s">
        <v>28</v>
      </c>
      <c r="C21" s="18"/>
      <c r="D21" s="18"/>
      <c r="E21" s="18"/>
      <c r="F21" s="19"/>
    </row>
    <row r="22" spans="1:8">
      <c r="A22" s="39" t="s">
        <v>29</v>
      </c>
      <c r="B22" s="40" t="s">
        <v>34</v>
      </c>
      <c r="C22" s="36"/>
      <c r="D22" s="37"/>
      <c r="E22" s="38"/>
      <c r="F22" s="24" t="s">
        <v>30</v>
      </c>
    </row>
    <row r="23" spans="1:8">
      <c r="A23" s="25" t="s">
        <v>0</v>
      </c>
      <c r="B23" s="84" t="s">
        <v>18</v>
      </c>
      <c r="C23" s="85"/>
      <c r="D23" s="26"/>
      <c r="E23" s="27">
        <f>'Pohištvo in bela tehnika'!F78</f>
        <v>0</v>
      </c>
      <c r="F23" s="27">
        <f>'Pohištvo in bela tehnika'!F78</f>
        <v>0</v>
      </c>
    </row>
    <row r="24" spans="1:8">
      <c r="A24" s="25" t="s">
        <v>31</v>
      </c>
      <c r="B24" s="84" t="s">
        <v>19</v>
      </c>
      <c r="C24" s="85"/>
      <c r="D24" s="26"/>
      <c r="E24" s="27">
        <f>'Pohištvo in bela tehnika'!F79</f>
        <v>0</v>
      </c>
      <c r="F24" s="27">
        <f>'Pohištvo in bela tehnika'!F79</f>
        <v>0</v>
      </c>
    </row>
    <row r="25" spans="1:8">
      <c r="A25" s="30" t="s">
        <v>32</v>
      </c>
      <c r="B25" s="91" t="s">
        <v>107</v>
      </c>
      <c r="C25" s="92"/>
      <c r="D25" s="28"/>
      <c r="E25" s="29">
        <f>'Pohištvo in bela tehnika'!F77</f>
        <v>0</v>
      </c>
      <c r="F25" s="29"/>
    </row>
    <row r="26" spans="1:8">
      <c r="A26" s="30" t="s">
        <v>35</v>
      </c>
      <c r="B26" s="81" t="s">
        <v>108</v>
      </c>
      <c r="C26" s="82"/>
      <c r="D26" s="28"/>
      <c r="E26" s="29">
        <f>'Pohištvo in bela tehnika'!F80</f>
        <v>0</v>
      </c>
      <c r="F26" s="29"/>
    </row>
  </sheetData>
  <sheetProtection algorithmName="SHA-512" hashValue="ehV53cWmTL0bOkqqKCOnO7diJhdWHc9pMHJ9KR2PFg0O/ai7CimSPKMgnNhzMPTtntNbam2zbbS9KNQUvop79w==" saltValue="HVDBjKYxytz5i/T8Prh0UA==" spinCount="100000" sheet="1" objects="1" scenarios="1" selectLockedCells="1"/>
  <mergeCells count="17">
    <mergeCell ref="C10:F10"/>
    <mergeCell ref="B2:E2"/>
    <mergeCell ref="B18:E18"/>
    <mergeCell ref="B19:E19"/>
    <mergeCell ref="B25:C25"/>
    <mergeCell ref="C5:F5"/>
    <mergeCell ref="C6:F6"/>
    <mergeCell ref="C7:F7"/>
    <mergeCell ref="C8:F8"/>
    <mergeCell ref="B26:C26"/>
    <mergeCell ref="C11:F11"/>
    <mergeCell ref="C12:F12"/>
    <mergeCell ref="C13:F13"/>
    <mergeCell ref="C14:F14"/>
    <mergeCell ref="C15:F15"/>
    <mergeCell ref="B24:C24"/>
    <mergeCell ref="B23:C2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805741-4756-4ED7-AC99-2E428B2EA45B}">
  <dimension ref="A1:J80"/>
  <sheetViews>
    <sheetView topLeftCell="A76" zoomScaleNormal="100" workbookViewId="0">
      <selection activeCell="E6" sqref="E6"/>
    </sheetView>
  </sheetViews>
  <sheetFormatPr defaultRowHeight="15"/>
  <cols>
    <col min="1" max="1" width="6.85546875" style="8" customWidth="1"/>
    <col min="2" max="2" width="34.7109375" style="2" customWidth="1"/>
    <col min="3" max="3" width="10" style="3" customWidth="1"/>
    <col min="4" max="4" width="12.7109375" style="4" customWidth="1"/>
    <col min="5" max="5" width="13.42578125" style="5" customWidth="1"/>
    <col min="6" max="6" width="15.85546875" style="6" customWidth="1"/>
    <col min="7" max="7" width="24.7109375" customWidth="1"/>
  </cols>
  <sheetData>
    <row r="1" spans="1:6" ht="33" customHeight="1">
      <c r="A1" s="78"/>
      <c r="B1" s="95" t="s">
        <v>4</v>
      </c>
      <c r="C1" s="96"/>
      <c r="D1" s="96"/>
      <c r="E1" s="42"/>
      <c r="F1" s="43"/>
    </row>
    <row r="2" spans="1:6" ht="59.25" customHeight="1">
      <c r="A2" s="79"/>
      <c r="B2" s="101" t="s">
        <v>104</v>
      </c>
      <c r="C2" s="102"/>
      <c r="D2" s="102"/>
      <c r="E2" s="102"/>
      <c r="F2" s="102"/>
    </row>
    <row r="3" spans="1:6" ht="51">
      <c r="A3" s="77"/>
      <c r="B3" s="72" t="s">
        <v>12</v>
      </c>
      <c r="C3" s="9" t="s">
        <v>13</v>
      </c>
      <c r="D3" s="71" t="s">
        <v>1</v>
      </c>
      <c r="E3" s="10" t="s">
        <v>14</v>
      </c>
      <c r="F3" s="11" t="s">
        <v>15</v>
      </c>
    </row>
    <row r="4" spans="1:6" ht="27.75" customHeight="1">
      <c r="B4" s="98" t="s">
        <v>17</v>
      </c>
      <c r="C4" s="99"/>
      <c r="D4" s="99"/>
      <c r="E4" s="99"/>
      <c r="F4" s="100"/>
    </row>
    <row r="5" spans="1:6" ht="102.75" customHeight="1">
      <c r="A5" s="80">
        <v>1</v>
      </c>
      <c r="B5" s="44" t="s">
        <v>37</v>
      </c>
      <c r="C5" s="45" t="s">
        <v>5</v>
      </c>
      <c r="D5" s="46">
        <v>7</v>
      </c>
      <c r="E5" s="47"/>
      <c r="F5" s="48">
        <f>D5*E5</f>
        <v>0</v>
      </c>
    </row>
    <row r="6" spans="1:6" ht="125.25" customHeight="1">
      <c r="A6" s="80">
        <v>2</v>
      </c>
      <c r="B6" s="44" t="s">
        <v>38</v>
      </c>
      <c r="C6" s="45" t="s">
        <v>5</v>
      </c>
      <c r="D6" s="46">
        <v>7</v>
      </c>
      <c r="E6" s="49"/>
      <c r="F6" s="48">
        <f>D6*E6</f>
        <v>0</v>
      </c>
    </row>
    <row r="7" spans="1:6" ht="139.5" customHeight="1">
      <c r="A7" s="80">
        <v>3</v>
      </c>
      <c r="B7" s="44" t="s">
        <v>39</v>
      </c>
      <c r="C7" s="45" t="s">
        <v>5</v>
      </c>
      <c r="D7" s="46">
        <v>3</v>
      </c>
      <c r="E7" s="47"/>
      <c r="F7" s="48">
        <f>D7*E7</f>
        <v>0</v>
      </c>
    </row>
    <row r="8" spans="1:6" ht="140.25" customHeight="1">
      <c r="A8" s="80">
        <v>4</v>
      </c>
      <c r="B8" s="44" t="s">
        <v>40</v>
      </c>
      <c r="C8" s="45" t="s">
        <v>5</v>
      </c>
      <c r="D8" s="46">
        <v>3</v>
      </c>
      <c r="E8" s="47"/>
      <c r="F8" s="48">
        <f>D8*E8</f>
        <v>0</v>
      </c>
    </row>
    <row r="9" spans="1:6" ht="120.75" customHeight="1">
      <c r="A9" s="80">
        <v>5</v>
      </c>
      <c r="B9" s="44" t="s">
        <v>41</v>
      </c>
      <c r="C9" s="45" t="s">
        <v>5</v>
      </c>
      <c r="D9" s="46">
        <v>7</v>
      </c>
      <c r="E9" s="47"/>
      <c r="F9" s="48">
        <f t="shared" ref="F9:F69" si="0">D9*E9</f>
        <v>0</v>
      </c>
    </row>
    <row r="10" spans="1:6" ht="135.75" customHeight="1">
      <c r="A10" s="80">
        <v>6</v>
      </c>
      <c r="B10" s="50" t="s">
        <v>42</v>
      </c>
      <c r="C10" s="45" t="s">
        <v>5</v>
      </c>
      <c r="D10" s="46">
        <v>7</v>
      </c>
      <c r="E10" s="47"/>
      <c r="F10" s="48">
        <f t="shared" si="0"/>
        <v>0</v>
      </c>
    </row>
    <row r="11" spans="1:6" ht="138" customHeight="1">
      <c r="A11" s="80">
        <v>7</v>
      </c>
      <c r="B11" s="50" t="s">
        <v>43</v>
      </c>
      <c r="C11" s="45" t="s">
        <v>5</v>
      </c>
      <c r="D11" s="46">
        <v>7</v>
      </c>
      <c r="E11" s="47"/>
      <c r="F11" s="48">
        <f t="shared" si="0"/>
        <v>0</v>
      </c>
    </row>
    <row r="12" spans="1:6" ht="69" customHeight="1">
      <c r="A12" s="80">
        <v>8</v>
      </c>
      <c r="B12" s="50" t="s">
        <v>44</v>
      </c>
      <c r="C12" s="45" t="s">
        <v>5</v>
      </c>
      <c r="D12" s="46">
        <v>7</v>
      </c>
      <c r="E12" s="47"/>
      <c r="F12" s="48">
        <f t="shared" si="0"/>
        <v>0</v>
      </c>
    </row>
    <row r="13" spans="1:6" ht="137.25" customHeight="1">
      <c r="A13" s="80">
        <v>9</v>
      </c>
      <c r="B13" s="50" t="s">
        <v>45</v>
      </c>
      <c r="C13" s="45" t="s">
        <v>5</v>
      </c>
      <c r="D13" s="46">
        <v>7</v>
      </c>
      <c r="E13" s="49"/>
      <c r="F13" s="48">
        <f t="shared" si="0"/>
        <v>0</v>
      </c>
    </row>
    <row r="14" spans="1:6" ht="135" customHeight="1">
      <c r="A14" s="80">
        <v>10</v>
      </c>
      <c r="B14" s="50" t="s">
        <v>46</v>
      </c>
      <c r="C14" s="45" t="s">
        <v>5</v>
      </c>
      <c r="D14" s="46">
        <v>7</v>
      </c>
      <c r="E14" s="49"/>
      <c r="F14" s="48">
        <f t="shared" si="0"/>
        <v>0</v>
      </c>
    </row>
    <row r="15" spans="1:6" ht="136.5" customHeight="1">
      <c r="A15" s="80">
        <v>11</v>
      </c>
      <c r="B15" s="50" t="s">
        <v>47</v>
      </c>
      <c r="C15" s="45" t="s">
        <v>5</v>
      </c>
      <c r="D15" s="46">
        <v>7</v>
      </c>
      <c r="E15" s="49"/>
      <c r="F15" s="48">
        <f t="shared" si="0"/>
        <v>0</v>
      </c>
    </row>
    <row r="16" spans="1:6" ht="140.25" customHeight="1">
      <c r="A16" s="80">
        <v>12</v>
      </c>
      <c r="B16" s="50" t="s">
        <v>48</v>
      </c>
      <c r="C16" s="45" t="s">
        <v>5</v>
      </c>
      <c r="D16" s="46">
        <v>7</v>
      </c>
      <c r="E16" s="49"/>
      <c r="F16" s="48">
        <f t="shared" si="0"/>
        <v>0</v>
      </c>
    </row>
    <row r="17" spans="1:10" ht="131.25" customHeight="1">
      <c r="A17" s="80">
        <v>13</v>
      </c>
      <c r="B17" s="50" t="s">
        <v>49</v>
      </c>
      <c r="C17" s="45" t="s">
        <v>5</v>
      </c>
      <c r="D17" s="46">
        <v>7</v>
      </c>
      <c r="E17" s="49"/>
      <c r="F17" s="48">
        <f t="shared" si="0"/>
        <v>0</v>
      </c>
    </row>
    <row r="18" spans="1:10" ht="136.5" customHeight="1">
      <c r="A18" s="80">
        <v>14</v>
      </c>
      <c r="B18" s="50" t="s">
        <v>50</v>
      </c>
      <c r="C18" s="45" t="s">
        <v>5</v>
      </c>
      <c r="D18" s="46">
        <v>7</v>
      </c>
      <c r="E18" s="49"/>
      <c r="F18" s="48">
        <f t="shared" si="0"/>
        <v>0</v>
      </c>
    </row>
    <row r="19" spans="1:10" ht="102.75" customHeight="1">
      <c r="A19" s="80">
        <v>15</v>
      </c>
      <c r="B19" s="50" t="s">
        <v>51</v>
      </c>
      <c r="C19" s="45" t="s">
        <v>5</v>
      </c>
      <c r="D19" s="46">
        <v>10</v>
      </c>
      <c r="E19" s="49"/>
      <c r="F19" s="48">
        <f t="shared" si="0"/>
        <v>0</v>
      </c>
    </row>
    <row r="20" spans="1:10" ht="106.5" customHeight="1">
      <c r="A20" s="80">
        <v>16</v>
      </c>
      <c r="B20" s="50" t="s">
        <v>52</v>
      </c>
      <c r="C20" s="45" t="s">
        <v>5</v>
      </c>
      <c r="D20" s="46">
        <v>10</v>
      </c>
      <c r="E20" s="49"/>
      <c r="F20" s="48">
        <f t="shared" si="0"/>
        <v>0</v>
      </c>
    </row>
    <row r="21" spans="1:10" ht="65.25" customHeight="1">
      <c r="A21" s="80">
        <v>17</v>
      </c>
      <c r="B21" s="51" t="s">
        <v>53</v>
      </c>
      <c r="C21" s="45" t="s">
        <v>6</v>
      </c>
      <c r="D21" s="46">
        <v>15</v>
      </c>
      <c r="E21" s="49"/>
      <c r="F21" s="48">
        <f t="shared" si="0"/>
        <v>0</v>
      </c>
    </row>
    <row r="22" spans="1:10" ht="51" customHeight="1">
      <c r="A22" s="80">
        <v>18</v>
      </c>
      <c r="B22" s="51" t="s">
        <v>54</v>
      </c>
      <c r="C22" s="45" t="s">
        <v>6</v>
      </c>
      <c r="D22" s="46">
        <v>15</v>
      </c>
      <c r="E22" s="49"/>
      <c r="F22" s="48">
        <f t="shared" si="0"/>
        <v>0</v>
      </c>
    </row>
    <row r="23" spans="1:10" ht="26.25" customHeight="1">
      <c r="A23" s="80">
        <v>19</v>
      </c>
      <c r="B23" s="51" t="s">
        <v>36</v>
      </c>
      <c r="C23" s="45" t="s">
        <v>6</v>
      </c>
      <c r="D23" s="46">
        <v>15</v>
      </c>
      <c r="E23" s="47"/>
      <c r="F23" s="48">
        <f t="shared" si="0"/>
        <v>0</v>
      </c>
    </row>
    <row r="24" spans="1:10" ht="48.75" customHeight="1">
      <c r="A24" s="80">
        <v>20</v>
      </c>
      <c r="B24" s="51" t="s">
        <v>55</v>
      </c>
      <c r="C24" s="45" t="s">
        <v>6</v>
      </c>
      <c r="D24" s="46">
        <v>15</v>
      </c>
      <c r="E24" s="47"/>
      <c r="F24" s="48">
        <f t="shared" si="0"/>
        <v>0</v>
      </c>
    </row>
    <row r="25" spans="1:10" ht="28.5" customHeight="1">
      <c r="A25" s="80">
        <v>21</v>
      </c>
      <c r="B25" s="51" t="s">
        <v>11</v>
      </c>
      <c r="C25" s="45" t="s">
        <v>6</v>
      </c>
      <c r="D25" s="46">
        <v>15</v>
      </c>
      <c r="E25" s="47"/>
      <c r="F25" s="48">
        <f t="shared" si="0"/>
        <v>0</v>
      </c>
    </row>
    <row r="26" spans="1:10" ht="41.25" customHeight="1">
      <c r="A26" s="80">
        <v>22</v>
      </c>
      <c r="B26" s="51" t="s">
        <v>56</v>
      </c>
      <c r="C26" s="45" t="s">
        <v>5</v>
      </c>
      <c r="D26" s="46">
        <v>7</v>
      </c>
      <c r="E26" s="47"/>
      <c r="F26" s="48">
        <f t="shared" ref="F26:F61" si="1">D26*E26</f>
        <v>0</v>
      </c>
    </row>
    <row r="27" spans="1:10" ht="42.75" customHeight="1">
      <c r="A27" s="80">
        <v>23</v>
      </c>
      <c r="B27" s="51" t="s">
        <v>57</v>
      </c>
      <c r="C27" s="45" t="s">
        <v>5</v>
      </c>
      <c r="D27" s="46">
        <v>7</v>
      </c>
      <c r="E27" s="47"/>
      <c r="F27" s="48">
        <f t="shared" si="1"/>
        <v>0</v>
      </c>
    </row>
    <row r="28" spans="1:10" ht="66" customHeight="1">
      <c r="A28" s="80">
        <v>24</v>
      </c>
      <c r="B28" s="51" t="s">
        <v>58</v>
      </c>
      <c r="C28" s="45" t="s">
        <v>5</v>
      </c>
      <c r="D28" s="46">
        <v>7</v>
      </c>
      <c r="E28" s="47"/>
      <c r="F28" s="48">
        <f t="shared" si="1"/>
        <v>0</v>
      </c>
    </row>
    <row r="29" spans="1:10" ht="114" customHeight="1">
      <c r="A29" s="80">
        <v>25</v>
      </c>
      <c r="B29" s="52" t="s">
        <v>59</v>
      </c>
      <c r="C29" s="45" t="s">
        <v>5</v>
      </c>
      <c r="D29" s="46">
        <v>5</v>
      </c>
      <c r="E29" s="47"/>
      <c r="F29" s="48">
        <f t="shared" si="1"/>
        <v>0</v>
      </c>
    </row>
    <row r="30" spans="1:10" ht="95.25" customHeight="1">
      <c r="A30" s="80">
        <v>26</v>
      </c>
      <c r="B30" s="51" t="s">
        <v>60</v>
      </c>
      <c r="C30" s="45" t="s">
        <v>5</v>
      </c>
      <c r="D30" s="46">
        <v>5</v>
      </c>
      <c r="E30" s="47"/>
      <c r="F30" s="48">
        <f t="shared" si="1"/>
        <v>0</v>
      </c>
    </row>
    <row r="31" spans="1:10" ht="138.75" customHeight="1">
      <c r="A31" s="80">
        <v>27</v>
      </c>
      <c r="B31" s="53" t="s">
        <v>61</v>
      </c>
      <c r="C31" s="45" t="s">
        <v>5</v>
      </c>
      <c r="D31" s="46">
        <v>20</v>
      </c>
      <c r="E31" s="47"/>
      <c r="F31" s="48">
        <f t="shared" si="1"/>
        <v>0</v>
      </c>
    </row>
    <row r="32" spans="1:10" ht="129" customHeight="1">
      <c r="A32" s="80">
        <v>28</v>
      </c>
      <c r="B32" s="50" t="s">
        <v>62</v>
      </c>
      <c r="C32" s="45" t="s">
        <v>5</v>
      </c>
      <c r="D32" s="46">
        <v>5</v>
      </c>
      <c r="E32" s="47"/>
      <c r="F32" s="48">
        <f t="shared" si="1"/>
        <v>0</v>
      </c>
      <c r="J32" t="s">
        <v>10</v>
      </c>
    </row>
    <row r="33" spans="1:6" ht="128.25" customHeight="1">
      <c r="A33" s="80">
        <v>29</v>
      </c>
      <c r="B33" s="50" t="s">
        <v>63</v>
      </c>
      <c r="C33" s="45" t="s">
        <v>5</v>
      </c>
      <c r="D33" s="46">
        <v>5</v>
      </c>
      <c r="E33" s="47"/>
      <c r="F33" s="48">
        <f t="shared" si="1"/>
        <v>0</v>
      </c>
    </row>
    <row r="34" spans="1:6" ht="93.75" customHeight="1">
      <c r="A34" s="80">
        <v>30</v>
      </c>
      <c r="B34" s="51" t="s">
        <v>64</v>
      </c>
      <c r="C34" s="45" t="s">
        <v>5</v>
      </c>
      <c r="D34" s="46">
        <v>15</v>
      </c>
      <c r="E34" s="47"/>
      <c r="F34" s="48">
        <f t="shared" si="1"/>
        <v>0</v>
      </c>
    </row>
    <row r="35" spans="1:6" ht="139.5" customHeight="1">
      <c r="A35" s="80">
        <v>31</v>
      </c>
      <c r="B35" s="54" t="s">
        <v>65</v>
      </c>
      <c r="C35" s="45" t="s">
        <v>5</v>
      </c>
      <c r="D35" s="46">
        <v>3</v>
      </c>
      <c r="E35" s="47"/>
      <c r="F35" s="48">
        <f t="shared" si="1"/>
        <v>0</v>
      </c>
    </row>
    <row r="36" spans="1:6" ht="68.25" customHeight="1">
      <c r="A36" s="80">
        <v>32</v>
      </c>
      <c r="B36" s="44" t="s">
        <v>66</v>
      </c>
      <c r="C36" s="45" t="s">
        <v>5</v>
      </c>
      <c r="D36" s="46">
        <v>5</v>
      </c>
      <c r="E36" s="47"/>
      <c r="F36" s="48">
        <f t="shared" si="1"/>
        <v>0</v>
      </c>
    </row>
    <row r="37" spans="1:6" ht="67.5" customHeight="1">
      <c r="A37" s="80">
        <v>33</v>
      </c>
      <c r="B37" s="44" t="s">
        <v>67</v>
      </c>
      <c r="C37" s="45" t="s">
        <v>5</v>
      </c>
      <c r="D37" s="46">
        <v>5</v>
      </c>
      <c r="E37" s="49"/>
      <c r="F37" s="48">
        <f t="shared" si="1"/>
        <v>0</v>
      </c>
    </row>
    <row r="38" spans="1:6" ht="67.5" customHeight="1">
      <c r="A38" s="80">
        <v>34</v>
      </c>
      <c r="B38" s="44" t="s">
        <v>68</v>
      </c>
      <c r="C38" s="45" t="s">
        <v>5</v>
      </c>
      <c r="D38" s="46">
        <v>5</v>
      </c>
      <c r="E38" s="49"/>
      <c r="F38" s="48">
        <f t="shared" si="1"/>
        <v>0</v>
      </c>
    </row>
    <row r="39" spans="1:6" ht="65.25" customHeight="1">
      <c r="A39" s="80">
        <v>35</v>
      </c>
      <c r="B39" s="44" t="s">
        <v>69</v>
      </c>
      <c r="C39" s="45" t="s">
        <v>5</v>
      </c>
      <c r="D39" s="46">
        <v>5</v>
      </c>
      <c r="E39" s="49"/>
      <c r="F39" s="48">
        <f t="shared" si="1"/>
        <v>0</v>
      </c>
    </row>
    <row r="40" spans="1:6" s="8" customFormat="1" ht="201.75" customHeight="1">
      <c r="A40" s="80">
        <v>36</v>
      </c>
      <c r="B40" s="50" t="s">
        <v>70</v>
      </c>
      <c r="C40" s="45" t="s">
        <v>5</v>
      </c>
      <c r="D40" s="46">
        <v>7</v>
      </c>
      <c r="E40" s="47"/>
      <c r="F40" s="48">
        <f t="shared" si="1"/>
        <v>0</v>
      </c>
    </row>
    <row r="41" spans="1:6" ht="198" customHeight="1">
      <c r="A41" s="80">
        <v>37</v>
      </c>
      <c r="B41" s="50" t="s">
        <v>71</v>
      </c>
      <c r="C41" s="45" t="s">
        <v>5</v>
      </c>
      <c r="D41" s="46">
        <v>7</v>
      </c>
      <c r="E41" s="47"/>
      <c r="F41" s="48">
        <f t="shared" si="1"/>
        <v>0</v>
      </c>
    </row>
    <row r="42" spans="1:6" ht="125.25" customHeight="1">
      <c r="A42" s="80">
        <v>38</v>
      </c>
      <c r="B42" s="50" t="s">
        <v>72</v>
      </c>
      <c r="C42" s="45" t="s">
        <v>5</v>
      </c>
      <c r="D42" s="46">
        <v>5</v>
      </c>
      <c r="E42" s="47"/>
      <c r="F42" s="48">
        <f t="shared" si="1"/>
        <v>0</v>
      </c>
    </row>
    <row r="43" spans="1:6" ht="126.75" customHeight="1">
      <c r="A43" s="80">
        <v>39</v>
      </c>
      <c r="B43" s="50" t="s">
        <v>73</v>
      </c>
      <c r="C43" s="45" t="s">
        <v>5</v>
      </c>
      <c r="D43" s="46">
        <v>3</v>
      </c>
      <c r="E43" s="47"/>
      <c r="F43" s="48">
        <f t="shared" si="1"/>
        <v>0</v>
      </c>
    </row>
    <row r="44" spans="1:6" ht="104.25" customHeight="1">
      <c r="A44" s="80">
        <v>40</v>
      </c>
      <c r="B44" s="50" t="s">
        <v>74</v>
      </c>
      <c r="C44" s="45" t="s">
        <v>5</v>
      </c>
      <c r="D44" s="46">
        <v>4</v>
      </c>
      <c r="E44" s="47"/>
      <c r="F44" s="48">
        <f t="shared" si="1"/>
        <v>0</v>
      </c>
    </row>
    <row r="45" spans="1:6" ht="103.5" customHeight="1">
      <c r="A45" s="80">
        <v>41</v>
      </c>
      <c r="B45" s="50" t="s">
        <v>75</v>
      </c>
      <c r="C45" s="45" t="s">
        <v>5</v>
      </c>
      <c r="D45" s="46">
        <v>4</v>
      </c>
      <c r="E45" s="47"/>
      <c r="F45" s="48">
        <f t="shared" si="1"/>
        <v>0</v>
      </c>
    </row>
    <row r="46" spans="1:6" ht="162.75" customHeight="1">
      <c r="A46" s="80">
        <v>42</v>
      </c>
      <c r="B46" s="53" t="s">
        <v>76</v>
      </c>
      <c r="C46" s="45" t="s">
        <v>5</v>
      </c>
      <c r="D46" s="46">
        <v>4</v>
      </c>
      <c r="E46" s="47"/>
      <c r="F46" s="48">
        <f t="shared" si="1"/>
        <v>0</v>
      </c>
    </row>
    <row r="47" spans="1:6" ht="204">
      <c r="A47" s="80">
        <v>43</v>
      </c>
      <c r="B47" s="50" t="s">
        <v>77</v>
      </c>
      <c r="C47" s="45" t="s">
        <v>5</v>
      </c>
      <c r="D47" s="46">
        <v>7</v>
      </c>
      <c r="E47" s="47"/>
      <c r="F47" s="48">
        <f t="shared" si="1"/>
        <v>0</v>
      </c>
    </row>
    <row r="48" spans="1:6" ht="199.5" customHeight="1">
      <c r="A48" s="80">
        <v>44</v>
      </c>
      <c r="B48" s="50" t="s">
        <v>78</v>
      </c>
      <c r="C48" s="45" t="s">
        <v>5</v>
      </c>
      <c r="D48" s="46">
        <v>7</v>
      </c>
      <c r="E48" s="47"/>
      <c r="F48" s="48">
        <f t="shared" si="1"/>
        <v>0</v>
      </c>
    </row>
    <row r="49" spans="1:6" ht="176.25" customHeight="1">
      <c r="A49" s="80">
        <v>45</v>
      </c>
      <c r="B49" s="50" t="s">
        <v>79</v>
      </c>
      <c r="C49" s="45" t="s">
        <v>5</v>
      </c>
      <c r="D49" s="46">
        <v>4</v>
      </c>
      <c r="E49" s="47"/>
      <c r="F49" s="48">
        <f t="shared" si="1"/>
        <v>0</v>
      </c>
    </row>
    <row r="50" spans="1:6" ht="152.25" customHeight="1">
      <c r="A50" s="80">
        <v>46</v>
      </c>
      <c r="B50" s="50" t="s">
        <v>80</v>
      </c>
      <c r="C50" s="45" t="s">
        <v>5</v>
      </c>
      <c r="D50" s="46">
        <v>6</v>
      </c>
      <c r="E50" s="47"/>
      <c r="F50" s="48">
        <f t="shared" si="1"/>
        <v>0</v>
      </c>
    </row>
    <row r="51" spans="1:6" ht="151.5" customHeight="1">
      <c r="A51" s="80">
        <v>47</v>
      </c>
      <c r="B51" s="50" t="s">
        <v>81</v>
      </c>
      <c r="C51" s="45" t="s">
        <v>5</v>
      </c>
      <c r="D51" s="46">
        <v>6</v>
      </c>
      <c r="E51" s="47"/>
      <c r="F51" s="48">
        <f t="shared" si="1"/>
        <v>0</v>
      </c>
    </row>
    <row r="52" spans="1:6" ht="141" customHeight="1">
      <c r="A52" s="80">
        <v>48</v>
      </c>
      <c r="B52" s="50" t="s">
        <v>82</v>
      </c>
      <c r="C52" s="45" t="s">
        <v>5</v>
      </c>
      <c r="D52" s="46">
        <v>6</v>
      </c>
      <c r="E52" s="47"/>
      <c r="F52" s="48">
        <f t="shared" si="1"/>
        <v>0</v>
      </c>
    </row>
    <row r="53" spans="1:6" ht="107.25" customHeight="1">
      <c r="A53" s="80">
        <v>49</v>
      </c>
      <c r="B53" s="50" t="s">
        <v>83</v>
      </c>
      <c r="C53" s="45" t="s">
        <v>5</v>
      </c>
      <c r="D53" s="46">
        <v>6</v>
      </c>
      <c r="E53" s="47"/>
      <c r="F53" s="48">
        <f t="shared" si="1"/>
        <v>0</v>
      </c>
    </row>
    <row r="54" spans="1:6" ht="175.5" customHeight="1">
      <c r="A54" s="80">
        <v>50</v>
      </c>
      <c r="B54" s="50" t="s">
        <v>84</v>
      </c>
      <c r="C54" s="45" t="s">
        <v>5</v>
      </c>
      <c r="D54" s="46">
        <v>10</v>
      </c>
      <c r="E54" s="47"/>
      <c r="F54" s="48">
        <f t="shared" si="1"/>
        <v>0</v>
      </c>
    </row>
    <row r="55" spans="1:6" ht="180">
      <c r="A55" s="80">
        <v>51</v>
      </c>
      <c r="B55" s="44" t="s">
        <v>85</v>
      </c>
      <c r="C55" s="45" t="s">
        <v>5</v>
      </c>
      <c r="D55" s="46">
        <v>5</v>
      </c>
      <c r="E55" s="47"/>
      <c r="F55" s="48">
        <f t="shared" si="1"/>
        <v>0</v>
      </c>
    </row>
    <row r="56" spans="1:6" ht="180">
      <c r="A56" s="80">
        <v>52</v>
      </c>
      <c r="B56" s="44" t="s">
        <v>86</v>
      </c>
      <c r="C56" s="45" t="s">
        <v>5</v>
      </c>
      <c r="D56" s="46">
        <v>3</v>
      </c>
      <c r="E56" s="47"/>
      <c r="F56" s="48">
        <f t="shared" si="1"/>
        <v>0</v>
      </c>
    </row>
    <row r="57" spans="1:6" ht="174.75" customHeight="1">
      <c r="A57" s="80">
        <v>53</v>
      </c>
      <c r="B57" s="50" t="s">
        <v>87</v>
      </c>
      <c r="C57" s="45" t="s">
        <v>5</v>
      </c>
      <c r="D57" s="46">
        <v>3</v>
      </c>
      <c r="E57" s="47"/>
      <c r="F57" s="48">
        <f t="shared" si="1"/>
        <v>0</v>
      </c>
    </row>
    <row r="58" spans="1:6" ht="130.5" customHeight="1">
      <c r="A58" s="80">
        <v>54</v>
      </c>
      <c r="B58" s="50" t="s">
        <v>88</v>
      </c>
      <c r="C58" s="45" t="s">
        <v>5</v>
      </c>
      <c r="D58" s="46">
        <v>5</v>
      </c>
      <c r="E58" s="47"/>
      <c r="F58" s="48">
        <f t="shared" si="1"/>
        <v>0</v>
      </c>
    </row>
    <row r="59" spans="1:6" ht="192">
      <c r="A59" s="80">
        <v>55</v>
      </c>
      <c r="B59" s="55" t="s">
        <v>89</v>
      </c>
      <c r="C59" s="45" t="s">
        <v>5</v>
      </c>
      <c r="D59" s="46">
        <v>5</v>
      </c>
      <c r="E59" s="47"/>
      <c r="F59" s="48">
        <f t="shared" si="1"/>
        <v>0</v>
      </c>
    </row>
    <row r="60" spans="1:6" ht="29.25" customHeight="1">
      <c r="A60" s="80">
        <v>56</v>
      </c>
      <c r="B60" s="51" t="s">
        <v>7</v>
      </c>
      <c r="C60" s="45" t="s">
        <v>5</v>
      </c>
      <c r="D60" s="46">
        <v>5</v>
      </c>
      <c r="E60" s="47"/>
      <c r="F60" s="48">
        <f t="shared" si="1"/>
        <v>0</v>
      </c>
    </row>
    <row r="61" spans="1:6" ht="67.5" customHeight="1">
      <c r="A61" s="80">
        <v>57</v>
      </c>
      <c r="B61" s="50" t="s">
        <v>90</v>
      </c>
      <c r="C61" s="45" t="s">
        <v>5</v>
      </c>
      <c r="D61" s="46">
        <v>5</v>
      </c>
      <c r="E61" s="47"/>
      <c r="F61" s="48">
        <f t="shared" si="1"/>
        <v>0</v>
      </c>
    </row>
    <row r="62" spans="1:6" ht="72">
      <c r="A62" s="80">
        <v>58</v>
      </c>
      <c r="B62" s="50" t="s">
        <v>91</v>
      </c>
      <c r="C62" s="45" t="s">
        <v>5</v>
      </c>
      <c r="D62" s="46">
        <v>5</v>
      </c>
      <c r="E62" s="47"/>
      <c r="F62" s="48">
        <f t="shared" ref="F62" si="2">D62*E62</f>
        <v>0</v>
      </c>
    </row>
    <row r="63" spans="1:6" ht="27" customHeight="1">
      <c r="A63" s="80"/>
      <c r="B63" s="97" t="s">
        <v>16</v>
      </c>
      <c r="C63" s="97"/>
      <c r="D63" s="97"/>
      <c r="E63" s="97"/>
      <c r="F63" s="97"/>
    </row>
    <row r="64" spans="1:6" ht="119.25" customHeight="1">
      <c r="A64" s="80">
        <v>59</v>
      </c>
      <c r="B64" s="55" t="s">
        <v>92</v>
      </c>
      <c r="C64" s="45" t="s">
        <v>5</v>
      </c>
      <c r="D64" s="46">
        <v>5</v>
      </c>
      <c r="E64" s="47"/>
      <c r="F64" s="48">
        <f t="shared" si="0"/>
        <v>0</v>
      </c>
    </row>
    <row r="65" spans="1:6" ht="282" customHeight="1">
      <c r="A65" s="80">
        <v>60</v>
      </c>
      <c r="B65" s="56" t="s">
        <v>93</v>
      </c>
      <c r="C65" s="45" t="s">
        <v>5</v>
      </c>
      <c r="D65" s="46">
        <v>5</v>
      </c>
      <c r="E65" s="47"/>
      <c r="F65" s="48">
        <f>D65*E65</f>
        <v>0</v>
      </c>
    </row>
    <row r="66" spans="1:6" ht="163.5" customHeight="1">
      <c r="A66" s="80">
        <v>61</v>
      </c>
      <c r="B66" s="51" t="s">
        <v>94</v>
      </c>
      <c r="C66" s="45" t="s">
        <v>5</v>
      </c>
      <c r="D66" s="46">
        <v>7</v>
      </c>
      <c r="E66" s="47"/>
      <c r="F66" s="48">
        <f t="shared" si="0"/>
        <v>0</v>
      </c>
    </row>
    <row r="67" spans="1:6" ht="156" customHeight="1">
      <c r="A67" s="80">
        <v>62</v>
      </c>
      <c r="B67" s="50" t="s">
        <v>95</v>
      </c>
      <c r="C67" s="45" t="s">
        <v>5</v>
      </c>
      <c r="D67" s="46">
        <v>5</v>
      </c>
      <c r="E67" s="49"/>
      <c r="F67" s="48">
        <f t="shared" si="0"/>
        <v>0</v>
      </c>
    </row>
    <row r="68" spans="1:6" ht="149.25" customHeight="1">
      <c r="A68" s="80">
        <v>63</v>
      </c>
      <c r="B68" s="50" t="s">
        <v>96</v>
      </c>
      <c r="C68" s="45" t="s">
        <v>5</v>
      </c>
      <c r="D68" s="46">
        <v>5</v>
      </c>
      <c r="E68" s="49"/>
      <c r="F68" s="48">
        <f t="shared" si="0"/>
        <v>0</v>
      </c>
    </row>
    <row r="69" spans="1:6" ht="65.25" customHeight="1">
      <c r="A69" s="80">
        <v>64</v>
      </c>
      <c r="B69" s="51" t="s">
        <v>97</v>
      </c>
      <c r="C69" s="57" t="s">
        <v>5</v>
      </c>
      <c r="D69" s="46">
        <v>7</v>
      </c>
      <c r="E69" s="47"/>
      <c r="F69" s="48">
        <f t="shared" si="0"/>
        <v>0</v>
      </c>
    </row>
    <row r="70" spans="1:6" ht="189" customHeight="1">
      <c r="A70" s="80">
        <v>65</v>
      </c>
      <c r="B70" s="55" t="s">
        <v>98</v>
      </c>
      <c r="C70" s="45" t="s">
        <v>5</v>
      </c>
      <c r="D70" s="46">
        <v>5</v>
      </c>
      <c r="E70" s="47"/>
      <c r="F70" s="48">
        <f t="shared" ref="F70:F76" si="3">D70*E70</f>
        <v>0</v>
      </c>
    </row>
    <row r="71" spans="1:6" ht="225" customHeight="1">
      <c r="A71" s="80">
        <v>66</v>
      </c>
      <c r="B71" s="50" t="s">
        <v>99</v>
      </c>
      <c r="C71" s="45" t="s">
        <v>5</v>
      </c>
      <c r="D71" s="46">
        <v>7</v>
      </c>
      <c r="E71" s="47"/>
      <c r="F71" s="48">
        <f t="shared" si="3"/>
        <v>0</v>
      </c>
    </row>
    <row r="72" spans="1:6" ht="210" customHeight="1">
      <c r="A72" s="80">
        <v>67</v>
      </c>
      <c r="B72" s="50" t="s">
        <v>100</v>
      </c>
      <c r="C72" s="45" t="s">
        <v>5</v>
      </c>
      <c r="D72" s="46">
        <v>7</v>
      </c>
      <c r="E72" s="47"/>
      <c r="F72" s="48">
        <f t="shared" si="3"/>
        <v>0</v>
      </c>
    </row>
    <row r="73" spans="1:6" ht="167.25" customHeight="1">
      <c r="A73" s="80">
        <v>68</v>
      </c>
      <c r="B73" s="50" t="s">
        <v>101</v>
      </c>
      <c r="C73" s="45" t="s">
        <v>5</v>
      </c>
      <c r="D73" s="46">
        <v>5</v>
      </c>
      <c r="E73" s="47"/>
      <c r="F73" s="48">
        <f t="shared" si="3"/>
        <v>0</v>
      </c>
    </row>
    <row r="74" spans="1:6" ht="168.75" customHeight="1">
      <c r="A74" s="80">
        <v>69</v>
      </c>
      <c r="B74" s="50" t="s">
        <v>102</v>
      </c>
      <c r="C74" s="45" t="s">
        <v>5</v>
      </c>
      <c r="D74" s="46">
        <v>2</v>
      </c>
      <c r="E74" s="47"/>
      <c r="F74" s="48">
        <f t="shared" si="3"/>
        <v>0</v>
      </c>
    </row>
    <row r="75" spans="1:6" ht="163.5" customHeight="1">
      <c r="A75" s="80">
        <v>70</v>
      </c>
      <c r="B75" s="58" t="s">
        <v>105</v>
      </c>
      <c r="C75" s="45" t="s">
        <v>5</v>
      </c>
      <c r="D75" s="46">
        <v>7</v>
      </c>
      <c r="E75" s="47"/>
      <c r="F75" s="48">
        <f t="shared" si="3"/>
        <v>0</v>
      </c>
    </row>
    <row r="76" spans="1:6" ht="194.25" customHeight="1">
      <c r="A76" s="80">
        <v>71</v>
      </c>
      <c r="B76" s="50" t="s">
        <v>103</v>
      </c>
      <c r="C76" s="45" t="s">
        <v>5</v>
      </c>
      <c r="D76" s="46">
        <v>7</v>
      </c>
      <c r="E76" s="47"/>
      <c r="F76" s="48">
        <f t="shared" si="3"/>
        <v>0</v>
      </c>
    </row>
    <row r="77" spans="1:6" ht="25.5" customHeight="1" thickBot="1">
      <c r="B77" s="73" t="s">
        <v>8</v>
      </c>
      <c r="C77" s="74"/>
      <c r="D77" s="74"/>
      <c r="E77" s="75"/>
      <c r="F77" s="76">
        <f>SUM(F5:F76)*0.1</f>
        <v>0</v>
      </c>
    </row>
    <row r="78" spans="1:6" ht="15.75" thickBot="1">
      <c r="B78" s="62" t="s">
        <v>18</v>
      </c>
      <c r="C78" s="60"/>
      <c r="D78" s="60"/>
      <c r="E78" s="61"/>
      <c r="F78" s="63">
        <f>SUM(F5:F62)</f>
        <v>0</v>
      </c>
    </row>
    <row r="79" spans="1:6" ht="15.75" thickBot="1">
      <c r="B79" s="64" t="s">
        <v>19</v>
      </c>
      <c r="C79" s="65"/>
      <c r="D79" s="65"/>
      <c r="E79" s="66"/>
      <c r="F79" s="67">
        <f>SUM(F64:F76)</f>
        <v>0</v>
      </c>
    </row>
    <row r="80" spans="1:6" ht="15.75" thickBot="1">
      <c r="B80" s="59" t="s">
        <v>9</v>
      </c>
      <c r="C80" s="68"/>
      <c r="D80" s="68"/>
      <c r="E80" s="69"/>
      <c r="F80" s="70">
        <f>SUM(F5:F77)</f>
        <v>0</v>
      </c>
    </row>
  </sheetData>
  <sheetProtection algorithmName="SHA-512" hashValue="RVM0mWyYzL+g4RiEmagzIAvfCucUNcn1+xjYW8JQDetNqZJ4HbPMU+/K1IaVGW23fNPM4v9j/coO+4EaFFz/jA==" saltValue="xij5F5+bt7bj3Lxag0qfow==" spinCount="100000" sheet="1" objects="1" scenarios="1" selectLockedCells="1"/>
  <mergeCells count="4">
    <mergeCell ref="B1:D1"/>
    <mergeCell ref="B63:F63"/>
    <mergeCell ref="B4:F4"/>
    <mergeCell ref="B2:F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Rekapitulacija</vt:lpstr>
      <vt:lpstr>Pohištvo in bela tehnika</vt:lpstr>
      <vt:lpstr>'Pohištvo in bela tehnika'!Področje_tiskanja</vt:lpstr>
      <vt:lpstr>Rekapitulacija!Področje_tiskanja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Klemen</dc:creator>
  <cp:lastModifiedBy>Ante Golob</cp:lastModifiedBy>
  <cp:lastPrinted>2026-03-09T09:42:20Z</cp:lastPrinted>
  <dcterms:created xsi:type="dcterms:W3CDTF">2015-06-05T18:19:34Z</dcterms:created>
  <dcterms:modified xsi:type="dcterms:W3CDTF">2026-04-22T11:51:04Z</dcterms:modified>
</cp:coreProperties>
</file>