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codeName="Ta_delovni_zvezek" defaultThemeVersion="124226"/>
  <mc:AlternateContent xmlns:mc="http://schemas.openxmlformats.org/markup-compatibility/2006">
    <mc:Choice Requires="x15">
      <x15ac:absPath xmlns:x15ac="http://schemas.microsoft.com/office/spreadsheetml/2010/11/ac" url="C:\Users\el3198\Documents\POSTOPKI_ 2026_ZJN3\JN2026_017_Mobilna RP v RTP 11020 kV Črnomelj\"/>
    </mc:Choice>
  </mc:AlternateContent>
  <xr:revisionPtr revIDLastSave="0" documentId="13_ncr:1_{0DC8F475-0D98-4A2E-9931-146F1A42B0B3}" xr6:coauthVersionLast="47" xr6:coauthVersionMax="47" xr10:uidLastSave="{00000000-0000-0000-0000-000000000000}"/>
  <bookViews>
    <workbookView xWindow="-28920" yWindow="-120" windowWidth="29040" windowHeight="15720" tabRatio="904" xr2:uid="{00000000-000D-0000-FFFF-FFFF00000000}"/>
  </bookViews>
  <sheets>
    <sheet name="Prva stran" sheetId="8" r:id="rId1"/>
    <sheet name="Rekapitulacija" sheetId="84" r:id="rId2"/>
    <sheet name="S" sheetId="85" r:id="rId3"/>
    <sheet name="Opis opreme in storitev" sheetId="83" r:id="rId4"/>
  </sheets>
  <definedNames>
    <definedName name="_xlnm.Print_Area" localSheetId="3">'Opis opreme in storitev'!$A$1:$G$89</definedName>
    <definedName name="_xlnm.Print_Area" localSheetId="0">'Prva stran'!$A$1:$N$28</definedName>
    <definedName name="_xlnm.Print_Titles" localSheetId="3">'Opis opreme in storitev'!$1:$1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4" i="83" l="1"/>
  <c r="G84" i="83" s="1"/>
  <c r="F79" i="83"/>
  <c r="G79" i="83" s="1"/>
  <c r="F39" i="83"/>
  <c r="G39" i="83" s="1"/>
  <c r="F40" i="83"/>
  <c r="G40" i="83" s="1"/>
  <c r="F82" i="83" l="1"/>
  <c r="G82" i="83" s="1"/>
  <c r="F83" i="83"/>
  <c r="G83" i="83" s="1"/>
  <c r="F81" i="83"/>
  <c r="G81" i="83" s="1"/>
  <c r="F70" i="83"/>
  <c r="G70" i="83" s="1"/>
  <c r="F71" i="83"/>
  <c r="G71" i="83" s="1"/>
  <c r="F72" i="83"/>
  <c r="G72" i="83" s="1"/>
  <c r="F73" i="83"/>
  <c r="G73" i="83" s="1"/>
  <c r="F74" i="83"/>
  <c r="G74" i="83"/>
  <c r="F75" i="83"/>
  <c r="G75" i="83" s="1"/>
  <c r="F76" i="83"/>
  <c r="G76" i="83" s="1"/>
  <c r="F77" i="83"/>
  <c r="G77" i="83" s="1"/>
  <c r="F78" i="83"/>
  <c r="G78" i="83" s="1"/>
  <c r="F69" i="83"/>
  <c r="G69" i="83" s="1"/>
  <c r="F63" i="83"/>
  <c r="G63" i="83" s="1"/>
  <c r="F64" i="83"/>
  <c r="G64" i="83" s="1"/>
  <c r="F65" i="83"/>
  <c r="G65" i="83" s="1"/>
  <c r="F66" i="83"/>
  <c r="G66" i="83"/>
  <c r="F67" i="83"/>
  <c r="G67" i="83" s="1"/>
  <c r="F62" i="83"/>
  <c r="G62" i="83" s="1"/>
  <c r="F59" i="83"/>
  <c r="G59" i="83" s="1"/>
  <c r="F60" i="83"/>
  <c r="G60" i="83" s="1"/>
  <c r="F58" i="83"/>
  <c r="G58" i="83" s="1"/>
  <c r="F55" i="83"/>
  <c r="G55" i="83"/>
  <c r="F43" i="83"/>
  <c r="G43" i="83"/>
  <c r="F44" i="83"/>
  <c r="G44" i="83"/>
  <c r="F45" i="83"/>
  <c r="G45" i="83" s="1"/>
  <c r="F46" i="83"/>
  <c r="G46" i="83"/>
  <c r="F47" i="83"/>
  <c r="G47" i="83" s="1"/>
  <c r="F48" i="83"/>
  <c r="G48" i="83"/>
  <c r="F49" i="83"/>
  <c r="G49" i="83" s="1"/>
  <c r="F50" i="83"/>
  <c r="G50" i="83" s="1"/>
  <c r="F51" i="83"/>
  <c r="G51" i="83" s="1"/>
  <c r="F52" i="83"/>
  <c r="G52" i="83"/>
  <c r="F53" i="83"/>
  <c r="G53" i="83" s="1"/>
  <c r="F54" i="83"/>
  <c r="G54" i="83" s="1"/>
  <c r="F36" i="83"/>
  <c r="G36" i="83" s="1"/>
  <c r="F37" i="83"/>
  <c r="G37" i="83" s="1"/>
  <c r="F38" i="83"/>
  <c r="G38" i="83" s="1"/>
  <c r="F42" i="83"/>
  <c r="G42" i="83" s="1"/>
  <c r="F35" i="83"/>
  <c r="G35" i="83" s="1"/>
  <c r="F22" i="83"/>
  <c r="G22" i="83" s="1"/>
  <c r="F23" i="83"/>
  <c r="G23" i="83" s="1"/>
  <c r="F24" i="83"/>
  <c r="G24" i="83" s="1"/>
  <c r="F25" i="83"/>
  <c r="G25" i="83"/>
  <c r="F26" i="83"/>
  <c r="G26" i="83"/>
  <c r="F27" i="83"/>
  <c r="G27" i="83" s="1"/>
  <c r="F28" i="83"/>
  <c r="G28" i="83" s="1"/>
  <c r="F29" i="83"/>
  <c r="G29" i="83" s="1"/>
  <c r="F30" i="83"/>
  <c r="G30" i="83"/>
  <c r="F31" i="83"/>
  <c r="G31" i="83" s="1"/>
  <c r="F32" i="83"/>
  <c r="G32" i="83" s="1"/>
  <c r="F33" i="83"/>
  <c r="G33" i="83" s="1"/>
  <c r="F21" i="83"/>
  <c r="G21" i="83" s="1"/>
  <c r="F4" i="83"/>
  <c r="G4" i="83" s="1"/>
  <c r="F5" i="83"/>
  <c r="G5" i="83" s="1"/>
  <c r="F6" i="83"/>
  <c r="G6" i="83" s="1"/>
  <c r="F7" i="83"/>
  <c r="G7" i="83"/>
  <c r="F8" i="83"/>
  <c r="G8" i="83" s="1"/>
  <c r="F9" i="83"/>
  <c r="G9" i="83" s="1"/>
  <c r="F10" i="83"/>
  <c r="G10" i="83"/>
  <c r="F11" i="83"/>
  <c r="G11" i="83" s="1"/>
  <c r="F12" i="83"/>
  <c r="G12" i="83" s="1"/>
  <c r="F13" i="83"/>
  <c r="G13" i="83"/>
  <c r="F14" i="83"/>
  <c r="G14" i="83" s="1"/>
  <c r="F15" i="83"/>
  <c r="G15" i="83"/>
  <c r="F16" i="83"/>
  <c r="G16" i="83"/>
  <c r="F17" i="83"/>
  <c r="G17" i="83" s="1"/>
  <c r="F18" i="83"/>
  <c r="G18" i="83" s="1"/>
  <c r="F19" i="83"/>
  <c r="G19" i="83" s="1"/>
  <c r="F3" i="83"/>
  <c r="G3" i="83" s="1"/>
  <c r="G89" i="83" l="1"/>
  <c r="I9" i="84" s="1"/>
  <c r="A88" i="83"/>
  <c r="A86" i="83"/>
  <c r="A3" i="83"/>
  <c r="I10" i="84" l="1"/>
  <c r="I11" i="84" s="1"/>
  <c r="A4" i="83"/>
  <c r="A5" i="83" l="1"/>
  <c r="A6" i="83" l="1"/>
  <c r="A7" i="83" l="1"/>
  <c r="A8" i="83" l="1"/>
  <c r="A9" i="83" l="1"/>
  <c r="A10" i="83" s="1"/>
  <c r="A11" i="83"/>
  <c r="A12" i="83" s="1"/>
  <c r="A13" i="83" l="1"/>
  <c r="A14" i="83" l="1"/>
  <c r="A15" i="83" l="1"/>
  <c r="A16" i="83" s="1"/>
  <c r="A17" i="83" s="1"/>
  <c r="A18" i="83"/>
  <c r="A19" i="83" l="1"/>
  <c r="A21" i="83" l="1"/>
  <c r="A22" i="83" s="1"/>
  <c r="A23" i="83" s="1"/>
  <c r="A24" i="83" s="1"/>
  <c r="A25" i="83" s="1"/>
  <c r="A26" i="83" s="1"/>
  <c r="A27" i="83" s="1"/>
  <c r="A28" i="83" s="1"/>
  <c r="A29" i="83" s="1"/>
  <c r="A30" i="83" l="1"/>
  <c r="A31" i="83" s="1"/>
  <c r="A32" i="83" s="1"/>
  <c r="A33" i="83" s="1"/>
  <c r="A35" i="83" s="1"/>
  <c r="A36" i="83" s="1"/>
  <c r="A37" i="83" l="1"/>
  <c r="A38" i="83" s="1"/>
  <c r="A39" i="83" s="1"/>
  <c r="A40" i="83" s="1"/>
  <c r="A42" i="83" l="1"/>
  <c r="A43" i="83" l="1"/>
  <c r="A44" i="83" l="1"/>
  <c r="A45" i="83" s="1"/>
  <c r="A46" i="83" s="1"/>
  <c r="A47" i="83" s="1"/>
  <c r="A48" i="83" s="1"/>
  <c r="A49" i="83" s="1"/>
  <c r="A50" i="83" s="1"/>
  <c r="A51" i="83" l="1"/>
  <c r="A52" i="83"/>
  <c r="A54" i="83" s="1"/>
  <c r="A53" i="83" l="1"/>
  <c r="A55" i="83"/>
  <c r="A58" i="83" s="1"/>
  <c r="A59" i="83" l="1"/>
  <c r="A60" i="83" l="1"/>
  <c r="A62" i="83" l="1"/>
  <c r="A63" i="83" l="1"/>
  <c r="A64" i="83" l="1"/>
  <c r="A65" i="83" l="1"/>
  <c r="A66" i="83" l="1"/>
  <c r="A67" i="83" l="1"/>
  <c r="A69" i="83" l="1"/>
  <c r="A70" i="83" l="1"/>
  <c r="A71" i="83" s="1"/>
  <c r="A72" i="83" s="1"/>
  <c r="A73" i="83" s="1"/>
  <c r="A74" i="83" l="1"/>
  <c r="A75" i="83" s="1"/>
  <c r="A76" i="83" s="1"/>
  <c r="A77" i="83" s="1"/>
  <c r="A78" i="83" l="1"/>
  <c r="A79" i="83" s="1"/>
  <c r="A81" i="83" l="1"/>
  <c r="A82" i="83" s="1"/>
  <c r="A83" i="83" s="1"/>
  <c r="A84" i="83" s="1"/>
</calcChain>
</file>

<file path=xl/sharedStrings.xml><?xml version="1.0" encoding="utf-8"?>
<sst xmlns="http://schemas.openxmlformats.org/spreadsheetml/2006/main" count="194" uniqueCount="121">
  <si>
    <t>Poz.</t>
  </si>
  <si>
    <t>Enota</t>
  </si>
  <si>
    <t>kpl</t>
  </si>
  <si>
    <t>m</t>
  </si>
  <si>
    <t>Tehnična dokumentacija in ostali stroški</t>
  </si>
  <si>
    <t>kos</t>
  </si>
  <si>
    <t>Količina</t>
  </si>
  <si>
    <t>Ostali stroški (embalaža, transport, zavarovanje, garancije, …) - upoštevano v predhodnih pozicijah</t>
  </si>
  <si>
    <t>Tehnična dokumentacija  vključno z navodili za montažo, obratovanje in vzdrževanje v slovenskem jeziku - upoštevano v predhodnih pozicijah</t>
  </si>
  <si>
    <t>A</t>
  </si>
  <si>
    <t>B</t>
  </si>
  <si>
    <t>C</t>
  </si>
  <si>
    <t>E</t>
  </si>
  <si>
    <t>D</t>
  </si>
  <si>
    <t>Opis opreme in storitev</t>
  </si>
  <si>
    <t>SPECIFIKACIJA OPREME IN STORITEV</t>
  </si>
  <si>
    <t>RTP 110/20 kV ČRNOMELJ</t>
  </si>
  <si>
    <t>Drobni montažni material (vijaki, sidra, …)</t>
  </si>
  <si>
    <t>DOBAVA IN MONTAŽA KABELSKIH POLIC</t>
  </si>
  <si>
    <t>OSTALE STORITVE</t>
  </si>
  <si>
    <t>ELEKTROMONTAŽNA DELA</t>
  </si>
  <si>
    <t>F</t>
  </si>
  <si>
    <t>DOBAVA IN MONTAŽA OZEMLJITEV</t>
  </si>
  <si>
    <t>U profil, jeklo vroče cinkano, 70x50 mm debelina 4 mm; za montažo kabelskih objemk; dolžina cca. 0,8 m (prilagoditi stanju na objektu)</t>
  </si>
  <si>
    <t>U profil, jeklo vroče cinkano, 70x50 mm debelina 4 mm; dolžina cca. 2,25 m (prilagoditi stanju na objektu) s privijačenimi nogami za montažo na strop</t>
  </si>
  <si>
    <t>20 kV KABLOVODI S PRIPADAJOČO RP 20 kV MOBILNA ČRNOMELJ (MRP)</t>
  </si>
  <si>
    <t>Zatesnitev kabelskih odprtin pri prehodih kablov v MRP in RTP</t>
  </si>
  <si>
    <t>Izvedba VN testiranj po postavitvi MRP na končno lokacijo</t>
  </si>
  <si>
    <t>Kompenzacijski vodnik
Tip: H07V-K 95 mm²
Proizvajalec:</t>
  </si>
  <si>
    <t>Valjanec za izvedbo ozemljitve MRP
Tip: FeZn 25x4 mm
Proizvajalec:</t>
  </si>
  <si>
    <t>Križna sponka za izvedbo ozemljitve MRP
Tip: 3x58 FeZn-H
Proizvajalec:</t>
  </si>
  <si>
    <t>DOBAVA IN MONTAŽA 20 kV KABLOV in OPREME</t>
  </si>
  <si>
    <t>DOBAVA IN MONTAŽA OSTALE OPREME</t>
  </si>
  <si>
    <t>G</t>
  </si>
  <si>
    <t>RTP: OPREMA V OMARI NE+NJ</t>
  </si>
  <si>
    <t>Ožičenje in drobni material za povezave v omari</t>
  </si>
  <si>
    <t>MRP: ZAMENJAVA AKUMULATORSKIH BATERIJ V OMARI ND NE NK</t>
  </si>
  <si>
    <t>Demontaža obstoječih baterij</t>
  </si>
  <si>
    <t>Izvedba kapacitetnega preizkusa s praznilno napravo in izdanim poročilom</t>
  </si>
  <si>
    <t>SISTEM ZA AVTOMATSKO JAVLJANJE POŽARA</t>
  </si>
  <si>
    <t>Šolanje naročnikovega osebja</t>
  </si>
  <si>
    <t>Lokacijske označevalne tablice, rdeče barve z belo vgraviranimi oznakami</t>
  </si>
  <si>
    <t>Odvoz demontirane opreme in odpadnega materiala na deponijo, uničenje, dokazilo/potrdilo o uničenju ali razgradnji.</t>
  </si>
  <si>
    <t>Drobni montažni material</t>
  </si>
  <si>
    <t>DOBAVA IN MONTAŽA NN IN KOMUNIKACIJSKIH KABLOV IN OPREME</t>
  </si>
  <si>
    <t>UTP kabel; povezave v MRP
Tip: UTP Cat. 5e
Proizvajalec:</t>
  </si>
  <si>
    <t>RS232 kabel
Tip: UTP Cat. 5e
Proizvajalec:</t>
  </si>
  <si>
    <t>Parametriranje, zagon, pregled in preizkus požarnega sistema ter izdaja potrdila o brezhibnem delovanju</t>
  </si>
  <si>
    <t>Plastična fleksibilna negorljiva rebrasta zaščitna cev
Tip:
Proizvajalec:</t>
  </si>
  <si>
    <t>Demontaža obstoječe požarne centrale. Obstoječi kabli, javljalniki, sirena, itd. ostanejo in bodo povezani v novo centralo.</t>
  </si>
  <si>
    <t>Ožičenje in drobni material za izvedbo napajanja komunikacijskih pretvornikov.</t>
  </si>
  <si>
    <t>Programska vključitev MRP v obstoječ sistem vodenja RTP in programske predelave v MRP in RTP za vključitev nove opreme</t>
  </si>
  <si>
    <t>Vnos cene na enoto (€)</t>
  </si>
  <si>
    <t>Cena na enoto (€)</t>
  </si>
  <si>
    <t>Vrednost (€)</t>
  </si>
  <si>
    <t>Specifikacije</t>
  </si>
  <si>
    <t>Znesek (€)</t>
  </si>
  <si>
    <t>SKUPNA VREDNOST PONUDBE:</t>
  </si>
  <si>
    <t>REKAPITULACIJA: ELEKTROMONTAŽNA DELA</t>
  </si>
  <si>
    <t>UVODNE OPOMBE IN ZAHTEVE K POPISU:</t>
  </si>
  <si>
    <t>- Ponudnik mora upoštevati zahteve v celotni dokumentaciji (tekstualni del, grafične priloge in ponudbeni predračun)</t>
  </si>
  <si>
    <t>- Cene iz ponudbenega predračuna so za čas trajanja pogodbe fiksne. Cene na enoto mere navedene v ponudbenem predračunu se tekom izvajanja investicije ne smejo spreminjati. V primeru dodatnih in presežnih del, nepredvidenih in pozneje naročenih del veljajo cene na enoto vključno s popusti na enoto tudi za ta dela.</t>
  </si>
  <si>
    <t>- Ponudnik naj izpolnjuje samo stolpec "VPIS CENE NA ENOTO (€)" - razen v primeru, ko je to drugače zahtevano. Lastnosti tabel se ne sme spreminjati!</t>
  </si>
  <si>
    <t>- Zavarovanje dobav in storitev v svojem imenu in v imenu investotorja za tveganja v času nakladanja, transporta, razkladanja za obseg dobave mora biti obračunano v ponudbi pri vseh postavkah.</t>
  </si>
  <si>
    <t>- Ostali stroški (prevzem, embalaža, transport, nakladanje in razkladanje, delovna mehanizacija...) morajo biti obračunani v ponudbi pri vseh postavkah.</t>
  </si>
  <si>
    <t>- V popisu so podane okvirne dolžine kablov. Kabli se bodo obračunavali po dejansko porabljenih dolžinah (metrih).</t>
  </si>
  <si>
    <t>NEPREDVIDENA DELA (10 %)</t>
  </si>
  <si>
    <t>20 kV kabel Cu za povezavo RTP in MRP ; 6x 30 m + 20 m rezerve
Tip: (primer: N2XS(F)2Y ; 1x 240/25 mm² ; 12/20/24 kV enakih ali boljših karakteristik)
Proizvajalec: (primer: Prysmian group)</t>
  </si>
  <si>
    <t>20 kV kabel Al za podaljšek kabla iz celice =J05 v RTP ;3x 20 m
Tip: (primer: NA2XS(F)2Y ; 1x 150/25 mm² ; 12/20/24 kV enakih ali boljših karakteristik)
Proizvajalec: (primer: Prysmian group)</t>
  </si>
  <si>
    <t>Kabelski končnik za 20 kV kabel Cu 1x240/25 mm² za notranjo montažo, s kabelskim čevljem, priključitev kabla; za priklop na 20 kV zbiralke v  RTP
Tip: (primer: POLT-24E enakih ali boljših karakteristik)
Proizvajalec: (primer: Tyco Raychem)</t>
  </si>
  <si>
    <t>Kabelski končnik za 20 kV kabel Cu 1x240/25 mm² za priklop v SN celico, ozemljitev ekrana in priključitev kabla; za priklop v celicah =J31 in =J38 v MRP (v kompletu so 3 kosi)
Tip: (primer: RSTI-5855 enakih ali boljših karakteristik)
Proizvajalec: (primer: Tyco Raychem)</t>
  </si>
  <si>
    <t>Prenapetostni odvodnik; za priklop v celicah =J31 in =J38 v MRP (v kompletu so 3 kosi)
Tip: (primer: RSTI-CC-58SA2405 enakih ali boljših karakteristik)
Proizvajalec: (primer: Tyco Raychem)</t>
  </si>
  <si>
    <t>Kabelska spojka za izvedbo podaljška 20 kV kabla Al 1x150/25 mm²
Tip: (primer: POLJ-42/1x120-240 enakih ali boljših karakteristik)
Proizvajalec: (primer: Tyco Raychem)</t>
  </si>
  <si>
    <t>Kabelski končnik za 20 kV kabel Al 1x150/25 mm²; za priklop v SN celico, ozemljitev ekrana in priključitev kabla; za priklop v celico =J32 v MRP (v kompletu so 3 kosi)
Tip: (primer: RSTI-5855 enakih ali boljših karakteristik)
Proizvajalec: (primer: Tyco Raychem)</t>
  </si>
  <si>
    <t>Prenapetostni odvodnik; za priklop v celici =J32 v MRP (v kompletu so 3 kosi)
Tip: (primer: RSTI-CC-58SA2405 enakih ali boljših karakteristik)
Proizvajalec: (primer: Tyco Raychem)</t>
  </si>
  <si>
    <t>Kabelska objemka za montažo enožilnih 20 kV kablov; za pritrditev kablov na U profile nad celicami J07 in J08 v RTP
Tip: (primer: SE 36-52 enakih ali boljših karakteristik)
Proizvajalec: (primer: Dutchclamp)</t>
  </si>
  <si>
    <t>Kabelska objemka za montažo trojčka enožilnih 20 kV kablov; za pritrditev kablov na kabelske lestve v RTP in v kabelski kineti pod MRP
Tip: (primer: TRIPLE 38-51 enakih ali boljših karakteristik)
Proizvajalec: (primer: Dutchclamp)</t>
  </si>
  <si>
    <t>Kabelska uvodnica za prehod 3x SN kablov skozi zunanjo steno RTP
Tip: (primer: HSI150 DG 3x24-54 enakih ali boljših karakteristik)
Proizvajalec: (primer: Hauff Technik)</t>
  </si>
  <si>
    <t>Kabelska uvodnica za prehod NN kablov skozi zunanjo steno RTP
Tip: (primer: HSI150 D7x33 KS enakih ali boljših karakteristik)
Proizvajalec: (primer: Hauff Technik)</t>
  </si>
  <si>
    <t>Slepi čep za prazne odprtine
Tip: (primer: VS 32/34 enakih ali boljših karakteristik)
Proizvajalec: (primer: Hauff Technik)</t>
  </si>
  <si>
    <t>Pokrov prazne kabelske uvodnice
Tip: (primer: HSI 150 enakih ali boljših karakteristik)
Proizvajalec: (primer: Hauff Technik)</t>
  </si>
  <si>
    <t>Kabelska objemka za pritrditev kablov v MRP (8 celic)
Tip: (primer: SE 36-52 enakih ali boljših karakteristik)
Proizvajalec: (primer: Dutchclamp)</t>
  </si>
  <si>
    <t>Napetostni preizkus SN kablov</t>
  </si>
  <si>
    <t>Ozemljitvena zbiralka Cu 40x5 mm;  za ozemljitev kabelskih ekranov SN kablov</t>
  </si>
  <si>
    <t>Nosilec ozemljitvene zbiralke</t>
  </si>
  <si>
    <t>Vodnik za priklop Cu zbiralke na ozemljilno mrežo
Tip: H07V-K 120 mm²
Proizvajalec:</t>
  </si>
  <si>
    <t>Kabel za napajanje pomožnih naprav v MRP
Tip: (primer: Ölflex Classic 110 Black, 5G16 mm² enakih ali boljših karakteristik)
Proizvajalec: (primer: LAPP)</t>
  </si>
  <si>
    <t>Optični delilnik 1HU , 12 portov SM LC
Tip: (primer: OD-1HU-A5 enakih ali boljših karakteristik)
Proizvajalec: (primer: Pat-tel)</t>
  </si>
  <si>
    <t>Optični kabel SM, 24 vlaken, z zaščito proti glodalcem; povezava optičnih delilnikov 
Tip: (primer: CL-24xSM R enakih ali boljših karakteristik)
Proizvajalec: (primer: Fokab)</t>
  </si>
  <si>
    <t>Optični kabel; Povezava pretvornikov v optični delilnik v omari =W+JY dolžina 4 m
Tip: (primer: SM ;DTA 2xSM ;9/125µm ;STLC, 4 m enakih ali boljših karakteristik)
Proizvajalec: (primer: Fokab)</t>
  </si>
  <si>
    <t>Optični kabel; Povezava ethernet stikal v optični delilnik v omari MPLS dolžina 4 m
Tip: (primer: SM ;DTA 2xSM ;9/125µm ;LCLC, 4 m enakih ali boljših karakteristik)
Proizvajalec: (primer: Fokab)</t>
  </si>
  <si>
    <t>Optični kabel; Komunikacijska povezava optični delilnik v MPLS lokalna SCADA
Tip: (primer: SM ;DTA 2xSM ;9/125µm ;STLC; z zaščito proti glodalcem enakih ali boljših karakteristik)
Proizvajalec: (primer: Fokab)</t>
  </si>
  <si>
    <t>Plastična fleksibilna rebrasta zaščitna cev
Tip: (primer: FPAS28B enakih ali boljših karakteristik)
Proizvajalec: (primer: Flexicon)</t>
  </si>
  <si>
    <t>Uvodnica + matica
Tip: (primer: FPA28-M25 + LM25-NB enakih ali boljših karakteristik)
Proizvajalec: (primer: Flexicon)</t>
  </si>
  <si>
    <t>Komunikacijski pretvornik FO SM ST / RS232, napajanje 230VAC za vgradnjo v komandni pult v RTP
Tip: (primer: CMU 100 / 1.1.U-0 enakih ali boljših karakteristik)
Proizvajalec: (primer: Ediseja 21)</t>
  </si>
  <si>
    <t>Komunikacijski pretvornik FO SM ST / RS232, napajanje 48VDC za vgradnjo v omaro =W+JY v MRP
Tip: (primer: CMU 100 / 7.1.U-0 enakih ali boljših karakteristik)
Proizvajalec: (primer: Ediseja 21)</t>
  </si>
  <si>
    <t>Komunikacijski pretvornik FO SM ST / UTP 10/100Base-TX, napajanje 48VDC za vgradnjo v omaro =W+JY v MRP
Tip: (primer: CMU 100 / 7.9.U-0 enakih ali boljših karakteristik)
Proizvajalec: (primer: Ediseja 21)</t>
  </si>
  <si>
    <t>Odklopnik inštalacijski tip C, 63A, 3P, 10 kA + pomožni kontakt 2xNC
Tip: (primer:S203-C63 + S2C-H6-02R enakih ali boljših karakteristik)
Proizvajalec: (primer: ABB)</t>
  </si>
  <si>
    <t>Vrstna sponka + zaključna ploščica
Tip: (primer: WDU 16 enakih ali boljših karakteristik)
Proizvajalec: (primer: Weidmuller)</t>
  </si>
  <si>
    <t>Akumulatorska baterija U=12V, kapaciteta: 100Ah; za vgradnjo v omaro ND NE NK v MRP
Tip: (primer: grid|Xtreme VR 12-100 FT 23; gel ; hermetično zaprta enakih ali boljših karakteristik)
Proizvajalec: (primer: HOPPECKE)</t>
  </si>
  <si>
    <t>Fiksni povezovalni element za medsebojno povezavo baterij
Tip:
Proizvajalec:</t>
  </si>
  <si>
    <t>Element za priklop kabla na priključno mesto na bateriji
Tip:
Proizvajalec:</t>
  </si>
  <si>
    <t>Požarna centrala; za vgradnjo v RTP
Tip: (primer: G-One enakih ali boljših karakteristik)
Proizvajalec: (primer: Global Fire Equipment)</t>
  </si>
  <si>
    <t>Adresni optični javljalnik dima; za vgradnjo v MRP
Tip:  Apollo Xp-95
Proizvajalec:</t>
  </si>
  <si>
    <t>Adresni ročni javljalnik požara; za vgradnjo v MRP
Tip:  Apollo Xp-95
Proizvajalec:</t>
  </si>
  <si>
    <t>Kabel za povezavo optičnega javljalnika dima in ročnega javljalnika požara v požarno centralo
Tip: (primer: JY(ST)Y 2x2x0,8 mm² enakih ali boljših karakteristik)
Proizvajalec:</t>
  </si>
  <si>
    <t>Vsa potrebna dokumentacija in certifikati (tehnično poročilo, navodila za obratovanje in vzdrževanje, seznam opreme, projektna dokumentacija (skladno z zahtevami IZS), certifikati vgrajene opreme, prospektni material proizvajalca, …)</t>
  </si>
  <si>
    <t>Izvedba preizkusov in meritev skladno s poglavjem 7 v opisu elektromontažnih del</t>
  </si>
  <si>
    <t>Dokazilo o zanesljivosti objekta (DZO)</t>
  </si>
  <si>
    <t>4479.7E01.rev1</t>
  </si>
  <si>
    <t>kg</t>
  </si>
  <si>
    <t>Kabelska lestev, jeklo vroče cinkano, širina 300 mm višina 60 mm, dolžina 5m</t>
  </si>
  <si>
    <t>Kabelska lestev, jeklo vroče cinkano, širina 600 mm višina 60 mm, dolžina 3 m</t>
  </si>
  <si>
    <t>Kabelska lestev vertikalna, jeklo vroče cinkano, širina 600 mm višina 60 mm, dolžina 5 m</t>
  </si>
  <si>
    <t>Element zglobnega kolena, širina 600 mm višina 60 mm, 3 kose</t>
  </si>
  <si>
    <t>Viseči nosilec kabelske lestve, jeklo vroče cinkano, 6 kosov</t>
  </si>
  <si>
    <t>Stenski nosilec kabelske lestve 300 mm, jeklo vroče cinkano, 3 kose</t>
  </si>
  <si>
    <t>Stenski nosilec kabelske lestve 600 mm, jeklo vroče cinkano, 3 kose</t>
  </si>
  <si>
    <t>Distančnik od stene za kabelske lestve 600 mm, jeklo vroče cinkano, 4 kose</t>
  </si>
  <si>
    <t>Kabelska polica, jeklo vroče cinkano, širina 100 mm višina 60 mm, dolžina 6m</t>
  </si>
  <si>
    <t>Stenski nosilec kabelske police 100 mm, jeklo vroče cinkano, 5 kosov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</si>
</sst>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SIT&quot;#,##0_);\(&quot;SIT&quot;#,##0\)"/>
    <numFmt numFmtId="165" formatCode="mmmm\ d\,\ yyyy"/>
    <numFmt numFmtId="166" formatCode="_ * #,##0.00_)\ _€_ ;_ * \(#,##0.00\)\ _€_ ;_ * &quot;-&quot;??_)\ _€_ ;_ @_ "/>
  </numFmts>
  <fonts count="26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b/>
      <sz val="18"/>
      <name val="Arial"/>
      <family val="2"/>
      <charset val="238"/>
    </font>
    <font>
      <sz val="10"/>
      <name val="Courier"/>
      <family val="1"/>
      <charset val="238"/>
    </font>
    <font>
      <b/>
      <sz val="22"/>
      <name val="Arial"/>
      <family val="2"/>
      <charset val="238"/>
    </font>
    <font>
      <b/>
      <sz val="11"/>
      <name val="Arial"/>
      <family val="2"/>
      <charset val="238"/>
    </font>
    <font>
      <sz val="10"/>
      <name val="Arial CE"/>
      <charset val="238"/>
    </font>
    <font>
      <b/>
      <sz val="14"/>
      <name val="Arial"/>
      <family val="2"/>
      <charset val="238"/>
    </font>
    <font>
      <b/>
      <sz val="26"/>
      <name val="Arial"/>
      <family val="2"/>
      <charset val="238"/>
    </font>
    <font>
      <sz val="11"/>
      <name val="Arial"/>
      <family val="2"/>
      <charset val="238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2"/>
      <name val="Arial"/>
      <family val="2"/>
    </font>
    <font>
      <b/>
      <sz val="11"/>
      <color indexed="9"/>
      <name val="Arial"/>
      <family val="2"/>
      <charset val="238"/>
    </font>
    <font>
      <b/>
      <sz val="11"/>
      <name val="Arial"/>
      <family val="2"/>
    </font>
    <font>
      <sz val="11"/>
      <name val="Arial"/>
      <family val="2"/>
    </font>
    <font>
      <sz val="8"/>
      <name val="Arial"/>
      <family val="2"/>
      <charset val="238"/>
    </font>
    <font>
      <b/>
      <sz val="12"/>
      <name val="Arial"/>
      <family val="2"/>
      <charset val="238"/>
    </font>
    <font>
      <b/>
      <sz val="24"/>
      <name val="Arial"/>
      <family val="2"/>
      <charset val="238"/>
    </font>
    <font>
      <b/>
      <sz val="10"/>
      <name val="Arial"/>
      <family val="2"/>
      <charset val="238"/>
    </font>
    <font>
      <b/>
      <sz val="12"/>
      <color theme="1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9">
    <xf numFmtId="0" fontId="0" fillId="0" borderId="0"/>
    <xf numFmtId="0" fontId="6" fillId="0" borderId="0"/>
    <xf numFmtId="0" fontId="4" fillId="0" borderId="0"/>
    <xf numFmtId="0" fontId="4" fillId="0" borderId="0"/>
    <xf numFmtId="37" fontId="4" fillId="0" borderId="0" applyFill="0" applyBorder="0" applyAlignment="0" applyProtection="0"/>
    <xf numFmtId="164" fontId="4" fillId="0" borderId="0" applyFill="0" applyBorder="0" applyAlignment="0" applyProtection="0"/>
    <xf numFmtId="165" fontId="4" fillId="0" borderId="0" applyFill="0" applyBorder="0" applyAlignment="0" applyProtection="0"/>
    <xf numFmtId="2" fontId="4" fillId="0" borderId="0" applyFill="0" applyBorder="0" applyAlignment="0" applyProtection="0"/>
    <xf numFmtId="0" fontId="9" fillId="0" borderId="0"/>
    <xf numFmtId="0" fontId="4" fillId="0" borderId="0"/>
    <xf numFmtId="0" fontId="4" fillId="0" borderId="0"/>
    <xf numFmtId="0" fontId="3" fillId="0" borderId="0"/>
    <xf numFmtId="0" fontId="14" fillId="0" borderId="0" applyNumberFormat="0" applyFill="0" applyBorder="0" applyAlignment="0" applyProtection="0"/>
    <xf numFmtId="0" fontId="13" fillId="0" borderId="0"/>
    <xf numFmtId="0" fontId="15" fillId="0" borderId="0"/>
    <xf numFmtId="0" fontId="2" fillId="0" borderId="0"/>
    <xf numFmtId="166" fontId="13" fillId="0" borderId="0" applyFont="0" applyFill="0" applyBorder="0" applyAlignment="0" applyProtection="0"/>
    <xf numFmtId="0" fontId="16" fillId="0" borderId="0"/>
    <xf numFmtId="0" fontId="1" fillId="0" borderId="0"/>
  </cellStyleXfs>
  <cellXfs count="129">
    <xf numFmtId="0" fontId="0" fillId="0" borderId="0" xfId="0"/>
    <xf numFmtId="0" fontId="0" fillId="0" borderId="3" xfId="0" applyBorder="1"/>
    <xf numFmtId="0" fontId="0" fillId="0" borderId="0" xfId="0" applyAlignment="1">
      <alignment shrinkToFit="1"/>
    </xf>
    <xf numFmtId="0" fontId="12" fillId="0" borderId="0" xfId="17" applyFont="1" applyAlignment="1">
      <alignment wrapText="1"/>
    </xf>
    <xf numFmtId="49" fontId="12" fillId="0" borderId="0" xfId="17" applyNumberFormat="1" applyFont="1" applyAlignment="1">
      <alignment horizontal="left" vertical="top"/>
    </xf>
    <xf numFmtId="4" fontId="12" fillId="0" borderId="0" xfId="17" applyNumberFormat="1" applyFont="1" applyAlignment="1">
      <alignment horizontal="center" vertical="center" wrapText="1"/>
    </xf>
    <xf numFmtId="4" fontId="12" fillId="0" borderId="0" xfId="17" applyNumberFormat="1" applyFont="1" applyAlignment="1">
      <alignment horizontal="right" wrapText="1" indent="1"/>
    </xf>
    <xf numFmtId="49" fontId="12" fillId="0" borderId="0" xfId="17" applyNumberFormat="1" applyFont="1" applyAlignment="1">
      <alignment horizontal="left" vertical="top" wrapText="1"/>
    </xf>
    <xf numFmtId="49" fontId="8" fillId="0" borderId="0" xfId="17" applyNumberFormat="1" applyFont="1" applyAlignment="1">
      <alignment horizontal="left" vertical="top" wrapText="1"/>
    </xf>
    <xf numFmtId="0" fontId="8" fillId="0" borderId="0" xfId="17" applyFont="1" applyAlignment="1">
      <alignment vertical="top" wrapText="1"/>
    </xf>
    <xf numFmtId="49" fontId="12" fillId="0" borderId="0" xfId="17" applyNumberFormat="1" applyFont="1" applyAlignment="1">
      <alignment vertical="top" wrapText="1"/>
    </xf>
    <xf numFmtId="49" fontId="12" fillId="0" borderId="0" xfId="17" quotePrefix="1" applyNumberFormat="1" applyFont="1" applyAlignment="1">
      <alignment horizontal="left" vertical="top"/>
    </xf>
    <xf numFmtId="49" fontId="12" fillId="0" borderId="0" xfId="17" applyNumberFormat="1" applyFont="1" applyAlignment="1">
      <alignment vertical="top"/>
    </xf>
    <xf numFmtId="49" fontId="12" fillId="0" borderId="0" xfId="17" applyNumberFormat="1" applyFont="1" applyAlignment="1">
      <alignment horizontal="justify" vertical="top" wrapText="1"/>
    </xf>
    <xf numFmtId="0" fontId="12" fillId="0" borderId="0" xfId="17" applyFont="1" applyAlignment="1">
      <alignment vertical="top" wrapText="1"/>
    </xf>
    <xf numFmtId="0" fontId="8" fillId="0" borderId="0" xfId="17" applyFont="1" applyAlignment="1">
      <alignment horizontal="right" wrapText="1" indent="2"/>
    </xf>
    <xf numFmtId="49" fontId="12" fillId="0" borderId="0" xfId="1" applyNumberFormat="1" applyFont="1" applyAlignment="1">
      <alignment vertical="top"/>
    </xf>
    <xf numFmtId="49" fontId="12" fillId="0" borderId="0" xfId="1" applyNumberFormat="1" applyFont="1" applyAlignment="1">
      <alignment vertical="top" wrapText="1"/>
    </xf>
    <xf numFmtId="49" fontId="8" fillId="0" borderId="0" xfId="17" applyNumberFormat="1" applyFont="1" applyAlignment="1">
      <alignment horizontal="right" wrapText="1" indent="2"/>
    </xf>
    <xf numFmtId="49" fontId="12" fillId="0" borderId="0" xfId="17" applyNumberFormat="1" applyFont="1" applyAlignment="1">
      <alignment horizontal="center" wrapText="1"/>
    </xf>
    <xf numFmtId="49" fontId="12" fillId="0" borderId="2" xfId="17" applyNumberFormat="1" applyFont="1" applyBorder="1" applyAlignment="1">
      <alignment horizontal="center" wrapText="1"/>
    </xf>
    <xf numFmtId="0" fontId="12" fillId="0" borderId="1" xfId="17" applyFont="1" applyBorder="1" applyAlignment="1">
      <alignment wrapText="1"/>
    </xf>
    <xf numFmtId="0" fontId="12" fillId="0" borderId="4" xfId="17" applyFont="1" applyBorder="1" applyAlignment="1">
      <alignment wrapText="1"/>
    </xf>
    <xf numFmtId="4" fontId="20" fillId="5" borderId="4" xfId="0" applyNumberFormat="1" applyFont="1" applyFill="1" applyBorder="1" applyAlignment="1">
      <alignment horizontal="right" vertical="center"/>
    </xf>
    <xf numFmtId="4" fontId="20" fillId="0" borderId="4" xfId="0" applyNumberFormat="1" applyFont="1" applyBorder="1" applyAlignment="1" applyProtection="1">
      <alignment vertical="center"/>
      <protection locked="0"/>
    </xf>
    <xf numFmtId="49" fontId="12" fillId="5" borderId="4" xfId="17" applyNumberFormat="1" applyFont="1" applyFill="1" applyBorder="1" applyAlignment="1">
      <alignment horizontal="left" vertical="top" wrapText="1"/>
    </xf>
    <xf numFmtId="49" fontId="12" fillId="5" borderId="4" xfId="17" applyNumberFormat="1" applyFont="1" applyFill="1" applyBorder="1" applyAlignment="1">
      <alignment horizontal="center" wrapText="1"/>
    </xf>
    <xf numFmtId="3" fontId="12" fillId="5" borderId="4" xfId="17" applyNumberFormat="1" applyFont="1" applyFill="1" applyBorder="1" applyAlignment="1">
      <alignment horizontal="center"/>
    </xf>
    <xf numFmtId="49" fontId="20" fillId="5" borderId="4" xfId="17" applyNumberFormat="1" applyFont="1" applyFill="1" applyBorder="1" applyAlignment="1">
      <alignment horizontal="left" vertical="top" wrapText="1"/>
    </xf>
    <xf numFmtId="49" fontId="20" fillId="5" borderId="5" xfId="17" applyNumberFormat="1" applyFont="1" applyFill="1" applyBorder="1" applyAlignment="1">
      <alignment horizontal="left" vertical="top" wrapText="1"/>
    </xf>
    <xf numFmtId="49" fontId="12" fillId="5" borderId="5" xfId="17" applyNumberFormat="1" applyFont="1" applyFill="1" applyBorder="1" applyAlignment="1">
      <alignment horizontal="center" wrapText="1"/>
    </xf>
    <xf numFmtId="3" fontId="12" fillId="5" borderId="5" xfId="17" applyNumberFormat="1" applyFont="1" applyFill="1" applyBorder="1" applyAlignment="1">
      <alignment horizontal="center"/>
    </xf>
    <xf numFmtId="49" fontId="20" fillId="5" borderId="4" xfId="17" quotePrefix="1" applyNumberFormat="1" applyFont="1" applyFill="1" applyBorder="1" applyAlignment="1">
      <alignment horizontal="left" vertical="top" wrapText="1"/>
    </xf>
    <xf numFmtId="49" fontId="20" fillId="5" borderId="4" xfId="17" applyNumberFormat="1" applyFont="1" applyFill="1" applyBorder="1" applyAlignment="1">
      <alignment horizontal="center" wrapText="1"/>
    </xf>
    <xf numFmtId="3" fontId="20" fillId="5" borderId="4" xfId="17" applyNumberFormat="1" applyFont="1" applyFill="1" applyBorder="1" applyAlignment="1">
      <alignment horizontal="center"/>
    </xf>
    <xf numFmtId="49" fontId="12" fillId="5" borderId="4" xfId="10" applyNumberFormat="1" applyFont="1" applyFill="1" applyBorder="1" applyAlignment="1">
      <alignment horizontal="left" vertical="center" wrapText="1"/>
    </xf>
    <xf numFmtId="49" fontId="12" fillId="5" borderId="4" xfId="10" applyNumberFormat="1" applyFont="1" applyFill="1" applyBorder="1" applyAlignment="1">
      <alignment horizontal="center" vertical="center" wrapText="1"/>
    </xf>
    <xf numFmtId="3" fontId="12" fillId="5" borderId="4" xfId="10" applyNumberFormat="1" applyFont="1" applyFill="1" applyBorder="1" applyAlignment="1">
      <alignment horizontal="center" vertical="center" wrapText="1"/>
    </xf>
    <xf numFmtId="49" fontId="12" fillId="5" borderId="6" xfId="10" applyNumberFormat="1" applyFont="1" applyFill="1" applyBorder="1" applyAlignment="1">
      <alignment horizontal="left" vertical="center" wrapText="1"/>
    </xf>
    <xf numFmtId="49" fontId="12" fillId="5" borderId="6" xfId="10" applyNumberFormat="1" applyFont="1" applyFill="1" applyBorder="1" applyAlignment="1">
      <alignment horizontal="center" vertical="center" wrapText="1"/>
    </xf>
    <xf numFmtId="3" fontId="12" fillId="5" borderId="6" xfId="10" applyNumberFormat="1" applyFont="1" applyFill="1" applyBorder="1" applyAlignment="1">
      <alignment horizontal="center" vertical="center" wrapText="1"/>
    </xf>
    <xf numFmtId="49" fontId="12" fillId="5" borderId="5" xfId="17" applyNumberFormat="1" applyFont="1" applyFill="1" applyBorder="1" applyAlignment="1">
      <alignment horizontal="left" vertical="top" wrapText="1"/>
    </xf>
    <xf numFmtId="0" fontId="12" fillId="0" borderId="5" xfId="17" applyFont="1" applyBorder="1" applyAlignment="1">
      <alignment wrapText="1"/>
    </xf>
    <xf numFmtId="49" fontId="8" fillId="4" borderId="7" xfId="17" applyNumberFormat="1" applyFont="1" applyFill="1" applyBorder="1" applyAlignment="1">
      <alignment horizontal="left" vertical="top" wrapText="1"/>
    </xf>
    <xf numFmtId="49" fontId="12" fillId="4" borderId="8" xfId="17" applyNumberFormat="1" applyFont="1" applyFill="1" applyBorder="1" applyAlignment="1">
      <alignment horizontal="center" wrapText="1"/>
    </xf>
    <xf numFmtId="3" fontId="12" fillId="4" borderId="8" xfId="17" applyNumberFormat="1" applyFont="1" applyFill="1" applyBorder="1" applyAlignment="1">
      <alignment horizontal="center"/>
    </xf>
    <xf numFmtId="0" fontId="12" fillId="4" borderId="8" xfId="17" applyFont="1" applyFill="1" applyBorder="1" applyAlignment="1">
      <alignment wrapText="1"/>
    </xf>
    <xf numFmtId="0" fontId="12" fillId="4" borderId="9" xfId="17" applyFont="1" applyFill="1" applyBorder="1" applyAlignment="1">
      <alignment wrapText="1"/>
    </xf>
    <xf numFmtId="49" fontId="20" fillId="5" borderId="6" xfId="17" applyNumberFormat="1" applyFont="1" applyFill="1" applyBorder="1" applyAlignment="1">
      <alignment horizontal="left" vertical="top" wrapText="1"/>
    </xf>
    <xf numFmtId="49" fontId="12" fillId="5" borderId="6" xfId="17" applyNumberFormat="1" applyFont="1" applyFill="1" applyBorder="1" applyAlignment="1">
      <alignment horizontal="center" wrapText="1"/>
    </xf>
    <xf numFmtId="3" fontId="12" fillId="5" borderId="6" xfId="17" applyNumberFormat="1" applyFont="1" applyFill="1" applyBorder="1" applyAlignment="1">
      <alignment horizontal="center"/>
    </xf>
    <xf numFmtId="49" fontId="12" fillId="5" borderId="5" xfId="10" applyNumberFormat="1" applyFont="1" applyFill="1" applyBorder="1" applyAlignment="1">
      <alignment horizontal="left" vertical="center" wrapText="1"/>
    </xf>
    <xf numFmtId="49" fontId="12" fillId="5" borderId="5" xfId="10" applyNumberFormat="1" applyFont="1" applyFill="1" applyBorder="1" applyAlignment="1">
      <alignment horizontal="center" vertical="center" wrapText="1"/>
    </xf>
    <xf numFmtId="3" fontId="12" fillId="5" borderId="5" xfId="10" applyNumberFormat="1" applyFont="1" applyFill="1" applyBorder="1" applyAlignment="1">
      <alignment horizontal="center" vertical="center" wrapText="1"/>
    </xf>
    <xf numFmtId="4" fontId="12" fillId="4" borderId="8" xfId="17" applyNumberFormat="1" applyFont="1" applyFill="1" applyBorder="1" applyAlignment="1">
      <alignment horizontal="center" wrapText="1"/>
    </xf>
    <xf numFmtId="4" fontId="12" fillId="4" borderId="8" xfId="17" applyNumberFormat="1" applyFont="1" applyFill="1" applyBorder="1" applyAlignment="1">
      <alignment horizontal="center" vertical="center" wrapText="1"/>
    </xf>
    <xf numFmtId="4" fontId="12" fillId="4" borderId="9" xfId="17" applyNumberFormat="1" applyFont="1" applyFill="1" applyBorder="1" applyAlignment="1">
      <alignment horizontal="center" vertical="center" wrapText="1"/>
    </xf>
    <xf numFmtId="49" fontId="19" fillId="4" borderId="7" xfId="17" applyNumberFormat="1" applyFont="1" applyFill="1" applyBorder="1" applyAlignment="1">
      <alignment horizontal="left" vertical="center" wrapText="1"/>
    </xf>
    <xf numFmtId="49" fontId="17" fillId="4" borderId="8" xfId="17" applyNumberFormat="1" applyFont="1" applyFill="1" applyBorder="1" applyAlignment="1">
      <alignment horizontal="center" wrapText="1"/>
    </xf>
    <xf numFmtId="49" fontId="19" fillId="4" borderId="10" xfId="17" applyNumberFormat="1" applyFont="1" applyFill="1" applyBorder="1" applyAlignment="1">
      <alignment horizontal="left" vertical="center" wrapText="1"/>
    </xf>
    <xf numFmtId="49" fontId="17" fillId="4" borderId="3" xfId="17" applyNumberFormat="1" applyFont="1" applyFill="1" applyBorder="1" applyAlignment="1">
      <alignment horizontal="center" wrapText="1"/>
    </xf>
    <xf numFmtId="3" fontId="12" fillId="4" borderId="3" xfId="17" applyNumberFormat="1" applyFont="1" applyFill="1" applyBorder="1" applyAlignment="1">
      <alignment horizontal="center"/>
    </xf>
    <xf numFmtId="4" fontId="12" fillId="4" borderId="3" xfId="17" applyNumberFormat="1" applyFont="1" applyFill="1" applyBorder="1" applyAlignment="1">
      <alignment horizontal="center" wrapText="1"/>
    </xf>
    <xf numFmtId="4" fontId="12" fillId="4" borderId="3" xfId="17" applyNumberFormat="1" applyFont="1" applyFill="1" applyBorder="1" applyAlignment="1">
      <alignment horizontal="center" vertical="center" wrapText="1"/>
    </xf>
    <xf numFmtId="4" fontId="12" fillId="4" borderId="11" xfId="17" applyNumberFormat="1" applyFont="1" applyFill="1" applyBorder="1" applyAlignment="1">
      <alignment horizontal="center" vertical="center" wrapText="1"/>
    </xf>
    <xf numFmtId="3" fontId="12" fillId="4" borderId="9" xfId="17" applyNumberFormat="1" applyFont="1" applyFill="1" applyBorder="1" applyAlignment="1">
      <alignment horizontal="center"/>
    </xf>
    <xf numFmtId="4" fontId="20" fillId="0" borderId="5" xfId="0" applyNumberFormat="1" applyFont="1" applyBorder="1" applyAlignment="1" applyProtection="1">
      <alignment vertical="center"/>
      <protection locked="0"/>
    </xf>
    <xf numFmtId="4" fontId="20" fillId="5" borderId="5" xfId="0" applyNumberFormat="1" applyFont="1" applyFill="1" applyBorder="1" applyAlignment="1">
      <alignment horizontal="right" vertical="center"/>
    </xf>
    <xf numFmtId="0" fontId="4" fillId="0" borderId="0" xfId="2" applyAlignment="1">
      <alignment wrapText="1"/>
    </xf>
    <xf numFmtId="0" fontId="4" fillId="0" borderId="0" xfId="2" applyAlignment="1">
      <alignment horizontal="center" wrapText="1"/>
    </xf>
    <xf numFmtId="3" fontId="4" fillId="0" borderId="0" xfId="2" applyNumberFormat="1" applyAlignment="1">
      <alignment horizontal="center" wrapText="1"/>
    </xf>
    <xf numFmtId="4" fontId="4" fillId="0" borderId="0" xfId="2" applyNumberFormat="1" applyAlignment="1">
      <alignment horizontal="right" wrapText="1" indent="1"/>
    </xf>
    <xf numFmtId="0" fontId="4" fillId="0" borderId="3" xfId="2" applyBorder="1" applyAlignment="1">
      <alignment wrapText="1"/>
    </xf>
    <xf numFmtId="0" fontId="4" fillId="0" borderId="3" xfId="2" applyBorder="1" applyAlignment="1">
      <alignment horizontal="center" wrapText="1"/>
    </xf>
    <xf numFmtId="3" fontId="4" fillId="0" borderId="3" xfId="2" applyNumberFormat="1" applyBorder="1" applyAlignment="1">
      <alignment horizontal="center" wrapText="1"/>
    </xf>
    <xf numFmtId="4" fontId="4" fillId="0" borderId="3" xfId="2" applyNumberFormat="1" applyBorder="1" applyAlignment="1">
      <alignment horizontal="right" wrapText="1" indent="1"/>
    </xf>
    <xf numFmtId="0" fontId="23" fillId="0" borderId="0" xfId="2" applyFont="1" applyAlignment="1">
      <alignment horizontal="center" vertical="center" wrapText="1"/>
    </xf>
    <xf numFmtId="0" fontId="22" fillId="3" borderId="12" xfId="10" applyFont="1" applyFill="1" applyBorder="1" applyAlignment="1">
      <alignment horizontal="center" vertical="center" wrapText="1"/>
    </xf>
    <xf numFmtId="0" fontId="22" fillId="5" borderId="15" xfId="2" applyFont="1" applyFill="1" applyBorder="1" applyAlignment="1">
      <alignment horizontal="center" vertical="center" wrapText="1"/>
    </xf>
    <xf numFmtId="0" fontId="24" fillId="3" borderId="15" xfId="2" applyFont="1" applyFill="1" applyBorder="1" applyAlignment="1">
      <alignment horizontal="center" vertical="center" wrapText="1"/>
    </xf>
    <xf numFmtId="4" fontId="12" fillId="3" borderId="4" xfId="17" applyNumberFormat="1" applyFont="1" applyFill="1" applyBorder="1" applyAlignment="1">
      <alignment wrapText="1"/>
    </xf>
    <xf numFmtId="49" fontId="22" fillId="0" borderId="0" xfId="0" applyNumberFormat="1" applyFont="1" applyAlignment="1">
      <alignment horizontal="center" wrapText="1"/>
    </xf>
    <xf numFmtId="49" fontId="8" fillId="3" borderId="16" xfId="10" applyNumberFormat="1" applyFont="1" applyFill="1" applyBorder="1" applyAlignment="1">
      <alignment horizontal="center" vertical="center" wrapText="1"/>
    </xf>
    <xf numFmtId="49" fontId="24" fillId="5" borderId="17" xfId="10" applyNumberFormat="1" applyFont="1" applyFill="1" applyBorder="1" applyAlignment="1">
      <alignment horizontal="left" vertical="center" wrapText="1"/>
    </xf>
    <xf numFmtId="49" fontId="4" fillId="5" borderId="17" xfId="10" quotePrefix="1" applyNumberFormat="1" applyFill="1" applyBorder="1" applyAlignment="1">
      <alignment horizontal="left" vertical="center" wrapText="1"/>
    </xf>
    <xf numFmtId="0" fontId="13" fillId="5" borderId="17" xfId="13" quotePrefix="1" applyFill="1" applyBorder="1" applyAlignment="1">
      <alignment horizontal="left" vertical="center" wrapText="1"/>
    </xf>
    <xf numFmtId="0" fontId="13" fillId="5" borderId="18" xfId="13" quotePrefix="1" applyFill="1" applyBorder="1" applyAlignment="1">
      <alignment horizontal="left" vertical="center" wrapText="1"/>
    </xf>
    <xf numFmtId="49" fontId="12" fillId="6" borderId="19" xfId="10" applyNumberFormat="1" applyFont="1" applyFill="1" applyBorder="1" applyAlignment="1">
      <alignment horizontal="center" vertical="center"/>
    </xf>
    <xf numFmtId="0" fontId="8" fillId="4" borderId="7" xfId="18" quotePrefix="1" applyFont="1" applyFill="1" applyBorder="1" applyAlignment="1">
      <alignment horizontal="center" vertical="center"/>
    </xf>
    <xf numFmtId="0" fontId="8" fillId="3" borderId="6" xfId="10" applyFont="1" applyFill="1" applyBorder="1" applyAlignment="1">
      <alignment horizontal="center" vertical="center" wrapText="1"/>
    </xf>
    <xf numFmtId="49" fontId="8" fillId="3" borderId="6" xfId="10" applyNumberFormat="1" applyFont="1" applyFill="1" applyBorder="1" applyAlignment="1">
      <alignment horizontal="center" vertical="center"/>
    </xf>
    <xf numFmtId="49" fontId="8" fillId="3" borderId="6" xfId="10" applyNumberFormat="1" applyFont="1" applyFill="1" applyBorder="1" applyAlignment="1">
      <alignment horizontal="center" vertical="center" wrapText="1"/>
    </xf>
    <xf numFmtId="4" fontId="8" fillId="3" borderId="6" xfId="10" applyNumberFormat="1" applyFont="1" applyFill="1" applyBorder="1" applyAlignment="1">
      <alignment horizontal="center" vertical="center" wrapText="1"/>
    </xf>
    <xf numFmtId="0" fontId="12" fillId="5" borderId="4" xfId="18" quotePrefix="1" applyFont="1" applyFill="1" applyBorder="1" applyAlignment="1">
      <alignment horizontal="center" vertical="center"/>
    </xf>
    <xf numFmtId="4" fontId="20" fillId="5" borderId="5" xfId="0" applyNumberFormat="1" applyFont="1" applyFill="1" applyBorder="1" applyAlignment="1">
      <alignment vertical="center"/>
    </xf>
    <xf numFmtId="4" fontId="20" fillId="5" borderId="4" xfId="0" applyNumberFormat="1" applyFont="1" applyFill="1" applyBorder="1" applyAlignment="1">
      <alignment vertical="center"/>
    </xf>
    <xf numFmtId="49" fontId="12" fillId="0" borderId="10" xfId="17" applyNumberFormat="1" applyFont="1" applyBorder="1" applyAlignment="1">
      <alignment horizontal="left" vertical="top"/>
    </xf>
    <xf numFmtId="49" fontId="12" fillId="0" borderId="3" xfId="17" applyNumberFormat="1" applyFont="1" applyBorder="1" applyAlignment="1">
      <alignment horizontal="left" vertical="top" wrapText="1"/>
    </xf>
    <xf numFmtId="0" fontId="12" fillId="0" borderId="3" xfId="17" applyFont="1" applyBorder="1" applyAlignment="1">
      <alignment wrapText="1"/>
    </xf>
    <xf numFmtId="0" fontId="7" fillId="0" borderId="0" xfId="9" applyFont="1" applyAlignment="1">
      <alignment horizontal="center" vertical="justify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 shrinkToFit="1"/>
    </xf>
    <xf numFmtId="0" fontId="10" fillId="0" borderId="0" xfId="0" applyFont="1" applyAlignment="1">
      <alignment horizontal="center" vertical="center" wrapText="1" shrinkToFit="1"/>
    </xf>
    <xf numFmtId="0" fontId="11" fillId="0" borderId="0" xfId="3" applyFont="1" applyAlignment="1">
      <alignment horizontal="center" vertical="justify"/>
    </xf>
    <xf numFmtId="49" fontId="22" fillId="3" borderId="0" xfId="10" applyNumberFormat="1" applyFont="1" applyFill="1" applyAlignment="1">
      <alignment horizontal="center" vertical="center" wrapText="1"/>
    </xf>
    <xf numFmtId="49" fontId="22" fillId="3" borderId="12" xfId="10" applyNumberFormat="1" applyFont="1" applyFill="1" applyBorder="1" applyAlignment="1">
      <alignment horizontal="center" vertical="center"/>
    </xf>
    <xf numFmtId="49" fontId="22" fillId="3" borderId="13" xfId="10" applyNumberFormat="1" applyFont="1" applyFill="1" applyBorder="1" applyAlignment="1">
      <alignment horizontal="center" vertical="center"/>
    </xf>
    <xf numFmtId="49" fontId="22" fillId="3" borderId="14" xfId="10" applyNumberFormat="1" applyFont="1" applyFill="1" applyBorder="1" applyAlignment="1">
      <alignment horizontal="center" vertical="center"/>
    </xf>
    <xf numFmtId="0" fontId="22" fillId="3" borderId="12" xfId="10" applyFont="1" applyFill="1" applyBorder="1" applyAlignment="1">
      <alignment horizontal="center" vertical="center" wrapText="1"/>
    </xf>
    <xf numFmtId="0" fontId="22" fillId="3" borderId="13" xfId="10" applyFont="1" applyFill="1" applyBorder="1" applyAlignment="1">
      <alignment horizontal="center" vertical="center" wrapText="1"/>
    </xf>
    <xf numFmtId="0" fontId="22" fillId="3" borderId="14" xfId="10" applyFont="1" applyFill="1" applyBorder="1" applyAlignment="1">
      <alignment horizontal="center" vertical="center" wrapText="1"/>
    </xf>
    <xf numFmtId="49" fontId="22" fillId="5" borderId="12" xfId="2" applyNumberFormat="1" applyFont="1" applyFill="1" applyBorder="1" applyAlignment="1">
      <alignment horizontal="left" vertical="center" wrapText="1"/>
    </xf>
    <xf numFmtId="0" fontId="22" fillId="5" borderId="13" xfId="2" applyFont="1" applyFill="1" applyBorder="1" applyAlignment="1">
      <alignment horizontal="left" vertical="center" wrapText="1"/>
    </xf>
    <xf numFmtId="0" fontId="22" fillId="5" borderId="14" xfId="2" applyFont="1" applyFill="1" applyBorder="1" applyAlignment="1">
      <alignment horizontal="left" vertical="center" wrapText="1"/>
    </xf>
    <xf numFmtId="4" fontId="22" fillId="5" borderId="12" xfId="2" applyNumberFormat="1" applyFont="1" applyFill="1" applyBorder="1" applyAlignment="1">
      <alignment horizontal="right" vertical="center" wrapText="1"/>
    </xf>
    <xf numFmtId="0" fontId="22" fillId="5" borderId="13" xfId="2" applyFont="1" applyFill="1" applyBorder="1" applyAlignment="1">
      <alignment horizontal="right" vertical="center" wrapText="1"/>
    </xf>
    <xf numFmtId="0" fontId="22" fillId="5" borderId="14" xfId="2" applyFont="1" applyFill="1" applyBorder="1" applyAlignment="1">
      <alignment horizontal="right" vertical="center" wrapText="1"/>
    </xf>
    <xf numFmtId="0" fontId="4" fillId="0" borderId="0" xfId="2" applyAlignment="1">
      <alignment wrapText="1"/>
    </xf>
    <xf numFmtId="0" fontId="0" fillId="0" borderId="0" xfId="0" applyAlignment="1">
      <alignment wrapText="1"/>
    </xf>
    <xf numFmtId="0" fontId="4" fillId="0" borderId="0" xfId="2" applyAlignment="1">
      <alignment horizontal="left" wrapText="1"/>
    </xf>
    <xf numFmtId="49" fontId="25" fillId="3" borderId="12" xfId="0" applyNumberFormat="1" applyFont="1" applyFill="1" applyBorder="1" applyAlignment="1">
      <alignment horizontal="left" vertical="center" wrapText="1"/>
    </xf>
    <xf numFmtId="49" fontId="25" fillId="3" borderId="13" xfId="0" applyNumberFormat="1" applyFont="1" applyFill="1" applyBorder="1" applyAlignment="1">
      <alignment horizontal="left" vertical="center" wrapText="1"/>
    </xf>
    <xf numFmtId="4" fontId="25" fillId="3" borderId="12" xfId="0" applyNumberFormat="1" applyFont="1" applyFill="1" applyBorder="1" applyAlignment="1">
      <alignment horizontal="right" vertical="center" wrapText="1"/>
    </xf>
    <xf numFmtId="4" fontId="25" fillId="3" borderId="13" xfId="0" applyNumberFormat="1" applyFont="1" applyFill="1" applyBorder="1" applyAlignment="1">
      <alignment horizontal="right" vertical="center" wrapText="1"/>
    </xf>
    <xf numFmtId="4" fontId="25" fillId="3" borderId="14" xfId="0" applyNumberFormat="1" applyFont="1" applyFill="1" applyBorder="1" applyAlignment="1">
      <alignment horizontal="right" vertical="center" wrapText="1"/>
    </xf>
    <xf numFmtId="49" fontId="8" fillId="2" borderId="0" xfId="17" applyNumberFormat="1" applyFont="1" applyFill="1" applyAlignment="1">
      <alignment horizontal="right" vertical="top" wrapText="1" indent="2"/>
    </xf>
    <xf numFmtId="0" fontId="8" fillId="0" borderId="0" xfId="17" applyFont="1" applyAlignment="1">
      <alignment horizontal="right" wrapText="1" indent="2"/>
    </xf>
    <xf numFmtId="0" fontId="18" fillId="0" borderId="0" xfId="17" applyFont="1" applyAlignment="1">
      <alignment horizontal="right" wrapText="1" indent="2"/>
    </xf>
    <xf numFmtId="49" fontId="12" fillId="0" borderId="0" xfId="17" applyNumberFormat="1" applyFont="1" applyAlignment="1">
      <alignment horizontal="center" wrapText="1"/>
    </xf>
  </cellXfs>
  <cellStyles count="19">
    <cellStyle name="Comma 12" xfId="16" xr:uid="{DC96F145-AE32-41F7-990D-ED7F292050B2}"/>
    <cellStyle name="Comma0" xfId="4" xr:uid="{00000000-0005-0000-0000-000000000000}"/>
    <cellStyle name="Currency0" xfId="5" xr:uid="{00000000-0005-0000-0000-000001000000}"/>
    <cellStyle name="Date" xfId="6" xr:uid="{00000000-0005-0000-0000-000002000000}"/>
    <cellStyle name="Fixed" xfId="7" xr:uid="{00000000-0005-0000-0000-000003000000}"/>
    <cellStyle name="Hyperlink 2" xfId="12" xr:uid="{00000000-0005-0000-0000-000004000000}"/>
    <cellStyle name="Navadno" xfId="0" builtinId="0"/>
    <cellStyle name="Navadno 2" xfId="2" xr:uid="{00000000-0005-0000-0000-000006000000}"/>
    <cellStyle name="Navadno 2 2" xfId="10" xr:uid="{00000000-0005-0000-0000-000007000000}"/>
    <cellStyle name="Navadno 2 3" xfId="17" xr:uid="{12A23B03-E3BA-4DE9-9B79-FA45C59FAEDC}"/>
    <cellStyle name="Navadno 5" xfId="14" xr:uid="{00000000-0005-0000-0000-000008000000}"/>
    <cellStyle name="Navadno 5 2" xfId="15" xr:uid="{0DBBDD9B-FD38-48FF-8A4E-A81A59ACFC78}"/>
    <cellStyle name="Navadno 5 3" xfId="18" xr:uid="{8F223589-467B-4227-9942-CC5B6F819A83}"/>
    <cellStyle name="Normal 2" xfId="3" xr:uid="{00000000-0005-0000-0000-00000A000000}"/>
    <cellStyle name="Normal 2 2" xfId="9" xr:uid="{00000000-0005-0000-0000-00000B000000}"/>
    <cellStyle name="Normal 3" xfId="8" xr:uid="{00000000-0005-0000-0000-00000C000000}"/>
    <cellStyle name="Normal 4" xfId="11" xr:uid="{00000000-0005-0000-0000-00000D000000}"/>
    <cellStyle name="Normal 5" xfId="13" xr:uid="{00000000-0005-0000-0000-00000E000000}"/>
    <cellStyle name="Standard_Tabelle1" xfId="1" xr:uid="{00000000-0005-0000-0000-00000F000000}"/>
  </cellStyles>
  <dxfs count="1">
    <dxf>
      <fill>
        <patternFill>
          <bgColor theme="6" tint="0.79998168889431442"/>
        </patternFill>
      </fill>
    </dxf>
  </dxfs>
  <tableStyles count="0" defaultTableStyle="TableStyleMedium9" defaultPivotStyle="PivotStyleLight16"/>
  <colors>
    <mruColors>
      <color rgb="FFFFCC99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257175</xdr:colOff>
      <xdr:row>17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695575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3:N28"/>
  <sheetViews>
    <sheetView tabSelected="1" view="pageBreakPreview" zoomScaleNormal="100" zoomScaleSheetLayoutView="100" workbookViewId="0"/>
  </sheetViews>
  <sheetFormatPr defaultRowHeight="12.75" x14ac:dyDescent="0.2"/>
  <sheetData>
    <row r="3" spans="1:14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8" spans="1:14" ht="33.75" customHeight="1" x14ac:dyDescent="0.2">
      <c r="A8" s="103" t="s">
        <v>16</v>
      </c>
      <c r="B8" s="103"/>
      <c r="C8" s="103"/>
      <c r="D8" s="103"/>
      <c r="E8" s="103"/>
      <c r="F8" s="103"/>
      <c r="G8" s="103"/>
      <c r="H8" s="103"/>
      <c r="I8" s="103"/>
      <c r="J8" s="103"/>
      <c r="K8" s="103"/>
      <c r="L8" s="103"/>
      <c r="M8" s="103"/>
      <c r="N8" s="103"/>
    </row>
    <row r="10" spans="1:14" ht="66.75" customHeight="1" x14ac:dyDescent="0.2">
      <c r="A10" s="99" t="s">
        <v>25</v>
      </c>
      <c r="B10" s="99"/>
      <c r="C10" s="99"/>
      <c r="D10" s="99"/>
      <c r="E10" s="99"/>
      <c r="F10" s="99"/>
      <c r="G10" s="99"/>
      <c r="H10" s="99"/>
      <c r="I10" s="99"/>
      <c r="J10" s="99"/>
      <c r="K10" s="99"/>
      <c r="L10" s="99"/>
      <c r="M10" s="99"/>
      <c r="N10" s="99"/>
    </row>
    <row r="15" spans="1:14" ht="57" customHeight="1" x14ac:dyDescent="0.2">
      <c r="A15" s="100" t="s">
        <v>20</v>
      </c>
      <c r="B15" s="100"/>
      <c r="C15" s="100"/>
      <c r="D15" s="100"/>
      <c r="E15" s="100"/>
      <c r="F15" s="100"/>
      <c r="G15" s="100"/>
      <c r="H15" s="100"/>
      <c r="I15" s="100"/>
      <c r="J15" s="100"/>
      <c r="K15" s="100"/>
      <c r="L15" s="100"/>
      <c r="M15" s="100"/>
      <c r="N15" s="100"/>
    </row>
    <row r="21" spans="1:14" s="2" customFormat="1" ht="40.9" customHeight="1" x14ac:dyDescent="0.2">
      <c r="A21" s="101" t="s">
        <v>15</v>
      </c>
      <c r="B21" s="101"/>
      <c r="C21" s="101"/>
      <c r="D21" s="101"/>
      <c r="E21" s="101"/>
      <c r="F21" s="101"/>
      <c r="G21" s="101"/>
      <c r="H21" s="101"/>
      <c r="I21" s="101"/>
      <c r="J21" s="101"/>
      <c r="K21" s="101"/>
      <c r="L21" s="101"/>
      <c r="M21" s="101"/>
      <c r="N21" s="101"/>
    </row>
    <row r="28" spans="1:14" ht="18" customHeight="1" x14ac:dyDescent="0.2">
      <c r="A28" s="102" t="s">
        <v>109</v>
      </c>
      <c r="B28" s="102"/>
      <c r="C28" s="102"/>
      <c r="D28" s="102"/>
      <c r="E28" s="102"/>
      <c r="F28" s="102"/>
      <c r="G28" s="102"/>
      <c r="H28" s="102"/>
      <c r="I28" s="102"/>
      <c r="J28" s="102"/>
      <c r="K28" s="102"/>
      <c r="L28" s="102"/>
      <c r="M28" s="102"/>
      <c r="N28" s="102"/>
    </row>
  </sheetData>
  <sheetProtection algorithmName="SHA-512" hashValue="HEkLU7wW6AS9jPw8ECfipkcryYq4K6jjOeWJw9quMfFNYGCb2K5Dl48bhyp258U4SoGB0Kr15EfsA99fG5IQ8A==" saltValue="/BBQ75btdykDLnGk7dyenw==" spinCount="100000" sheet="1" objects="1" scenarios="1"/>
  <mergeCells count="5">
    <mergeCell ref="A10:N10"/>
    <mergeCell ref="A15:N15"/>
    <mergeCell ref="A21:N21"/>
    <mergeCell ref="A28:N28"/>
    <mergeCell ref="A8:N8"/>
  </mergeCells>
  <printOptions horizontalCentered="1"/>
  <pageMargins left="0.78740157480314965" right="0.39370078740157483" top="0.39370078740157483" bottom="0.98425196850393704" header="0.19685039370078741" footer="0.19685039370078741"/>
  <pageSetup paperSize="9" scale="99" orientation="landscape" r:id="rId1"/>
  <headerFooter>
    <oddHeader>&amp;LRTP 110/20 kV ČRNOMELJ
20 kV KABLOVODI S PRIPADAJOČO RP 20 kV MOBILNA ČRNOMELJ&amp;R&amp;G</oddHeader>
    <oddFooter>&amp;L&amp;6PZI – ELEKTROMONTAŽNA DELA
Datoteka:       &amp;F&amp;R&amp;6 Stran &amp;P od &amp;N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3A44DE-908B-4F63-A71F-A9B2663B68CD}">
  <dimension ref="A1:M13"/>
  <sheetViews>
    <sheetView view="pageBreakPreview" zoomScale="60" zoomScaleNormal="100" workbookViewId="0">
      <selection activeCell="I9" sqref="I9:K9"/>
    </sheetView>
  </sheetViews>
  <sheetFormatPr defaultRowHeight="12.75" x14ac:dyDescent="0.2"/>
  <sheetData>
    <row r="1" spans="1:13" x14ac:dyDescent="0.2">
      <c r="A1" s="68"/>
      <c r="B1" s="68"/>
      <c r="C1" s="68"/>
      <c r="D1" s="68"/>
      <c r="E1" s="69"/>
      <c r="F1" s="70"/>
      <c r="G1" s="71"/>
      <c r="H1" s="71"/>
      <c r="I1" s="68"/>
      <c r="J1" s="68"/>
      <c r="K1" s="68"/>
      <c r="L1" s="68"/>
      <c r="M1" s="68"/>
    </row>
    <row r="2" spans="1:13" x14ac:dyDescent="0.2">
      <c r="A2" s="68"/>
      <c r="B2" s="68"/>
      <c r="C2" s="68"/>
      <c r="D2" s="68"/>
      <c r="E2" s="69"/>
      <c r="F2" s="70"/>
      <c r="G2" s="71"/>
      <c r="H2" s="71"/>
      <c r="I2" s="68"/>
      <c r="J2" s="68"/>
      <c r="K2" s="68"/>
      <c r="L2" s="68"/>
      <c r="M2" s="68"/>
    </row>
    <row r="3" spans="1:13" x14ac:dyDescent="0.2">
      <c r="A3" s="72"/>
      <c r="B3" s="72"/>
      <c r="C3" s="72"/>
      <c r="D3" s="72"/>
      <c r="E3" s="73"/>
      <c r="F3" s="74"/>
      <c r="G3" s="75"/>
      <c r="H3" s="75"/>
      <c r="I3" s="72"/>
      <c r="J3" s="72"/>
      <c r="K3" s="72"/>
      <c r="L3" s="72"/>
      <c r="M3" s="72"/>
    </row>
    <row r="4" spans="1:13" x14ac:dyDescent="0.2">
      <c r="A4" s="68"/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</row>
    <row r="5" spans="1:13" x14ac:dyDescent="0.2">
      <c r="A5" s="68"/>
      <c r="B5" s="68"/>
      <c r="C5" s="104" t="s">
        <v>58</v>
      </c>
      <c r="D5" s="104"/>
      <c r="E5" s="104"/>
      <c r="F5" s="104"/>
      <c r="G5" s="104"/>
      <c r="H5" s="104"/>
      <c r="I5" s="104"/>
      <c r="J5" s="104"/>
      <c r="K5" s="104"/>
      <c r="L5" s="68"/>
      <c r="M5" s="68"/>
    </row>
    <row r="6" spans="1:13" x14ac:dyDescent="0.2">
      <c r="A6" s="68"/>
      <c r="B6" s="68"/>
      <c r="C6" s="104"/>
      <c r="D6" s="104"/>
      <c r="E6" s="104"/>
      <c r="F6" s="104"/>
      <c r="G6" s="104"/>
      <c r="H6" s="104"/>
      <c r="I6" s="104"/>
      <c r="J6" s="104"/>
      <c r="K6" s="104"/>
      <c r="L6" s="68"/>
      <c r="M6" s="68"/>
    </row>
    <row r="7" spans="1:13" ht="30.75" thickBot="1" x14ac:dyDescent="0.25">
      <c r="A7" s="76"/>
      <c r="B7" s="76"/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</row>
    <row r="8" spans="1:13" ht="30.75" thickBot="1" x14ac:dyDescent="0.25">
      <c r="A8" s="76"/>
      <c r="B8" s="76"/>
      <c r="C8" s="77" t="s">
        <v>0</v>
      </c>
      <c r="D8" s="105" t="s">
        <v>55</v>
      </c>
      <c r="E8" s="106"/>
      <c r="F8" s="106"/>
      <c r="G8" s="106"/>
      <c r="H8" s="107"/>
      <c r="I8" s="108" t="s">
        <v>56</v>
      </c>
      <c r="J8" s="109"/>
      <c r="K8" s="110"/>
      <c r="L8" s="76"/>
      <c r="M8" s="76"/>
    </row>
    <row r="9" spans="1:13" ht="30.75" thickBot="1" x14ac:dyDescent="0.25">
      <c r="A9" s="68"/>
      <c r="B9" s="68"/>
      <c r="C9" s="78">
        <v>1</v>
      </c>
      <c r="D9" s="111" t="s">
        <v>20</v>
      </c>
      <c r="E9" s="112"/>
      <c r="F9" s="112"/>
      <c r="G9" s="112"/>
      <c r="H9" s="113"/>
      <c r="I9" s="114">
        <f>'Opis opreme in storitev'!G89</f>
        <v>0</v>
      </c>
      <c r="J9" s="115"/>
      <c r="K9" s="116"/>
      <c r="L9" s="76"/>
      <c r="M9" s="68"/>
    </row>
    <row r="10" spans="1:13" ht="30.75" thickBot="1" x14ac:dyDescent="0.25">
      <c r="A10" s="68"/>
      <c r="B10" s="68"/>
      <c r="C10" s="78">
        <v>2</v>
      </c>
      <c r="D10" s="111" t="s">
        <v>66</v>
      </c>
      <c r="E10" s="112"/>
      <c r="F10" s="112"/>
      <c r="G10" s="112"/>
      <c r="H10" s="113"/>
      <c r="I10" s="114">
        <f>I9*0.1</f>
        <v>0</v>
      </c>
      <c r="J10" s="115"/>
      <c r="K10" s="116"/>
      <c r="L10" s="76"/>
      <c r="M10" s="68"/>
    </row>
    <row r="11" spans="1:13" ht="30.75" thickBot="1" x14ac:dyDescent="0.25">
      <c r="A11" s="68"/>
      <c r="B11" s="68"/>
      <c r="C11" s="79"/>
      <c r="D11" s="120" t="s">
        <v>57</v>
      </c>
      <c r="E11" s="121"/>
      <c r="F11" s="121"/>
      <c r="G11" s="121"/>
      <c r="H11" s="121"/>
      <c r="I11" s="122">
        <f>SUM(I9:K10)</f>
        <v>0</v>
      </c>
      <c r="J11" s="123"/>
      <c r="K11" s="124"/>
      <c r="L11" s="76"/>
      <c r="M11" s="68"/>
    </row>
    <row r="12" spans="1:13" x14ac:dyDescent="0.2">
      <c r="A12" s="117"/>
      <c r="B12" s="118"/>
      <c r="C12" s="118"/>
      <c r="D12" s="118"/>
      <c r="E12" s="118"/>
      <c r="F12" s="118"/>
      <c r="G12" s="118"/>
      <c r="H12" s="118"/>
      <c r="I12" s="68"/>
      <c r="J12" s="68"/>
      <c r="K12" s="68"/>
      <c r="L12" s="68"/>
      <c r="M12" s="68"/>
    </row>
    <row r="13" spans="1:13" x14ac:dyDescent="0.2">
      <c r="A13" s="68"/>
      <c r="B13" s="119"/>
      <c r="C13" s="119"/>
      <c r="D13" s="119"/>
      <c r="E13" s="119"/>
      <c r="F13" s="119"/>
      <c r="G13" s="119"/>
      <c r="H13" s="119"/>
      <c r="I13" s="119"/>
      <c r="J13" s="119"/>
      <c r="K13" s="119"/>
      <c r="L13" s="119"/>
      <c r="M13" s="119"/>
    </row>
  </sheetData>
  <sheetProtection algorithmName="SHA-512" hashValue="ajlREbFhXuYI7NEdqUAKXKGC0DvdiPpJk8/6yvH4BuUKDi7RVwbjRcgDBTt88fdCuoz0q8FyiNDTFAxSB6hfiA==" saltValue="8URHVx+4EHo5HVPjd+CtxQ==" spinCount="100000" sheet="1" objects="1" scenarios="1"/>
  <mergeCells count="11">
    <mergeCell ref="A12:H12"/>
    <mergeCell ref="B13:M13"/>
    <mergeCell ref="D11:H11"/>
    <mergeCell ref="I11:K11"/>
    <mergeCell ref="D10:H10"/>
    <mergeCell ref="I10:K10"/>
    <mergeCell ref="C5:K6"/>
    <mergeCell ref="D8:H8"/>
    <mergeCell ref="I8:K8"/>
    <mergeCell ref="D9:H9"/>
    <mergeCell ref="I9:K9"/>
  </mergeCells>
  <pageMargins left="0.7" right="0.7" top="0.75" bottom="0.75" header="0.3" footer="0.3"/>
  <pageSetup paperSize="9"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E27DE8-963F-4B6E-BBD3-A3539D05FD53}">
  <dimension ref="A1:A10"/>
  <sheetViews>
    <sheetView view="pageBreakPreview" zoomScaleNormal="100" zoomScaleSheetLayoutView="100" workbookViewId="0">
      <selection activeCell="A5" sqref="A5"/>
    </sheetView>
  </sheetViews>
  <sheetFormatPr defaultRowHeight="12.75" x14ac:dyDescent="0.2"/>
  <cols>
    <col min="1" max="1" width="140" customWidth="1"/>
  </cols>
  <sheetData>
    <row r="1" spans="1:1" ht="16.5" thickBot="1" x14ac:dyDescent="0.3">
      <c r="A1" s="81"/>
    </row>
    <row r="2" spans="1:1" ht="15" x14ac:dyDescent="0.2">
      <c r="A2" s="82"/>
    </row>
    <row r="3" spans="1:1" x14ac:dyDescent="0.2">
      <c r="A3" s="83" t="s">
        <v>59</v>
      </c>
    </row>
    <row r="4" spans="1:1" x14ac:dyDescent="0.2">
      <c r="A4" s="84" t="s">
        <v>60</v>
      </c>
    </row>
    <row r="5" spans="1:1" ht="25.5" x14ac:dyDescent="0.2">
      <c r="A5" s="85" t="s">
        <v>61</v>
      </c>
    </row>
    <row r="6" spans="1:1" x14ac:dyDescent="0.2">
      <c r="A6" s="85" t="s">
        <v>62</v>
      </c>
    </row>
    <row r="7" spans="1:1" ht="25.5" x14ac:dyDescent="0.2">
      <c r="A7" s="85" t="s">
        <v>63</v>
      </c>
    </row>
    <row r="8" spans="1:1" x14ac:dyDescent="0.2">
      <c r="A8" s="85" t="s">
        <v>64</v>
      </c>
    </row>
    <row r="9" spans="1:1" x14ac:dyDescent="0.2">
      <c r="A9" s="86" t="s">
        <v>65</v>
      </c>
    </row>
    <row r="10" spans="1:1" ht="15" thickBot="1" x14ac:dyDescent="0.25">
      <c r="A10" s="87"/>
    </row>
  </sheetData>
  <sheetProtection algorithmName="SHA-512" hashValue="f82sCHOCEmyfMbHmoCQqT/vx5b5d/CrPTVjMCUNBQbpvFLIAw3uoi8s1Hkl8RhZ/MC0YwzYJ5k6rTqG9R0crXg==" saltValue="cuIbJ7YeLExzn+Ci+FbW8A==" spinCount="100000" sheet="1" objects="1" scenarios="1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D8493F-D719-45B0-9485-E8ECBC39DB00}">
  <sheetPr codeName="List1">
    <tabColor rgb="FFFFCC99"/>
  </sheetPr>
  <dimension ref="A1:I1987"/>
  <sheetViews>
    <sheetView view="pageBreakPreview" topLeftCell="A13" zoomScale="85" zoomScaleNormal="100" zoomScaleSheetLayoutView="85" workbookViewId="0">
      <selection activeCell="B30" sqref="B30"/>
    </sheetView>
  </sheetViews>
  <sheetFormatPr defaultColWidth="9.140625" defaultRowHeight="14.25" x14ac:dyDescent="0.2"/>
  <cols>
    <col min="1" max="1" width="7.85546875" style="20" customWidth="1"/>
    <col min="2" max="2" width="100" style="21" customWidth="1"/>
    <col min="3" max="3" width="9.140625" style="3"/>
    <col min="4" max="4" width="9.140625" style="3" bestFit="1" customWidth="1"/>
    <col min="5" max="6" width="11.7109375" style="3" customWidth="1"/>
    <col min="7" max="7" width="13" style="3" customWidth="1"/>
    <col min="8" max="16384" width="9.140625" style="3"/>
  </cols>
  <sheetData>
    <row r="1" spans="1:7" ht="45" x14ac:dyDescent="0.2">
      <c r="A1" s="89" t="s">
        <v>0</v>
      </c>
      <c r="B1" s="90" t="s">
        <v>14</v>
      </c>
      <c r="C1" s="91" t="s">
        <v>1</v>
      </c>
      <c r="D1" s="89" t="s">
        <v>6</v>
      </c>
      <c r="E1" s="89" t="s">
        <v>52</v>
      </c>
      <c r="F1" s="92" t="s">
        <v>53</v>
      </c>
      <c r="G1" s="92" t="s">
        <v>54</v>
      </c>
    </row>
    <row r="2" spans="1:7" ht="15" x14ac:dyDescent="0.2">
      <c r="A2" s="88" t="s">
        <v>9</v>
      </c>
      <c r="B2" s="57" t="s">
        <v>31</v>
      </c>
      <c r="C2" s="58"/>
      <c r="D2" s="45"/>
      <c r="E2" s="45"/>
      <c r="F2" s="45"/>
      <c r="G2" s="65"/>
    </row>
    <row r="3" spans="1:7" ht="42.75" x14ac:dyDescent="0.2">
      <c r="A3" s="93">
        <f>IF(D3="","",MAX($A$2:A2)+1)</f>
        <v>1</v>
      </c>
      <c r="B3" s="41" t="s">
        <v>67</v>
      </c>
      <c r="C3" s="30" t="s">
        <v>3</v>
      </c>
      <c r="D3" s="31">
        <v>200</v>
      </c>
      <c r="E3" s="66">
        <v>0</v>
      </c>
      <c r="F3" s="67">
        <f t="shared" ref="F3" si="0">IF(ISNUMBER(E3),IF(E3&gt;0,ROUND(E3,2),0),0)</f>
        <v>0</v>
      </c>
      <c r="G3" s="94">
        <f t="shared" ref="G3" si="1">ROUND(D3*F3,2)</f>
        <v>0</v>
      </c>
    </row>
    <row r="4" spans="1:7" ht="42.75" x14ac:dyDescent="0.2">
      <c r="A4" s="93">
        <f>IF(D4="","",MAX($A$2:A3)+1)</f>
        <v>2</v>
      </c>
      <c r="B4" s="25" t="s">
        <v>68</v>
      </c>
      <c r="C4" s="26" t="s">
        <v>3</v>
      </c>
      <c r="D4" s="27">
        <v>60</v>
      </c>
      <c r="E4" s="66">
        <v>0</v>
      </c>
      <c r="F4" s="67">
        <f t="shared" ref="F4:F19" si="2">IF(ISNUMBER(E4),IF(E4&gt;0,ROUND(E4,2),0),0)</f>
        <v>0</v>
      </c>
      <c r="G4" s="94">
        <f t="shared" ref="G4:G19" si="3">ROUND(D4*F4,2)</f>
        <v>0</v>
      </c>
    </row>
    <row r="5" spans="1:7" ht="57" x14ac:dyDescent="0.2">
      <c r="A5" s="93">
        <f>IF(D5="","",MAX($A$2:A4)+1)</f>
        <v>3</v>
      </c>
      <c r="B5" s="28" t="s">
        <v>69</v>
      </c>
      <c r="C5" s="26" t="s">
        <v>5</v>
      </c>
      <c r="D5" s="27">
        <v>6</v>
      </c>
      <c r="E5" s="66">
        <v>0</v>
      </c>
      <c r="F5" s="67">
        <f t="shared" si="2"/>
        <v>0</v>
      </c>
      <c r="G5" s="94">
        <f t="shared" si="3"/>
        <v>0</v>
      </c>
    </row>
    <row r="6" spans="1:7" ht="57" x14ac:dyDescent="0.2">
      <c r="A6" s="93">
        <f>IF(D6="","",MAX($A$2:A5)+1)</f>
        <v>4</v>
      </c>
      <c r="B6" s="28" t="s">
        <v>70</v>
      </c>
      <c r="C6" s="26" t="s">
        <v>2</v>
      </c>
      <c r="D6" s="27">
        <v>2</v>
      </c>
      <c r="E6" s="66">
        <v>0</v>
      </c>
      <c r="F6" s="67">
        <f t="shared" si="2"/>
        <v>0</v>
      </c>
      <c r="G6" s="94">
        <f t="shared" si="3"/>
        <v>0</v>
      </c>
    </row>
    <row r="7" spans="1:7" ht="42.75" x14ac:dyDescent="0.2">
      <c r="A7" s="93">
        <f>IF(D7="","",MAX($A$2:A6)+1)</f>
        <v>5</v>
      </c>
      <c r="B7" s="28" t="s">
        <v>71</v>
      </c>
      <c r="C7" s="26" t="s">
        <v>2</v>
      </c>
      <c r="D7" s="27">
        <v>2</v>
      </c>
      <c r="E7" s="66">
        <v>0</v>
      </c>
      <c r="F7" s="67">
        <f t="shared" si="2"/>
        <v>0</v>
      </c>
      <c r="G7" s="94">
        <f t="shared" si="3"/>
        <v>0</v>
      </c>
    </row>
    <row r="8" spans="1:7" ht="42.75" x14ac:dyDescent="0.2">
      <c r="A8" s="93">
        <f>IF(D8="","",MAX($A$2:A7)+1)</f>
        <v>6</v>
      </c>
      <c r="B8" s="28" t="s">
        <v>72</v>
      </c>
      <c r="C8" s="26" t="s">
        <v>5</v>
      </c>
      <c r="D8" s="27">
        <v>3</v>
      </c>
      <c r="E8" s="66">
        <v>0</v>
      </c>
      <c r="F8" s="67">
        <f t="shared" si="2"/>
        <v>0</v>
      </c>
      <c r="G8" s="94">
        <f t="shared" si="3"/>
        <v>0</v>
      </c>
    </row>
    <row r="9" spans="1:7" ht="57" x14ac:dyDescent="0.2">
      <c r="A9" s="93">
        <f>IF(D9="","",MAX($A$2:A8)+1)</f>
        <v>7</v>
      </c>
      <c r="B9" s="28" t="s">
        <v>73</v>
      </c>
      <c r="C9" s="26" t="s">
        <v>2</v>
      </c>
      <c r="D9" s="27">
        <v>1</v>
      </c>
      <c r="E9" s="66">
        <v>0</v>
      </c>
      <c r="F9" s="67">
        <f t="shared" si="2"/>
        <v>0</v>
      </c>
      <c r="G9" s="94">
        <f t="shared" si="3"/>
        <v>0</v>
      </c>
    </row>
    <row r="10" spans="1:7" ht="42.75" x14ac:dyDescent="0.2">
      <c r="A10" s="93">
        <f>IF(D10="","",MAX($A$2:A9)+1)</f>
        <v>8</v>
      </c>
      <c r="B10" s="28" t="s">
        <v>74</v>
      </c>
      <c r="C10" s="26" t="s">
        <v>2</v>
      </c>
      <c r="D10" s="27">
        <v>1</v>
      </c>
      <c r="E10" s="66">
        <v>0</v>
      </c>
      <c r="F10" s="67">
        <f t="shared" si="2"/>
        <v>0</v>
      </c>
      <c r="G10" s="94">
        <f t="shared" si="3"/>
        <v>0</v>
      </c>
    </row>
    <row r="11" spans="1:7" ht="57" x14ac:dyDescent="0.2">
      <c r="A11" s="93">
        <f>IF(D11="","",MAX($A$2:A10)+1)</f>
        <v>9</v>
      </c>
      <c r="B11" s="28" t="s">
        <v>75</v>
      </c>
      <c r="C11" s="26" t="s">
        <v>5</v>
      </c>
      <c r="D11" s="27">
        <v>12</v>
      </c>
      <c r="E11" s="66">
        <v>0</v>
      </c>
      <c r="F11" s="67">
        <f t="shared" si="2"/>
        <v>0</v>
      </c>
      <c r="G11" s="94">
        <f t="shared" si="3"/>
        <v>0</v>
      </c>
    </row>
    <row r="12" spans="1:7" ht="57" x14ac:dyDescent="0.2">
      <c r="A12" s="93">
        <f>IF(D12="","",MAX($A$2:A11)+1)</f>
        <v>10</v>
      </c>
      <c r="B12" s="28" t="s">
        <v>76</v>
      </c>
      <c r="C12" s="26" t="s">
        <v>5</v>
      </c>
      <c r="D12" s="27">
        <v>19</v>
      </c>
      <c r="E12" s="66">
        <v>0</v>
      </c>
      <c r="F12" s="67">
        <f t="shared" si="2"/>
        <v>0</v>
      </c>
      <c r="G12" s="94">
        <f t="shared" si="3"/>
        <v>0</v>
      </c>
    </row>
    <row r="13" spans="1:7" ht="42.75" x14ac:dyDescent="0.2">
      <c r="A13" s="93">
        <f>IF(D13="","",MAX($A$2:A12)+1)</f>
        <v>11</v>
      </c>
      <c r="B13" s="28" t="s">
        <v>77</v>
      </c>
      <c r="C13" s="26" t="s">
        <v>5</v>
      </c>
      <c r="D13" s="27">
        <v>3</v>
      </c>
      <c r="E13" s="66">
        <v>0</v>
      </c>
      <c r="F13" s="67">
        <f t="shared" si="2"/>
        <v>0</v>
      </c>
      <c r="G13" s="94">
        <f t="shared" si="3"/>
        <v>0</v>
      </c>
    </row>
    <row r="14" spans="1:7" ht="42.75" x14ac:dyDescent="0.2">
      <c r="A14" s="93">
        <f>IF(D14="","",MAX($A$2:A13)+1)</f>
        <v>12</v>
      </c>
      <c r="B14" s="28" t="s">
        <v>78</v>
      </c>
      <c r="C14" s="26" t="s">
        <v>5</v>
      </c>
      <c r="D14" s="27">
        <v>1</v>
      </c>
      <c r="E14" s="66">
        <v>0</v>
      </c>
      <c r="F14" s="67">
        <f t="shared" si="2"/>
        <v>0</v>
      </c>
      <c r="G14" s="94">
        <f t="shared" si="3"/>
        <v>0</v>
      </c>
    </row>
    <row r="15" spans="1:7" ht="42.75" x14ac:dyDescent="0.2">
      <c r="A15" s="93">
        <f>IF(D15="","",MAX($A$2:A14)+1)</f>
        <v>13</v>
      </c>
      <c r="B15" s="28" t="s">
        <v>79</v>
      </c>
      <c r="C15" s="26" t="s">
        <v>5</v>
      </c>
      <c r="D15" s="27">
        <v>3</v>
      </c>
      <c r="E15" s="66">
        <v>0</v>
      </c>
      <c r="F15" s="67">
        <f t="shared" si="2"/>
        <v>0</v>
      </c>
      <c r="G15" s="94">
        <f t="shared" si="3"/>
        <v>0</v>
      </c>
    </row>
    <row r="16" spans="1:7" ht="42.75" x14ac:dyDescent="0.2">
      <c r="A16" s="93">
        <f>IF(D16="","",MAX($A$2:A15)+1)</f>
        <v>14</v>
      </c>
      <c r="B16" s="28" t="s">
        <v>80</v>
      </c>
      <c r="C16" s="26" t="s">
        <v>5</v>
      </c>
      <c r="D16" s="27">
        <v>8</v>
      </c>
      <c r="E16" s="66">
        <v>0</v>
      </c>
      <c r="F16" s="67">
        <f t="shared" si="2"/>
        <v>0</v>
      </c>
      <c r="G16" s="94">
        <f t="shared" si="3"/>
        <v>0</v>
      </c>
    </row>
    <row r="17" spans="1:7" ht="42.75" x14ac:dyDescent="0.2">
      <c r="A17" s="93">
        <f>IF(D17="","",MAX($A$2:A16)+1)</f>
        <v>15</v>
      </c>
      <c r="B17" s="28" t="s">
        <v>81</v>
      </c>
      <c r="C17" s="26" t="s">
        <v>5</v>
      </c>
      <c r="D17" s="27">
        <v>24</v>
      </c>
      <c r="E17" s="66">
        <v>0</v>
      </c>
      <c r="F17" s="67">
        <f t="shared" si="2"/>
        <v>0</v>
      </c>
      <c r="G17" s="94">
        <f t="shared" si="3"/>
        <v>0</v>
      </c>
    </row>
    <row r="18" spans="1:7" x14ac:dyDescent="0.2">
      <c r="A18" s="93">
        <f>IF(D18="","",MAX($A$2:A17)+1)</f>
        <v>16</v>
      </c>
      <c r="B18" s="28" t="s">
        <v>26</v>
      </c>
      <c r="C18" s="26" t="s">
        <v>2</v>
      </c>
      <c r="D18" s="27">
        <v>1</v>
      </c>
      <c r="E18" s="66">
        <v>0</v>
      </c>
      <c r="F18" s="67">
        <f t="shared" si="2"/>
        <v>0</v>
      </c>
      <c r="G18" s="94">
        <f t="shared" si="3"/>
        <v>0</v>
      </c>
    </row>
    <row r="19" spans="1:7" x14ac:dyDescent="0.2">
      <c r="A19" s="93">
        <f>IF(D19="","",MAX($A$2:A18)+1)</f>
        <v>17</v>
      </c>
      <c r="B19" s="28" t="s">
        <v>82</v>
      </c>
      <c r="C19" s="26" t="s">
        <v>2</v>
      </c>
      <c r="D19" s="27">
        <v>3</v>
      </c>
      <c r="E19" s="24">
        <v>0</v>
      </c>
      <c r="F19" s="23">
        <f t="shared" si="2"/>
        <v>0</v>
      </c>
      <c r="G19" s="95">
        <f t="shared" si="3"/>
        <v>0</v>
      </c>
    </row>
    <row r="20" spans="1:7" ht="15" x14ac:dyDescent="0.2">
      <c r="A20" s="88" t="s">
        <v>10</v>
      </c>
      <c r="B20" s="57" t="s">
        <v>18</v>
      </c>
      <c r="C20" s="58"/>
      <c r="D20" s="45"/>
      <c r="E20" s="45"/>
      <c r="F20" s="45"/>
      <c r="G20" s="65"/>
    </row>
    <row r="21" spans="1:7" x14ac:dyDescent="0.2">
      <c r="A21" s="93">
        <f>IF(D21="","",MAX($A$2:A20)+1)</f>
        <v>18</v>
      </c>
      <c r="B21" s="29" t="s">
        <v>111</v>
      </c>
      <c r="C21" s="30" t="s">
        <v>110</v>
      </c>
      <c r="D21" s="31">
        <v>16</v>
      </c>
      <c r="E21" s="66">
        <v>0</v>
      </c>
      <c r="F21" s="67">
        <f t="shared" ref="F21" si="4">IF(ISNUMBER(E21),IF(E21&gt;0,ROUND(E21,2),0),0)</f>
        <v>0</v>
      </c>
      <c r="G21" s="94">
        <f t="shared" ref="G21" si="5">ROUND(D21*F21,2)</f>
        <v>0</v>
      </c>
    </row>
    <row r="22" spans="1:7" x14ac:dyDescent="0.2">
      <c r="A22" s="93">
        <f>IF(D22="","",MAX($A$2:A21)+1)</f>
        <v>19</v>
      </c>
      <c r="B22" s="28" t="s">
        <v>112</v>
      </c>
      <c r="C22" s="26" t="s">
        <v>110</v>
      </c>
      <c r="D22" s="27">
        <v>12</v>
      </c>
      <c r="E22" s="66">
        <v>0</v>
      </c>
      <c r="F22" s="67">
        <f t="shared" ref="F22:F33" si="6">IF(ISNUMBER(E22),IF(E22&gt;0,ROUND(E22,2),0),0)</f>
        <v>0</v>
      </c>
      <c r="G22" s="94">
        <f t="shared" ref="G22:G33" si="7">ROUND(D22*F22,2)</f>
        <v>0</v>
      </c>
    </row>
    <row r="23" spans="1:7" x14ac:dyDescent="0.2">
      <c r="A23" s="93">
        <f>IF(D23="","",MAX($A$2:A22)+1)</f>
        <v>20</v>
      </c>
      <c r="B23" s="28" t="s">
        <v>113</v>
      </c>
      <c r="C23" s="26" t="s">
        <v>110</v>
      </c>
      <c r="D23" s="27">
        <v>35</v>
      </c>
      <c r="E23" s="66">
        <v>0</v>
      </c>
      <c r="F23" s="67">
        <f t="shared" si="6"/>
        <v>0</v>
      </c>
      <c r="G23" s="94">
        <f t="shared" si="7"/>
        <v>0</v>
      </c>
    </row>
    <row r="24" spans="1:7" x14ac:dyDescent="0.2">
      <c r="A24" s="93">
        <f>IF(D24="","",MAX($A$2:A23)+1)</f>
        <v>21</v>
      </c>
      <c r="B24" s="28" t="s">
        <v>114</v>
      </c>
      <c r="C24" s="26" t="s">
        <v>110</v>
      </c>
      <c r="D24" s="27">
        <v>15</v>
      </c>
      <c r="E24" s="66">
        <v>0</v>
      </c>
      <c r="F24" s="67">
        <f t="shared" si="6"/>
        <v>0</v>
      </c>
      <c r="G24" s="94">
        <f t="shared" si="7"/>
        <v>0</v>
      </c>
    </row>
    <row r="25" spans="1:7" x14ac:dyDescent="0.2">
      <c r="A25" s="93">
        <f>IF(D25="","",MAX($A$2:A24)+1)</f>
        <v>22</v>
      </c>
      <c r="B25" s="28" t="s">
        <v>115</v>
      </c>
      <c r="C25" s="26" t="s">
        <v>110</v>
      </c>
      <c r="D25" s="27">
        <v>26</v>
      </c>
      <c r="E25" s="66">
        <v>0</v>
      </c>
      <c r="F25" s="67">
        <f t="shared" si="6"/>
        <v>0</v>
      </c>
      <c r="G25" s="94">
        <f t="shared" si="7"/>
        <v>0</v>
      </c>
    </row>
    <row r="26" spans="1:7" x14ac:dyDescent="0.2">
      <c r="A26" s="93">
        <f>IF(D26="","",MAX($A$2:A25)+1)</f>
        <v>23</v>
      </c>
      <c r="B26" s="28" t="s">
        <v>116</v>
      </c>
      <c r="C26" s="26" t="s">
        <v>110</v>
      </c>
      <c r="D26" s="27">
        <v>5</v>
      </c>
      <c r="E26" s="66">
        <v>0</v>
      </c>
      <c r="F26" s="67">
        <f t="shared" si="6"/>
        <v>0</v>
      </c>
      <c r="G26" s="94">
        <f t="shared" si="7"/>
        <v>0</v>
      </c>
    </row>
    <row r="27" spans="1:7" x14ac:dyDescent="0.2">
      <c r="A27" s="93">
        <f>IF(D27="","",MAX($A$2:A26)+1)</f>
        <v>24</v>
      </c>
      <c r="B27" s="28" t="s">
        <v>117</v>
      </c>
      <c r="C27" s="26" t="s">
        <v>110</v>
      </c>
      <c r="D27" s="27">
        <v>15</v>
      </c>
      <c r="E27" s="66">
        <v>0</v>
      </c>
      <c r="F27" s="67">
        <f t="shared" si="6"/>
        <v>0</v>
      </c>
      <c r="G27" s="94">
        <f t="shared" si="7"/>
        <v>0</v>
      </c>
    </row>
    <row r="28" spans="1:7" x14ac:dyDescent="0.2">
      <c r="A28" s="93">
        <f>IF(D28="","",MAX($A$2:A27)+1)</f>
        <v>25</v>
      </c>
      <c r="B28" s="28" t="s">
        <v>118</v>
      </c>
      <c r="C28" s="26" t="s">
        <v>110</v>
      </c>
      <c r="D28" s="27">
        <v>5</v>
      </c>
      <c r="E28" s="66">
        <v>0</v>
      </c>
      <c r="F28" s="67">
        <f t="shared" si="6"/>
        <v>0</v>
      </c>
      <c r="G28" s="94">
        <f t="shared" si="7"/>
        <v>0</v>
      </c>
    </row>
    <row r="29" spans="1:7" ht="28.5" x14ac:dyDescent="0.2">
      <c r="A29" s="93">
        <f>IF(D29="","",MAX($A$2:A28)+1)</f>
        <v>26</v>
      </c>
      <c r="B29" s="28" t="s">
        <v>24</v>
      </c>
      <c r="C29" s="26" t="s">
        <v>110</v>
      </c>
      <c r="D29" s="27">
        <v>40</v>
      </c>
      <c r="E29" s="66">
        <v>0</v>
      </c>
      <c r="F29" s="67">
        <f t="shared" si="6"/>
        <v>0</v>
      </c>
      <c r="G29" s="94">
        <f t="shared" si="7"/>
        <v>0</v>
      </c>
    </row>
    <row r="30" spans="1:7" ht="28.5" x14ac:dyDescent="0.2">
      <c r="A30" s="93">
        <f>IF(D30="","",MAX($A$2:A29)+1)</f>
        <v>27</v>
      </c>
      <c r="B30" s="28" t="s">
        <v>23</v>
      </c>
      <c r="C30" s="26" t="s">
        <v>110</v>
      </c>
      <c r="D30" s="27">
        <v>15</v>
      </c>
      <c r="E30" s="66">
        <v>0</v>
      </c>
      <c r="F30" s="67">
        <f t="shared" si="6"/>
        <v>0</v>
      </c>
      <c r="G30" s="94">
        <f t="shared" si="7"/>
        <v>0</v>
      </c>
    </row>
    <row r="31" spans="1:7" x14ac:dyDescent="0.2">
      <c r="A31" s="93">
        <f>IF(D31="","",MAX($A$2:A30)+1)</f>
        <v>28</v>
      </c>
      <c r="B31" s="28" t="s">
        <v>119</v>
      </c>
      <c r="C31" s="26" t="s">
        <v>110</v>
      </c>
      <c r="D31" s="27">
        <v>12</v>
      </c>
      <c r="E31" s="66">
        <v>0</v>
      </c>
      <c r="F31" s="67">
        <f t="shared" si="6"/>
        <v>0</v>
      </c>
      <c r="G31" s="94">
        <f t="shared" si="7"/>
        <v>0</v>
      </c>
    </row>
    <row r="32" spans="1:7" x14ac:dyDescent="0.2">
      <c r="A32" s="93">
        <f>IF(D32="","",MAX($A$2:A31)+1)</f>
        <v>29</v>
      </c>
      <c r="B32" s="28" t="s">
        <v>120</v>
      </c>
      <c r="C32" s="26" t="s">
        <v>110</v>
      </c>
      <c r="D32" s="27">
        <v>6</v>
      </c>
      <c r="E32" s="66">
        <v>0</v>
      </c>
      <c r="F32" s="67">
        <f t="shared" si="6"/>
        <v>0</v>
      </c>
      <c r="G32" s="94">
        <f t="shared" si="7"/>
        <v>0</v>
      </c>
    </row>
    <row r="33" spans="1:9" x14ac:dyDescent="0.2">
      <c r="A33" s="93">
        <f>IF(D33="","",MAX($A$2:A32)+1)</f>
        <v>30</v>
      </c>
      <c r="B33" s="28" t="s">
        <v>17</v>
      </c>
      <c r="C33" s="26" t="s">
        <v>2</v>
      </c>
      <c r="D33" s="27">
        <v>1</v>
      </c>
      <c r="E33" s="66">
        <v>0</v>
      </c>
      <c r="F33" s="67">
        <f t="shared" si="6"/>
        <v>0</v>
      </c>
      <c r="G33" s="94">
        <f t="shared" si="7"/>
        <v>0</v>
      </c>
    </row>
    <row r="34" spans="1:9" ht="15" x14ac:dyDescent="0.2">
      <c r="A34" s="88" t="s">
        <v>11</v>
      </c>
      <c r="B34" s="57" t="s">
        <v>22</v>
      </c>
      <c r="C34" s="58"/>
      <c r="D34" s="45"/>
      <c r="E34" s="46"/>
      <c r="F34" s="46"/>
      <c r="G34" s="47"/>
    </row>
    <row r="35" spans="1:9" ht="42.75" x14ac:dyDescent="0.2">
      <c r="A35" s="93">
        <f>IF(D35="","",MAX($A$2:A34)+1)</f>
        <v>31</v>
      </c>
      <c r="B35" s="29" t="s">
        <v>29</v>
      </c>
      <c r="C35" s="30" t="s">
        <v>3</v>
      </c>
      <c r="D35" s="31">
        <v>50</v>
      </c>
      <c r="E35" s="66">
        <v>0</v>
      </c>
      <c r="F35" s="67">
        <f t="shared" ref="F35" si="8">IF(ISNUMBER(E35),IF(E35&gt;0,ROUND(E35,2),0),0)</f>
        <v>0</v>
      </c>
      <c r="G35" s="94">
        <f t="shared" ref="G35" si="9">ROUND(D35*F35,2)</f>
        <v>0</v>
      </c>
    </row>
    <row r="36" spans="1:9" ht="42.75" x14ac:dyDescent="0.2">
      <c r="A36" s="93">
        <f>IF(D36="","",MAX($A$2:A35)+1)</f>
        <v>32</v>
      </c>
      <c r="B36" s="28" t="s">
        <v>30</v>
      </c>
      <c r="C36" s="26" t="s">
        <v>5</v>
      </c>
      <c r="D36" s="27">
        <v>19</v>
      </c>
      <c r="E36" s="66">
        <v>0</v>
      </c>
      <c r="F36" s="67">
        <f t="shared" ref="F36:F40" si="10">IF(ISNUMBER(E36),IF(E36&gt;0,ROUND(E36,2),0),0)</f>
        <v>0</v>
      </c>
      <c r="G36" s="94">
        <f t="shared" ref="G36:G40" si="11">ROUND(D36*F36,2)</f>
        <v>0</v>
      </c>
    </row>
    <row r="37" spans="1:9" ht="42.75" x14ac:dyDescent="0.2">
      <c r="A37" s="93">
        <f>IF(D37="","",MAX($A$2:A36)+1)</f>
        <v>33</v>
      </c>
      <c r="B37" s="28" t="s">
        <v>28</v>
      </c>
      <c r="C37" s="26" t="s">
        <v>3</v>
      </c>
      <c r="D37" s="27">
        <v>40</v>
      </c>
      <c r="E37" s="66">
        <v>0</v>
      </c>
      <c r="F37" s="67">
        <f t="shared" si="10"/>
        <v>0</v>
      </c>
      <c r="G37" s="94">
        <f t="shared" si="11"/>
        <v>0</v>
      </c>
    </row>
    <row r="38" spans="1:9" x14ac:dyDescent="0.2">
      <c r="A38" s="93">
        <f>IF(D38="","",MAX($A$2:A37)+1)</f>
        <v>34</v>
      </c>
      <c r="B38" s="28" t="s">
        <v>83</v>
      </c>
      <c r="C38" s="26" t="s">
        <v>3</v>
      </c>
      <c r="D38" s="27">
        <v>6</v>
      </c>
      <c r="E38" s="24">
        <v>0</v>
      </c>
      <c r="F38" s="23">
        <f t="shared" si="10"/>
        <v>0</v>
      </c>
      <c r="G38" s="95">
        <f t="shared" si="11"/>
        <v>0</v>
      </c>
    </row>
    <row r="39" spans="1:9" x14ac:dyDescent="0.2">
      <c r="A39" s="93">
        <f>IF(D39="","",MAX($A$2:A38)+1)</f>
        <v>35</v>
      </c>
      <c r="B39" s="28" t="s">
        <v>84</v>
      </c>
      <c r="C39" s="26" t="s">
        <v>5</v>
      </c>
      <c r="D39" s="27">
        <v>4</v>
      </c>
      <c r="E39" s="24">
        <v>0</v>
      </c>
      <c r="F39" s="23">
        <f t="shared" si="10"/>
        <v>0</v>
      </c>
      <c r="G39" s="95">
        <f t="shared" si="11"/>
        <v>0</v>
      </c>
    </row>
    <row r="40" spans="1:9" ht="42.75" x14ac:dyDescent="0.2">
      <c r="A40" s="93">
        <f>IF(D40="","",MAX($A$2:A39)+1)</f>
        <v>36</v>
      </c>
      <c r="B40" s="28" t="s">
        <v>85</v>
      </c>
      <c r="C40" s="26" t="s">
        <v>3</v>
      </c>
      <c r="D40" s="27">
        <v>10</v>
      </c>
      <c r="E40" s="24">
        <v>0</v>
      </c>
      <c r="F40" s="23">
        <f t="shared" si="10"/>
        <v>0</v>
      </c>
      <c r="G40" s="95">
        <f t="shared" si="11"/>
        <v>0</v>
      </c>
    </row>
    <row r="41" spans="1:9" ht="15" x14ac:dyDescent="0.2">
      <c r="A41" s="88" t="s">
        <v>13</v>
      </c>
      <c r="B41" s="57" t="s">
        <v>44</v>
      </c>
      <c r="C41" s="58"/>
      <c r="D41" s="45"/>
      <c r="E41" s="54"/>
      <c r="F41" s="55"/>
      <c r="G41" s="56"/>
      <c r="H41" s="5"/>
      <c r="I41" s="6"/>
    </row>
    <row r="42" spans="1:9" ht="42.75" x14ac:dyDescent="0.2">
      <c r="A42" s="93">
        <f>IF(D42="","",MAX($A$2:A41)+1)</f>
        <v>37</v>
      </c>
      <c r="B42" s="29" t="s">
        <v>86</v>
      </c>
      <c r="C42" s="30" t="s">
        <v>3</v>
      </c>
      <c r="D42" s="31">
        <v>40</v>
      </c>
      <c r="E42" s="66">
        <v>0</v>
      </c>
      <c r="F42" s="67">
        <f t="shared" ref="F42" si="12">IF(ISNUMBER(E42),IF(E42&gt;0,ROUND(E42,2),0),0)</f>
        <v>0</v>
      </c>
      <c r="G42" s="94">
        <f t="shared" ref="G42" si="13">ROUND(D42*F42,2)</f>
        <v>0</v>
      </c>
      <c r="H42" s="5"/>
      <c r="I42" s="6"/>
    </row>
    <row r="43" spans="1:9" ht="42.75" x14ac:dyDescent="0.2">
      <c r="A43" s="93">
        <f>IF(D43="","",MAX($A$2:A42)+1)</f>
        <v>38</v>
      </c>
      <c r="B43" s="28" t="s">
        <v>87</v>
      </c>
      <c r="C43" s="26" t="s">
        <v>5</v>
      </c>
      <c r="D43" s="27">
        <v>2</v>
      </c>
      <c r="E43" s="66">
        <v>0</v>
      </c>
      <c r="F43" s="67">
        <f t="shared" ref="F43:F54" si="14">IF(ISNUMBER(E43),IF(E43&gt;0,ROUND(E43,2),0),0)</f>
        <v>0</v>
      </c>
      <c r="G43" s="94">
        <f t="shared" ref="G43:G54" si="15">ROUND(D43*F43,2)</f>
        <v>0</v>
      </c>
      <c r="H43" s="5"/>
      <c r="I43" s="6"/>
    </row>
    <row r="44" spans="1:9" ht="42.75" x14ac:dyDescent="0.2">
      <c r="A44" s="93">
        <f>IF(D44="","",MAX($A$2:A43)+1)</f>
        <v>39</v>
      </c>
      <c r="B44" s="28" t="s">
        <v>88</v>
      </c>
      <c r="C44" s="26" t="s">
        <v>3</v>
      </c>
      <c r="D44" s="27">
        <v>40</v>
      </c>
      <c r="E44" s="66">
        <v>0</v>
      </c>
      <c r="F44" s="67">
        <f t="shared" si="14"/>
        <v>0</v>
      </c>
      <c r="G44" s="94">
        <f t="shared" si="15"/>
        <v>0</v>
      </c>
      <c r="H44" s="5"/>
      <c r="I44" s="6"/>
    </row>
    <row r="45" spans="1:9" ht="42.75" x14ac:dyDescent="0.2">
      <c r="A45" s="93">
        <f>IF(D45="","",MAX($A$2:A44)+1)</f>
        <v>40</v>
      </c>
      <c r="B45" s="28" t="s">
        <v>89</v>
      </c>
      <c r="C45" s="26" t="s">
        <v>5</v>
      </c>
      <c r="D45" s="27">
        <v>6</v>
      </c>
      <c r="E45" s="66">
        <v>0</v>
      </c>
      <c r="F45" s="67">
        <f t="shared" si="14"/>
        <v>0</v>
      </c>
      <c r="G45" s="94">
        <f t="shared" si="15"/>
        <v>0</v>
      </c>
      <c r="H45" s="5"/>
      <c r="I45" s="6"/>
    </row>
    <row r="46" spans="1:9" ht="42.75" x14ac:dyDescent="0.2">
      <c r="A46" s="93">
        <f>IF(D46="","",MAX($A$2:A45)+1)</f>
        <v>41</v>
      </c>
      <c r="B46" s="28" t="s">
        <v>90</v>
      </c>
      <c r="C46" s="26" t="s">
        <v>5</v>
      </c>
      <c r="D46" s="27">
        <v>5</v>
      </c>
      <c r="E46" s="66">
        <v>0</v>
      </c>
      <c r="F46" s="67">
        <f t="shared" si="14"/>
        <v>0</v>
      </c>
      <c r="G46" s="94">
        <f t="shared" si="15"/>
        <v>0</v>
      </c>
      <c r="H46" s="5"/>
      <c r="I46" s="6"/>
    </row>
    <row r="47" spans="1:9" ht="42.75" x14ac:dyDescent="0.2">
      <c r="A47" s="93">
        <f>IF(D47="","",MAX($A$2:A46)+1)</f>
        <v>42</v>
      </c>
      <c r="B47" s="28" t="s">
        <v>91</v>
      </c>
      <c r="C47" s="26" t="s">
        <v>3</v>
      </c>
      <c r="D47" s="27">
        <v>20</v>
      </c>
      <c r="E47" s="66">
        <v>0</v>
      </c>
      <c r="F47" s="67">
        <f t="shared" si="14"/>
        <v>0</v>
      </c>
      <c r="G47" s="94">
        <f t="shared" si="15"/>
        <v>0</v>
      </c>
      <c r="H47" s="5"/>
      <c r="I47" s="6"/>
    </row>
    <row r="48" spans="1:9" ht="42.75" x14ac:dyDescent="0.2">
      <c r="A48" s="93">
        <f>IF(D48="","",MAX($A$2:A47)+1)</f>
        <v>43</v>
      </c>
      <c r="B48" s="28" t="s">
        <v>45</v>
      </c>
      <c r="C48" s="26" t="s">
        <v>3</v>
      </c>
      <c r="D48" s="27">
        <v>40</v>
      </c>
      <c r="E48" s="66">
        <v>0</v>
      </c>
      <c r="F48" s="67">
        <f t="shared" si="14"/>
        <v>0</v>
      </c>
      <c r="G48" s="94">
        <f t="shared" si="15"/>
        <v>0</v>
      </c>
      <c r="H48" s="5"/>
      <c r="I48" s="6"/>
    </row>
    <row r="49" spans="1:9" ht="42.75" x14ac:dyDescent="0.2">
      <c r="A49" s="93">
        <f>IF(D49="","",MAX($A$2:A48)+1)</f>
        <v>44</v>
      </c>
      <c r="B49" s="28" t="s">
        <v>46</v>
      </c>
      <c r="C49" s="26" t="s">
        <v>3</v>
      </c>
      <c r="D49" s="27">
        <v>10</v>
      </c>
      <c r="E49" s="66">
        <v>0</v>
      </c>
      <c r="F49" s="67">
        <f t="shared" si="14"/>
        <v>0</v>
      </c>
      <c r="G49" s="94">
        <f t="shared" si="15"/>
        <v>0</v>
      </c>
      <c r="H49" s="5"/>
      <c r="I49" s="6"/>
    </row>
    <row r="50" spans="1:9" ht="42.75" x14ac:dyDescent="0.2">
      <c r="A50" s="93">
        <f>IF(D50="","",MAX($A$2:A49)+1)</f>
        <v>45</v>
      </c>
      <c r="B50" s="28" t="s">
        <v>92</v>
      </c>
      <c r="C50" s="26" t="s">
        <v>3</v>
      </c>
      <c r="D50" s="27">
        <v>60</v>
      </c>
      <c r="E50" s="66">
        <v>0</v>
      </c>
      <c r="F50" s="67">
        <f t="shared" si="14"/>
        <v>0</v>
      </c>
      <c r="G50" s="94">
        <f t="shared" si="15"/>
        <v>0</v>
      </c>
      <c r="H50" s="5"/>
      <c r="I50" s="6"/>
    </row>
    <row r="51" spans="1:9" ht="42.75" x14ac:dyDescent="0.2">
      <c r="A51" s="93">
        <f>IF(D51="","",MAX($A$2:A50)+1)</f>
        <v>46</v>
      </c>
      <c r="B51" s="32" t="s">
        <v>93</v>
      </c>
      <c r="C51" s="26" t="s">
        <v>5</v>
      </c>
      <c r="D51" s="27">
        <v>4</v>
      </c>
      <c r="E51" s="66">
        <v>0</v>
      </c>
      <c r="F51" s="67">
        <f t="shared" si="14"/>
        <v>0</v>
      </c>
      <c r="G51" s="94">
        <f t="shared" si="15"/>
        <v>0</v>
      </c>
      <c r="H51" s="5"/>
      <c r="I51" s="6"/>
    </row>
    <row r="52" spans="1:9" ht="42.75" customHeight="1" x14ac:dyDescent="0.2">
      <c r="A52" s="93">
        <f>IF(D52="","",MAX($A$2:A50)+1)</f>
        <v>46</v>
      </c>
      <c r="B52" s="28" t="s">
        <v>94</v>
      </c>
      <c r="C52" s="33" t="s">
        <v>5</v>
      </c>
      <c r="D52" s="34">
        <v>1</v>
      </c>
      <c r="E52" s="66">
        <v>0</v>
      </c>
      <c r="F52" s="67">
        <f t="shared" si="14"/>
        <v>0</v>
      </c>
      <c r="G52" s="94">
        <f t="shared" si="15"/>
        <v>0</v>
      </c>
      <c r="H52" s="5"/>
      <c r="I52" s="6"/>
    </row>
    <row r="53" spans="1:9" ht="42.75" x14ac:dyDescent="0.2">
      <c r="A53" s="93">
        <f>IF(D53="","",MAX($A$2:A51)+1)</f>
        <v>47</v>
      </c>
      <c r="B53" s="28" t="s">
        <v>95</v>
      </c>
      <c r="C53" s="33" t="s">
        <v>5</v>
      </c>
      <c r="D53" s="34">
        <v>1</v>
      </c>
      <c r="E53" s="66">
        <v>0</v>
      </c>
      <c r="F53" s="67">
        <f t="shared" si="14"/>
        <v>0</v>
      </c>
      <c r="G53" s="94">
        <f t="shared" si="15"/>
        <v>0</v>
      </c>
      <c r="H53" s="5"/>
      <c r="I53" s="6"/>
    </row>
    <row r="54" spans="1:9" ht="57" x14ac:dyDescent="0.2">
      <c r="A54" s="93">
        <f>IF(D54="","",MAX($A$2:A52)+1)</f>
        <v>47</v>
      </c>
      <c r="B54" s="28" t="s">
        <v>96</v>
      </c>
      <c r="C54" s="33" t="s">
        <v>5</v>
      </c>
      <c r="D54" s="34">
        <v>5</v>
      </c>
      <c r="E54" s="66">
        <v>0</v>
      </c>
      <c r="F54" s="67">
        <f t="shared" si="14"/>
        <v>0</v>
      </c>
      <c r="G54" s="94">
        <f t="shared" si="15"/>
        <v>0</v>
      </c>
      <c r="H54" s="5"/>
      <c r="I54" s="6"/>
    </row>
    <row r="55" spans="1:9" x14ac:dyDescent="0.2">
      <c r="A55" s="93">
        <f>IF(D55="","",MAX($A$2:A53)+1)</f>
        <v>48</v>
      </c>
      <c r="B55" s="28" t="s">
        <v>50</v>
      </c>
      <c r="C55" s="33" t="s">
        <v>2</v>
      </c>
      <c r="D55" s="34">
        <v>7</v>
      </c>
      <c r="E55" s="24">
        <v>0</v>
      </c>
      <c r="F55" s="23">
        <f t="shared" ref="F55" si="16">IF(ISNUMBER(E55),IF(E55&gt;0,ROUND(E55,2),0),0)</f>
        <v>0</v>
      </c>
      <c r="G55" s="95">
        <f t="shared" ref="G55" si="17">ROUND(D55*F55,2)</f>
        <v>0</v>
      </c>
      <c r="H55" s="5"/>
      <c r="I55" s="6"/>
    </row>
    <row r="56" spans="1:9" ht="15" x14ac:dyDescent="0.2">
      <c r="A56" s="88" t="s">
        <v>12</v>
      </c>
      <c r="B56" s="57" t="s">
        <v>32</v>
      </c>
      <c r="C56" s="58"/>
      <c r="D56" s="45"/>
      <c r="E56" s="54"/>
      <c r="F56" s="55"/>
      <c r="G56" s="56"/>
      <c r="H56" s="5"/>
      <c r="I56" s="6"/>
    </row>
    <row r="57" spans="1:9" ht="15" x14ac:dyDescent="0.2">
      <c r="A57" s="88"/>
      <c r="B57" s="59" t="s">
        <v>34</v>
      </c>
      <c r="C57" s="60"/>
      <c r="D57" s="61"/>
      <c r="E57" s="62"/>
      <c r="F57" s="63"/>
      <c r="G57" s="64"/>
      <c r="H57" s="5"/>
      <c r="I57" s="6"/>
    </row>
    <row r="58" spans="1:9" ht="42.75" x14ac:dyDescent="0.2">
      <c r="A58" s="93">
        <f>IF(D58="","",MAX($A$2:A55)+1)</f>
        <v>49</v>
      </c>
      <c r="B58" s="29" t="s">
        <v>97</v>
      </c>
      <c r="C58" s="30" t="s">
        <v>5</v>
      </c>
      <c r="D58" s="31">
        <v>1</v>
      </c>
      <c r="E58" s="66">
        <v>0</v>
      </c>
      <c r="F58" s="67">
        <f t="shared" ref="F58" si="18">IF(ISNUMBER(E58),IF(E58&gt;0,ROUND(E58,2),0),0)</f>
        <v>0</v>
      </c>
      <c r="G58" s="94">
        <f t="shared" ref="G58" si="19">ROUND(D58*F58,2)</f>
        <v>0</v>
      </c>
      <c r="H58" s="5"/>
      <c r="I58" s="6"/>
    </row>
    <row r="59" spans="1:9" ht="42.75" x14ac:dyDescent="0.2">
      <c r="A59" s="93">
        <f>IF(D59="","",MAX($A$2:A58)+1)</f>
        <v>50</v>
      </c>
      <c r="B59" s="28" t="s">
        <v>98</v>
      </c>
      <c r="C59" s="26" t="s">
        <v>5</v>
      </c>
      <c r="D59" s="27">
        <v>5</v>
      </c>
      <c r="E59" s="66">
        <v>0</v>
      </c>
      <c r="F59" s="67">
        <f t="shared" ref="F59:F60" si="20">IF(ISNUMBER(E59),IF(E59&gt;0,ROUND(E59,2),0),0)</f>
        <v>0</v>
      </c>
      <c r="G59" s="94">
        <f t="shared" ref="G59:G60" si="21">ROUND(D59*F59,2)</f>
        <v>0</v>
      </c>
      <c r="H59" s="5"/>
      <c r="I59" s="6"/>
    </row>
    <row r="60" spans="1:9" x14ac:dyDescent="0.2">
      <c r="A60" s="93">
        <f>IF(D60="","",MAX($A$2:A59)+1)</f>
        <v>51</v>
      </c>
      <c r="B60" s="28" t="s">
        <v>35</v>
      </c>
      <c r="C60" s="26" t="s">
        <v>2</v>
      </c>
      <c r="D60" s="27">
        <v>1</v>
      </c>
      <c r="E60" s="24">
        <v>0</v>
      </c>
      <c r="F60" s="23">
        <f t="shared" si="20"/>
        <v>0</v>
      </c>
      <c r="G60" s="95">
        <f t="shared" si="21"/>
        <v>0</v>
      </c>
      <c r="H60" s="5"/>
      <c r="I60" s="6"/>
    </row>
    <row r="61" spans="1:9" ht="15" x14ac:dyDescent="0.2">
      <c r="A61" s="88"/>
      <c r="B61" s="57" t="s">
        <v>36</v>
      </c>
      <c r="C61" s="58"/>
      <c r="D61" s="45"/>
      <c r="E61" s="54"/>
      <c r="F61" s="55"/>
      <c r="G61" s="56"/>
      <c r="H61" s="5"/>
      <c r="I61" s="6"/>
    </row>
    <row r="62" spans="1:9" x14ac:dyDescent="0.2">
      <c r="A62" s="93">
        <f>IF(D62="","",MAX($A$2:A61)+1)</f>
        <v>52</v>
      </c>
      <c r="B62" s="29" t="s">
        <v>37</v>
      </c>
      <c r="C62" s="30" t="s">
        <v>5</v>
      </c>
      <c r="D62" s="31">
        <v>4</v>
      </c>
      <c r="E62" s="66">
        <v>0</v>
      </c>
      <c r="F62" s="67">
        <f t="shared" ref="F62" si="22">IF(ISNUMBER(E62),IF(E62&gt;0,ROUND(E62,2),0),0)</f>
        <v>0</v>
      </c>
      <c r="G62" s="94">
        <f t="shared" ref="G62" si="23">ROUND(D62*F62,2)</f>
        <v>0</v>
      </c>
      <c r="H62" s="5"/>
      <c r="I62" s="6"/>
    </row>
    <row r="63" spans="1:9" ht="42.75" x14ac:dyDescent="0.2">
      <c r="A63" s="93">
        <f>IF(D63="","",MAX($A$2:A62)+1)</f>
        <v>53</v>
      </c>
      <c r="B63" s="28" t="s">
        <v>99</v>
      </c>
      <c r="C63" s="26" t="s">
        <v>5</v>
      </c>
      <c r="D63" s="27">
        <v>4</v>
      </c>
      <c r="E63" s="66">
        <v>0</v>
      </c>
      <c r="F63" s="67">
        <f t="shared" ref="F63:F67" si="24">IF(ISNUMBER(E63),IF(E63&gt;0,ROUND(E63,2),0),0)</f>
        <v>0</v>
      </c>
      <c r="G63" s="94">
        <f t="shared" ref="G63:G67" si="25">ROUND(D63*F63,2)</f>
        <v>0</v>
      </c>
      <c r="H63" s="5"/>
      <c r="I63" s="6"/>
    </row>
    <row r="64" spans="1:9" ht="42.75" x14ac:dyDescent="0.2">
      <c r="A64" s="93">
        <f>IF(D64="","",MAX($A$2:A63)+1)</f>
        <v>54</v>
      </c>
      <c r="B64" s="28" t="s">
        <v>100</v>
      </c>
      <c r="C64" s="26" t="s">
        <v>5</v>
      </c>
      <c r="D64" s="27">
        <v>3</v>
      </c>
      <c r="E64" s="66">
        <v>0</v>
      </c>
      <c r="F64" s="67">
        <f t="shared" si="24"/>
        <v>0</v>
      </c>
      <c r="G64" s="94">
        <f t="shared" si="25"/>
        <v>0</v>
      </c>
      <c r="H64" s="5"/>
      <c r="I64" s="6"/>
    </row>
    <row r="65" spans="1:9" ht="42.75" x14ac:dyDescent="0.2">
      <c r="A65" s="93">
        <f>IF(D65="","",MAX($A$2:A64)+1)</f>
        <v>55</v>
      </c>
      <c r="B65" s="28" t="s">
        <v>101</v>
      </c>
      <c r="C65" s="26" t="s">
        <v>5</v>
      </c>
      <c r="D65" s="27">
        <v>2</v>
      </c>
      <c r="E65" s="66">
        <v>0</v>
      </c>
      <c r="F65" s="67">
        <f t="shared" si="24"/>
        <v>0</v>
      </c>
      <c r="G65" s="94">
        <f t="shared" si="25"/>
        <v>0</v>
      </c>
      <c r="H65" s="5"/>
      <c r="I65" s="6"/>
    </row>
    <row r="66" spans="1:9" x14ac:dyDescent="0.2">
      <c r="A66" s="93">
        <f>IF(D66="","",MAX($A$2:A65)+1)</f>
        <v>56</v>
      </c>
      <c r="B66" s="28" t="s">
        <v>38</v>
      </c>
      <c r="C66" s="26" t="s">
        <v>2</v>
      </c>
      <c r="D66" s="27">
        <v>1</v>
      </c>
      <c r="E66" s="66">
        <v>0</v>
      </c>
      <c r="F66" s="67">
        <f t="shared" si="24"/>
        <v>0</v>
      </c>
      <c r="G66" s="94">
        <f t="shared" si="25"/>
        <v>0</v>
      </c>
      <c r="H66" s="5"/>
      <c r="I66" s="6"/>
    </row>
    <row r="67" spans="1:9" x14ac:dyDescent="0.2">
      <c r="A67" s="93">
        <f>IF(D67="","",MAX($A$2:A66)+1)</f>
        <v>57</v>
      </c>
      <c r="B67" s="28" t="s">
        <v>35</v>
      </c>
      <c r="C67" s="26" t="s">
        <v>2</v>
      </c>
      <c r="D67" s="27">
        <v>1</v>
      </c>
      <c r="E67" s="24">
        <v>0</v>
      </c>
      <c r="F67" s="23">
        <f t="shared" si="24"/>
        <v>0</v>
      </c>
      <c r="G67" s="95">
        <f t="shared" si="25"/>
        <v>0</v>
      </c>
      <c r="H67" s="5"/>
      <c r="I67" s="6"/>
    </row>
    <row r="68" spans="1:9" ht="15" x14ac:dyDescent="0.2">
      <c r="A68" s="88"/>
      <c r="B68" s="57" t="s">
        <v>39</v>
      </c>
      <c r="C68" s="58"/>
      <c r="D68" s="45"/>
      <c r="E68" s="54"/>
      <c r="F68" s="55"/>
      <c r="G68" s="56"/>
      <c r="H68" s="5"/>
      <c r="I68" s="6"/>
    </row>
    <row r="69" spans="1:9" ht="28.5" x14ac:dyDescent="0.2">
      <c r="A69" s="93">
        <f>IF(D69="","",MAX($A$2:A68)+1)</f>
        <v>58</v>
      </c>
      <c r="B69" s="29" t="s">
        <v>49</v>
      </c>
      <c r="C69" s="30" t="s">
        <v>5</v>
      </c>
      <c r="D69" s="31">
        <v>1</v>
      </c>
      <c r="E69" s="66">
        <v>0</v>
      </c>
      <c r="F69" s="67">
        <f t="shared" ref="F69" si="26">IF(ISNUMBER(E69),IF(E69&gt;0,ROUND(E69,2),0),0)</f>
        <v>0</v>
      </c>
      <c r="G69" s="94">
        <f t="shared" ref="G69" si="27">ROUND(D69*F69,2)</f>
        <v>0</v>
      </c>
      <c r="H69" s="5"/>
      <c r="I69" s="6"/>
    </row>
    <row r="70" spans="1:9" ht="42.75" x14ac:dyDescent="0.2">
      <c r="A70" s="93">
        <f>IF(D70="","",MAX($A$2:A69)+1)</f>
        <v>59</v>
      </c>
      <c r="B70" s="28" t="s">
        <v>102</v>
      </c>
      <c r="C70" s="26" t="s">
        <v>5</v>
      </c>
      <c r="D70" s="27">
        <v>1</v>
      </c>
      <c r="E70" s="66">
        <v>0</v>
      </c>
      <c r="F70" s="67">
        <f t="shared" ref="F70:F79" si="28">IF(ISNUMBER(E70),IF(E70&gt;0,ROUND(E70,2),0),0)</f>
        <v>0</v>
      </c>
      <c r="G70" s="94">
        <f t="shared" ref="G70:G79" si="29">ROUND(D70*F70,2)</f>
        <v>0</v>
      </c>
      <c r="H70" s="5"/>
      <c r="I70" s="6"/>
    </row>
    <row r="71" spans="1:9" ht="42.75" x14ac:dyDescent="0.2">
      <c r="A71" s="93">
        <f>IF(D71="","",MAX($A$2:A70)+1)</f>
        <v>60</v>
      </c>
      <c r="B71" s="28" t="s">
        <v>103</v>
      </c>
      <c r="C71" s="26" t="s">
        <v>5</v>
      </c>
      <c r="D71" s="27">
        <v>1</v>
      </c>
      <c r="E71" s="66">
        <v>0</v>
      </c>
      <c r="F71" s="67">
        <f t="shared" si="28"/>
        <v>0</v>
      </c>
      <c r="G71" s="94">
        <f t="shared" si="29"/>
        <v>0</v>
      </c>
      <c r="H71" s="5"/>
      <c r="I71" s="6"/>
    </row>
    <row r="72" spans="1:9" ht="42.75" x14ac:dyDescent="0.2">
      <c r="A72" s="93">
        <f>IF(D72="","",MAX($A$2:A71)+1)</f>
        <v>61</v>
      </c>
      <c r="B72" s="28" t="s">
        <v>104</v>
      </c>
      <c r="C72" s="26" t="s">
        <v>5</v>
      </c>
      <c r="D72" s="27">
        <v>1</v>
      </c>
      <c r="E72" s="66">
        <v>0</v>
      </c>
      <c r="F72" s="67">
        <f t="shared" si="28"/>
        <v>0</v>
      </c>
      <c r="G72" s="94">
        <f t="shared" si="29"/>
        <v>0</v>
      </c>
      <c r="H72" s="5"/>
      <c r="I72" s="6"/>
    </row>
    <row r="73" spans="1:9" ht="42.75" x14ac:dyDescent="0.2">
      <c r="A73" s="93">
        <f>IF(D73="","",MAX($A$2:A72)+1)</f>
        <v>62</v>
      </c>
      <c r="B73" s="28" t="s">
        <v>105</v>
      </c>
      <c r="C73" s="26" t="s">
        <v>3</v>
      </c>
      <c r="D73" s="27">
        <v>50</v>
      </c>
      <c r="E73" s="66">
        <v>0</v>
      </c>
      <c r="F73" s="67">
        <f t="shared" si="28"/>
        <v>0</v>
      </c>
      <c r="G73" s="94">
        <f t="shared" si="29"/>
        <v>0</v>
      </c>
      <c r="H73" s="5"/>
      <c r="I73" s="6"/>
    </row>
    <row r="74" spans="1:9" ht="42.75" x14ac:dyDescent="0.2">
      <c r="A74" s="93">
        <f>IF(D74="","",MAX($A$2:A73)+1)</f>
        <v>63</v>
      </c>
      <c r="B74" s="28" t="s">
        <v>48</v>
      </c>
      <c r="C74" s="26" t="s">
        <v>3</v>
      </c>
      <c r="D74" s="27">
        <v>50</v>
      </c>
      <c r="E74" s="66">
        <v>0</v>
      </c>
      <c r="F74" s="67">
        <f t="shared" si="28"/>
        <v>0</v>
      </c>
      <c r="G74" s="94">
        <f t="shared" si="29"/>
        <v>0</v>
      </c>
      <c r="H74" s="5"/>
      <c r="I74" s="6"/>
    </row>
    <row r="75" spans="1:9" x14ac:dyDescent="0.2">
      <c r="A75" s="93">
        <f>IF(D75="","",MAX($A$2:A74)+1)</f>
        <v>64</v>
      </c>
      <c r="B75" s="28" t="s">
        <v>41</v>
      </c>
      <c r="C75" s="26" t="s">
        <v>5</v>
      </c>
      <c r="D75" s="27">
        <v>1</v>
      </c>
      <c r="E75" s="66">
        <v>0</v>
      </c>
      <c r="F75" s="67">
        <f t="shared" si="28"/>
        <v>0</v>
      </c>
      <c r="G75" s="94">
        <f t="shared" si="29"/>
        <v>0</v>
      </c>
      <c r="H75" s="5"/>
      <c r="I75" s="6"/>
    </row>
    <row r="76" spans="1:9" x14ac:dyDescent="0.2">
      <c r="A76" s="93">
        <f>IF(D76="","",MAX($A$2:A75)+1)</f>
        <v>65</v>
      </c>
      <c r="B76" s="28" t="s">
        <v>43</v>
      </c>
      <c r="C76" s="26" t="s">
        <v>2</v>
      </c>
      <c r="D76" s="27">
        <v>1</v>
      </c>
      <c r="E76" s="66">
        <v>0</v>
      </c>
      <c r="F76" s="67">
        <f t="shared" si="28"/>
        <v>0</v>
      </c>
      <c r="G76" s="94">
        <f t="shared" si="29"/>
        <v>0</v>
      </c>
      <c r="H76" s="5"/>
      <c r="I76" s="6"/>
    </row>
    <row r="77" spans="1:9" ht="28.5" x14ac:dyDescent="0.2">
      <c r="A77" s="93">
        <f>IF(D77="","",MAX($A$2:A76)+1)</f>
        <v>66</v>
      </c>
      <c r="B77" s="28" t="s">
        <v>47</v>
      </c>
      <c r="C77" s="26" t="s">
        <v>2</v>
      </c>
      <c r="D77" s="27">
        <v>1</v>
      </c>
      <c r="E77" s="66">
        <v>0</v>
      </c>
      <c r="F77" s="67">
        <f t="shared" si="28"/>
        <v>0</v>
      </c>
      <c r="G77" s="94">
        <f t="shared" si="29"/>
        <v>0</v>
      </c>
      <c r="H77" s="5"/>
      <c r="I77" s="6"/>
    </row>
    <row r="78" spans="1:9" ht="42.75" x14ac:dyDescent="0.2">
      <c r="A78" s="93">
        <f>IF(D78="","",MAX($A$2:A77)+1)</f>
        <v>67</v>
      </c>
      <c r="B78" s="48" t="s">
        <v>106</v>
      </c>
      <c r="C78" s="49" t="s">
        <v>2</v>
      </c>
      <c r="D78" s="50">
        <v>1</v>
      </c>
      <c r="E78" s="66">
        <v>0</v>
      </c>
      <c r="F78" s="67">
        <f t="shared" si="28"/>
        <v>0</v>
      </c>
      <c r="G78" s="94">
        <f t="shared" si="29"/>
        <v>0</v>
      </c>
      <c r="H78" s="5"/>
      <c r="I78" s="6"/>
    </row>
    <row r="79" spans="1:9" x14ac:dyDescent="0.2">
      <c r="A79" s="93">
        <f>IF(D79="","",MAX($A$2:A78)+1)</f>
        <v>68</v>
      </c>
      <c r="B79" s="28" t="s">
        <v>40</v>
      </c>
      <c r="C79" s="26" t="s">
        <v>2</v>
      </c>
      <c r="D79" s="27">
        <v>1</v>
      </c>
      <c r="E79" s="66">
        <v>0</v>
      </c>
      <c r="F79" s="67">
        <f t="shared" si="28"/>
        <v>0</v>
      </c>
      <c r="G79" s="94">
        <f t="shared" si="29"/>
        <v>0</v>
      </c>
      <c r="H79" s="5"/>
      <c r="I79" s="6"/>
    </row>
    <row r="80" spans="1:9" ht="15" x14ac:dyDescent="0.2">
      <c r="A80" s="88" t="s">
        <v>21</v>
      </c>
      <c r="B80" s="43" t="s">
        <v>19</v>
      </c>
      <c r="C80" s="44"/>
      <c r="D80" s="45"/>
      <c r="E80" s="54"/>
      <c r="F80" s="55"/>
      <c r="G80" s="56"/>
      <c r="H80" s="5"/>
      <c r="I80" s="6"/>
    </row>
    <row r="81" spans="1:9" x14ac:dyDescent="0.2">
      <c r="A81" s="93">
        <f>IF(D81="","",MAX($A$2:A80)+1)</f>
        <v>69</v>
      </c>
      <c r="B81" s="51" t="s">
        <v>27</v>
      </c>
      <c r="C81" s="52" t="s">
        <v>2</v>
      </c>
      <c r="D81" s="53">
        <v>1</v>
      </c>
      <c r="E81" s="66">
        <v>0</v>
      </c>
      <c r="F81" s="67">
        <f t="shared" ref="F81" si="30">IF(ISNUMBER(E81),IF(E81&gt;0,ROUND(E81,2),0),0)</f>
        <v>0</v>
      </c>
      <c r="G81" s="94">
        <f t="shared" ref="G81" si="31">ROUND(D81*F81,2)</f>
        <v>0</v>
      </c>
      <c r="H81" s="5"/>
      <c r="I81" s="6"/>
    </row>
    <row r="82" spans="1:9" x14ac:dyDescent="0.2">
      <c r="A82" s="93">
        <f>IF(D82="","",MAX($A$2:A81)+1)</f>
        <v>70</v>
      </c>
      <c r="B82" s="35" t="s">
        <v>107</v>
      </c>
      <c r="C82" s="36" t="s">
        <v>2</v>
      </c>
      <c r="D82" s="37">
        <v>1</v>
      </c>
      <c r="E82" s="66">
        <v>0</v>
      </c>
      <c r="F82" s="67">
        <f t="shared" ref="F82:F84" si="32">IF(ISNUMBER(E82),IF(E82&gt;0,ROUND(E82,2),0),0)</f>
        <v>0</v>
      </c>
      <c r="G82" s="94">
        <f t="shared" ref="G82:G84" si="33">ROUND(D82*F82,2)</f>
        <v>0</v>
      </c>
      <c r="H82" s="5"/>
      <c r="I82" s="6"/>
    </row>
    <row r="83" spans="1:9" ht="28.5" x14ac:dyDescent="0.2">
      <c r="A83" s="93">
        <f>IF(D83="","",MAX($A$2:A82)+1)</f>
        <v>71</v>
      </c>
      <c r="B83" s="38" t="s">
        <v>51</v>
      </c>
      <c r="C83" s="39" t="s">
        <v>2</v>
      </c>
      <c r="D83" s="40">
        <v>1</v>
      </c>
      <c r="E83" s="66">
        <v>0</v>
      </c>
      <c r="F83" s="67">
        <f t="shared" si="32"/>
        <v>0</v>
      </c>
      <c r="G83" s="94">
        <f t="shared" si="33"/>
        <v>0</v>
      </c>
      <c r="H83" s="5"/>
      <c r="I83" s="6"/>
    </row>
    <row r="84" spans="1:9" ht="28.5" x14ac:dyDescent="0.2">
      <c r="A84" s="93">
        <f>IF(D84="","",MAX($A$2:A83)+1)</f>
        <v>72</v>
      </c>
      <c r="B84" s="35" t="s">
        <v>42</v>
      </c>
      <c r="C84" s="36" t="s">
        <v>2</v>
      </c>
      <c r="D84" s="37">
        <v>1</v>
      </c>
      <c r="E84" s="66">
        <v>0</v>
      </c>
      <c r="F84" s="67">
        <f t="shared" si="32"/>
        <v>0</v>
      </c>
      <c r="G84" s="94">
        <f t="shared" si="33"/>
        <v>0</v>
      </c>
      <c r="H84" s="5"/>
      <c r="I84" s="6"/>
    </row>
    <row r="85" spans="1:9" ht="15" x14ac:dyDescent="0.2">
      <c r="A85" s="88" t="s">
        <v>33</v>
      </c>
      <c r="B85" s="43" t="s">
        <v>4</v>
      </c>
      <c r="C85" s="44"/>
      <c r="D85" s="45"/>
      <c r="E85" s="46"/>
      <c r="F85" s="46"/>
      <c r="G85" s="47"/>
    </row>
    <row r="86" spans="1:9" ht="28.5" x14ac:dyDescent="0.2">
      <c r="A86" s="93" t="str">
        <f>IF(D86="","",MAX($A$2:A83)+1)</f>
        <v/>
      </c>
      <c r="B86" s="41" t="s">
        <v>8</v>
      </c>
      <c r="C86" s="30"/>
      <c r="D86" s="31"/>
      <c r="E86" s="42"/>
      <c r="F86" s="42"/>
      <c r="G86" s="42"/>
    </row>
    <row r="87" spans="1:9" x14ac:dyDescent="0.2">
      <c r="A87" s="93"/>
      <c r="B87" s="41" t="s">
        <v>108</v>
      </c>
      <c r="C87" s="30"/>
      <c r="D87" s="31"/>
      <c r="E87" s="42"/>
      <c r="F87" s="42"/>
      <c r="G87" s="42"/>
    </row>
    <row r="88" spans="1:9" x14ac:dyDescent="0.2">
      <c r="A88" s="93" t="str">
        <f>IF(D88="","",MAX($A$2:A86)+1)</f>
        <v/>
      </c>
      <c r="B88" s="25" t="s">
        <v>7</v>
      </c>
      <c r="C88" s="26"/>
      <c r="D88" s="27"/>
      <c r="E88" s="22"/>
      <c r="F88" s="22"/>
      <c r="G88" s="22"/>
    </row>
    <row r="89" spans="1:9" x14ac:dyDescent="0.2">
      <c r="A89" s="96"/>
      <c r="B89" s="97"/>
      <c r="C89" s="98"/>
      <c r="D89" s="98"/>
      <c r="E89" s="98"/>
      <c r="F89" s="98"/>
      <c r="G89" s="80">
        <f>SUM(G3:G88)</f>
        <v>0</v>
      </c>
    </row>
    <row r="90" spans="1:9" ht="15" x14ac:dyDescent="0.2">
      <c r="A90" s="8"/>
      <c r="B90" s="9"/>
    </row>
    <row r="91" spans="1:9" x14ac:dyDescent="0.2">
      <c r="A91" s="4"/>
      <c r="B91" s="7"/>
    </row>
    <row r="92" spans="1:9" x14ac:dyDescent="0.2">
      <c r="A92" s="4"/>
      <c r="B92" s="4"/>
    </row>
    <row r="93" spans="1:9" x14ac:dyDescent="0.2">
      <c r="A93" s="4"/>
      <c r="B93" s="12"/>
    </row>
    <row r="94" spans="1:9" x14ac:dyDescent="0.2">
      <c r="A94" s="4"/>
      <c r="B94" s="10"/>
    </row>
    <row r="95" spans="1:9" x14ac:dyDescent="0.2">
      <c r="A95" s="4"/>
      <c r="B95" s="10"/>
    </row>
    <row r="96" spans="1:9" x14ac:dyDescent="0.2">
      <c r="A96" s="4"/>
      <c r="B96" s="13"/>
    </row>
    <row r="97" spans="1:2" x14ac:dyDescent="0.2">
      <c r="A97" s="4"/>
      <c r="B97" s="13"/>
    </row>
    <row r="98" spans="1:2" x14ac:dyDescent="0.2">
      <c r="A98" s="4"/>
      <c r="B98" s="13"/>
    </row>
    <row r="99" spans="1:2" x14ac:dyDescent="0.2">
      <c r="A99" s="4"/>
      <c r="B99" s="13"/>
    </row>
    <row r="100" spans="1:2" x14ac:dyDescent="0.2">
      <c r="A100" s="4"/>
      <c r="B100" s="7"/>
    </row>
    <row r="101" spans="1:2" x14ac:dyDescent="0.2">
      <c r="A101" s="4"/>
      <c r="B101" s="7"/>
    </row>
    <row r="102" spans="1:2" x14ac:dyDescent="0.2">
      <c r="A102" s="4"/>
      <c r="B102" s="4"/>
    </row>
    <row r="103" spans="1:2" x14ac:dyDescent="0.2">
      <c r="A103" s="4"/>
      <c r="B103" s="13"/>
    </row>
    <row r="104" spans="1:2" x14ac:dyDescent="0.2">
      <c r="A104" s="4"/>
      <c r="B104" s="7"/>
    </row>
    <row r="105" spans="1:2" x14ac:dyDescent="0.2">
      <c r="A105" s="4"/>
      <c r="B105" s="12"/>
    </row>
    <row r="106" spans="1:2" x14ac:dyDescent="0.2">
      <c r="A106" s="7"/>
      <c r="B106" s="14"/>
    </row>
    <row r="107" spans="1:2" x14ac:dyDescent="0.2">
      <c r="A107" s="7"/>
      <c r="B107" s="14"/>
    </row>
    <row r="108" spans="1:2" x14ac:dyDescent="0.2">
      <c r="A108" s="7"/>
      <c r="B108" s="14"/>
    </row>
    <row r="109" spans="1:2" x14ac:dyDescent="0.2">
      <c r="A109" s="7"/>
      <c r="B109" s="14"/>
    </row>
    <row r="110" spans="1:2" x14ac:dyDescent="0.2">
      <c r="A110" s="7"/>
      <c r="B110" s="14"/>
    </row>
    <row r="111" spans="1:2" x14ac:dyDescent="0.2">
      <c r="A111" s="4"/>
      <c r="B111" s="7"/>
    </row>
    <row r="112" spans="1:2" x14ac:dyDescent="0.2">
      <c r="A112" s="4"/>
      <c r="B112" s="4"/>
    </row>
    <row r="113" spans="1:2" x14ac:dyDescent="0.2">
      <c r="A113" s="4"/>
      <c r="B113" s="12"/>
    </row>
    <row r="114" spans="1:2" x14ac:dyDescent="0.2">
      <c r="A114" s="4"/>
      <c r="B114" s="7"/>
    </row>
    <row r="115" spans="1:2" x14ac:dyDescent="0.2">
      <c r="A115" s="4"/>
      <c r="B115" s="7"/>
    </row>
    <row r="116" spans="1:2" x14ac:dyDescent="0.2">
      <c r="A116" s="4"/>
      <c r="B116" s="4"/>
    </row>
    <row r="117" spans="1:2" x14ac:dyDescent="0.2">
      <c r="A117" s="4"/>
      <c r="B117" s="7"/>
    </row>
    <row r="118" spans="1:2" ht="18.75" customHeight="1" x14ac:dyDescent="0.25">
      <c r="A118" s="126"/>
      <c r="B118" s="126"/>
    </row>
    <row r="119" spans="1:2" x14ac:dyDescent="0.2">
      <c r="A119" s="4"/>
      <c r="B119" s="7"/>
    </row>
    <row r="120" spans="1:2" ht="15" x14ac:dyDescent="0.2">
      <c r="A120" s="8"/>
      <c r="B120" s="9"/>
    </row>
    <row r="121" spans="1:2" x14ac:dyDescent="0.2">
      <c r="A121" s="4"/>
      <c r="B121" s="7"/>
    </row>
    <row r="122" spans="1:2" x14ac:dyDescent="0.2">
      <c r="A122" s="4"/>
      <c r="B122" s="10"/>
    </row>
    <row r="123" spans="1:2" x14ac:dyDescent="0.2">
      <c r="A123" s="4"/>
      <c r="B123" s="10"/>
    </row>
    <row r="124" spans="1:2" x14ac:dyDescent="0.2">
      <c r="A124" s="4"/>
      <c r="B124" s="10"/>
    </row>
    <row r="125" spans="1:2" x14ac:dyDescent="0.2">
      <c r="A125" s="4"/>
      <c r="B125" s="10"/>
    </row>
    <row r="126" spans="1:2" x14ac:dyDescent="0.2">
      <c r="A126" s="11"/>
      <c r="B126" s="7"/>
    </row>
    <row r="127" spans="1:2" x14ac:dyDescent="0.2">
      <c r="A127" s="4"/>
      <c r="B127" s="7"/>
    </row>
    <row r="128" spans="1:2" x14ac:dyDescent="0.2">
      <c r="A128" s="11"/>
      <c r="B128" s="16"/>
    </row>
    <row r="129" spans="1:2" x14ac:dyDescent="0.2">
      <c r="A129" s="11"/>
      <c r="B129" s="12"/>
    </row>
    <row r="130" spans="1:2" x14ac:dyDescent="0.2">
      <c r="A130" s="4"/>
      <c r="B130" s="17"/>
    </row>
    <row r="131" spans="1:2" x14ac:dyDescent="0.2">
      <c r="A131" s="4"/>
      <c r="B131" s="17"/>
    </row>
    <row r="132" spans="1:2" x14ac:dyDescent="0.2">
      <c r="A132" s="11"/>
      <c r="B132" s="17"/>
    </row>
    <row r="133" spans="1:2" x14ac:dyDescent="0.2">
      <c r="A133" s="4"/>
      <c r="B133" s="7"/>
    </row>
    <row r="134" spans="1:2" x14ac:dyDescent="0.2">
      <c r="A134" s="11"/>
      <c r="B134" s="16"/>
    </row>
    <row r="135" spans="1:2" x14ac:dyDescent="0.2">
      <c r="A135" s="4"/>
      <c r="B135" s="7"/>
    </row>
    <row r="136" spans="1:2" x14ac:dyDescent="0.2">
      <c r="A136" s="11"/>
      <c r="B136" s="17"/>
    </row>
    <row r="137" spans="1:2" x14ac:dyDescent="0.2">
      <c r="A137" s="11"/>
      <c r="B137" s="17"/>
    </row>
    <row r="138" spans="1:2" x14ac:dyDescent="0.2">
      <c r="A138" s="11"/>
      <c r="B138" s="17"/>
    </row>
    <row r="139" spans="1:2" x14ac:dyDescent="0.2">
      <c r="A139" s="11"/>
      <c r="B139" s="17"/>
    </row>
    <row r="140" spans="1:2" x14ac:dyDescent="0.2">
      <c r="A140" s="11"/>
      <c r="B140" s="17"/>
    </row>
    <row r="141" spans="1:2" x14ac:dyDescent="0.2">
      <c r="A141" s="11"/>
      <c r="B141" s="17"/>
    </row>
    <row r="142" spans="1:2" x14ac:dyDescent="0.2">
      <c r="A142" s="11"/>
      <c r="B142" s="17"/>
    </row>
    <row r="143" spans="1:2" x14ac:dyDescent="0.2">
      <c r="A143" s="11"/>
      <c r="B143" s="17"/>
    </row>
    <row r="144" spans="1:2" x14ac:dyDescent="0.2">
      <c r="A144" s="11"/>
      <c r="B144" s="17"/>
    </row>
    <row r="145" spans="1:2" x14ac:dyDescent="0.2">
      <c r="A145" s="11"/>
      <c r="B145" s="17"/>
    </row>
    <row r="146" spans="1:2" x14ac:dyDescent="0.2">
      <c r="A146" s="4"/>
      <c r="B146" s="17"/>
    </row>
    <row r="147" spans="1:2" x14ac:dyDescent="0.2">
      <c r="A147" s="4"/>
      <c r="B147" s="17"/>
    </row>
    <row r="148" spans="1:2" x14ac:dyDescent="0.2">
      <c r="A148" s="4"/>
      <c r="B148" s="7"/>
    </row>
    <row r="149" spans="1:2" x14ac:dyDescent="0.2">
      <c r="A149" s="4"/>
      <c r="B149" s="7"/>
    </row>
    <row r="150" spans="1:2" x14ac:dyDescent="0.2">
      <c r="A150" s="4"/>
      <c r="B150" s="7"/>
    </row>
    <row r="151" spans="1:2" x14ac:dyDescent="0.2">
      <c r="A151" s="4"/>
      <c r="B151" s="7"/>
    </row>
    <row r="152" spans="1:2" x14ac:dyDescent="0.2">
      <c r="A152" s="4"/>
      <c r="B152" s="7"/>
    </row>
    <row r="153" spans="1:2" x14ac:dyDescent="0.2">
      <c r="A153" s="4"/>
      <c r="B153" s="7"/>
    </row>
    <row r="154" spans="1:2" x14ac:dyDescent="0.2">
      <c r="A154" s="4"/>
      <c r="B154" s="7"/>
    </row>
    <row r="155" spans="1:2" x14ac:dyDescent="0.2">
      <c r="A155" s="4"/>
      <c r="B155" s="7"/>
    </row>
    <row r="156" spans="1:2" ht="18.75" customHeight="1" x14ac:dyDescent="0.25">
      <c r="A156" s="126"/>
      <c r="B156" s="126"/>
    </row>
    <row r="157" spans="1:2" ht="18.75" customHeight="1" x14ac:dyDescent="0.25">
      <c r="A157" s="18"/>
      <c r="B157" s="15"/>
    </row>
    <row r="158" spans="1:2" ht="18.75" customHeight="1" x14ac:dyDescent="0.25">
      <c r="A158" s="18"/>
      <c r="B158" s="15"/>
    </row>
    <row r="159" spans="1:2" ht="18.75" customHeight="1" x14ac:dyDescent="0.25">
      <c r="A159" s="127"/>
      <c r="B159" s="127"/>
    </row>
    <row r="160" spans="1:2" x14ac:dyDescent="0.2">
      <c r="A160" s="7"/>
      <c r="B160" s="14"/>
    </row>
    <row r="161" spans="1:2" x14ac:dyDescent="0.2">
      <c r="A161" s="128"/>
      <c r="B161" s="128"/>
    </row>
    <row r="162" spans="1:2" ht="15" x14ac:dyDescent="0.2">
      <c r="A162" s="125"/>
      <c r="B162" s="125"/>
    </row>
    <row r="163" spans="1:2" x14ac:dyDescent="0.2">
      <c r="A163" s="19"/>
      <c r="B163" s="3"/>
    </row>
    <row r="164" spans="1:2" x14ac:dyDescent="0.2">
      <c r="A164" s="19"/>
      <c r="B164" s="3"/>
    </row>
    <row r="165" spans="1:2" x14ac:dyDescent="0.2">
      <c r="A165" s="19"/>
      <c r="B165" s="3"/>
    </row>
    <row r="166" spans="1:2" x14ac:dyDescent="0.2">
      <c r="A166" s="19"/>
      <c r="B166" s="3"/>
    </row>
    <row r="167" spans="1:2" x14ac:dyDescent="0.2">
      <c r="A167" s="19"/>
      <c r="B167" s="3"/>
    </row>
    <row r="168" spans="1:2" x14ac:dyDescent="0.2">
      <c r="A168" s="19"/>
      <c r="B168" s="3"/>
    </row>
    <row r="169" spans="1:2" x14ac:dyDescent="0.2">
      <c r="A169" s="19"/>
      <c r="B169" s="3"/>
    </row>
    <row r="170" spans="1:2" x14ac:dyDescent="0.2">
      <c r="A170" s="19"/>
      <c r="B170" s="3"/>
    </row>
    <row r="171" spans="1:2" x14ac:dyDescent="0.2">
      <c r="A171" s="19"/>
      <c r="B171" s="3"/>
    </row>
    <row r="172" spans="1:2" x14ac:dyDescent="0.2">
      <c r="A172" s="19"/>
      <c r="B172" s="3"/>
    </row>
    <row r="173" spans="1:2" x14ac:dyDescent="0.2">
      <c r="A173" s="19"/>
      <c r="B173" s="3"/>
    </row>
    <row r="174" spans="1:2" x14ac:dyDescent="0.2">
      <c r="A174" s="19"/>
      <c r="B174" s="3"/>
    </row>
    <row r="175" spans="1:2" x14ac:dyDescent="0.2">
      <c r="A175" s="19"/>
      <c r="B175" s="3"/>
    </row>
    <row r="176" spans="1:2" x14ac:dyDescent="0.2">
      <c r="A176" s="19"/>
      <c r="B176" s="3"/>
    </row>
    <row r="177" spans="1:2" x14ac:dyDescent="0.2">
      <c r="A177" s="19"/>
      <c r="B177" s="3"/>
    </row>
    <row r="178" spans="1:2" x14ac:dyDescent="0.2">
      <c r="A178" s="19"/>
      <c r="B178" s="3"/>
    </row>
    <row r="179" spans="1:2" x14ac:dyDescent="0.2">
      <c r="A179" s="19"/>
      <c r="B179" s="3"/>
    </row>
    <row r="180" spans="1:2" x14ac:dyDescent="0.2">
      <c r="A180" s="19"/>
      <c r="B180" s="3"/>
    </row>
    <row r="181" spans="1:2" x14ac:dyDescent="0.2">
      <c r="A181" s="19"/>
      <c r="B181" s="3"/>
    </row>
    <row r="182" spans="1:2" x14ac:dyDescent="0.2">
      <c r="A182" s="19"/>
      <c r="B182" s="3"/>
    </row>
    <row r="183" spans="1:2" x14ac:dyDescent="0.2">
      <c r="A183" s="19"/>
      <c r="B183" s="3"/>
    </row>
    <row r="184" spans="1:2" x14ac:dyDescent="0.2">
      <c r="A184" s="19"/>
      <c r="B184" s="3"/>
    </row>
    <row r="185" spans="1:2" x14ac:dyDescent="0.2">
      <c r="A185" s="19"/>
      <c r="B185" s="3"/>
    </row>
    <row r="186" spans="1:2" x14ac:dyDescent="0.2">
      <c r="A186" s="19"/>
      <c r="B186" s="3"/>
    </row>
    <row r="187" spans="1:2" x14ac:dyDescent="0.2">
      <c r="A187" s="19"/>
      <c r="B187" s="3"/>
    </row>
    <row r="188" spans="1:2" x14ac:dyDescent="0.2">
      <c r="A188" s="19"/>
      <c r="B188" s="3"/>
    </row>
    <row r="189" spans="1:2" x14ac:dyDescent="0.2">
      <c r="A189" s="19"/>
      <c r="B189" s="3"/>
    </row>
    <row r="190" spans="1:2" x14ac:dyDescent="0.2">
      <c r="A190" s="19"/>
      <c r="B190" s="3"/>
    </row>
    <row r="191" spans="1:2" x14ac:dyDescent="0.2">
      <c r="A191" s="19"/>
      <c r="B191" s="3"/>
    </row>
    <row r="192" spans="1:2" x14ac:dyDescent="0.2">
      <c r="A192" s="19"/>
      <c r="B192" s="3"/>
    </row>
    <row r="193" spans="1:2" x14ac:dyDescent="0.2">
      <c r="A193" s="19"/>
      <c r="B193" s="3"/>
    </row>
    <row r="194" spans="1:2" x14ac:dyDescent="0.2">
      <c r="A194" s="19"/>
      <c r="B194" s="3"/>
    </row>
    <row r="195" spans="1:2" x14ac:dyDescent="0.2">
      <c r="A195" s="19"/>
      <c r="B195" s="3"/>
    </row>
    <row r="196" spans="1:2" x14ac:dyDescent="0.2">
      <c r="A196" s="19"/>
      <c r="B196" s="3"/>
    </row>
    <row r="197" spans="1:2" x14ac:dyDescent="0.2">
      <c r="A197" s="19"/>
      <c r="B197" s="3"/>
    </row>
    <row r="198" spans="1:2" x14ac:dyDescent="0.2">
      <c r="A198" s="19"/>
      <c r="B198" s="3"/>
    </row>
    <row r="199" spans="1:2" x14ac:dyDescent="0.2">
      <c r="A199" s="19"/>
      <c r="B199" s="3"/>
    </row>
    <row r="200" spans="1:2" x14ac:dyDescent="0.2">
      <c r="A200" s="19"/>
      <c r="B200" s="3"/>
    </row>
    <row r="201" spans="1:2" x14ac:dyDescent="0.2">
      <c r="A201" s="19"/>
      <c r="B201" s="3"/>
    </row>
    <row r="202" spans="1:2" x14ac:dyDescent="0.2">
      <c r="A202" s="19"/>
      <c r="B202" s="3"/>
    </row>
    <row r="203" spans="1:2" x14ac:dyDescent="0.2">
      <c r="A203" s="19"/>
      <c r="B203" s="3"/>
    </row>
    <row r="204" spans="1:2" x14ac:dyDescent="0.2">
      <c r="A204" s="19"/>
      <c r="B204" s="3"/>
    </row>
    <row r="205" spans="1:2" x14ac:dyDescent="0.2">
      <c r="A205" s="19"/>
      <c r="B205" s="3"/>
    </row>
    <row r="206" spans="1:2" x14ac:dyDescent="0.2">
      <c r="A206" s="19"/>
      <c r="B206" s="3"/>
    </row>
    <row r="207" spans="1:2" x14ac:dyDescent="0.2">
      <c r="A207" s="19"/>
      <c r="B207" s="3"/>
    </row>
    <row r="208" spans="1:2" x14ac:dyDescent="0.2">
      <c r="A208" s="19"/>
      <c r="B208" s="3"/>
    </row>
    <row r="209" spans="1:2" x14ac:dyDescent="0.2">
      <c r="A209" s="19"/>
      <c r="B209" s="3"/>
    </row>
    <row r="210" spans="1:2" x14ac:dyDescent="0.2">
      <c r="A210" s="19"/>
      <c r="B210" s="3"/>
    </row>
    <row r="211" spans="1:2" x14ac:dyDescent="0.2">
      <c r="A211" s="19"/>
      <c r="B211" s="3"/>
    </row>
    <row r="212" spans="1:2" x14ac:dyDescent="0.2">
      <c r="A212" s="19"/>
      <c r="B212" s="3"/>
    </row>
    <row r="213" spans="1:2" x14ac:dyDescent="0.2">
      <c r="A213" s="19"/>
      <c r="B213" s="3"/>
    </row>
    <row r="214" spans="1:2" x14ac:dyDescent="0.2">
      <c r="A214" s="19"/>
      <c r="B214" s="3"/>
    </row>
    <row r="215" spans="1:2" x14ac:dyDescent="0.2">
      <c r="A215" s="19"/>
      <c r="B215" s="3"/>
    </row>
    <row r="216" spans="1:2" x14ac:dyDescent="0.2">
      <c r="A216" s="19"/>
      <c r="B216" s="3"/>
    </row>
    <row r="217" spans="1:2" x14ac:dyDescent="0.2">
      <c r="A217" s="19"/>
      <c r="B217" s="3"/>
    </row>
    <row r="218" spans="1:2" x14ac:dyDescent="0.2">
      <c r="A218" s="19"/>
      <c r="B218" s="3"/>
    </row>
    <row r="219" spans="1:2" x14ac:dyDescent="0.2">
      <c r="A219" s="19"/>
      <c r="B219" s="3"/>
    </row>
    <row r="220" spans="1:2" x14ac:dyDescent="0.2">
      <c r="A220" s="19"/>
      <c r="B220" s="3"/>
    </row>
    <row r="221" spans="1:2" x14ac:dyDescent="0.2">
      <c r="A221" s="19"/>
      <c r="B221" s="3"/>
    </row>
    <row r="222" spans="1:2" x14ac:dyDescent="0.2">
      <c r="A222" s="19"/>
      <c r="B222" s="3"/>
    </row>
    <row r="223" spans="1:2" x14ac:dyDescent="0.2">
      <c r="A223" s="19"/>
      <c r="B223" s="3"/>
    </row>
    <row r="224" spans="1:2" x14ac:dyDescent="0.2">
      <c r="A224" s="19"/>
      <c r="B224" s="3"/>
    </row>
    <row r="225" spans="1:2" x14ac:dyDescent="0.2">
      <c r="A225" s="19"/>
      <c r="B225" s="3"/>
    </row>
    <row r="226" spans="1:2" x14ac:dyDescent="0.2">
      <c r="A226" s="19"/>
      <c r="B226" s="3"/>
    </row>
    <row r="227" spans="1:2" x14ac:dyDescent="0.2">
      <c r="A227" s="19"/>
      <c r="B227" s="3"/>
    </row>
    <row r="228" spans="1:2" x14ac:dyDescent="0.2">
      <c r="A228" s="19"/>
      <c r="B228" s="3"/>
    </row>
    <row r="229" spans="1:2" x14ac:dyDescent="0.2">
      <c r="A229" s="19"/>
      <c r="B229" s="3"/>
    </row>
    <row r="230" spans="1:2" x14ac:dyDescent="0.2">
      <c r="A230" s="19"/>
      <c r="B230" s="3"/>
    </row>
    <row r="231" spans="1:2" x14ac:dyDescent="0.2">
      <c r="A231" s="19"/>
      <c r="B231" s="3"/>
    </row>
    <row r="232" spans="1:2" x14ac:dyDescent="0.2">
      <c r="A232" s="19"/>
      <c r="B232" s="3"/>
    </row>
    <row r="233" spans="1:2" x14ac:dyDescent="0.2">
      <c r="A233" s="19"/>
      <c r="B233" s="3"/>
    </row>
    <row r="234" spans="1:2" x14ac:dyDescent="0.2">
      <c r="A234" s="19"/>
      <c r="B234" s="3"/>
    </row>
    <row r="235" spans="1:2" x14ac:dyDescent="0.2">
      <c r="A235" s="19"/>
      <c r="B235" s="3"/>
    </row>
    <row r="236" spans="1:2" x14ac:dyDescent="0.2">
      <c r="A236" s="19"/>
      <c r="B236" s="3"/>
    </row>
    <row r="237" spans="1:2" x14ac:dyDescent="0.2">
      <c r="A237" s="19"/>
      <c r="B237" s="3"/>
    </row>
    <row r="238" spans="1:2" x14ac:dyDescent="0.2">
      <c r="A238" s="19"/>
      <c r="B238" s="3"/>
    </row>
    <row r="239" spans="1:2" x14ac:dyDescent="0.2">
      <c r="A239" s="19"/>
      <c r="B239" s="3"/>
    </row>
    <row r="240" spans="1:2" x14ac:dyDescent="0.2">
      <c r="A240" s="19"/>
      <c r="B240" s="3"/>
    </row>
    <row r="241" spans="1:2" x14ac:dyDescent="0.2">
      <c r="A241" s="19"/>
      <c r="B241" s="3"/>
    </row>
    <row r="242" spans="1:2" x14ac:dyDescent="0.2">
      <c r="A242" s="19"/>
      <c r="B242" s="3"/>
    </row>
    <row r="243" spans="1:2" x14ac:dyDescent="0.2">
      <c r="A243" s="19"/>
      <c r="B243" s="3"/>
    </row>
    <row r="244" spans="1:2" x14ac:dyDescent="0.2">
      <c r="A244" s="19"/>
      <c r="B244" s="3"/>
    </row>
    <row r="245" spans="1:2" x14ac:dyDescent="0.2">
      <c r="A245" s="19"/>
      <c r="B245" s="3"/>
    </row>
    <row r="246" spans="1:2" x14ac:dyDescent="0.2">
      <c r="A246" s="19"/>
      <c r="B246" s="3"/>
    </row>
    <row r="247" spans="1:2" x14ac:dyDescent="0.2">
      <c r="A247" s="19"/>
      <c r="B247" s="3"/>
    </row>
    <row r="248" spans="1:2" x14ac:dyDescent="0.2">
      <c r="A248" s="19"/>
      <c r="B248" s="3"/>
    </row>
    <row r="249" spans="1:2" x14ac:dyDescent="0.2">
      <c r="A249" s="19"/>
      <c r="B249" s="3"/>
    </row>
    <row r="250" spans="1:2" x14ac:dyDescent="0.2">
      <c r="A250" s="19"/>
      <c r="B250" s="3"/>
    </row>
    <row r="251" spans="1:2" x14ac:dyDescent="0.2">
      <c r="A251" s="19"/>
      <c r="B251" s="3"/>
    </row>
    <row r="252" spans="1:2" x14ac:dyDescent="0.2">
      <c r="A252" s="19"/>
      <c r="B252" s="3"/>
    </row>
    <row r="253" spans="1:2" x14ac:dyDescent="0.2">
      <c r="A253" s="19"/>
      <c r="B253" s="3"/>
    </row>
    <row r="254" spans="1:2" x14ac:dyDescent="0.2">
      <c r="A254" s="19"/>
      <c r="B254" s="3"/>
    </row>
    <row r="255" spans="1:2" x14ac:dyDescent="0.2">
      <c r="A255" s="19"/>
      <c r="B255" s="3"/>
    </row>
    <row r="256" spans="1:2" x14ac:dyDescent="0.2">
      <c r="A256" s="19"/>
      <c r="B256" s="3"/>
    </row>
    <row r="257" spans="1:2" x14ac:dyDescent="0.2">
      <c r="A257" s="19"/>
      <c r="B257" s="3"/>
    </row>
    <row r="258" spans="1:2" x14ac:dyDescent="0.2">
      <c r="A258" s="19"/>
      <c r="B258" s="3"/>
    </row>
    <row r="259" spans="1:2" x14ac:dyDescent="0.2">
      <c r="A259" s="19"/>
      <c r="B259" s="3"/>
    </row>
    <row r="260" spans="1:2" x14ac:dyDescent="0.2">
      <c r="A260" s="19"/>
      <c r="B260" s="3"/>
    </row>
    <row r="261" spans="1:2" x14ac:dyDescent="0.2">
      <c r="A261" s="19"/>
      <c r="B261" s="3"/>
    </row>
    <row r="262" spans="1:2" x14ac:dyDescent="0.2">
      <c r="A262" s="19"/>
      <c r="B262" s="3"/>
    </row>
    <row r="263" spans="1:2" x14ac:dyDescent="0.2">
      <c r="A263" s="19"/>
      <c r="B263" s="3"/>
    </row>
    <row r="264" spans="1:2" x14ac:dyDescent="0.2">
      <c r="A264" s="19"/>
      <c r="B264" s="3"/>
    </row>
    <row r="265" spans="1:2" x14ac:dyDescent="0.2">
      <c r="A265" s="19"/>
      <c r="B265" s="3"/>
    </row>
    <row r="266" spans="1:2" x14ac:dyDescent="0.2">
      <c r="A266" s="19"/>
      <c r="B266" s="3"/>
    </row>
    <row r="267" spans="1:2" x14ac:dyDescent="0.2">
      <c r="A267" s="19"/>
      <c r="B267" s="3"/>
    </row>
    <row r="268" spans="1:2" x14ac:dyDescent="0.2">
      <c r="A268" s="19"/>
      <c r="B268" s="3"/>
    </row>
    <row r="269" spans="1:2" x14ac:dyDescent="0.2">
      <c r="A269" s="19"/>
      <c r="B269" s="3"/>
    </row>
    <row r="270" spans="1:2" x14ac:dyDescent="0.2">
      <c r="A270" s="19"/>
      <c r="B270" s="3"/>
    </row>
    <row r="271" spans="1:2" x14ac:dyDescent="0.2">
      <c r="A271" s="19"/>
      <c r="B271" s="3"/>
    </row>
    <row r="272" spans="1:2" x14ac:dyDescent="0.2">
      <c r="A272" s="19"/>
      <c r="B272" s="3"/>
    </row>
    <row r="273" spans="1:2" x14ac:dyDescent="0.2">
      <c r="A273" s="19"/>
      <c r="B273" s="3"/>
    </row>
    <row r="274" spans="1:2" x14ac:dyDescent="0.2">
      <c r="A274" s="19"/>
      <c r="B274" s="3"/>
    </row>
    <row r="275" spans="1:2" x14ac:dyDescent="0.2">
      <c r="A275" s="19"/>
      <c r="B275" s="3"/>
    </row>
    <row r="276" spans="1:2" x14ac:dyDescent="0.2">
      <c r="A276" s="19"/>
      <c r="B276" s="3"/>
    </row>
    <row r="277" spans="1:2" x14ac:dyDescent="0.2">
      <c r="A277" s="19"/>
      <c r="B277" s="3"/>
    </row>
    <row r="278" spans="1:2" x14ac:dyDescent="0.2">
      <c r="A278" s="19"/>
      <c r="B278" s="3"/>
    </row>
    <row r="279" spans="1:2" x14ac:dyDescent="0.2">
      <c r="A279" s="19"/>
      <c r="B279" s="3"/>
    </row>
    <row r="280" spans="1:2" x14ac:dyDescent="0.2">
      <c r="A280" s="19"/>
      <c r="B280" s="3"/>
    </row>
    <row r="281" spans="1:2" x14ac:dyDescent="0.2">
      <c r="A281" s="19"/>
      <c r="B281" s="3"/>
    </row>
    <row r="282" spans="1:2" x14ac:dyDescent="0.2">
      <c r="A282" s="19"/>
      <c r="B282" s="3"/>
    </row>
    <row r="283" spans="1:2" x14ac:dyDescent="0.2">
      <c r="A283" s="19"/>
      <c r="B283" s="3"/>
    </row>
    <row r="284" spans="1:2" x14ac:dyDescent="0.2">
      <c r="A284" s="19"/>
      <c r="B284" s="3"/>
    </row>
    <row r="285" spans="1:2" x14ac:dyDescent="0.2">
      <c r="A285" s="19"/>
      <c r="B285" s="3"/>
    </row>
    <row r="286" spans="1:2" x14ac:dyDescent="0.2">
      <c r="A286" s="19"/>
      <c r="B286" s="3"/>
    </row>
    <row r="287" spans="1:2" x14ac:dyDescent="0.2">
      <c r="A287" s="19"/>
      <c r="B287" s="3"/>
    </row>
    <row r="288" spans="1:2" x14ac:dyDescent="0.2">
      <c r="A288" s="19"/>
      <c r="B288" s="3"/>
    </row>
    <row r="289" spans="1:2" x14ac:dyDescent="0.2">
      <c r="A289" s="19"/>
      <c r="B289" s="3"/>
    </row>
    <row r="290" spans="1:2" x14ac:dyDescent="0.2">
      <c r="A290" s="19"/>
      <c r="B290" s="3"/>
    </row>
    <row r="291" spans="1:2" x14ac:dyDescent="0.2">
      <c r="A291" s="19"/>
      <c r="B291" s="3"/>
    </row>
    <row r="292" spans="1:2" x14ac:dyDescent="0.2">
      <c r="A292" s="19"/>
      <c r="B292" s="3"/>
    </row>
    <row r="293" spans="1:2" x14ac:dyDescent="0.2">
      <c r="A293" s="19"/>
      <c r="B293" s="3"/>
    </row>
    <row r="294" spans="1:2" x14ac:dyDescent="0.2">
      <c r="A294" s="19"/>
      <c r="B294" s="3"/>
    </row>
    <row r="295" spans="1:2" x14ac:dyDescent="0.2">
      <c r="A295" s="19"/>
      <c r="B295" s="3"/>
    </row>
    <row r="296" spans="1:2" x14ac:dyDescent="0.2">
      <c r="A296" s="19"/>
      <c r="B296" s="3"/>
    </row>
    <row r="297" spans="1:2" x14ac:dyDescent="0.2">
      <c r="A297" s="19"/>
      <c r="B297" s="3"/>
    </row>
    <row r="298" spans="1:2" x14ac:dyDescent="0.2">
      <c r="A298" s="19"/>
      <c r="B298" s="3"/>
    </row>
    <row r="299" spans="1:2" x14ac:dyDescent="0.2">
      <c r="A299" s="19"/>
      <c r="B299" s="3"/>
    </row>
    <row r="300" spans="1:2" x14ac:dyDescent="0.2">
      <c r="A300" s="19"/>
      <c r="B300" s="3"/>
    </row>
    <row r="301" spans="1:2" x14ac:dyDescent="0.2">
      <c r="A301" s="19"/>
      <c r="B301" s="3"/>
    </row>
    <row r="302" spans="1:2" x14ac:dyDescent="0.2">
      <c r="A302" s="19"/>
      <c r="B302" s="3"/>
    </row>
    <row r="303" spans="1:2" x14ac:dyDescent="0.2">
      <c r="A303" s="19"/>
      <c r="B303" s="3"/>
    </row>
    <row r="304" spans="1:2" x14ac:dyDescent="0.2">
      <c r="A304" s="19"/>
      <c r="B304" s="3"/>
    </row>
    <row r="305" spans="1:2" x14ac:dyDescent="0.2">
      <c r="A305" s="19"/>
      <c r="B305" s="3"/>
    </row>
    <row r="306" spans="1:2" x14ac:dyDescent="0.2">
      <c r="A306" s="19"/>
      <c r="B306" s="3"/>
    </row>
    <row r="307" spans="1:2" x14ac:dyDescent="0.2">
      <c r="A307" s="19"/>
      <c r="B307" s="3"/>
    </row>
    <row r="308" spans="1:2" x14ac:dyDescent="0.2">
      <c r="A308" s="19"/>
      <c r="B308" s="3"/>
    </row>
    <row r="309" spans="1:2" x14ac:dyDescent="0.2">
      <c r="A309" s="19"/>
      <c r="B309" s="3"/>
    </row>
    <row r="310" spans="1:2" x14ac:dyDescent="0.2">
      <c r="A310" s="19"/>
      <c r="B310" s="3"/>
    </row>
    <row r="311" spans="1:2" x14ac:dyDescent="0.2">
      <c r="A311" s="19"/>
      <c r="B311" s="3"/>
    </row>
    <row r="312" spans="1:2" x14ac:dyDescent="0.2">
      <c r="A312" s="19"/>
      <c r="B312" s="3"/>
    </row>
    <row r="313" spans="1:2" x14ac:dyDescent="0.2">
      <c r="A313" s="19"/>
      <c r="B313" s="3"/>
    </row>
    <row r="314" spans="1:2" x14ac:dyDescent="0.2">
      <c r="A314" s="19"/>
      <c r="B314" s="3"/>
    </row>
    <row r="315" spans="1:2" x14ac:dyDescent="0.2">
      <c r="A315" s="19"/>
      <c r="B315" s="3"/>
    </row>
    <row r="316" spans="1:2" x14ac:dyDescent="0.2">
      <c r="A316" s="19"/>
      <c r="B316" s="3"/>
    </row>
    <row r="317" spans="1:2" x14ac:dyDescent="0.2">
      <c r="A317" s="19"/>
      <c r="B317" s="3"/>
    </row>
    <row r="318" spans="1:2" x14ac:dyDescent="0.2">
      <c r="A318" s="19"/>
      <c r="B318" s="3"/>
    </row>
    <row r="319" spans="1:2" x14ac:dyDescent="0.2">
      <c r="A319" s="19"/>
      <c r="B319" s="3"/>
    </row>
    <row r="320" spans="1:2" x14ac:dyDescent="0.2">
      <c r="A320" s="19"/>
      <c r="B320" s="3"/>
    </row>
    <row r="321" spans="1:2" x14ac:dyDescent="0.2">
      <c r="A321" s="19"/>
      <c r="B321" s="3"/>
    </row>
    <row r="322" spans="1:2" x14ac:dyDescent="0.2">
      <c r="A322" s="19"/>
      <c r="B322" s="3"/>
    </row>
    <row r="323" spans="1:2" x14ac:dyDescent="0.2">
      <c r="A323" s="19"/>
      <c r="B323" s="3"/>
    </row>
    <row r="324" spans="1:2" x14ac:dyDescent="0.2">
      <c r="A324" s="19"/>
      <c r="B324" s="3"/>
    </row>
    <row r="325" spans="1:2" x14ac:dyDescent="0.2">
      <c r="A325" s="19"/>
      <c r="B325" s="3"/>
    </row>
    <row r="326" spans="1:2" x14ac:dyDescent="0.2">
      <c r="A326" s="19"/>
      <c r="B326" s="3"/>
    </row>
    <row r="327" spans="1:2" x14ac:dyDescent="0.2">
      <c r="A327" s="19"/>
      <c r="B327" s="3"/>
    </row>
    <row r="328" spans="1:2" x14ac:dyDescent="0.2">
      <c r="A328" s="19"/>
      <c r="B328" s="3"/>
    </row>
    <row r="329" spans="1:2" x14ac:dyDescent="0.2">
      <c r="A329" s="19"/>
      <c r="B329" s="3"/>
    </row>
    <row r="330" spans="1:2" x14ac:dyDescent="0.2">
      <c r="A330" s="19"/>
      <c r="B330" s="3"/>
    </row>
    <row r="331" spans="1:2" x14ac:dyDescent="0.2">
      <c r="A331" s="19"/>
      <c r="B331" s="3"/>
    </row>
    <row r="332" spans="1:2" x14ac:dyDescent="0.2">
      <c r="A332" s="19"/>
      <c r="B332" s="3"/>
    </row>
    <row r="333" spans="1:2" x14ac:dyDescent="0.2">
      <c r="A333" s="19"/>
      <c r="B333" s="3"/>
    </row>
    <row r="334" spans="1:2" x14ac:dyDescent="0.2">
      <c r="A334" s="19"/>
      <c r="B334" s="3"/>
    </row>
    <row r="335" spans="1:2" x14ac:dyDescent="0.2">
      <c r="A335" s="19"/>
      <c r="B335" s="3"/>
    </row>
    <row r="336" spans="1:2" x14ac:dyDescent="0.2">
      <c r="A336" s="19"/>
      <c r="B336" s="3"/>
    </row>
    <row r="337" spans="1:2" x14ac:dyDescent="0.2">
      <c r="A337" s="19"/>
      <c r="B337" s="3"/>
    </row>
    <row r="338" spans="1:2" x14ac:dyDescent="0.2">
      <c r="A338" s="19"/>
      <c r="B338" s="3"/>
    </row>
    <row r="339" spans="1:2" x14ac:dyDescent="0.2">
      <c r="A339" s="19"/>
      <c r="B339" s="3"/>
    </row>
    <row r="340" spans="1:2" x14ac:dyDescent="0.2">
      <c r="A340" s="19"/>
      <c r="B340" s="3"/>
    </row>
    <row r="341" spans="1:2" x14ac:dyDescent="0.2">
      <c r="A341" s="19"/>
      <c r="B341" s="3"/>
    </row>
    <row r="342" spans="1:2" x14ac:dyDescent="0.2">
      <c r="A342" s="19"/>
      <c r="B342" s="3"/>
    </row>
    <row r="343" spans="1:2" x14ac:dyDescent="0.2">
      <c r="A343" s="19"/>
      <c r="B343" s="3"/>
    </row>
    <row r="344" spans="1:2" x14ac:dyDescent="0.2">
      <c r="A344" s="19"/>
      <c r="B344" s="3"/>
    </row>
    <row r="345" spans="1:2" x14ac:dyDescent="0.2">
      <c r="A345" s="19"/>
      <c r="B345" s="3"/>
    </row>
    <row r="346" spans="1:2" x14ac:dyDescent="0.2">
      <c r="A346" s="19"/>
      <c r="B346" s="3"/>
    </row>
    <row r="347" spans="1:2" x14ac:dyDescent="0.2">
      <c r="A347" s="19"/>
      <c r="B347" s="3"/>
    </row>
    <row r="348" spans="1:2" x14ac:dyDescent="0.2">
      <c r="A348" s="19"/>
      <c r="B348" s="3"/>
    </row>
    <row r="349" spans="1:2" x14ac:dyDescent="0.2">
      <c r="A349" s="19"/>
      <c r="B349" s="3"/>
    </row>
    <row r="350" spans="1:2" x14ac:dyDescent="0.2">
      <c r="A350" s="19"/>
      <c r="B350" s="3"/>
    </row>
    <row r="351" spans="1:2" x14ac:dyDescent="0.2">
      <c r="A351" s="19"/>
      <c r="B351" s="3"/>
    </row>
    <row r="352" spans="1:2" x14ac:dyDescent="0.2">
      <c r="A352" s="19"/>
      <c r="B352" s="3"/>
    </row>
    <row r="353" spans="1:2" x14ac:dyDescent="0.2">
      <c r="A353" s="19"/>
      <c r="B353" s="3"/>
    </row>
    <row r="354" spans="1:2" x14ac:dyDescent="0.2">
      <c r="A354" s="19"/>
      <c r="B354" s="3"/>
    </row>
    <row r="355" spans="1:2" x14ac:dyDescent="0.2">
      <c r="A355" s="19"/>
      <c r="B355" s="3"/>
    </row>
    <row r="356" spans="1:2" x14ac:dyDescent="0.2">
      <c r="A356" s="19"/>
      <c r="B356" s="3"/>
    </row>
    <row r="357" spans="1:2" x14ac:dyDescent="0.2">
      <c r="A357" s="19"/>
      <c r="B357" s="3"/>
    </row>
    <row r="358" spans="1:2" x14ac:dyDescent="0.2">
      <c r="A358" s="19"/>
      <c r="B358" s="3"/>
    </row>
    <row r="359" spans="1:2" x14ac:dyDescent="0.2">
      <c r="A359" s="19"/>
      <c r="B359" s="3"/>
    </row>
    <row r="360" spans="1:2" x14ac:dyDescent="0.2">
      <c r="A360" s="19"/>
      <c r="B360" s="3"/>
    </row>
    <row r="361" spans="1:2" x14ac:dyDescent="0.2">
      <c r="A361" s="19"/>
      <c r="B361" s="3"/>
    </row>
    <row r="362" spans="1:2" x14ac:dyDescent="0.2">
      <c r="A362" s="19"/>
      <c r="B362" s="3"/>
    </row>
    <row r="363" spans="1:2" x14ac:dyDescent="0.2">
      <c r="A363" s="19"/>
      <c r="B363" s="3"/>
    </row>
    <row r="364" spans="1:2" x14ac:dyDescent="0.2">
      <c r="A364" s="19"/>
      <c r="B364" s="3"/>
    </row>
    <row r="365" spans="1:2" x14ac:dyDescent="0.2">
      <c r="A365" s="19"/>
      <c r="B365" s="3"/>
    </row>
    <row r="366" spans="1:2" x14ac:dyDescent="0.2">
      <c r="A366" s="19"/>
      <c r="B366" s="3"/>
    </row>
    <row r="367" spans="1:2" x14ac:dyDescent="0.2">
      <c r="A367" s="19"/>
      <c r="B367" s="3"/>
    </row>
    <row r="368" spans="1:2" x14ac:dyDescent="0.2">
      <c r="A368" s="19"/>
      <c r="B368" s="3"/>
    </row>
    <row r="369" spans="1:2" x14ac:dyDescent="0.2">
      <c r="A369" s="19"/>
      <c r="B369" s="3"/>
    </row>
    <row r="370" spans="1:2" x14ac:dyDescent="0.2">
      <c r="A370" s="19"/>
      <c r="B370" s="3"/>
    </row>
    <row r="371" spans="1:2" x14ac:dyDescent="0.2">
      <c r="A371" s="19"/>
      <c r="B371" s="3"/>
    </row>
    <row r="372" spans="1:2" x14ac:dyDescent="0.2">
      <c r="A372" s="19"/>
      <c r="B372" s="3"/>
    </row>
    <row r="373" spans="1:2" x14ac:dyDescent="0.2">
      <c r="A373" s="19"/>
      <c r="B373" s="3"/>
    </row>
    <row r="374" spans="1:2" x14ac:dyDescent="0.2">
      <c r="A374" s="19"/>
      <c r="B374" s="3"/>
    </row>
    <row r="375" spans="1:2" x14ac:dyDescent="0.2">
      <c r="A375" s="19"/>
      <c r="B375" s="3"/>
    </row>
    <row r="376" spans="1:2" x14ac:dyDescent="0.2">
      <c r="A376" s="19"/>
      <c r="B376" s="3"/>
    </row>
    <row r="377" spans="1:2" x14ac:dyDescent="0.2">
      <c r="A377" s="19"/>
      <c r="B377" s="3"/>
    </row>
    <row r="378" spans="1:2" x14ac:dyDescent="0.2">
      <c r="A378" s="19"/>
      <c r="B378" s="3"/>
    </row>
    <row r="379" spans="1:2" x14ac:dyDescent="0.2">
      <c r="A379" s="19"/>
      <c r="B379" s="3"/>
    </row>
    <row r="380" spans="1:2" x14ac:dyDescent="0.2">
      <c r="A380" s="19"/>
      <c r="B380" s="3"/>
    </row>
    <row r="381" spans="1:2" x14ac:dyDescent="0.2">
      <c r="A381" s="19"/>
      <c r="B381" s="3"/>
    </row>
    <row r="382" spans="1:2" x14ac:dyDescent="0.2">
      <c r="A382" s="19"/>
      <c r="B382" s="3"/>
    </row>
    <row r="383" spans="1:2" x14ac:dyDescent="0.2">
      <c r="A383" s="19"/>
      <c r="B383" s="3"/>
    </row>
    <row r="384" spans="1:2" x14ac:dyDescent="0.2">
      <c r="A384" s="19"/>
      <c r="B384" s="3"/>
    </row>
    <row r="385" spans="1:2" x14ac:dyDescent="0.2">
      <c r="A385" s="19"/>
      <c r="B385" s="3"/>
    </row>
    <row r="386" spans="1:2" x14ac:dyDescent="0.2">
      <c r="A386" s="19"/>
      <c r="B386" s="3"/>
    </row>
    <row r="387" spans="1:2" x14ac:dyDescent="0.2">
      <c r="A387" s="19"/>
      <c r="B387" s="3"/>
    </row>
    <row r="388" spans="1:2" x14ac:dyDescent="0.2">
      <c r="A388" s="19"/>
      <c r="B388" s="3"/>
    </row>
    <row r="389" spans="1:2" x14ac:dyDescent="0.2">
      <c r="A389" s="19"/>
      <c r="B389" s="3"/>
    </row>
    <row r="390" spans="1:2" x14ac:dyDescent="0.2">
      <c r="A390" s="19"/>
      <c r="B390" s="3"/>
    </row>
    <row r="391" spans="1:2" x14ac:dyDescent="0.2">
      <c r="A391" s="19"/>
      <c r="B391" s="3"/>
    </row>
    <row r="392" spans="1:2" x14ac:dyDescent="0.2">
      <c r="A392" s="19"/>
      <c r="B392" s="3"/>
    </row>
    <row r="393" spans="1:2" x14ac:dyDescent="0.2">
      <c r="A393" s="19"/>
      <c r="B393" s="3"/>
    </row>
    <row r="394" spans="1:2" x14ac:dyDescent="0.2">
      <c r="A394" s="19"/>
      <c r="B394" s="3"/>
    </row>
    <row r="395" spans="1:2" x14ac:dyDescent="0.2">
      <c r="A395" s="19"/>
      <c r="B395" s="3"/>
    </row>
    <row r="396" spans="1:2" x14ac:dyDescent="0.2">
      <c r="A396" s="19"/>
      <c r="B396" s="3"/>
    </row>
    <row r="397" spans="1:2" x14ac:dyDescent="0.2">
      <c r="A397" s="19"/>
      <c r="B397" s="3"/>
    </row>
    <row r="398" spans="1:2" x14ac:dyDescent="0.2">
      <c r="A398" s="19"/>
      <c r="B398" s="3"/>
    </row>
    <row r="399" spans="1:2" x14ac:dyDescent="0.2">
      <c r="A399" s="19"/>
      <c r="B399" s="3"/>
    </row>
    <row r="400" spans="1:2" x14ac:dyDescent="0.2">
      <c r="A400" s="19"/>
      <c r="B400" s="3"/>
    </row>
    <row r="401" spans="1:2" x14ac:dyDescent="0.2">
      <c r="A401" s="19"/>
      <c r="B401" s="3"/>
    </row>
    <row r="402" spans="1:2" x14ac:dyDescent="0.2">
      <c r="A402" s="19"/>
      <c r="B402" s="3"/>
    </row>
    <row r="403" spans="1:2" x14ac:dyDescent="0.2">
      <c r="A403" s="19"/>
      <c r="B403" s="3"/>
    </row>
    <row r="404" spans="1:2" x14ac:dyDescent="0.2">
      <c r="A404" s="19"/>
      <c r="B404" s="3"/>
    </row>
    <row r="405" spans="1:2" x14ac:dyDescent="0.2">
      <c r="A405" s="19"/>
      <c r="B405" s="3"/>
    </row>
    <row r="406" spans="1:2" x14ac:dyDescent="0.2">
      <c r="A406" s="19"/>
      <c r="B406" s="3"/>
    </row>
    <row r="407" spans="1:2" x14ac:dyDescent="0.2">
      <c r="A407" s="19"/>
      <c r="B407" s="3"/>
    </row>
    <row r="408" spans="1:2" x14ac:dyDescent="0.2">
      <c r="A408" s="19"/>
      <c r="B408" s="3"/>
    </row>
    <row r="409" spans="1:2" x14ac:dyDescent="0.2">
      <c r="A409" s="19"/>
      <c r="B409" s="3"/>
    </row>
    <row r="410" spans="1:2" x14ac:dyDescent="0.2">
      <c r="A410" s="19"/>
      <c r="B410" s="3"/>
    </row>
    <row r="411" spans="1:2" x14ac:dyDescent="0.2">
      <c r="A411" s="19"/>
      <c r="B411" s="3"/>
    </row>
    <row r="412" spans="1:2" x14ac:dyDescent="0.2">
      <c r="A412" s="19"/>
      <c r="B412" s="3"/>
    </row>
    <row r="413" spans="1:2" x14ac:dyDescent="0.2">
      <c r="A413" s="19"/>
      <c r="B413" s="3"/>
    </row>
    <row r="414" spans="1:2" x14ac:dyDescent="0.2">
      <c r="A414" s="19"/>
      <c r="B414" s="3"/>
    </row>
    <row r="415" spans="1:2" x14ac:dyDescent="0.2">
      <c r="A415" s="19"/>
      <c r="B415" s="3"/>
    </row>
    <row r="416" spans="1:2" x14ac:dyDescent="0.2">
      <c r="A416" s="19"/>
      <c r="B416" s="3"/>
    </row>
    <row r="417" spans="1:2" x14ac:dyDescent="0.2">
      <c r="A417" s="19"/>
      <c r="B417" s="3"/>
    </row>
    <row r="418" spans="1:2" x14ac:dyDescent="0.2">
      <c r="A418" s="19"/>
      <c r="B418" s="3"/>
    </row>
    <row r="419" spans="1:2" x14ac:dyDescent="0.2">
      <c r="A419" s="19"/>
      <c r="B419" s="3"/>
    </row>
    <row r="420" spans="1:2" x14ac:dyDescent="0.2">
      <c r="A420" s="19"/>
      <c r="B420" s="3"/>
    </row>
    <row r="421" spans="1:2" x14ac:dyDescent="0.2">
      <c r="A421" s="19"/>
      <c r="B421" s="3"/>
    </row>
    <row r="422" spans="1:2" x14ac:dyDescent="0.2">
      <c r="A422" s="19"/>
      <c r="B422" s="3"/>
    </row>
    <row r="423" spans="1:2" x14ac:dyDescent="0.2">
      <c r="A423" s="19"/>
      <c r="B423" s="3"/>
    </row>
    <row r="424" spans="1:2" x14ac:dyDescent="0.2">
      <c r="A424" s="19"/>
      <c r="B424" s="3"/>
    </row>
    <row r="425" spans="1:2" x14ac:dyDescent="0.2">
      <c r="A425" s="19"/>
      <c r="B425" s="3"/>
    </row>
    <row r="426" spans="1:2" x14ac:dyDescent="0.2">
      <c r="A426" s="19"/>
      <c r="B426" s="3"/>
    </row>
    <row r="427" spans="1:2" x14ac:dyDescent="0.2">
      <c r="A427" s="19"/>
      <c r="B427" s="3"/>
    </row>
    <row r="428" spans="1:2" x14ac:dyDescent="0.2">
      <c r="A428" s="19"/>
      <c r="B428" s="3"/>
    </row>
    <row r="429" spans="1:2" x14ac:dyDescent="0.2">
      <c r="A429" s="19"/>
      <c r="B429" s="3"/>
    </row>
    <row r="430" spans="1:2" x14ac:dyDescent="0.2">
      <c r="A430" s="19"/>
      <c r="B430" s="3"/>
    </row>
    <row r="431" spans="1:2" x14ac:dyDescent="0.2">
      <c r="A431" s="19"/>
      <c r="B431" s="3"/>
    </row>
    <row r="432" spans="1:2" x14ac:dyDescent="0.2">
      <c r="A432" s="19"/>
      <c r="B432" s="3"/>
    </row>
    <row r="433" spans="1:2" x14ac:dyDescent="0.2">
      <c r="A433" s="19"/>
      <c r="B433" s="3"/>
    </row>
    <row r="434" spans="1:2" x14ac:dyDescent="0.2">
      <c r="A434" s="19"/>
      <c r="B434" s="3"/>
    </row>
    <row r="435" spans="1:2" x14ac:dyDescent="0.2">
      <c r="A435" s="19"/>
      <c r="B435" s="3"/>
    </row>
    <row r="436" spans="1:2" x14ac:dyDescent="0.2">
      <c r="A436" s="19"/>
      <c r="B436" s="3"/>
    </row>
    <row r="437" spans="1:2" x14ac:dyDescent="0.2">
      <c r="A437" s="19"/>
      <c r="B437" s="3"/>
    </row>
    <row r="438" spans="1:2" x14ac:dyDescent="0.2">
      <c r="A438" s="19"/>
      <c r="B438" s="3"/>
    </row>
    <row r="439" spans="1:2" x14ac:dyDescent="0.2">
      <c r="A439" s="19"/>
      <c r="B439" s="3"/>
    </row>
    <row r="440" spans="1:2" x14ac:dyDescent="0.2">
      <c r="A440" s="19"/>
      <c r="B440" s="3"/>
    </row>
    <row r="441" spans="1:2" x14ac:dyDescent="0.2">
      <c r="A441" s="19"/>
      <c r="B441" s="3"/>
    </row>
    <row r="442" spans="1:2" x14ac:dyDescent="0.2">
      <c r="A442" s="19"/>
      <c r="B442" s="3"/>
    </row>
    <row r="443" spans="1:2" x14ac:dyDescent="0.2">
      <c r="A443" s="19"/>
      <c r="B443" s="3"/>
    </row>
    <row r="444" spans="1:2" x14ac:dyDescent="0.2">
      <c r="A444" s="19"/>
      <c r="B444" s="3"/>
    </row>
    <row r="445" spans="1:2" x14ac:dyDescent="0.2">
      <c r="A445" s="19"/>
      <c r="B445" s="3"/>
    </row>
    <row r="446" spans="1:2" x14ac:dyDescent="0.2">
      <c r="A446" s="19"/>
      <c r="B446" s="3"/>
    </row>
    <row r="447" spans="1:2" x14ac:dyDescent="0.2">
      <c r="A447" s="19"/>
      <c r="B447" s="3"/>
    </row>
    <row r="448" spans="1:2" x14ac:dyDescent="0.2">
      <c r="A448" s="19"/>
      <c r="B448" s="3"/>
    </row>
    <row r="449" spans="1:2" x14ac:dyDescent="0.2">
      <c r="A449" s="19"/>
      <c r="B449" s="3"/>
    </row>
    <row r="450" spans="1:2" x14ac:dyDescent="0.2">
      <c r="A450" s="19"/>
      <c r="B450" s="3"/>
    </row>
    <row r="451" spans="1:2" x14ac:dyDescent="0.2">
      <c r="A451" s="19"/>
      <c r="B451" s="3"/>
    </row>
    <row r="452" spans="1:2" x14ac:dyDescent="0.2">
      <c r="A452" s="19"/>
      <c r="B452" s="3"/>
    </row>
    <row r="453" spans="1:2" x14ac:dyDescent="0.2">
      <c r="A453" s="19"/>
      <c r="B453" s="3"/>
    </row>
    <row r="454" spans="1:2" x14ac:dyDescent="0.2">
      <c r="A454" s="19"/>
      <c r="B454" s="3"/>
    </row>
    <row r="455" spans="1:2" x14ac:dyDescent="0.2">
      <c r="A455" s="19"/>
      <c r="B455" s="3"/>
    </row>
    <row r="456" spans="1:2" x14ac:dyDescent="0.2">
      <c r="A456" s="19"/>
      <c r="B456" s="3"/>
    </row>
    <row r="457" spans="1:2" x14ac:dyDescent="0.2">
      <c r="A457" s="19"/>
      <c r="B457" s="3"/>
    </row>
    <row r="458" spans="1:2" x14ac:dyDescent="0.2">
      <c r="A458" s="19"/>
      <c r="B458" s="3"/>
    </row>
    <row r="459" spans="1:2" x14ac:dyDescent="0.2">
      <c r="A459" s="19"/>
      <c r="B459" s="3"/>
    </row>
    <row r="460" spans="1:2" x14ac:dyDescent="0.2">
      <c r="A460" s="19"/>
      <c r="B460" s="3"/>
    </row>
    <row r="461" spans="1:2" x14ac:dyDescent="0.2">
      <c r="A461" s="19"/>
      <c r="B461" s="3"/>
    </row>
    <row r="462" spans="1:2" x14ac:dyDescent="0.2">
      <c r="A462" s="19"/>
      <c r="B462" s="3"/>
    </row>
    <row r="463" spans="1:2" x14ac:dyDescent="0.2">
      <c r="A463" s="19"/>
      <c r="B463" s="3"/>
    </row>
    <row r="464" spans="1:2" x14ac:dyDescent="0.2">
      <c r="A464" s="19"/>
      <c r="B464" s="3"/>
    </row>
    <row r="465" spans="1:2" x14ac:dyDescent="0.2">
      <c r="A465" s="19"/>
      <c r="B465" s="3"/>
    </row>
    <row r="466" spans="1:2" x14ac:dyDescent="0.2">
      <c r="A466" s="19"/>
      <c r="B466" s="3"/>
    </row>
    <row r="467" spans="1:2" x14ac:dyDescent="0.2">
      <c r="A467" s="19"/>
      <c r="B467" s="3"/>
    </row>
    <row r="468" spans="1:2" x14ac:dyDescent="0.2">
      <c r="A468" s="19"/>
      <c r="B468" s="3"/>
    </row>
    <row r="469" spans="1:2" x14ac:dyDescent="0.2">
      <c r="A469" s="19"/>
      <c r="B469" s="3"/>
    </row>
    <row r="470" spans="1:2" x14ac:dyDescent="0.2">
      <c r="A470" s="19"/>
      <c r="B470" s="3"/>
    </row>
    <row r="471" spans="1:2" x14ac:dyDescent="0.2">
      <c r="A471" s="19"/>
      <c r="B471" s="3"/>
    </row>
    <row r="472" spans="1:2" x14ac:dyDescent="0.2">
      <c r="A472" s="19"/>
      <c r="B472" s="3"/>
    </row>
    <row r="473" spans="1:2" x14ac:dyDescent="0.2">
      <c r="A473" s="19"/>
      <c r="B473" s="3"/>
    </row>
    <row r="474" spans="1:2" x14ac:dyDescent="0.2">
      <c r="A474" s="19"/>
      <c r="B474" s="3"/>
    </row>
    <row r="475" spans="1:2" x14ac:dyDescent="0.2">
      <c r="A475" s="19"/>
      <c r="B475" s="3"/>
    </row>
    <row r="476" spans="1:2" x14ac:dyDescent="0.2">
      <c r="A476" s="19"/>
      <c r="B476" s="3"/>
    </row>
    <row r="477" spans="1:2" x14ac:dyDescent="0.2">
      <c r="A477" s="19"/>
      <c r="B477" s="3"/>
    </row>
    <row r="478" spans="1:2" x14ac:dyDescent="0.2">
      <c r="A478" s="19"/>
      <c r="B478" s="3"/>
    </row>
    <row r="479" spans="1:2" x14ac:dyDescent="0.2">
      <c r="A479" s="19"/>
      <c r="B479" s="3"/>
    </row>
    <row r="480" spans="1:2" x14ac:dyDescent="0.2">
      <c r="A480" s="19"/>
      <c r="B480" s="3"/>
    </row>
    <row r="481" spans="1:2" x14ac:dyDescent="0.2">
      <c r="A481" s="19"/>
      <c r="B481" s="3"/>
    </row>
    <row r="482" spans="1:2" x14ac:dyDescent="0.2">
      <c r="A482" s="19"/>
      <c r="B482" s="3"/>
    </row>
    <row r="483" spans="1:2" x14ac:dyDescent="0.2">
      <c r="A483" s="19"/>
      <c r="B483" s="3"/>
    </row>
    <row r="484" spans="1:2" x14ac:dyDescent="0.2">
      <c r="A484" s="19"/>
      <c r="B484" s="3"/>
    </row>
    <row r="485" spans="1:2" x14ac:dyDescent="0.2">
      <c r="A485" s="19"/>
      <c r="B485" s="3"/>
    </row>
    <row r="486" spans="1:2" x14ac:dyDescent="0.2">
      <c r="A486" s="19"/>
      <c r="B486" s="3"/>
    </row>
    <row r="487" spans="1:2" x14ac:dyDescent="0.2">
      <c r="A487" s="19"/>
      <c r="B487" s="3"/>
    </row>
    <row r="488" spans="1:2" x14ac:dyDescent="0.2">
      <c r="A488" s="19"/>
      <c r="B488" s="3"/>
    </row>
    <row r="489" spans="1:2" x14ac:dyDescent="0.2">
      <c r="A489" s="19"/>
      <c r="B489" s="3"/>
    </row>
    <row r="490" spans="1:2" x14ac:dyDescent="0.2">
      <c r="A490" s="19"/>
      <c r="B490" s="3"/>
    </row>
    <row r="491" spans="1:2" x14ac:dyDescent="0.2">
      <c r="A491" s="19"/>
      <c r="B491" s="3"/>
    </row>
    <row r="492" spans="1:2" x14ac:dyDescent="0.2">
      <c r="A492" s="19"/>
      <c r="B492" s="3"/>
    </row>
    <row r="493" spans="1:2" x14ac:dyDescent="0.2">
      <c r="A493" s="19"/>
      <c r="B493" s="3"/>
    </row>
    <row r="494" spans="1:2" x14ac:dyDescent="0.2">
      <c r="A494" s="19"/>
      <c r="B494" s="3"/>
    </row>
    <row r="495" spans="1:2" x14ac:dyDescent="0.2">
      <c r="A495" s="19"/>
      <c r="B495" s="3"/>
    </row>
    <row r="496" spans="1:2" x14ac:dyDescent="0.2">
      <c r="A496" s="19"/>
      <c r="B496" s="3"/>
    </row>
    <row r="497" spans="1:2" x14ac:dyDescent="0.2">
      <c r="A497" s="19"/>
      <c r="B497" s="3"/>
    </row>
    <row r="498" spans="1:2" x14ac:dyDescent="0.2">
      <c r="A498" s="19"/>
      <c r="B498" s="3"/>
    </row>
    <row r="499" spans="1:2" x14ac:dyDescent="0.2">
      <c r="A499" s="19"/>
      <c r="B499" s="3"/>
    </row>
    <row r="500" spans="1:2" x14ac:dyDescent="0.2">
      <c r="A500" s="19"/>
      <c r="B500" s="3"/>
    </row>
    <row r="501" spans="1:2" x14ac:dyDescent="0.2">
      <c r="A501" s="19"/>
      <c r="B501" s="3"/>
    </row>
    <row r="502" spans="1:2" x14ac:dyDescent="0.2">
      <c r="A502" s="19"/>
      <c r="B502" s="3"/>
    </row>
    <row r="503" spans="1:2" x14ac:dyDescent="0.2">
      <c r="A503" s="19"/>
      <c r="B503" s="3"/>
    </row>
    <row r="504" spans="1:2" x14ac:dyDescent="0.2">
      <c r="A504" s="19"/>
      <c r="B504" s="3"/>
    </row>
    <row r="505" spans="1:2" x14ac:dyDescent="0.2">
      <c r="A505" s="19"/>
      <c r="B505" s="3"/>
    </row>
    <row r="506" spans="1:2" x14ac:dyDescent="0.2">
      <c r="A506" s="19"/>
      <c r="B506" s="3"/>
    </row>
    <row r="507" spans="1:2" x14ac:dyDescent="0.2">
      <c r="A507" s="19"/>
      <c r="B507" s="3"/>
    </row>
    <row r="508" spans="1:2" x14ac:dyDescent="0.2">
      <c r="A508" s="19"/>
      <c r="B508" s="3"/>
    </row>
    <row r="509" spans="1:2" x14ac:dyDescent="0.2">
      <c r="A509" s="19"/>
      <c r="B509" s="3"/>
    </row>
    <row r="510" spans="1:2" x14ac:dyDescent="0.2">
      <c r="A510" s="19"/>
      <c r="B510" s="3"/>
    </row>
    <row r="511" spans="1:2" x14ac:dyDescent="0.2">
      <c r="A511" s="19"/>
      <c r="B511" s="3"/>
    </row>
    <row r="512" spans="1:2" x14ac:dyDescent="0.2">
      <c r="A512" s="19"/>
      <c r="B512" s="3"/>
    </row>
    <row r="513" spans="1:2" x14ac:dyDescent="0.2">
      <c r="A513" s="19"/>
      <c r="B513" s="3"/>
    </row>
    <row r="514" spans="1:2" x14ac:dyDescent="0.2">
      <c r="A514" s="19"/>
      <c r="B514" s="3"/>
    </row>
    <row r="515" spans="1:2" x14ac:dyDescent="0.2">
      <c r="A515" s="19"/>
      <c r="B515" s="3"/>
    </row>
    <row r="516" spans="1:2" x14ac:dyDescent="0.2">
      <c r="A516" s="19"/>
      <c r="B516" s="3"/>
    </row>
    <row r="517" spans="1:2" x14ac:dyDescent="0.2">
      <c r="A517" s="19"/>
      <c r="B517" s="3"/>
    </row>
    <row r="518" spans="1:2" x14ac:dyDescent="0.2">
      <c r="A518" s="19"/>
      <c r="B518" s="3"/>
    </row>
    <row r="519" spans="1:2" x14ac:dyDescent="0.2">
      <c r="A519" s="19"/>
      <c r="B519" s="3"/>
    </row>
    <row r="520" spans="1:2" x14ac:dyDescent="0.2">
      <c r="A520" s="19"/>
      <c r="B520" s="3"/>
    </row>
    <row r="521" spans="1:2" x14ac:dyDescent="0.2">
      <c r="A521" s="19"/>
      <c r="B521" s="3"/>
    </row>
    <row r="522" spans="1:2" x14ac:dyDescent="0.2">
      <c r="A522" s="19"/>
      <c r="B522" s="3"/>
    </row>
    <row r="523" spans="1:2" x14ac:dyDescent="0.2">
      <c r="A523" s="19"/>
      <c r="B523" s="3"/>
    </row>
    <row r="524" spans="1:2" x14ac:dyDescent="0.2">
      <c r="A524" s="19"/>
      <c r="B524" s="3"/>
    </row>
    <row r="525" spans="1:2" x14ac:dyDescent="0.2">
      <c r="A525" s="19"/>
      <c r="B525" s="3"/>
    </row>
    <row r="526" spans="1:2" x14ac:dyDescent="0.2">
      <c r="A526" s="19"/>
      <c r="B526" s="3"/>
    </row>
    <row r="527" spans="1:2" x14ac:dyDescent="0.2">
      <c r="A527" s="19"/>
      <c r="B527" s="3"/>
    </row>
    <row r="528" spans="1:2" x14ac:dyDescent="0.2">
      <c r="A528" s="19"/>
      <c r="B528" s="3"/>
    </row>
    <row r="529" spans="1:2" x14ac:dyDescent="0.2">
      <c r="A529" s="19"/>
      <c r="B529" s="3"/>
    </row>
    <row r="530" spans="1:2" x14ac:dyDescent="0.2">
      <c r="A530" s="19"/>
      <c r="B530" s="3"/>
    </row>
    <row r="531" spans="1:2" x14ac:dyDescent="0.2">
      <c r="A531" s="19"/>
      <c r="B531" s="3"/>
    </row>
    <row r="532" spans="1:2" x14ac:dyDescent="0.2">
      <c r="A532" s="19"/>
      <c r="B532" s="3"/>
    </row>
    <row r="533" spans="1:2" x14ac:dyDescent="0.2">
      <c r="A533" s="19"/>
      <c r="B533" s="3"/>
    </row>
    <row r="534" spans="1:2" x14ac:dyDescent="0.2">
      <c r="A534" s="19"/>
      <c r="B534" s="3"/>
    </row>
    <row r="535" spans="1:2" x14ac:dyDescent="0.2">
      <c r="A535" s="19"/>
      <c r="B535" s="3"/>
    </row>
    <row r="536" spans="1:2" x14ac:dyDescent="0.2">
      <c r="A536" s="19"/>
      <c r="B536" s="3"/>
    </row>
    <row r="537" spans="1:2" x14ac:dyDescent="0.2">
      <c r="A537" s="19"/>
      <c r="B537" s="3"/>
    </row>
    <row r="538" spans="1:2" x14ac:dyDescent="0.2">
      <c r="A538" s="19"/>
      <c r="B538" s="3"/>
    </row>
    <row r="539" spans="1:2" x14ac:dyDescent="0.2">
      <c r="A539" s="19"/>
      <c r="B539" s="3"/>
    </row>
    <row r="540" spans="1:2" x14ac:dyDescent="0.2">
      <c r="A540" s="19"/>
      <c r="B540" s="3"/>
    </row>
    <row r="541" spans="1:2" x14ac:dyDescent="0.2">
      <c r="A541" s="19"/>
      <c r="B541" s="3"/>
    </row>
    <row r="542" spans="1:2" x14ac:dyDescent="0.2">
      <c r="A542" s="19"/>
      <c r="B542" s="3"/>
    </row>
    <row r="543" spans="1:2" x14ac:dyDescent="0.2">
      <c r="A543" s="19"/>
      <c r="B543" s="3"/>
    </row>
    <row r="544" spans="1:2" x14ac:dyDescent="0.2">
      <c r="A544" s="19"/>
      <c r="B544" s="3"/>
    </row>
    <row r="545" spans="1:2" x14ac:dyDescent="0.2">
      <c r="A545" s="19"/>
      <c r="B545" s="3"/>
    </row>
    <row r="546" spans="1:2" x14ac:dyDescent="0.2">
      <c r="A546" s="19"/>
      <c r="B546" s="3"/>
    </row>
    <row r="547" spans="1:2" x14ac:dyDescent="0.2">
      <c r="A547" s="19"/>
      <c r="B547" s="3"/>
    </row>
    <row r="548" spans="1:2" x14ac:dyDescent="0.2">
      <c r="A548" s="19"/>
      <c r="B548" s="3"/>
    </row>
    <row r="549" spans="1:2" x14ac:dyDescent="0.2">
      <c r="A549" s="19"/>
      <c r="B549" s="3"/>
    </row>
    <row r="550" spans="1:2" x14ac:dyDescent="0.2">
      <c r="A550" s="19"/>
      <c r="B550" s="3"/>
    </row>
    <row r="551" spans="1:2" x14ac:dyDescent="0.2">
      <c r="A551" s="19"/>
      <c r="B551" s="3"/>
    </row>
    <row r="552" spans="1:2" x14ac:dyDescent="0.2">
      <c r="A552" s="19"/>
      <c r="B552" s="3"/>
    </row>
    <row r="553" spans="1:2" x14ac:dyDescent="0.2">
      <c r="A553" s="19"/>
      <c r="B553" s="3"/>
    </row>
    <row r="554" spans="1:2" x14ac:dyDescent="0.2">
      <c r="A554" s="19"/>
      <c r="B554" s="3"/>
    </row>
    <row r="555" spans="1:2" x14ac:dyDescent="0.2">
      <c r="A555" s="19"/>
      <c r="B555" s="3"/>
    </row>
    <row r="556" spans="1:2" x14ac:dyDescent="0.2">
      <c r="A556" s="19"/>
      <c r="B556" s="3"/>
    </row>
    <row r="557" spans="1:2" x14ac:dyDescent="0.2">
      <c r="A557" s="19"/>
      <c r="B557" s="3"/>
    </row>
    <row r="558" spans="1:2" x14ac:dyDescent="0.2">
      <c r="A558" s="19"/>
      <c r="B558" s="3"/>
    </row>
    <row r="559" spans="1:2" x14ac:dyDescent="0.2">
      <c r="A559" s="19"/>
      <c r="B559" s="3"/>
    </row>
    <row r="560" spans="1:2" x14ac:dyDescent="0.2">
      <c r="A560" s="19"/>
      <c r="B560" s="3"/>
    </row>
    <row r="561" spans="1:2" x14ac:dyDescent="0.2">
      <c r="A561" s="19"/>
      <c r="B561" s="3"/>
    </row>
    <row r="562" spans="1:2" x14ac:dyDescent="0.2">
      <c r="A562" s="19"/>
      <c r="B562" s="3"/>
    </row>
    <row r="563" spans="1:2" x14ac:dyDescent="0.2">
      <c r="A563" s="19"/>
      <c r="B563" s="3"/>
    </row>
    <row r="564" spans="1:2" x14ac:dyDescent="0.2">
      <c r="A564" s="19"/>
      <c r="B564" s="3"/>
    </row>
    <row r="565" spans="1:2" x14ac:dyDescent="0.2">
      <c r="A565" s="19"/>
      <c r="B565" s="3"/>
    </row>
    <row r="566" spans="1:2" x14ac:dyDescent="0.2">
      <c r="A566" s="19"/>
      <c r="B566" s="3"/>
    </row>
    <row r="567" spans="1:2" x14ac:dyDescent="0.2">
      <c r="A567" s="19"/>
      <c r="B567" s="3"/>
    </row>
    <row r="568" spans="1:2" x14ac:dyDescent="0.2">
      <c r="A568" s="19"/>
      <c r="B568" s="3"/>
    </row>
    <row r="569" spans="1:2" x14ac:dyDescent="0.2">
      <c r="A569" s="19"/>
      <c r="B569" s="3"/>
    </row>
    <row r="570" spans="1:2" x14ac:dyDescent="0.2">
      <c r="A570" s="19"/>
      <c r="B570" s="3"/>
    </row>
    <row r="571" spans="1:2" x14ac:dyDescent="0.2">
      <c r="A571" s="19"/>
      <c r="B571" s="3"/>
    </row>
    <row r="572" spans="1:2" x14ac:dyDescent="0.2">
      <c r="A572" s="19"/>
      <c r="B572" s="3"/>
    </row>
    <row r="573" spans="1:2" x14ac:dyDescent="0.2">
      <c r="A573" s="19"/>
      <c r="B573" s="3"/>
    </row>
    <row r="574" spans="1:2" x14ac:dyDescent="0.2">
      <c r="A574" s="19"/>
      <c r="B574" s="3"/>
    </row>
    <row r="575" spans="1:2" x14ac:dyDescent="0.2">
      <c r="A575" s="19"/>
      <c r="B575" s="3"/>
    </row>
    <row r="576" spans="1:2" x14ac:dyDescent="0.2">
      <c r="A576" s="19"/>
      <c r="B576" s="3"/>
    </row>
    <row r="577" spans="1:2" x14ac:dyDescent="0.2">
      <c r="A577" s="19"/>
      <c r="B577" s="3"/>
    </row>
    <row r="578" spans="1:2" x14ac:dyDescent="0.2">
      <c r="A578" s="19"/>
      <c r="B578" s="3"/>
    </row>
    <row r="579" spans="1:2" x14ac:dyDescent="0.2">
      <c r="A579" s="19"/>
      <c r="B579" s="3"/>
    </row>
    <row r="580" spans="1:2" x14ac:dyDescent="0.2">
      <c r="A580" s="19"/>
      <c r="B580" s="3"/>
    </row>
    <row r="581" spans="1:2" x14ac:dyDescent="0.2">
      <c r="A581" s="19"/>
      <c r="B581" s="3"/>
    </row>
    <row r="582" spans="1:2" x14ac:dyDescent="0.2">
      <c r="A582" s="19"/>
      <c r="B582" s="3"/>
    </row>
    <row r="583" spans="1:2" x14ac:dyDescent="0.2">
      <c r="A583" s="19"/>
      <c r="B583" s="3"/>
    </row>
    <row r="584" spans="1:2" x14ac:dyDescent="0.2">
      <c r="A584" s="19"/>
      <c r="B584" s="3"/>
    </row>
    <row r="585" spans="1:2" x14ac:dyDescent="0.2">
      <c r="A585" s="19"/>
      <c r="B585" s="3"/>
    </row>
    <row r="586" spans="1:2" x14ac:dyDescent="0.2">
      <c r="A586" s="19"/>
      <c r="B586" s="3"/>
    </row>
    <row r="587" spans="1:2" x14ac:dyDescent="0.2">
      <c r="A587" s="19"/>
      <c r="B587" s="3"/>
    </row>
    <row r="588" spans="1:2" x14ac:dyDescent="0.2">
      <c r="A588" s="19"/>
      <c r="B588" s="3"/>
    </row>
    <row r="589" spans="1:2" x14ac:dyDescent="0.2">
      <c r="A589" s="19"/>
      <c r="B589" s="3"/>
    </row>
    <row r="590" spans="1:2" x14ac:dyDescent="0.2">
      <c r="A590" s="19"/>
      <c r="B590" s="3"/>
    </row>
    <row r="591" spans="1:2" x14ac:dyDescent="0.2">
      <c r="A591" s="19"/>
      <c r="B591" s="3"/>
    </row>
    <row r="592" spans="1:2" x14ac:dyDescent="0.2">
      <c r="A592" s="19"/>
      <c r="B592" s="3"/>
    </row>
    <row r="593" spans="1:2" x14ac:dyDescent="0.2">
      <c r="A593" s="19"/>
      <c r="B593" s="3"/>
    </row>
    <row r="594" spans="1:2" x14ac:dyDescent="0.2">
      <c r="A594" s="19"/>
      <c r="B594" s="3"/>
    </row>
    <row r="595" spans="1:2" x14ac:dyDescent="0.2">
      <c r="A595" s="19"/>
      <c r="B595" s="3"/>
    </row>
    <row r="596" spans="1:2" x14ac:dyDescent="0.2">
      <c r="A596" s="19"/>
      <c r="B596" s="3"/>
    </row>
    <row r="597" spans="1:2" x14ac:dyDescent="0.2">
      <c r="A597" s="19"/>
      <c r="B597" s="3"/>
    </row>
    <row r="598" spans="1:2" x14ac:dyDescent="0.2">
      <c r="A598" s="19"/>
      <c r="B598" s="3"/>
    </row>
    <row r="599" spans="1:2" x14ac:dyDescent="0.2">
      <c r="A599" s="19"/>
      <c r="B599" s="3"/>
    </row>
    <row r="600" spans="1:2" x14ac:dyDescent="0.2">
      <c r="A600" s="19"/>
      <c r="B600" s="3"/>
    </row>
    <row r="601" spans="1:2" x14ac:dyDescent="0.2">
      <c r="A601" s="19"/>
      <c r="B601" s="3"/>
    </row>
    <row r="602" spans="1:2" x14ac:dyDescent="0.2">
      <c r="A602" s="19"/>
      <c r="B602" s="3"/>
    </row>
    <row r="603" spans="1:2" x14ac:dyDescent="0.2">
      <c r="A603" s="19"/>
      <c r="B603" s="3"/>
    </row>
    <row r="604" spans="1:2" x14ac:dyDescent="0.2">
      <c r="A604" s="19"/>
      <c r="B604" s="3"/>
    </row>
    <row r="605" spans="1:2" x14ac:dyDescent="0.2">
      <c r="A605" s="19"/>
      <c r="B605" s="3"/>
    </row>
    <row r="606" spans="1:2" x14ac:dyDescent="0.2">
      <c r="A606" s="19"/>
      <c r="B606" s="3"/>
    </row>
    <row r="607" spans="1:2" x14ac:dyDescent="0.2">
      <c r="A607" s="19"/>
      <c r="B607" s="3"/>
    </row>
    <row r="608" spans="1:2" x14ac:dyDescent="0.2">
      <c r="A608" s="19"/>
      <c r="B608" s="3"/>
    </row>
    <row r="609" spans="1:2" x14ac:dyDescent="0.2">
      <c r="A609" s="19"/>
      <c r="B609" s="3"/>
    </row>
    <row r="610" spans="1:2" x14ac:dyDescent="0.2">
      <c r="A610" s="19"/>
      <c r="B610" s="3"/>
    </row>
    <row r="611" spans="1:2" x14ac:dyDescent="0.2">
      <c r="A611" s="19"/>
      <c r="B611" s="3"/>
    </row>
    <row r="612" spans="1:2" x14ac:dyDescent="0.2">
      <c r="A612" s="19"/>
      <c r="B612" s="3"/>
    </row>
    <row r="613" spans="1:2" x14ac:dyDescent="0.2">
      <c r="A613" s="19"/>
      <c r="B613" s="3"/>
    </row>
    <row r="614" spans="1:2" x14ac:dyDescent="0.2">
      <c r="A614" s="19"/>
      <c r="B614" s="3"/>
    </row>
    <row r="615" spans="1:2" x14ac:dyDescent="0.2">
      <c r="A615" s="19"/>
      <c r="B615" s="3"/>
    </row>
    <row r="616" spans="1:2" x14ac:dyDescent="0.2">
      <c r="A616" s="19"/>
      <c r="B616" s="3"/>
    </row>
    <row r="617" spans="1:2" x14ac:dyDescent="0.2">
      <c r="A617" s="19"/>
      <c r="B617" s="3"/>
    </row>
    <row r="618" spans="1:2" x14ac:dyDescent="0.2">
      <c r="A618" s="19"/>
      <c r="B618" s="3"/>
    </row>
    <row r="619" spans="1:2" x14ac:dyDescent="0.2">
      <c r="A619" s="19"/>
      <c r="B619" s="3"/>
    </row>
    <row r="620" spans="1:2" x14ac:dyDescent="0.2">
      <c r="A620" s="19"/>
      <c r="B620" s="3"/>
    </row>
    <row r="621" spans="1:2" x14ac:dyDescent="0.2">
      <c r="A621" s="19"/>
      <c r="B621" s="3"/>
    </row>
    <row r="622" spans="1:2" x14ac:dyDescent="0.2">
      <c r="A622" s="19"/>
      <c r="B622" s="3"/>
    </row>
    <row r="623" spans="1:2" x14ac:dyDescent="0.2">
      <c r="A623" s="19"/>
      <c r="B623" s="3"/>
    </row>
    <row r="624" spans="1:2" x14ac:dyDescent="0.2">
      <c r="A624" s="19"/>
      <c r="B624" s="3"/>
    </row>
    <row r="625" spans="1:2" x14ac:dyDescent="0.2">
      <c r="A625" s="19"/>
      <c r="B625" s="3"/>
    </row>
    <row r="626" spans="1:2" x14ac:dyDescent="0.2">
      <c r="A626" s="19"/>
      <c r="B626" s="3"/>
    </row>
    <row r="627" spans="1:2" x14ac:dyDescent="0.2">
      <c r="A627" s="19"/>
      <c r="B627" s="3"/>
    </row>
    <row r="628" spans="1:2" x14ac:dyDescent="0.2">
      <c r="A628" s="19"/>
      <c r="B628" s="3"/>
    </row>
    <row r="629" spans="1:2" x14ac:dyDescent="0.2">
      <c r="A629" s="19"/>
      <c r="B629" s="3"/>
    </row>
    <row r="630" spans="1:2" x14ac:dyDescent="0.2">
      <c r="A630" s="19"/>
      <c r="B630" s="3"/>
    </row>
    <row r="631" spans="1:2" x14ac:dyDescent="0.2">
      <c r="A631" s="19"/>
      <c r="B631" s="3"/>
    </row>
    <row r="632" spans="1:2" x14ac:dyDescent="0.2">
      <c r="A632" s="19"/>
      <c r="B632" s="3"/>
    </row>
    <row r="633" spans="1:2" x14ac:dyDescent="0.2">
      <c r="A633" s="19"/>
      <c r="B633" s="3"/>
    </row>
    <row r="634" spans="1:2" x14ac:dyDescent="0.2">
      <c r="A634" s="19"/>
      <c r="B634" s="3"/>
    </row>
    <row r="635" spans="1:2" x14ac:dyDescent="0.2">
      <c r="A635" s="19"/>
      <c r="B635" s="3"/>
    </row>
    <row r="636" spans="1:2" x14ac:dyDescent="0.2">
      <c r="A636" s="19"/>
      <c r="B636" s="3"/>
    </row>
    <row r="637" spans="1:2" x14ac:dyDescent="0.2">
      <c r="A637" s="19"/>
      <c r="B637" s="3"/>
    </row>
    <row r="638" spans="1:2" x14ac:dyDescent="0.2">
      <c r="A638" s="19"/>
      <c r="B638" s="3"/>
    </row>
    <row r="639" spans="1:2" x14ac:dyDescent="0.2">
      <c r="A639" s="19"/>
      <c r="B639" s="3"/>
    </row>
    <row r="640" spans="1:2" x14ac:dyDescent="0.2">
      <c r="A640" s="19"/>
      <c r="B640" s="3"/>
    </row>
    <row r="641" spans="1:2" x14ac:dyDescent="0.2">
      <c r="A641" s="19"/>
      <c r="B641" s="3"/>
    </row>
    <row r="642" spans="1:2" x14ac:dyDescent="0.2">
      <c r="A642" s="19"/>
      <c r="B642" s="3"/>
    </row>
    <row r="643" spans="1:2" x14ac:dyDescent="0.2">
      <c r="A643" s="19"/>
      <c r="B643" s="3"/>
    </row>
    <row r="644" spans="1:2" x14ac:dyDescent="0.2">
      <c r="A644" s="19"/>
      <c r="B644" s="3"/>
    </row>
    <row r="645" spans="1:2" x14ac:dyDescent="0.2">
      <c r="A645" s="19"/>
      <c r="B645" s="3"/>
    </row>
    <row r="646" spans="1:2" x14ac:dyDescent="0.2">
      <c r="A646" s="19"/>
      <c r="B646" s="3"/>
    </row>
    <row r="647" spans="1:2" x14ac:dyDescent="0.2">
      <c r="A647" s="19"/>
      <c r="B647" s="3"/>
    </row>
    <row r="648" spans="1:2" x14ac:dyDescent="0.2">
      <c r="A648" s="19"/>
      <c r="B648" s="3"/>
    </row>
    <row r="649" spans="1:2" x14ac:dyDescent="0.2">
      <c r="A649" s="19"/>
      <c r="B649" s="3"/>
    </row>
    <row r="650" spans="1:2" x14ac:dyDescent="0.2">
      <c r="A650" s="19"/>
      <c r="B650" s="3"/>
    </row>
    <row r="651" spans="1:2" x14ac:dyDescent="0.2">
      <c r="A651" s="19"/>
      <c r="B651" s="3"/>
    </row>
    <row r="652" spans="1:2" x14ac:dyDescent="0.2">
      <c r="A652" s="19"/>
      <c r="B652" s="3"/>
    </row>
    <row r="653" spans="1:2" x14ac:dyDescent="0.2">
      <c r="A653" s="19"/>
      <c r="B653" s="3"/>
    </row>
    <row r="654" spans="1:2" x14ac:dyDescent="0.2">
      <c r="A654" s="19"/>
      <c r="B654" s="3"/>
    </row>
    <row r="655" spans="1:2" x14ac:dyDescent="0.2">
      <c r="A655" s="19"/>
      <c r="B655" s="3"/>
    </row>
    <row r="656" spans="1:2" x14ac:dyDescent="0.2">
      <c r="A656" s="19"/>
      <c r="B656" s="3"/>
    </row>
    <row r="657" spans="1:2" x14ac:dyDescent="0.2">
      <c r="A657" s="19"/>
      <c r="B657" s="3"/>
    </row>
    <row r="658" spans="1:2" x14ac:dyDescent="0.2">
      <c r="A658" s="19"/>
      <c r="B658" s="3"/>
    </row>
    <row r="659" spans="1:2" x14ac:dyDescent="0.2">
      <c r="A659" s="19"/>
      <c r="B659" s="3"/>
    </row>
    <row r="660" spans="1:2" x14ac:dyDescent="0.2">
      <c r="A660" s="19"/>
      <c r="B660" s="3"/>
    </row>
    <row r="661" spans="1:2" x14ac:dyDescent="0.2">
      <c r="A661" s="19"/>
      <c r="B661" s="3"/>
    </row>
    <row r="662" spans="1:2" x14ac:dyDescent="0.2">
      <c r="A662" s="19"/>
      <c r="B662" s="3"/>
    </row>
    <row r="663" spans="1:2" x14ac:dyDescent="0.2">
      <c r="A663" s="19"/>
      <c r="B663" s="3"/>
    </row>
    <row r="664" spans="1:2" x14ac:dyDescent="0.2">
      <c r="A664" s="19"/>
      <c r="B664" s="3"/>
    </row>
    <row r="665" spans="1:2" x14ac:dyDescent="0.2">
      <c r="A665" s="19"/>
      <c r="B665" s="3"/>
    </row>
    <row r="666" spans="1:2" x14ac:dyDescent="0.2">
      <c r="A666" s="19"/>
      <c r="B666" s="3"/>
    </row>
    <row r="667" spans="1:2" x14ac:dyDescent="0.2">
      <c r="A667" s="19"/>
      <c r="B667" s="3"/>
    </row>
    <row r="668" spans="1:2" x14ac:dyDescent="0.2">
      <c r="A668" s="19"/>
      <c r="B668" s="3"/>
    </row>
    <row r="669" spans="1:2" x14ac:dyDescent="0.2">
      <c r="A669" s="19"/>
      <c r="B669" s="3"/>
    </row>
    <row r="670" spans="1:2" x14ac:dyDescent="0.2">
      <c r="A670" s="19"/>
      <c r="B670" s="3"/>
    </row>
    <row r="671" spans="1:2" x14ac:dyDescent="0.2">
      <c r="A671" s="19"/>
      <c r="B671" s="3"/>
    </row>
    <row r="672" spans="1:2" x14ac:dyDescent="0.2">
      <c r="A672" s="19"/>
      <c r="B672" s="3"/>
    </row>
    <row r="673" spans="1:2" x14ac:dyDescent="0.2">
      <c r="A673" s="19"/>
      <c r="B673" s="3"/>
    </row>
    <row r="674" spans="1:2" x14ac:dyDescent="0.2">
      <c r="A674" s="19"/>
      <c r="B674" s="3"/>
    </row>
    <row r="675" spans="1:2" x14ac:dyDescent="0.2">
      <c r="A675" s="19"/>
      <c r="B675" s="3"/>
    </row>
    <row r="676" spans="1:2" x14ac:dyDescent="0.2">
      <c r="A676" s="19"/>
      <c r="B676" s="3"/>
    </row>
    <row r="677" spans="1:2" x14ac:dyDescent="0.2">
      <c r="A677" s="19"/>
      <c r="B677" s="3"/>
    </row>
    <row r="678" spans="1:2" x14ac:dyDescent="0.2">
      <c r="A678" s="19"/>
      <c r="B678" s="3"/>
    </row>
    <row r="679" spans="1:2" x14ac:dyDescent="0.2">
      <c r="A679" s="19"/>
      <c r="B679" s="3"/>
    </row>
    <row r="680" spans="1:2" x14ac:dyDescent="0.2">
      <c r="A680" s="19"/>
      <c r="B680" s="3"/>
    </row>
    <row r="681" spans="1:2" x14ac:dyDescent="0.2">
      <c r="A681" s="19"/>
      <c r="B681" s="3"/>
    </row>
    <row r="682" spans="1:2" x14ac:dyDescent="0.2">
      <c r="A682" s="19"/>
      <c r="B682" s="3"/>
    </row>
    <row r="683" spans="1:2" x14ac:dyDescent="0.2">
      <c r="A683" s="19"/>
      <c r="B683" s="3"/>
    </row>
    <row r="684" spans="1:2" x14ac:dyDescent="0.2">
      <c r="A684" s="19"/>
      <c r="B684" s="3"/>
    </row>
    <row r="685" spans="1:2" x14ac:dyDescent="0.2">
      <c r="A685" s="19"/>
      <c r="B685" s="3"/>
    </row>
    <row r="686" spans="1:2" x14ac:dyDescent="0.2">
      <c r="A686" s="19"/>
      <c r="B686" s="3"/>
    </row>
    <row r="687" spans="1:2" x14ac:dyDescent="0.2">
      <c r="A687" s="19"/>
      <c r="B687" s="3"/>
    </row>
    <row r="688" spans="1:2" x14ac:dyDescent="0.2">
      <c r="A688" s="19"/>
      <c r="B688" s="3"/>
    </row>
    <row r="689" spans="1:2" x14ac:dyDescent="0.2">
      <c r="A689" s="19"/>
      <c r="B689" s="3"/>
    </row>
    <row r="690" spans="1:2" x14ac:dyDescent="0.2">
      <c r="A690" s="19"/>
      <c r="B690" s="3"/>
    </row>
    <row r="691" spans="1:2" x14ac:dyDescent="0.2">
      <c r="A691" s="19"/>
      <c r="B691" s="3"/>
    </row>
    <row r="692" spans="1:2" x14ac:dyDescent="0.2">
      <c r="A692" s="19"/>
      <c r="B692" s="3"/>
    </row>
    <row r="693" spans="1:2" x14ac:dyDescent="0.2">
      <c r="A693" s="19"/>
      <c r="B693" s="3"/>
    </row>
    <row r="694" spans="1:2" x14ac:dyDescent="0.2">
      <c r="A694" s="19"/>
      <c r="B694" s="3"/>
    </row>
    <row r="695" spans="1:2" x14ac:dyDescent="0.2">
      <c r="A695" s="19"/>
      <c r="B695" s="3"/>
    </row>
    <row r="696" spans="1:2" x14ac:dyDescent="0.2">
      <c r="A696" s="19"/>
      <c r="B696" s="3"/>
    </row>
    <row r="697" spans="1:2" x14ac:dyDescent="0.2">
      <c r="A697" s="19"/>
      <c r="B697" s="3"/>
    </row>
    <row r="698" spans="1:2" x14ac:dyDescent="0.2">
      <c r="A698" s="19"/>
      <c r="B698" s="3"/>
    </row>
    <row r="699" spans="1:2" x14ac:dyDescent="0.2">
      <c r="A699" s="19"/>
      <c r="B699" s="3"/>
    </row>
    <row r="700" spans="1:2" x14ac:dyDescent="0.2">
      <c r="A700" s="19"/>
      <c r="B700" s="3"/>
    </row>
    <row r="701" spans="1:2" x14ac:dyDescent="0.2">
      <c r="A701" s="19"/>
      <c r="B701" s="3"/>
    </row>
    <row r="702" spans="1:2" x14ac:dyDescent="0.2">
      <c r="A702" s="19"/>
      <c r="B702" s="3"/>
    </row>
    <row r="703" spans="1:2" x14ac:dyDescent="0.2">
      <c r="A703" s="19"/>
      <c r="B703" s="3"/>
    </row>
    <row r="704" spans="1:2" x14ac:dyDescent="0.2">
      <c r="A704" s="19"/>
      <c r="B704" s="3"/>
    </row>
    <row r="705" spans="1:2" x14ac:dyDescent="0.2">
      <c r="A705" s="19"/>
      <c r="B705" s="3"/>
    </row>
    <row r="706" spans="1:2" x14ac:dyDescent="0.2">
      <c r="A706" s="19"/>
      <c r="B706" s="3"/>
    </row>
    <row r="707" spans="1:2" x14ac:dyDescent="0.2">
      <c r="A707" s="19"/>
      <c r="B707" s="3"/>
    </row>
    <row r="708" spans="1:2" x14ac:dyDescent="0.2">
      <c r="A708" s="19"/>
      <c r="B708" s="3"/>
    </row>
    <row r="709" spans="1:2" x14ac:dyDescent="0.2">
      <c r="A709" s="19"/>
      <c r="B709" s="3"/>
    </row>
    <row r="710" spans="1:2" x14ac:dyDescent="0.2">
      <c r="A710" s="19"/>
      <c r="B710" s="3"/>
    </row>
    <row r="711" spans="1:2" x14ac:dyDescent="0.2">
      <c r="A711" s="19"/>
      <c r="B711" s="3"/>
    </row>
    <row r="712" spans="1:2" x14ac:dyDescent="0.2">
      <c r="A712" s="19"/>
      <c r="B712" s="3"/>
    </row>
    <row r="713" spans="1:2" x14ac:dyDescent="0.2">
      <c r="A713" s="19"/>
      <c r="B713" s="3"/>
    </row>
    <row r="714" spans="1:2" x14ac:dyDescent="0.2">
      <c r="A714" s="19"/>
      <c r="B714" s="3"/>
    </row>
    <row r="715" spans="1:2" x14ac:dyDescent="0.2">
      <c r="A715" s="19"/>
      <c r="B715" s="3"/>
    </row>
    <row r="716" spans="1:2" x14ac:dyDescent="0.2">
      <c r="A716" s="19"/>
      <c r="B716" s="3"/>
    </row>
    <row r="717" spans="1:2" x14ac:dyDescent="0.2">
      <c r="A717" s="19"/>
      <c r="B717" s="3"/>
    </row>
    <row r="718" spans="1:2" x14ac:dyDescent="0.2">
      <c r="A718" s="19"/>
      <c r="B718" s="3"/>
    </row>
    <row r="719" spans="1:2" x14ac:dyDescent="0.2">
      <c r="A719" s="19"/>
      <c r="B719" s="3"/>
    </row>
    <row r="720" spans="1:2" x14ac:dyDescent="0.2">
      <c r="A720" s="19"/>
      <c r="B720" s="3"/>
    </row>
    <row r="721" spans="1:2" x14ac:dyDescent="0.2">
      <c r="A721" s="19"/>
      <c r="B721" s="3"/>
    </row>
    <row r="722" spans="1:2" x14ac:dyDescent="0.2">
      <c r="A722" s="19"/>
      <c r="B722" s="3"/>
    </row>
    <row r="723" spans="1:2" x14ac:dyDescent="0.2">
      <c r="A723" s="19"/>
      <c r="B723" s="3"/>
    </row>
    <row r="724" spans="1:2" x14ac:dyDescent="0.2">
      <c r="A724" s="19"/>
      <c r="B724" s="3"/>
    </row>
    <row r="725" spans="1:2" x14ac:dyDescent="0.2">
      <c r="A725" s="19"/>
      <c r="B725" s="3"/>
    </row>
    <row r="726" spans="1:2" x14ac:dyDescent="0.2">
      <c r="A726" s="19"/>
      <c r="B726" s="3"/>
    </row>
    <row r="727" spans="1:2" x14ac:dyDescent="0.2">
      <c r="A727" s="19"/>
      <c r="B727" s="3"/>
    </row>
    <row r="728" spans="1:2" x14ac:dyDescent="0.2">
      <c r="A728" s="19"/>
      <c r="B728" s="3"/>
    </row>
    <row r="729" spans="1:2" x14ac:dyDescent="0.2">
      <c r="A729" s="19"/>
      <c r="B729" s="3"/>
    </row>
    <row r="730" spans="1:2" x14ac:dyDescent="0.2">
      <c r="A730" s="19"/>
      <c r="B730" s="3"/>
    </row>
    <row r="731" spans="1:2" x14ac:dyDescent="0.2">
      <c r="A731" s="19"/>
      <c r="B731" s="3"/>
    </row>
    <row r="732" spans="1:2" x14ac:dyDescent="0.2">
      <c r="A732" s="19"/>
      <c r="B732" s="3"/>
    </row>
    <row r="733" spans="1:2" x14ac:dyDescent="0.2">
      <c r="A733" s="19"/>
      <c r="B733" s="3"/>
    </row>
    <row r="734" spans="1:2" x14ac:dyDescent="0.2">
      <c r="A734" s="19"/>
      <c r="B734" s="3"/>
    </row>
    <row r="735" spans="1:2" x14ac:dyDescent="0.2">
      <c r="A735" s="19"/>
      <c r="B735" s="3"/>
    </row>
    <row r="736" spans="1:2" x14ac:dyDescent="0.2">
      <c r="A736" s="19"/>
      <c r="B736" s="3"/>
    </row>
    <row r="737" spans="1:2" x14ac:dyDescent="0.2">
      <c r="A737" s="19"/>
      <c r="B737" s="3"/>
    </row>
    <row r="738" spans="1:2" x14ac:dyDescent="0.2">
      <c r="A738" s="19"/>
      <c r="B738" s="3"/>
    </row>
    <row r="739" spans="1:2" x14ac:dyDescent="0.2">
      <c r="A739" s="19"/>
      <c r="B739" s="3"/>
    </row>
    <row r="740" spans="1:2" x14ac:dyDescent="0.2">
      <c r="A740" s="19"/>
      <c r="B740" s="3"/>
    </row>
    <row r="741" spans="1:2" x14ac:dyDescent="0.2">
      <c r="A741" s="19"/>
      <c r="B741" s="3"/>
    </row>
    <row r="742" spans="1:2" x14ac:dyDescent="0.2">
      <c r="A742" s="19"/>
      <c r="B742" s="3"/>
    </row>
    <row r="743" spans="1:2" x14ac:dyDescent="0.2">
      <c r="A743" s="19"/>
      <c r="B743" s="3"/>
    </row>
    <row r="744" spans="1:2" x14ac:dyDescent="0.2">
      <c r="A744" s="19"/>
      <c r="B744" s="3"/>
    </row>
    <row r="745" spans="1:2" x14ac:dyDescent="0.2">
      <c r="A745" s="19"/>
      <c r="B745" s="3"/>
    </row>
    <row r="746" spans="1:2" x14ac:dyDescent="0.2">
      <c r="A746" s="19"/>
      <c r="B746" s="3"/>
    </row>
    <row r="747" spans="1:2" x14ac:dyDescent="0.2">
      <c r="A747" s="19"/>
      <c r="B747" s="3"/>
    </row>
    <row r="748" spans="1:2" x14ac:dyDescent="0.2">
      <c r="A748" s="19"/>
      <c r="B748" s="3"/>
    </row>
    <row r="749" spans="1:2" x14ac:dyDescent="0.2">
      <c r="A749" s="19"/>
      <c r="B749" s="3"/>
    </row>
    <row r="750" spans="1:2" x14ac:dyDescent="0.2">
      <c r="A750" s="19"/>
      <c r="B750" s="3"/>
    </row>
    <row r="751" spans="1:2" x14ac:dyDescent="0.2">
      <c r="A751" s="19"/>
      <c r="B751" s="3"/>
    </row>
    <row r="752" spans="1:2" x14ac:dyDescent="0.2">
      <c r="A752" s="19"/>
      <c r="B752" s="3"/>
    </row>
    <row r="753" spans="1:2" x14ac:dyDescent="0.2">
      <c r="A753" s="19"/>
      <c r="B753" s="3"/>
    </row>
    <row r="754" spans="1:2" x14ac:dyDescent="0.2">
      <c r="A754" s="19"/>
      <c r="B754" s="3"/>
    </row>
    <row r="755" spans="1:2" x14ac:dyDescent="0.2">
      <c r="A755" s="19"/>
      <c r="B755" s="3"/>
    </row>
    <row r="756" spans="1:2" x14ac:dyDescent="0.2">
      <c r="A756" s="19"/>
      <c r="B756" s="3"/>
    </row>
    <row r="757" spans="1:2" x14ac:dyDescent="0.2">
      <c r="A757" s="19"/>
      <c r="B757" s="3"/>
    </row>
    <row r="758" spans="1:2" x14ac:dyDescent="0.2">
      <c r="A758" s="19"/>
      <c r="B758" s="3"/>
    </row>
    <row r="759" spans="1:2" x14ac:dyDescent="0.2">
      <c r="A759" s="19"/>
      <c r="B759" s="3"/>
    </row>
    <row r="760" spans="1:2" x14ac:dyDescent="0.2">
      <c r="A760" s="19"/>
      <c r="B760" s="3"/>
    </row>
    <row r="761" spans="1:2" x14ac:dyDescent="0.2">
      <c r="A761" s="19"/>
      <c r="B761" s="3"/>
    </row>
    <row r="762" spans="1:2" x14ac:dyDescent="0.2">
      <c r="A762" s="19"/>
      <c r="B762" s="3"/>
    </row>
    <row r="763" spans="1:2" x14ac:dyDescent="0.2">
      <c r="A763" s="19"/>
      <c r="B763" s="3"/>
    </row>
    <row r="764" spans="1:2" x14ac:dyDescent="0.2">
      <c r="A764" s="19"/>
      <c r="B764" s="3"/>
    </row>
    <row r="765" spans="1:2" x14ac:dyDescent="0.2">
      <c r="A765" s="19"/>
      <c r="B765" s="3"/>
    </row>
    <row r="766" spans="1:2" x14ac:dyDescent="0.2">
      <c r="A766" s="19"/>
      <c r="B766" s="3"/>
    </row>
    <row r="767" spans="1:2" x14ac:dyDescent="0.2">
      <c r="A767" s="19"/>
      <c r="B767" s="3"/>
    </row>
    <row r="768" spans="1:2" x14ac:dyDescent="0.2">
      <c r="A768" s="19"/>
      <c r="B768" s="3"/>
    </row>
    <row r="769" spans="1:2" x14ac:dyDescent="0.2">
      <c r="A769" s="19"/>
      <c r="B769" s="3"/>
    </row>
    <row r="770" spans="1:2" x14ac:dyDescent="0.2">
      <c r="A770" s="19"/>
      <c r="B770" s="3"/>
    </row>
    <row r="771" spans="1:2" x14ac:dyDescent="0.2">
      <c r="A771" s="19"/>
      <c r="B771" s="3"/>
    </row>
    <row r="772" spans="1:2" x14ac:dyDescent="0.2">
      <c r="A772" s="19"/>
      <c r="B772" s="3"/>
    </row>
    <row r="773" spans="1:2" x14ac:dyDescent="0.2">
      <c r="A773" s="19"/>
      <c r="B773" s="3"/>
    </row>
    <row r="774" spans="1:2" x14ac:dyDescent="0.2">
      <c r="A774" s="19"/>
      <c r="B774" s="3"/>
    </row>
    <row r="775" spans="1:2" x14ac:dyDescent="0.2">
      <c r="A775" s="19"/>
      <c r="B775" s="3"/>
    </row>
    <row r="776" spans="1:2" x14ac:dyDescent="0.2">
      <c r="A776" s="19"/>
      <c r="B776" s="3"/>
    </row>
    <row r="777" spans="1:2" x14ac:dyDescent="0.2">
      <c r="A777" s="19"/>
      <c r="B777" s="3"/>
    </row>
    <row r="778" spans="1:2" x14ac:dyDescent="0.2">
      <c r="A778" s="19"/>
      <c r="B778" s="3"/>
    </row>
    <row r="779" spans="1:2" x14ac:dyDescent="0.2">
      <c r="A779" s="19"/>
      <c r="B779" s="3"/>
    </row>
    <row r="780" spans="1:2" x14ac:dyDescent="0.2">
      <c r="A780" s="19"/>
      <c r="B780" s="3"/>
    </row>
    <row r="781" spans="1:2" x14ac:dyDescent="0.2">
      <c r="A781" s="19"/>
      <c r="B781" s="3"/>
    </row>
    <row r="782" spans="1:2" x14ac:dyDescent="0.2">
      <c r="A782" s="19"/>
      <c r="B782" s="3"/>
    </row>
    <row r="783" spans="1:2" x14ac:dyDescent="0.2">
      <c r="A783" s="19"/>
      <c r="B783" s="3"/>
    </row>
    <row r="784" spans="1:2" x14ac:dyDescent="0.2">
      <c r="A784" s="19"/>
      <c r="B784" s="3"/>
    </row>
    <row r="785" spans="1:2" x14ac:dyDescent="0.2">
      <c r="A785" s="19"/>
      <c r="B785" s="3"/>
    </row>
    <row r="786" spans="1:2" x14ac:dyDescent="0.2">
      <c r="A786" s="19"/>
      <c r="B786" s="3"/>
    </row>
    <row r="787" spans="1:2" x14ac:dyDescent="0.2">
      <c r="A787" s="19"/>
      <c r="B787" s="3"/>
    </row>
    <row r="788" spans="1:2" x14ac:dyDescent="0.2">
      <c r="A788" s="19"/>
      <c r="B788" s="3"/>
    </row>
    <row r="789" spans="1:2" x14ac:dyDescent="0.2">
      <c r="A789" s="19"/>
      <c r="B789" s="3"/>
    </row>
    <row r="790" spans="1:2" x14ac:dyDescent="0.2">
      <c r="A790" s="19"/>
      <c r="B790" s="3"/>
    </row>
    <row r="791" spans="1:2" x14ac:dyDescent="0.2">
      <c r="A791" s="19"/>
      <c r="B791" s="3"/>
    </row>
    <row r="792" spans="1:2" x14ac:dyDescent="0.2">
      <c r="A792" s="19"/>
      <c r="B792" s="3"/>
    </row>
    <row r="793" spans="1:2" x14ac:dyDescent="0.2">
      <c r="A793" s="19"/>
      <c r="B793" s="3"/>
    </row>
    <row r="794" spans="1:2" x14ac:dyDescent="0.2">
      <c r="A794" s="19"/>
      <c r="B794" s="3"/>
    </row>
    <row r="795" spans="1:2" x14ac:dyDescent="0.2">
      <c r="A795" s="19"/>
      <c r="B795" s="3"/>
    </row>
    <row r="796" spans="1:2" x14ac:dyDescent="0.2">
      <c r="A796" s="19"/>
      <c r="B796" s="3"/>
    </row>
    <row r="797" spans="1:2" x14ac:dyDescent="0.2">
      <c r="A797" s="19"/>
      <c r="B797" s="3"/>
    </row>
    <row r="798" spans="1:2" x14ac:dyDescent="0.2">
      <c r="A798" s="19"/>
      <c r="B798" s="3"/>
    </row>
    <row r="799" spans="1:2" x14ac:dyDescent="0.2">
      <c r="A799" s="19"/>
      <c r="B799" s="3"/>
    </row>
    <row r="800" spans="1:2" x14ac:dyDescent="0.2">
      <c r="A800" s="19"/>
      <c r="B800" s="3"/>
    </row>
    <row r="801" spans="1:2" x14ac:dyDescent="0.2">
      <c r="A801" s="19"/>
      <c r="B801" s="3"/>
    </row>
    <row r="802" spans="1:2" x14ac:dyDescent="0.2">
      <c r="A802" s="19"/>
      <c r="B802" s="3"/>
    </row>
    <row r="803" spans="1:2" x14ac:dyDescent="0.2">
      <c r="A803" s="19"/>
      <c r="B803" s="3"/>
    </row>
    <row r="804" spans="1:2" x14ac:dyDescent="0.2">
      <c r="A804" s="19"/>
      <c r="B804" s="3"/>
    </row>
    <row r="805" spans="1:2" x14ac:dyDescent="0.2">
      <c r="A805" s="19"/>
      <c r="B805" s="3"/>
    </row>
    <row r="806" spans="1:2" x14ac:dyDescent="0.2">
      <c r="A806" s="19"/>
      <c r="B806" s="3"/>
    </row>
    <row r="807" spans="1:2" x14ac:dyDescent="0.2">
      <c r="A807" s="19"/>
      <c r="B807" s="3"/>
    </row>
    <row r="808" spans="1:2" x14ac:dyDescent="0.2">
      <c r="A808" s="19"/>
      <c r="B808" s="3"/>
    </row>
    <row r="809" spans="1:2" x14ac:dyDescent="0.2">
      <c r="A809" s="19"/>
      <c r="B809" s="3"/>
    </row>
    <row r="810" spans="1:2" x14ac:dyDescent="0.2">
      <c r="A810" s="19"/>
      <c r="B810" s="3"/>
    </row>
    <row r="811" spans="1:2" x14ac:dyDescent="0.2">
      <c r="A811" s="19"/>
      <c r="B811" s="3"/>
    </row>
    <row r="812" spans="1:2" x14ac:dyDescent="0.2">
      <c r="A812" s="19"/>
      <c r="B812" s="3"/>
    </row>
    <row r="813" spans="1:2" x14ac:dyDescent="0.2">
      <c r="A813" s="19"/>
      <c r="B813" s="3"/>
    </row>
    <row r="814" spans="1:2" x14ac:dyDescent="0.2">
      <c r="A814" s="19"/>
      <c r="B814" s="3"/>
    </row>
    <row r="815" spans="1:2" x14ac:dyDescent="0.2">
      <c r="A815" s="19"/>
      <c r="B815" s="3"/>
    </row>
    <row r="816" spans="1:2" x14ac:dyDescent="0.2">
      <c r="A816" s="19"/>
      <c r="B816" s="3"/>
    </row>
    <row r="817" spans="1:2" x14ac:dyDescent="0.2">
      <c r="A817" s="19"/>
      <c r="B817" s="3"/>
    </row>
    <row r="818" spans="1:2" x14ac:dyDescent="0.2">
      <c r="A818" s="19"/>
      <c r="B818" s="3"/>
    </row>
    <row r="819" spans="1:2" x14ac:dyDescent="0.2">
      <c r="A819" s="19"/>
      <c r="B819" s="3"/>
    </row>
    <row r="820" spans="1:2" x14ac:dyDescent="0.2">
      <c r="A820" s="19"/>
      <c r="B820" s="3"/>
    </row>
    <row r="821" spans="1:2" x14ac:dyDescent="0.2">
      <c r="A821" s="19"/>
      <c r="B821" s="3"/>
    </row>
    <row r="822" spans="1:2" x14ac:dyDescent="0.2">
      <c r="A822" s="19"/>
      <c r="B822" s="3"/>
    </row>
    <row r="823" spans="1:2" x14ac:dyDescent="0.2">
      <c r="A823" s="19"/>
      <c r="B823" s="3"/>
    </row>
    <row r="824" spans="1:2" x14ac:dyDescent="0.2">
      <c r="A824" s="19"/>
      <c r="B824" s="3"/>
    </row>
    <row r="825" spans="1:2" x14ac:dyDescent="0.2">
      <c r="A825" s="19"/>
      <c r="B825" s="3"/>
    </row>
    <row r="826" spans="1:2" x14ac:dyDescent="0.2">
      <c r="A826" s="19"/>
      <c r="B826" s="3"/>
    </row>
    <row r="827" spans="1:2" x14ac:dyDescent="0.2">
      <c r="A827" s="19"/>
      <c r="B827" s="3"/>
    </row>
    <row r="828" spans="1:2" x14ac:dyDescent="0.2">
      <c r="A828" s="19"/>
      <c r="B828" s="3"/>
    </row>
    <row r="829" spans="1:2" x14ac:dyDescent="0.2">
      <c r="A829" s="19"/>
      <c r="B829" s="3"/>
    </row>
    <row r="830" spans="1:2" x14ac:dyDescent="0.2">
      <c r="A830" s="19"/>
      <c r="B830" s="3"/>
    </row>
    <row r="831" spans="1:2" x14ac:dyDescent="0.2">
      <c r="A831" s="19"/>
      <c r="B831" s="3"/>
    </row>
    <row r="832" spans="1:2" x14ac:dyDescent="0.2">
      <c r="A832" s="19"/>
      <c r="B832" s="3"/>
    </row>
    <row r="833" spans="1:2" x14ac:dyDescent="0.2">
      <c r="A833" s="19"/>
      <c r="B833" s="3"/>
    </row>
    <row r="834" spans="1:2" x14ac:dyDescent="0.2">
      <c r="A834" s="19"/>
      <c r="B834" s="3"/>
    </row>
    <row r="835" spans="1:2" x14ac:dyDescent="0.2">
      <c r="A835" s="19"/>
      <c r="B835" s="3"/>
    </row>
    <row r="836" spans="1:2" x14ac:dyDescent="0.2">
      <c r="A836" s="19"/>
      <c r="B836" s="3"/>
    </row>
    <row r="837" spans="1:2" x14ac:dyDescent="0.2">
      <c r="A837" s="19"/>
      <c r="B837" s="3"/>
    </row>
    <row r="838" spans="1:2" x14ac:dyDescent="0.2">
      <c r="A838" s="19"/>
      <c r="B838" s="3"/>
    </row>
    <row r="839" spans="1:2" x14ac:dyDescent="0.2">
      <c r="A839" s="19"/>
      <c r="B839" s="3"/>
    </row>
    <row r="840" spans="1:2" x14ac:dyDescent="0.2">
      <c r="A840" s="19"/>
      <c r="B840" s="3"/>
    </row>
    <row r="841" spans="1:2" x14ac:dyDescent="0.2">
      <c r="A841" s="19"/>
      <c r="B841" s="3"/>
    </row>
    <row r="842" spans="1:2" x14ac:dyDescent="0.2">
      <c r="A842" s="19"/>
      <c r="B842" s="3"/>
    </row>
    <row r="843" spans="1:2" x14ac:dyDescent="0.2">
      <c r="A843" s="19"/>
      <c r="B843" s="3"/>
    </row>
    <row r="844" spans="1:2" x14ac:dyDescent="0.2">
      <c r="A844" s="19"/>
      <c r="B844" s="3"/>
    </row>
    <row r="845" spans="1:2" x14ac:dyDescent="0.2">
      <c r="A845" s="19"/>
      <c r="B845" s="3"/>
    </row>
    <row r="846" spans="1:2" x14ac:dyDescent="0.2">
      <c r="A846" s="19"/>
      <c r="B846" s="3"/>
    </row>
    <row r="847" spans="1:2" x14ac:dyDescent="0.2">
      <c r="A847" s="19"/>
      <c r="B847" s="3"/>
    </row>
    <row r="848" spans="1:2" x14ac:dyDescent="0.2">
      <c r="A848" s="19"/>
      <c r="B848" s="3"/>
    </row>
    <row r="849" spans="1:2" x14ac:dyDescent="0.2">
      <c r="A849" s="19"/>
      <c r="B849" s="3"/>
    </row>
    <row r="850" spans="1:2" x14ac:dyDescent="0.2">
      <c r="A850" s="19"/>
      <c r="B850" s="3"/>
    </row>
    <row r="851" spans="1:2" x14ac:dyDescent="0.2">
      <c r="A851" s="19"/>
      <c r="B851" s="3"/>
    </row>
    <row r="852" spans="1:2" x14ac:dyDescent="0.2">
      <c r="A852" s="19"/>
      <c r="B852" s="3"/>
    </row>
    <row r="853" spans="1:2" x14ac:dyDescent="0.2">
      <c r="A853" s="19"/>
      <c r="B853" s="3"/>
    </row>
    <row r="854" spans="1:2" x14ac:dyDescent="0.2">
      <c r="A854" s="19"/>
      <c r="B854" s="3"/>
    </row>
    <row r="855" spans="1:2" x14ac:dyDescent="0.2">
      <c r="A855" s="19"/>
      <c r="B855" s="3"/>
    </row>
    <row r="856" spans="1:2" x14ac:dyDescent="0.2">
      <c r="A856" s="19"/>
      <c r="B856" s="3"/>
    </row>
    <row r="857" spans="1:2" x14ac:dyDescent="0.2">
      <c r="A857" s="19"/>
      <c r="B857" s="3"/>
    </row>
    <row r="858" spans="1:2" x14ac:dyDescent="0.2">
      <c r="A858" s="19"/>
      <c r="B858" s="3"/>
    </row>
    <row r="859" spans="1:2" x14ac:dyDescent="0.2">
      <c r="A859" s="19"/>
      <c r="B859" s="3"/>
    </row>
    <row r="860" spans="1:2" x14ac:dyDescent="0.2">
      <c r="A860" s="19"/>
      <c r="B860" s="3"/>
    </row>
    <row r="861" spans="1:2" x14ac:dyDescent="0.2">
      <c r="A861" s="19"/>
      <c r="B861" s="3"/>
    </row>
    <row r="862" spans="1:2" x14ac:dyDescent="0.2">
      <c r="A862" s="19"/>
      <c r="B862" s="3"/>
    </row>
    <row r="863" spans="1:2" x14ac:dyDescent="0.2">
      <c r="A863" s="19"/>
      <c r="B863" s="3"/>
    </row>
    <row r="864" spans="1:2" x14ac:dyDescent="0.2">
      <c r="A864" s="19"/>
      <c r="B864" s="3"/>
    </row>
    <row r="865" spans="1:2" x14ac:dyDescent="0.2">
      <c r="A865" s="19"/>
      <c r="B865" s="3"/>
    </row>
    <row r="866" spans="1:2" x14ac:dyDescent="0.2">
      <c r="A866" s="19"/>
      <c r="B866" s="3"/>
    </row>
    <row r="867" spans="1:2" x14ac:dyDescent="0.2">
      <c r="A867" s="19"/>
      <c r="B867" s="3"/>
    </row>
    <row r="868" spans="1:2" x14ac:dyDescent="0.2">
      <c r="A868" s="19"/>
      <c r="B868" s="3"/>
    </row>
    <row r="869" spans="1:2" x14ac:dyDescent="0.2">
      <c r="A869" s="19"/>
      <c r="B869" s="3"/>
    </row>
    <row r="870" spans="1:2" x14ac:dyDescent="0.2">
      <c r="A870" s="19"/>
      <c r="B870" s="3"/>
    </row>
    <row r="871" spans="1:2" x14ac:dyDescent="0.2">
      <c r="A871" s="19"/>
      <c r="B871" s="3"/>
    </row>
    <row r="872" spans="1:2" x14ac:dyDescent="0.2">
      <c r="A872" s="19"/>
      <c r="B872" s="3"/>
    </row>
    <row r="873" spans="1:2" x14ac:dyDescent="0.2">
      <c r="A873" s="19"/>
      <c r="B873" s="3"/>
    </row>
    <row r="874" spans="1:2" x14ac:dyDescent="0.2">
      <c r="A874" s="19"/>
      <c r="B874" s="3"/>
    </row>
    <row r="875" spans="1:2" x14ac:dyDescent="0.2">
      <c r="A875" s="19"/>
      <c r="B875" s="3"/>
    </row>
    <row r="876" spans="1:2" x14ac:dyDescent="0.2">
      <c r="A876" s="19"/>
      <c r="B876" s="3"/>
    </row>
    <row r="877" spans="1:2" x14ac:dyDescent="0.2">
      <c r="A877" s="19"/>
      <c r="B877" s="3"/>
    </row>
    <row r="878" spans="1:2" x14ac:dyDescent="0.2">
      <c r="A878" s="19"/>
      <c r="B878" s="3"/>
    </row>
    <row r="879" spans="1:2" x14ac:dyDescent="0.2">
      <c r="A879" s="19"/>
      <c r="B879" s="3"/>
    </row>
    <row r="880" spans="1:2" x14ac:dyDescent="0.2">
      <c r="A880" s="19"/>
      <c r="B880" s="3"/>
    </row>
    <row r="881" spans="1:2" x14ac:dyDescent="0.2">
      <c r="A881" s="19"/>
      <c r="B881" s="3"/>
    </row>
    <row r="882" spans="1:2" x14ac:dyDescent="0.2">
      <c r="A882" s="19"/>
      <c r="B882" s="3"/>
    </row>
    <row r="883" spans="1:2" x14ac:dyDescent="0.2">
      <c r="A883" s="19"/>
      <c r="B883" s="3"/>
    </row>
    <row r="884" spans="1:2" x14ac:dyDescent="0.2">
      <c r="A884" s="19"/>
      <c r="B884" s="3"/>
    </row>
    <row r="885" spans="1:2" x14ac:dyDescent="0.2">
      <c r="A885" s="19"/>
      <c r="B885" s="3"/>
    </row>
    <row r="886" spans="1:2" x14ac:dyDescent="0.2">
      <c r="A886" s="19"/>
      <c r="B886" s="3"/>
    </row>
    <row r="887" spans="1:2" x14ac:dyDescent="0.2">
      <c r="A887" s="19"/>
      <c r="B887" s="3"/>
    </row>
    <row r="888" spans="1:2" x14ac:dyDescent="0.2">
      <c r="A888" s="19"/>
      <c r="B888" s="3"/>
    </row>
    <row r="889" spans="1:2" x14ac:dyDescent="0.2">
      <c r="A889" s="19"/>
      <c r="B889" s="3"/>
    </row>
    <row r="890" spans="1:2" x14ac:dyDescent="0.2">
      <c r="A890" s="19"/>
      <c r="B890" s="3"/>
    </row>
    <row r="891" spans="1:2" x14ac:dyDescent="0.2">
      <c r="A891" s="19"/>
      <c r="B891" s="3"/>
    </row>
    <row r="892" spans="1:2" x14ac:dyDescent="0.2">
      <c r="A892" s="19"/>
      <c r="B892" s="3"/>
    </row>
    <row r="893" spans="1:2" x14ac:dyDescent="0.2">
      <c r="A893" s="19"/>
      <c r="B893" s="3"/>
    </row>
    <row r="894" spans="1:2" x14ac:dyDescent="0.2">
      <c r="A894" s="19"/>
      <c r="B894" s="3"/>
    </row>
    <row r="895" spans="1:2" x14ac:dyDescent="0.2">
      <c r="A895" s="19"/>
      <c r="B895" s="3"/>
    </row>
    <row r="896" spans="1:2" x14ac:dyDescent="0.2">
      <c r="A896" s="19"/>
      <c r="B896" s="3"/>
    </row>
    <row r="897" spans="1:2" x14ac:dyDescent="0.2">
      <c r="A897" s="19"/>
      <c r="B897" s="3"/>
    </row>
    <row r="898" spans="1:2" x14ac:dyDescent="0.2">
      <c r="A898" s="19"/>
      <c r="B898" s="3"/>
    </row>
    <row r="899" spans="1:2" x14ac:dyDescent="0.2">
      <c r="A899" s="19"/>
      <c r="B899" s="3"/>
    </row>
    <row r="900" spans="1:2" x14ac:dyDescent="0.2">
      <c r="A900" s="19"/>
      <c r="B900" s="3"/>
    </row>
    <row r="901" spans="1:2" x14ac:dyDescent="0.2">
      <c r="A901" s="19"/>
      <c r="B901" s="3"/>
    </row>
    <row r="902" spans="1:2" x14ac:dyDescent="0.2">
      <c r="A902" s="19"/>
      <c r="B902" s="3"/>
    </row>
    <row r="903" spans="1:2" x14ac:dyDescent="0.2">
      <c r="A903" s="19"/>
      <c r="B903" s="3"/>
    </row>
    <row r="904" spans="1:2" x14ac:dyDescent="0.2">
      <c r="A904" s="19"/>
      <c r="B904" s="3"/>
    </row>
    <row r="905" spans="1:2" x14ac:dyDescent="0.2">
      <c r="A905" s="19"/>
      <c r="B905" s="3"/>
    </row>
    <row r="906" spans="1:2" x14ac:dyDescent="0.2">
      <c r="A906" s="19"/>
      <c r="B906" s="3"/>
    </row>
    <row r="907" spans="1:2" x14ac:dyDescent="0.2">
      <c r="A907" s="19"/>
      <c r="B907" s="3"/>
    </row>
    <row r="908" spans="1:2" x14ac:dyDescent="0.2">
      <c r="A908" s="19"/>
      <c r="B908" s="3"/>
    </row>
    <row r="909" spans="1:2" x14ac:dyDescent="0.2">
      <c r="A909" s="19"/>
      <c r="B909" s="3"/>
    </row>
    <row r="910" spans="1:2" x14ac:dyDescent="0.2">
      <c r="A910" s="19"/>
      <c r="B910" s="3"/>
    </row>
    <row r="911" spans="1:2" x14ac:dyDescent="0.2">
      <c r="A911" s="19"/>
      <c r="B911" s="3"/>
    </row>
    <row r="912" spans="1:2" x14ac:dyDescent="0.2">
      <c r="A912" s="19"/>
      <c r="B912" s="3"/>
    </row>
    <row r="913" spans="1:2" x14ac:dyDescent="0.2">
      <c r="A913" s="19"/>
      <c r="B913" s="3"/>
    </row>
    <row r="914" spans="1:2" x14ac:dyDescent="0.2">
      <c r="A914" s="19"/>
      <c r="B914" s="3"/>
    </row>
    <row r="915" spans="1:2" x14ac:dyDescent="0.2">
      <c r="A915" s="19"/>
      <c r="B915" s="3"/>
    </row>
    <row r="916" spans="1:2" x14ac:dyDescent="0.2">
      <c r="A916" s="19"/>
      <c r="B916" s="3"/>
    </row>
    <row r="917" spans="1:2" x14ac:dyDescent="0.2">
      <c r="A917" s="19"/>
      <c r="B917" s="3"/>
    </row>
    <row r="918" spans="1:2" x14ac:dyDescent="0.2">
      <c r="A918" s="19"/>
      <c r="B918" s="3"/>
    </row>
    <row r="919" spans="1:2" x14ac:dyDescent="0.2">
      <c r="A919" s="19"/>
      <c r="B919" s="3"/>
    </row>
    <row r="920" spans="1:2" x14ac:dyDescent="0.2">
      <c r="A920" s="19"/>
      <c r="B920" s="3"/>
    </row>
    <row r="921" spans="1:2" x14ac:dyDescent="0.2">
      <c r="A921" s="19"/>
      <c r="B921" s="3"/>
    </row>
    <row r="922" spans="1:2" x14ac:dyDescent="0.2">
      <c r="A922" s="19"/>
      <c r="B922" s="3"/>
    </row>
    <row r="923" spans="1:2" x14ac:dyDescent="0.2">
      <c r="A923" s="19"/>
      <c r="B923" s="3"/>
    </row>
    <row r="924" spans="1:2" x14ac:dyDescent="0.2">
      <c r="A924" s="19"/>
      <c r="B924" s="3"/>
    </row>
    <row r="925" spans="1:2" x14ac:dyDescent="0.2">
      <c r="A925" s="19"/>
      <c r="B925" s="3"/>
    </row>
    <row r="926" spans="1:2" x14ac:dyDescent="0.2">
      <c r="A926" s="19"/>
      <c r="B926" s="3"/>
    </row>
    <row r="927" spans="1:2" x14ac:dyDescent="0.2">
      <c r="A927" s="19"/>
      <c r="B927" s="3"/>
    </row>
    <row r="928" spans="1:2" x14ac:dyDescent="0.2">
      <c r="A928" s="19"/>
      <c r="B928" s="3"/>
    </row>
    <row r="929" spans="1:2" x14ac:dyDescent="0.2">
      <c r="A929" s="19"/>
      <c r="B929" s="3"/>
    </row>
    <row r="930" spans="1:2" x14ac:dyDescent="0.2">
      <c r="A930" s="19"/>
      <c r="B930" s="3"/>
    </row>
    <row r="931" spans="1:2" x14ac:dyDescent="0.2">
      <c r="A931" s="19"/>
      <c r="B931" s="3"/>
    </row>
    <row r="932" spans="1:2" x14ac:dyDescent="0.2">
      <c r="A932" s="19"/>
      <c r="B932" s="3"/>
    </row>
    <row r="933" spans="1:2" x14ac:dyDescent="0.2">
      <c r="A933" s="19"/>
      <c r="B933" s="3"/>
    </row>
    <row r="934" spans="1:2" x14ac:dyDescent="0.2">
      <c r="A934" s="19"/>
      <c r="B934" s="3"/>
    </row>
    <row r="935" spans="1:2" x14ac:dyDescent="0.2">
      <c r="A935" s="19"/>
      <c r="B935" s="3"/>
    </row>
    <row r="936" spans="1:2" x14ac:dyDescent="0.2">
      <c r="A936" s="19"/>
      <c r="B936" s="3"/>
    </row>
    <row r="937" spans="1:2" x14ac:dyDescent="0.2">
      <c r="A937" s="19"/>
      <c r="B937" s="3"/>
    </row>
    <row r="938" spans="1:2" x14ac:dyDescent="0.2">
      <c r="A938" s="19"/>
      <c r="B938" s="3"/>
    </row>
    <row r="939" spans="1:2" x14ac:dyDescent="0.2">
      <c r="A939" s="19"/>
      <c r="B939" s="3"/>
    </row>
    <row r="940" spans="1:2" x14ac:dyDescent="0.2">
      <c r="A940" s="19"/>
      <c r="B940" s="3"/>
    </row>
    <row r="941" spans="1:2" x14ac:dyDescent="0.2">
      <c r="A941" s="19"/>
      <c r="B941" s="3"/>
    </row>
    <row r="942" spans="1:2" x14ac:dyDescent="0.2">
      <c r="A942" s="19"/>
      <c r="B942" s="3"/>
    </row>
    <row r="943" spans="1:2" x14ac:dyDescent="0.2">
      <c r="A943" s="19"/>
      <c r="B943" s="3"/>
    </row>
    <row r="944" spans="1:2" x14ac:dyDescent="0.2">
      <c r="A944" s="19"/>
      <c r="B944" s="3"/>
    </row>
    <row r="945" spans="1:2" x14ac:dyDescent="0.2">
      <c r="A945" s="19"/>
      <c r="B945" s="3"/>
    </row>
    <row r="946" spans="1:2" x14ac:dyDescent="0.2">
      <c r="A946" s="19"/>
      <c r="B946" s="3"/>
    </row>
    <row r="947" spans="1:2" x14ac:dyDescent="0.2">
      <c r="A947" s="19"/>
      <c r="B947" s="3"/>
    </row>
    <row r="948" spans="1:2" x14ac:dyDescent="0.2">
      <c r="A948" s="19"/>
      <c r="B948" s="3"/>
    </row>
    <row r="949" spans="1:2" x14ac:dyDescent="0.2">
      <c r="A949" s="19"/>
      <c r="B949" s="3"/>
    </row>
    <row r="950" spans="1:2" x14ac:dyDescent="0.2">
      <c r="A950" s="19"/>
      <c r="B950" s="3"/>
    </row>
    <row r="951" spans="1:2" x14ac:dyDescent="0.2">
      <c r="A951" s="19"/>
      <c r="B951" s="3"/>
    </row>
    <row r="952" spans="1:2" x14ac:dyDescent="0.2">
      <c r="A952" s="19"/>
      <c r="B952" s="3"/>
    </row>
    <row r="953" spans="1:2" x14ac:dyDescent="0.2">
      <c r="A953" s="19"/>
      <c r="B953" s="3"/>
    </row>
    <row r="954" spans="1:2" x14ac:dyDescent="0.2">
      <c r="A954" s="19"/>
      <c r="B954" s="3"/>
    </row>
    <row r="955" spans="1:2" x14ac:dyDescent="0.2">
      <c r="A955" s="19"/>
      <c r="B955" s="3"/>
    </row>
    <row r="956" spans="1:2" x14ac:dyDescent="0.2">
      <c r="A956" s="19"/>
      <c r="B956" s="3"/>
    </row>
    <row r="957" spans="1:2" x14ac:dyDescent="0.2">
      <c r="A957" s="19"/>
      <c r="B957" s="3"/>
    </row>
    <row r="958" spans="1:2" x14ac:dyDescent="0.2">
      <c r="A958" s="19"/>
      <c r="B958" s="3"/>
    </row>
    <row r="959" spans="1:2" x14ac:dyDescent="0.2">
      <c r="A959" s="19"/>
      <c r="B959" s="3"/>
    </row>
    <row r="960" spans="1:2" x14ac:dyDescent="0.2">
      <c r="A960" s="19"/>
      <c r="B960" s="3"/>
    </row>
    <row r="961" spans="1:2" x14ac:dyDescent="0.2">
      <c r="A961" s="19"/>
      <c r="B961" s="3"/>
    </row>
    <row r="962" spans="1:2" x14ac:dyDescent="0.2">
      <c r="A962" s="19"/>
      <c r="B962" s="3"/>
    </row>
    <row r="963" spans="1:2" x14ac:dyDescent="0.2">
      <c r="A963" s="19"/>
      <c r="B963" s="3"/>
    </row>
    <row r="964" spans="1:2" x14ac:dyDescent="0.2">
      <c r="A964" s="19"/>
      <c r="B964" s="3"/>
    </row>
    <row r="965" spans="1:2" x14ac:dyDescent="0.2">
      <c r="A965" s="19"/>
      <c r="B965" s="3"/>
    </row>
    <row r="966" spans="1:2" x14ac:dyDescent="0.2">
      <c r="A966" s="19"/>
      <c r="B966" s="3"/>
    </row>
    <row r="967" spans="1:2" x14ac:dyDescent="0.2">
      <c r="A967" s="19"/>
      <c r="B967" s="3"/>
    </row>
    <row r="968" spans="1:2" x14ac:dyDescent="0.2">
      <c r="A968" s="19"/>
      <c r="B968" s="3"/>
    </row>
    <row r="969" spans="1:2" x14ac:dyDescent="0.2">
      <c r="A969" s="19"/>
      <c r="B969" s="3"/>
    </row>
    <row r="970" spans="1:2" x14ac:dyDescent="0.2">
      <c r="A970" s="19"/>
      <c r="B970" s="3"/>
    </row>
    <row r="971" spans="1:2" x14ac:dyDescent="0.2">
      <c r="A971" s="19"/>
      <c r="B971" s="3"/>
    </row>
    <row r="972" spans="1:2" x14ac:dyDescent="0.2">
      <c r="A972" s="19"/>
      <c r="B972" s="3"/>
    </row>
    <row r="973" spans="1:2" x14ac:dyDescent="0.2">
      <c r="A973" s="19"/>
      <c r="B973" s="3"/>
    </row>
    <row r="974" spans="1:2" x14ac:dyDescent="0.2">
      <c r="A974" s="19"/>
      <c r="B974" s="3"/>
    </row>
    <row r="975" spans="1:2" x14ac:dyDescent="0.2">
      <c r="A975" s="19"/>
      <c r="B975" s="3"/>
    </row>
    <row r="976" spans="1:2" x14ac:dyDescent="0.2">
      <c r="A976" s="19"/>
      <c r="B976" s="3"/>
    </row>
    <row r="977" spans="1:2" x14ac:dyDescent="0.2">
      <c r="A977" s="19"/>
      <c r="B977" s="3"/>
    </row>
    <row r="978" spans="1:2" x14ac:dyDescent="0.2">
      <c r="A978" s="19"/>
      <c r="B978" s="3"/>
    </row>
    <row r="979" spans="1:2" x14ac:dyDescent="0.2">
      <c r="A979" s="19"/>
      <c r="B979" s="3"/>
    </row>
    <row r="980" spans="1:2" x14ac:dyDescent="0.2">
      <c r="A980" s="19"/>
      <c r="B980" s="3"/>
    </row>
    <row r="981" spans="1:2" x14ac:dyDescent="0.2">
      <c r="A981" s="19"/>
      <c r="B981" s="3"/>
    </row>
    <row r="982" spans="1:2" x14ac:dyDescent="0.2">
      <c r="A982" s="19"/>
      <c r="B982" s="3"/>
    </row>
    <row r="983" spans="1:2" x14ac:dyDescent="0.2">
      <c r="A983" s="19"/>
      <c r="B983" s="3"/>
    </row>
    <row r="984" spans="1:2" x14ac:dyDescent="0.2">
      <c r="A984" s="19"/>
      <c r="B984" s="3"/>
    </row>
    <row r="985" spans="1:2" x14ac:dyDescent="0.2">
      <c r="A985" s="19"/>
      <c r="B985" s="3"/>
    </row>
    <row r="986" spans="1:2" x14ac:dyDescent="0.2">
      <c r="A986" s="19"/>
      <c r="B986" s="3"/>
    </row>
    <row r="987" spans="1:2" x14ac:dyDescent="0.2">
      <c r="A987" s="19"/>
      <c r="B987" s="3"/>
    </row>
    <row r="988" spans="1:2" x14ac:dyDescent="0.2">
      <c r="A988" s="19"/>
      <c r="B988" s="3"/>
    </row>
    <row r="989" spans="1:2" x14ac:dyDescent="0.2">
      <c r="A989" s="19"/>
      <c r="B989" s="3"/>
    </row>
    <row r="990" spans="1:2" x14ac:dyDescent="0.2">
      <c r="A990" s="19"/>
      <c r="B990" s="3"/>
    </row>
    <row r="991" spans="1:2" x14ac:dyDescent="0.2">
      <c r="A991" s="19"/>
      <c r="B991" s="3"/>
    </row>
    <row r="992" spans="1:2" x14ac:dyDescent="0.2">
      <c r="A992" s="19"/>
      <c r="B992" s="3"/>
    </row>
    <row r="993" spans="1:2" x14ac:dyDescent="0.2">
      <c r="A993" s="19"/>
      <c r="B993" s="3"/>
    </row>
    <row r="994" spans="1:2" x14ac:dyDescent="0.2">
      <c r="A994" s="19"/>
      <c r="B994" s="3"/>
    </row>
    <row r="995" spans="1:2" x14ac:dyDescent="0.2">
      <c r="A995" s="19"/>
      <c r="B995" s="3"/>
    </row>
    <row r="996" spans="1:2" x14ac:dyDescent="0.2">
      <c r="A996" s="19"/>
      <c r="B996" s="3"/>
    </row>
    <row r="997" spans="1:2" x14ac:dyDescent="0.2">
      <c r="A997" s="19"/>
      <c r="B997" s="3"/>
    </row>
    <row r="998" spans="1:2" x14ac:dyDescent="0.2">
      <c r="A998" s="19"/>
      <c r="B998" s="3"/>
    </row>
    <row r="999" spans="1:2" x14ac:dyDescent="0.2">
      <c r="A999" s="19"/>
      <c r="B999" s="3"/>
    </row>
    <row r="1000" spans="1:2" x14ac:dyDescent="0.2">
      <c r="A1000" s="19"/>
      <c r="B1000" s="3"/>
    </row>
    <row r="1001" spans="1:2" x14ac:dyDescent="0.2">
      <c r="A1001" s="19"/>
      <c r="B1001" s="3"/>
    </row>
    <row r="1002" spans="1:2" x14ac:dyDescent="0.2">
      <c r="A1002" s="19"/>
      <c r="B1002" s="3"/>
    </row>
    <row r="1003" spans="1:2" x14ac:dyDescent="0.2">
      <c r="A1003" s="19"/>
      <c r="B1003" s="3"/>
    </row>
    <row r="1004" spans="1:2" x14ac:dyDescent="0.2">
      <c r="A1004" s="19"/>
      <c r="B1004" s="3"/>
    </row>
    <row r="1005" spans="1:2" x14ac:dyDescent="0.2">
      <c r="A1005" s="19"/>
      <c r="B1005" s="3"/>
    </row>
    <row r="1006" spans="1:2" x14ac:dyDescent="0.2">
      <c r="A1006" s="19"/>
      <c r="B1006" s="3"/>
    </row>
    <row r="1007" spans="1:2" x14ac:dyDescent="0.2">
      <c r="A1007" s="19"/>
      <c r="B1007" s="3"/>
    </row>
    <row r="1008" spans="1:2" x14ac:dyDescent="0.2">
      <c r="A1008" s="19"/>
      <c r="B1008" s="3"/>
    </row>
    <row r="1009" spans="1:2" x14ac:dyDescent="0.2">
      <c r="A1009" s="19"/>
      <c r="B1009" s="3"/>
    </row>
    <row r="1010" spans="1:2" x14ac:dyDescent="0.2">
      <c r="A1010" s="19"/>
      <c r="B1010" s="3"/>
    </row>
    <row r="1011" spans="1:2" x14ac:dyDescent="0.2">
      <c r="A1011" s="19"/>
      <c r="B1011" s="3"/>
    </row>
    <row r="1012" spans="1:2" x14ac:dyDescent="0.2">
      <c r="A1012" s="19"/>
      <c r="B1012" s="3"/>
    </row>
    <row r="1013" spans="1:2" x14ac:dyDescent="0.2">
      <c r="A1013" s="19"/>
      <c r="B1013" s="3"/>
    </row>
    <row r="1014" spans="1:2" x14ac:dyDescent="0.2">
      <c r="A1014" s="19"/>
      <c r="B1014" s="3"/>
    </row>
    <row r="1015" spans="1:2" x14ac:dyDescent="0.2">
      <c r="A1015" s="19"/>
      <c r="B1015" s="3"/>
    </row>
    <row r="1016" spans="1:2" x14ac:dyDescent="0.2">
      <c r="A1016" s="19"/>
      <c r="B1016" s="3"/>
    </row>
    <row r="1017" spans="1:2" x14ac:dyDescent="0.2">
      <c r="A1017" s="19"/>
      <c r="B1017" s="3"/>
    </row>
    <row r="1018" spans="1:2" x14ac:dyDescent="0.2">
      <c r="A1018" s="19"/>
      <c r="B1018" s="3"/>
    </row>
    <row r="1019" spans="1:2" x14ac:dyDescent="0.2">
      <c r="A1019" s="19"/>
      <c r="B1019" s="3"/>
    </row>
    <row r="1020" spans="1:2" x14ac:dyDescent="0.2">
      <c r="A1020" s="19"/>
      <c r="B1020" s="3"/>
    </row>
    <row r="1021" spans="1:2" x14ac:dyDescent="0.2">
      <c r="A1021" s="19"/>
      <c r="B1021" s="3"/>
    </row>
    <row r="1022" spans="1:2" x14ac:dyDescent="0.2">
      <c r="A1022" s="19"/>
      <c r="B1022" s="3"/>
    </row>
    <row r="1023" spans="1:2" x14ac:dyDescent="0.2">
      <c r="A1023" s="19"/>
      <c r="B1023" s="3"/>
    </row>
    <row r="1024" spans="1:2" x14ac:dyDescent="0.2">
      <c r="A1024" s="19"/>
      <c r="B1024" s="3"/>
    </row>
    <row r="1025" spans="1:2" x14ac:dyDescent="0.2">
      <c r="A1025" s="19"/>
      <c r="B1025" s="3"/>
    </row>
    <row r="1026" spans="1:2" x14ac:dyDescent="0.2">
      <c r="A1026" s="19"/>
      <c r="B1026" s="3"/>
    </row>
    <row r="1027" spans="1:2" x14ac:dyDescent="0.2">
      <c r="A1027" s="19"/>
      <c r="B1027" s="3"/>
    </row>
    <row r="1028" spans="1:2" x14ac:dyDescent="0.2">
      <c r="A1028" s="19"/>
      <c r="B1028" s="3"/>
    </row>
    <row r="1029" spans="1:2" x14ac:dyDescent="0.2">
      <c r="A1029" s="19"/>
      <c r="B1029" s="3"/>
    </row>
    <row r="1030" spans="1:2" x14ac:dyDescent="0.2">
      <c r="A1030" s="19"/>
      <c r="B1030" s="3"/>
    </row>
    <row r="1031" spans="1:2" x14ac:dyDescent="0.2">
      <c r="A1031" s="19"/>
      <c r="B1031" s="3"/>
    </row>
    <row r="1032" spans="1:2" x14ac:dyDescent="0.2">
      <c r="A1032" s="19"/>
      <c r="B1032" s="3"/>
    </row>
    <row r="1033" spans="1:2" x14ac:dyDescent="0.2">
      <c r="A1033" s="19"/>
      <c r="B1033" s="3"/>
    </row>
    <row r="1034" spans="1:2" x14ac:dyDescent="0.2">
      <c r="A1034" s="19"/>
      <c r="B1034" s="3"/>
    </row>
    <row r="1035" spans="1:2" x14ac:dyDescent="0.2">
      <c r="A1035" s="19"/>
      <c r="B1035" s="3"/>
    </row>
    <row r="1036" spans="1:2" x14ac:dyDescent="0.2">
      <c r="A1036" s="19"/>
      <c r="B1036" s="3"/>
    </row>
    <row r="1037" spans="1:2" x14ac:dyDescent="0.2">
      <c r="A1037" s="19"/>
      <c r="B1037" s="3"/>
    </row>
    <row r="1038" spans="1:2" x14ac:dyDescent="0.2">
      <c r="A1038" s="19"/>
      <c r="B1038" s="3"/>
    </row>
    <row r="1039" spans="1:2" x14ac:dyDescent="0.2">
      <c r="A1039" s="19"/>
      <c r="B1039" s="3"/>
    </row>
    <row r="1040" spans="1:2" x14ac:dyDescent="0.2">
      <c r="A1040" s="19"/>
      <c r="B1040" s="3"/>
    </row>
    <row r="1041" spans="1:2" x14ac:dyDescent="0.2">
      <c r="A1041" s="19"/>
      <c r="B1041" s="3"/>
    </row>
    <row r="1042" spans="1:2" x14ac:dyDescent="0.2">
      <c r="A1042" s="19"/>
      <c r="B1042" s="3"/>
    </row>
    <row r="1043" spans="1:2" x14ac:dyDescent="0.2">
      <c r="A1043" s="19"/>
      <c r="B1043" s="3"/>
    </row>
    <row r="1044" spans="1:2" x14ac:dyDescent="0.2">
      <c r="A1044" s="19"/>
      <c r="B1044" s="3"/>
    </row>
    <row r="1045" spans="1:2" x14ac:dyDescent="0.2">
      <c r="A1045" s="19"/>
      <c r="B1045" s="3"/>
    </row>
    <row r="1046" spans="1:2" x14ac:dyDescent="0.2">
      <c r="A1046" s="19"/>
      <c r="B1046" s="3"/>
    </row>
    <row r="1047" spans="1:2" x14ac:dyDescent="0.2">
      <c r="A1047" s="19"/>
      <c r="B1047" s="3"/>
    </row>
    <row r="1048" spans="1:2" x14ac:dyDescent="0.2">
      <c r="A1048" s="19"/>
      <c r="B1048" s="3"/>
    </row>
    <row r="1049" spans="1:2" x14ac:dyDescent="0.2">
      <c r="A1049" s="19"/>
      <c r="B1049" s="3"/>
    </row>
    <row r="1050" spans="1:2" x14ac:dyDescent="0.2">
      <c r="A1050" s="19"/>
      <c r="B1050" s="3"/>
    </row>
    <row r="1051" spans="1:2" x14ac:dyDescent="0.2">
      <c r="A1051" s="19"/>
      <c r="B1051" s="3"/>
    </row>
    <row r="1052" spans="1:2" x14ac:dyDescent="0.2">
      <c r="A1052" s="19"/>
      <c r="B1052" s="3"/>
    </row>
    <row r="1053" spans="1:2" x14ac:dyDescent="0.2">
      <c r="A1053" s="19"/>
      <c r="B1053" s="3"/>
    </row>
    <row r="1054" spans="1:2" x14ac:dyDescent="0.2">
      <c r="A1054" s="19"/>
      <c r="B1054" s="3"/>
    </row>
    <row r="1055" spans="1:2" x14ac:dyDescent="0.2">
      <c r="A1055" s="19"/>
      <c r="B1055" s="3"/>
    </row>
    <row r="1056" spans="1:2" x14ac:dyDescent="0.2">
      <c r="A1056" s="19"/>
      <c r="B1056" s="3"/>
    </row>
    <row r="1057" spans="1:2" x14ac:dyDescent="0.2">
      <c r="A1057" s="19"/>
      <c r="B1057" s="3"/>
    </row>
    <row r="1058" spans="1:2" x14ac:dyDescent="0.2">
      <c r="A1058" s="19"/>
      <c r="B1058" s="3"/>
    </row>
    <row r="1059" spans="1:2" x14ac:dyDescent="0.2">
      <c r="A1059" s="19"/>
      <c r="B1059" s="3"/>
    </row>
    <row r="1060" spans="1:2" x14ac:dyDescent="0.2">
      <c r="A1060" s="19"/>
      <c r="B1060" s="3"/>
    </row>
    <row r="1061" spans="1:2" x14ac:dyDescent="0.2">
      <c r="A1061" s="19"/>
      <c r="B1061" s="3"/>
    </row>
    <row r="1062" spans="1:2" x14ac:dyDescent="0.2">
      <c r="A1062" s="19"/>
      <c r="B1062" s="3"/>
    </row>
    <row r="1063" spans="1:2" x14ac:dyDescent="0.2">
      <c r="A1063" s="19"/>
      <c r="B1063" s="3"/>
    </row>
    <row r="1064" spans="1:2" x14ac:dyDescent="0.2">
      <c r="A1064" s="19"/>
      <c r="B1064" s="3"/>
    </row>
    <row r="1065" spans="1:2" x14ac:dyDescent="0.2">
      <c r="A1065" s="19"/>
      <c r="B1065" s="3"/>
    </row>
    <row r="1066" spans="1:2" x14ac:dyDescent="0.2">
      <c r="A1066" s="19"/>
      <c r="B1066" s="3"/>
    </row>
    <row r="1067" spans="1:2" x14ac:dyDescent="0.2">
      <c r="A1067" s="19"/>
      <c r="B1067" s="3"/>
    </row>
    <row r="1068" spans="1:2" x14ac:dyDescent="0.2">
      <c r="A1068" s="19"/>
      <c r="B1068" s="3"/>
    </row>
    <row r="1069" spans="1:2" x14ac:dyDescent="0.2">
      <c r="A1069" s="19"/>
      <c r="B1069" s="3"/>
    </row>
    <row r="1070" spans="1:2" x14ac:dyDescent="0.2">
      <c r="A1070" s="19"/>
      <c r="B1070" s="3"/>
    </row>
    <row r="1071" spans="1:2" x14ac:dyDescent="0.2">
      <c r="A1071" s="19"/>
      <c r="B1071" s="3"/>
    </row>
    <row r="1072" spans="1:2" x14ac:dyDescent="0.2">
      <c r="A1072" s="19"/>
      <c r="B1072" s="3"/>
    </row>
    <row r="1073" spans="1:2" x14ac:dyDescent="0.2">
      <c r="A1073" s="19"/>
      <c r="B1073" s="3"/>
    </row>
    <row r="1074" spans="1:2" x14ac:dyDescent="0.2">
      <c r="A1074" s="19"/>
      <c r="B1074" s="3"/>
    </row>
    <row r="1075" spans="1:2" x14ac:dyDescent="0.2">
      <c r="A1075" s="19"/>
      <c r="B1075" s="3"/>
    </row>
    <row r="1076" spans="1:2" x14ac:dyDescent="0.2">
      <c r="A1076" s="19"/>
      <c r="B1076" s="3"/>
    </row>
    <row r="1077" spans="1:2" x14ac:dyDescent="0.2">
      <c r="A1077" s="19"/>
      <c r="B1077" s="3"/>
    </row>
    <row r="1078" spans="1:2" x14ac:dyDescent="0.2">
      <c r="A1078" s="19"/>
      <c r="B1078" s="3"/>
    </row>
    <row r="1079" spans="1:2" x14ac:dyDescent="0.2">
      <c r="A1079" s="19"/>
      <c r="B1079" s="3"/>
    </row>
    <row r="1080" spans="1:2" x14ac:dyDescent="0.2">
      <c r="A1080" s="19"/>
      <c r="B1080" s="3"/>
    </row>
    <row r="1081" spans="1:2" x14ac:dyDescent="0.2">
      <c r="A1081" s="19"/>
      <c r="B1081" s="3"/>
    </row>
    <row r="1082" spans="1:2" x14ac:dyDescent="0.2">
      <c r="A1082" s="19"/>
      <c r="B1082" s="3"/>
    </row>
    <row r="1083" spans="1:2" x14ac:dyDescent="0.2">
      <c r="A1083" s="19"/>
      <c r="B1083" s="3"/>
    </row>
    <row r="1084" spans="1:2" x14ac:dyDescent="0.2">
      <c r="A1084" s="19"/>
      <c r="B1084" s="3"/>
    </row>
    <row r="1085" spans="1:2" x14ac:dyDescent="0.2">
      <c r="A1085" s="19"/>
      <c r="B1085" s="3"/>
    </row>
    <row r="1086" spans="1:2" x14ac:dyDescent="0.2">
      <c r="A1086" s="19"/>
      <c r="B1086" s="3"/>
    </row>
    <row r="1087" spans="1:2" x14ac:dyDescent="0.2">
      <c r="A1087" s="19"/>
      <c r="B1087" s="3"/>
    </row>
    <row r="1088" spans="1:2" x14ac:dyDescent="0.2">
      <c r="A1088" s="19"/>
      <c r="B1088" s="3"/>
    </row>
    <row r="1089" spans="1:2" x14ac:dyDescent="0.2">
      <c r="A1089" s="19"/>
      <c r="B1089" s="3"/>
    </row>
    <row r="1090" spans="1:2" x14ac:dyDescent="0.2">
      <c r="A1090" s="19"/>
      <c r="B1090" s="3"/>
    </row>
    <row r="1091" spans="1:2" x14ac:dyDescent="0.2">
      <c r="A1091" s="19"/>
      <c r="B1091" s="3"/>
    </row>
    <row r="1092" spans="1:2" x14ac:dyDescent="0.2">
      <c r="A1092" s="19"/>
      <c r="B1092" s="3"/>
    </row>
    <row r="1093" spans="1:2" x14ac:dyDescent="0.2">
      <c r="A1093" s="19"/>
      <c r="B1093" s="3"/>
    </row>
    <row r="1094" spans="1:2" x14ac:dyDescent="0.2">
      <c r="A1094" s="19"/>
      <c r="B1094" s="3"/>
    </row>
    <row r="1095" spans="1:2" x14ac:dyDescent="0.2">
      <c r="A1095" s="19"/>
      <c r="B1095" s="3"/>
    </row>
    <row r="1096" spans="1:2" x14ac:dyDescent="0.2">
      <c r="A1096" s="19"/>
      <c r="B1096" s="3"/>
    </row>
    <row r="1097" spans="1:2" x14ac:dyDescent="0.2">
      <c r="A1097" s="19"/>
      <c r="B1097" s="3"/>
    </row>
    <row r="1098" spans="1:2" x14ac:dyDescent="0.2">
      <c r="A1098" s="19"/>
      <c r="B1098" s="3"/>
    </row>
    <row r="1099" spans="1:2" x14ac:dyDescent="0.2">
      <c r="A1099" s="19"/>
      <c r="B1099" s="3"/>
    </row>
    <row r="1100" spans="1:2" x14ac:dyDescent="0.2">
      <c r="A1100" s="19"/>
      <c r="B1100" s="3"/>
    </row>
    <row r="1101" spans="1:2" x14ac:dyDescent="0.2">
      <c r="A1101" s="19"/>
      <c r="B1101" s="3"/>
    </row>
    <row r="1102" spans="1:2" x14ac:dyDescent="0.2">
      <c r="A1102" s="19"/>
      <c r="B1102" s="3"/>
    </row>
    <row r="1103" spans="1:2" x14ac:dyDescent="0.2">
      <c r="A1103" s="19"/>
      <c r="B1103" s="3"/>
    </row>
    <row r="1104" spans="1:2" x14ac:dyDescent="0.2">
      <c r="A1104" s="19"/>
      <c r="B1104" s="3"/>
    </row>
    <row r="1105" spans="1:2" x14ac:dyDescent="0.2">
      <c r="A1105" s="19"/>
      <c r="B1105" s="3"/>
    </row>
    <row r="1106" spans="1:2" x14ac:dyDescent="0.2">
      <c r="A1106" s="19"/>
      <c r="B1106" s="3"/>
    </row>
    <row r="1107" spans="1:2" x14ac:dyDescent="0.2">
      <c r="A1107" s="19"/>
      <c r="B1107" s="3"/>
    </row>
    <row r="1108" spans="1:2" x14ac:dyDescent="0.2">
      <c r="A1108" s="19"/>
      <c r="B1108" s="3"/>
    </row>
    <row r="1109" spans="1:2" x14ac:dyDescent="0.2">
      <c r="A1109" s="19"/>
      <c r="B1109" s="3"/>
    </row>
    <row r="1110" spans="1:2" x14ac:dyDescent="0.2">
      <c r="A1110" s="19"/>
      <c r="B1110" s="3"/>
    </row>
    <row r="1111" spans="1:2" x14ac:dyDescent="0.2">
      <c r="A1111" s="19"/>
      <c r="B1111" s="3"/>
    </row>
    <row r="1112" spans="1:2" x14ac:dyDescent="0.2">
      <c r="A1112" s="19"/>
      <c r="B1112" s="3"/>
    </row>
    <row r="1113" spans="1:2" x14ac:dyDescent="0.2">
      <c r="A1113" s="19"/>
      <c r="B1113" s="3"/>
    </row>
    <row r="1114" spans="1:2" x14ac:dyDescent="0.2">
      <c r="A1114" s="19"/>
      <c r="B1114" s="3"/>
    </row>
    <row r="1115" spans="1:2" x14ac:dyDescent="0.2">
      <c r="A1115" s="19"/>
      <c r="B1115" s="3"/>
    </row>
    <row r="1116" spans="1:2" x14ac:dyDescent="0.2">
      <c r="A1116" s="19"/>
      <c r="B1116" s="3"/>
    </row>
    <row r="1117" spans="1:2" x14ac:dyDescent="0.2">
      <c r="A1117" s="19"/>
      <c r="B1117" s="3"/>
    </row>
    <row r="1118" spans="1:2" x14ac:dyDescent="0.2">
      <c r="A1118" s="19"/>
      <c r="B1118" s="3"/>
    </row>
    <row r="1119" spans="1:2" x14ac:dyDescent="0.2">
      <c r="A1119" s="19"/>
      <c r="B1119" s="3"/>
    </row>
    <row r="1120" spans="1:2" x14ac:dyDescent="0.2">
      <c r="A1120" s="19"/>
      <c r="B1120" s="3"/>
    </row>
    <row r="1121" spans="1:2" x14ac:dyDescent="0.2">
      <c r="A1121" s="19"/>
      <c r="B1121" s="3"/>
    </row>
    <row r="1122" spans="1:2" x14ac:dyDescent="0.2">
      <c r="A1122" s="19"/>
      <c r="B1122" s="3"/>
    </row>
    <row r="1123" spans="1:2" x14ac:dyDescent="0.2">
      <c r="A1123" s="19"/>
      <c r="B1123" s="3"/>
    </row>
    <row r="1124" spans="1:2" x14ac:dyDescent="0.2">
      <c r="A1124" s="19"/>
      <c r="B1124" s="3"/>
    </row>
    <row r="1125" spans="1:2" x14ac:dyDescent="0.2">
      <c r="A1125" s="19"/>
      <c r="B1125" s="3"/>
    </row>
    <row r="1126" spans="1:2" x14ac:dyDescent="0.2">
      <c r="A1126" s="19"/>
      <c r="B1126" s="3"/>
    </row>
    <row r="1127" spans="1:2" x14ac:dyDescent="0.2">
      <c r="A1127" s="19"/>
      <c r="B1127" s="3"/>
    </row>
    <row r="1128" spans="1:2" x14ac:dyDescent="0.2">
      <c r="A1128" s="19"/>
      <c r="B1128" s="3"/>
    </row>
    <row r="1129" spans="1:2" x14ac:dyDescent="0.2">
      <c r="A1129" s="19"/>
      <c r="B1129" s="3"/>
    </row>
    <row r="1130" spans="1:2" x14ac:dyDescent="0.2">
      <c r="A1130" s="19"/>
      <c r="B1130" s="3"/>
    </row>
    <row r="1131" spans="1:2" x14ac:dyDescent="0.2">
      <c r="A1131" s="19"/>
      <c r="B1131" s="3"/>
    </row>
    <row r="1132" spans="1:2" x14ac:dyDescent="0.2">
      <c r="A1132" s="19"/>
      <c r="B1132" s="3"/>
    </row>
    <row r="1133" spans="1:2" x14ac:dyDescent="0.2">
      <c r="A1133" s="19"/>
      <c r="B1133" s="3"/>
    </row>
    <row r="1134" spans="1:2" x14ac:dyDescent="0.2">
      <c r="A1134" s="19"/>
      <c r="B1134" s="3"/>
    </row>
    <row r="1135" spans="1:2" x14ac:dyDescent="0.2">
      <c r="A1135" s="19"/>
      <c r="B1135" s="3"/>
    </row>
    <row r="1136" spans="1:2" x14ac:dyDescent="0.2">
      <c r="A1136" s="19"/>
      <c r="B1136" s="3"/>
    </row>
    <row r="1137" spans="1:2" x14ac:dyDescent="0.2">
      <c r="A1137" s="19"/>
      <c r="B1137" s="3"/>
    </row>
    <row r="1138" spans="1:2" x14ac:dyDescent="0.2">
      <c r="A1138" s="19"/>
      <c r="B1138" s="3"/>
    </row>
    <row r="1139" spans="1:2" x14ac:dyDescent="0.2">
      <c r="A1139" s="19"/>
      <c r="B1139" s="3"/>
    </row>
    <row r="1140" spans="1:2" x14ac:dyDescent="0.2">
      <c r="A1140" s="19"/>
      <c r="B1140" s="3"/>
    </row>
    <row r="1141" spans="1:2" x14ac:dyDescent="0.2">
      <c r="A1141" s="19"/>
      <c r="B1141" s="3"/>
    </row>
    <row r="1142" spans="1:2" x14ac:dyDescent="0.2">
      <c r="A1142" s="19"/>
      <c r="B1142" s="3"/>
    </row>
    <row r="1143" spans="1:2" x14ac:dyDescent="0.2">
      <c r="A1143" s="19"/>
      <c r="B1143" s="3"/>
    </row>
    <row r="1144" spans="1:2" x14ac:dyDescent="0.2">
      <c r="A1144" s="19"/>
      <c r="B1144" s="3"/>
    </row>
    <row r="1145" spans="1:2" x14ac:dyDescent="0.2">
      <c r="A1145" s="19"/>
      <c r="B1145" s="3"/>
    </row>
    <row r="1146" spans="1:2" x14ac:dyDescent="0.2">
      <c r="A1146" s="19"/>
      <c r="B1146" s="3"/>
    </row>
    <row r="1147" spans="1:2" x14ac:dyDescent="0.2">
      <c r="A1147" s="19"/>
      <c r="B1147" s="3"/>
    </row>
    <row r="1148" spans="1:2" x14ac:dyDescent="0.2">
      <c r="A1148" s="19"/>
      <c r="B1148" s="3"/>
    </row>
    <row r="1149" spans="1:2" x14ac:dyDescent="0.2">
      <c r="A1149" s="19"/>
      <c r="B1149" s="3"/>
    </row>
    <row r="1150" spans="1:2" x14ac:dyDescent="0.2">
      <c r="A1150" s="19"/>
      <c r="B1150" s="3"/>
    </row>
    <row r="1151" spans="1:2" x14ac:dyDescent="0.2">
      <c r="A1151" s="19"/>
      <c r="B1151" s="3"/>
    </row>
    <row r="1152" spans="1:2" x14ac:dyDescent="0.2">
      <c r="A1152" s="19"/>
      <c r="B1152" s="3"/>
    </row>
    <row r="1153" spans="1:2" x14ac:dyDescent="0.2">
      <c r="A1153" s="19"/>
      <c r="B1153" s="3"/>
    </row>
    <row r="1154" spans="1:2" x14ac:dyDescent="0.2">
      <c r="A1154" s="19"/>
      <c r="B1154" s="3"/>
    </row>
    <row r="1155" spans="1:2" x14ac:dyDescent="0.2">
      <c r="A1155" s="19"/>
      <c r="B1155" s="3"/>
    </row>
    <row r="1156" spans="1:2" x14ac:dyDescent="0.2">
      <c r="A1156" s="19"/>
      <c r="B1156" s="3"/>
    </row>
    <row r="1157" spans="1:2" x14ac:dyDescent="0.2">
      <c r="A1157" s="19"/>
      <c r="B1157" s="3"/>
    </row>
    <row r="1158" spans="1:2" x14ac:dyDescent="0.2">
      <c r="A1158" s="19"/>
      <c r="B1158" s="3"/>
    </row>
    <row r="1159" spans="1:2" x14ac:dyDescent="0.2">
      <c r="A1159" s="19"/>
      <c r="B1159" s="3"/>
    </row>
    <row r="1160" spans="1:2" x14ac:dyDescent="0.2">
      <c r="A1160" s="19"/>
      <c r="B1160" s="3"/>
    </row>
    <row r="1161" spans="1:2" x14ac:dyDescent="0.2">
      <c r="A1161" s="19"/>
      <c r="B1161" s="3"/>
    </row>
    <row r="1162" spans="1:2" x14ac:dyDescent="0.2">
      <c r="A1162" s="19"/>
      <c r="B1162" s="3"/>
    </row>
    <row r="1163" spans="1:2" x14ac:dyDescent="0.2">
      <c r="A1163" s="19"/>
      <c r="B1163" s="3"/>
    </row>
    <row r="1164" spans="1:2" x14ac:dyDescent="0.2">
      <c r="A1164" s="19"/>
      <c r="B1164" s="3"/>
    </row>
    <row r="1165" spans="1:2" x14ac:dyDescent="0.2">
      <c r="A1165" s="19"/>
      <c r="B1165" s="3"/>
    </row>
    <row r="1166" spans="1:2" x14ac:dyDescent="0.2">
      <c r="A1166" s="19"/>
      <c r="B1166" s="3"/>
    </row>
    <row r="1167" spans="1:2" x14ac:dyDescent="0.2">
      <c r="A1167" s="19"/>
      <c r="B1167" s="3"/>
    </row>
    <row r="1168" spans="1:2" x14ac:dyDescent="0.2">
      <c r="A1168" s="19"/>
      <c r="B1168" s="3"/>
    </row>
    <row r="1169" spans="1:2" x14ac:dyDescent="0.2">
      <c r="A1169" s="19"/>
      <c r="B1169" s="3"/>
    </row>
    <row r="1170" spans="1:2" x14ac:dyDescent="0.2">
      <c r="A1170" s="19"/>
      <c r="B1170" s="3"/>
    </row>
    <row r="1171" spans="1:2" x14ac:dyDescent="0.2">
      <c r="A1171" s="19"/>
      <c r="B1171" s="3"/>
    </row>
    <row r="1172" spans="1:2" x14ac:dyDescent="0.2">
      <c r="A1172" s="19"/>
      <c r="B1172" s="3"/>
    </row>
    <row r="1173" spans="1:2" x14ac:dyDescent="0.2">
      <c r="A1173" s="19"/>
      <c r="B1173" s="3"/>
    </row>
    <row r="1174" spans="1:2" x14ac:dyDescent="0.2">
      <c r="A1174" s="19"/>
      <c r="B1174" s="3"/>
    </row>
    <row r="1175" spans="1:2" x14ac:dyDescent="0.2">
      <c r="A1175" s="19"/>
      <c r="B1175" s="3"/>
    </row>
    <row r="1176" spans="1:2" x14ac:dyDescent="0.2">
      <c r="A1176" s="19"/>
      <c r="B1176" s="3"/>
    </row>
    <row r="1177" spans="1:2" x14ac:dyDescent="0.2">
      <c r="A1177" s="19"/>
      <c r="B1177" s="3"/>
    </row>
    <row r="1178" spans="1:2" x14ac:dyDescent="0.2">
      <c r="A1178" s="19"/>
      <c r="B1178" s="3"/>
    </row>
    <row r="1179" spans="1:2" x14ac:dyDescent="0.2">
      <c r="A1179" s="19"/>
      <c r="B1179" s="3"/>
    </row>
    <row r="1180" spans="1:2" x14ac:dyDescent="0.2">
      <c r="A1180" s="19"/>
      <c r="B1180" s="3"/>
    </row>
    <row r="1181" spans="1:2" x14ac:dyDescent="0.2">
      <c r="A1181" s="19"/>
      <c r="B1181" s="3"/>
    </row>
    <row r="1182" spans="1:2" x14ac:dyDescent="0.2">
      <c r="A1182" s="19"/>
      <c r="B1182" s="3"/>
    </row>
    <row r="1183" spans="1:2" x14ac:dyDescent="0.2">
      <c r="A1183" s="19"/>
      <c r="B1183" s="3"/>
    </row>
    <row r="1184" spans="1:2" x14ac:dyDescent="0.2">
      <c r="A1184" s="19"/>
      <c r="B1184" s="3"/>
    </row>
    <row r="1185" spans="1:2" x14ac:dyDescent="0.2">
      <c r="A1185" s="19"/>
      <c r="B1185" s="3"/>
    </row>
    <row r="1186" spans="1:2" x14ac:dyDescent="0.2">
      <c r="A1186" s="19"/>
      <c r="B1186" s="3"/>
    </row>
    <row r="1187" spans="1:2" x14ac:dyDescent="0.2">
      <c r="A1187" s="19"/>
      <c r="B1187" s="3"/>
    </row>
    <row r="1188" spans="1:2" x14ac:dyDescent="0.2">
      <c r="A1188" s="19"/>
      <c r="B1188" s="3"/>
    </row>
    <row r="1189" spans="1:2" x14ac:dyDescent="0.2">
      <c r="A1189" s="19"/>
      <c r="B1189" s="3"/>
    </row>
    <row r="1190" spans="1:2" x14ac:dyDescent="0.2">
      <c r="A1190" s="19"/>
      <c r="B1190" s="3"/>
    </row>
    <row r="1191" spans="1:2" x14ac:dyDescent="0.2">
      <c r="A1191" s="19"/>
      <c r="B1191" s="3"/>
    </row>
    <row r="1192" spans="1:2" x14ac:dyDescent="0.2">
      <c r="A1192" s="19"/>
      <c r="B1192" s="3"/>
    </row>
    <row r="1193" spans="1:2" x14ac:dyDescent="0.2">
      <c r="A1193" s="19"/>
      <c r="B1193" s="3"/>
    </row>
    <row r="1194" spans="1:2" x14ac:dyDescent="0.2">
      <c r="A1194" s="19"/>
      <c r="B1194" s="3"/>
    </row>
    <row r="1195" spans="1:2" x14ac:dyDescent="0.2">
      <c r="A1195" s="19"/>
      <c r="B1195" s="3"/>
    </row>
    <row r="1196" spans="1:2" x14ac:dyDescent="0.2">
      <c r="A1196" s="19"/>
      <c r="B1196" s="3"/>
    </row>
    <row r="1197" spans="1:2" x14ac:dyDescent="0.2">
      <c r="A1197" s="19"/>
      <c r="B1197" s="3"/>
    </row>
    <row r="1198" spans="1:2" x14ac:dyDescent="0.2">
      <c r="A1198" s="19"/>
      <c r="B1198" s="3"/>
    </row>
    <row r="1199" spans="1:2" x14ac:dyDescent="0.2">
      <c r="A1199" s="19"/>
      <c r="B1199" s="3"/>
    </row>
    <row r="1200" spans="1:2" x14ac:dyDescent="0.2">
      <c r="A1200" s="19"/>
      <c r="B1200" s="3"/>
    </row>
    <row r="1201" spans="1:2" x14ac:dyDescent="0.2">
      <c r="A1201" s="19"/>
      <c r="B1201" s="3"/>
    </row>
    <row r="1202" spans="1:2" x14ac:dyDescent="0.2">
      <c r="A1202" s="19"/>
      <c r="B1202" s="3"/>
    </row>
    <row r="1203" spans="1:2" x14ac:dyDescent="0.2">
      <c r="A1203" s="19"/>
      <c r="B1203" s="3"/>
    </row>
    <row r="1204" spans="1:2" x14ac:dyDescent="0.2">
      <c r="A1204" s="19"/>
      <c r="B1204" s="3"/>
    </row>
    <row r="1205" spans="1:2" x14ac:dyDescent="0.2">
      <c r="A1205" s="19"/>
      <c r="B1205" s="3"/>
    </row>
    <row r="1206" spans="1:2" x14ac:dyDescent="0.2">
      <c r="A1206" s="19"/>
      <c r="B1206" s="3"/>
    </row>
    <row r="1207" spans="1:2" x14ac:dyDescent="0.2">
      <c r="A1207" s="19"/>
      <c r="B1207" s="3"/>
    </row>
    <row r="1208" spans="1:2" x14ac:dyDescent="0.2">
      <c r="A1208" s="19"/>
      <c r="B1208" s="3"/>
    </row>
    <row r="1209" spans="1:2" x14ac:dyDescent="0.2">
      <c r="A1209" s="19"/>
      <c r="B1209" s="3"/>
    </row>
    <row r="1210" spans="1:2" x14ac:dyDescent="0.2">
      <c r="A1210" s="19"/>
      <c r="B1210" s="3"/>
    </row>
    <row r="1211" spans="1:2" x14ac:dyDescent="0.2">
      <c r="A1211" s="19"/>
      <c r="B1211" s="3"/>
    </row>
    <row r="1212" spans="1:2" x14ac:dyDescent="0.2">
      <c r="A1212" s="19"/>
      <c r="B1212" s="3"/>
    </row>
    <row r="1213" spans="1:2" x14ac:dyDescent="0.2">
      <c r="A1213" s="19"/>
      <c r="B1213" s="3"/>
    </row>
    <row r="1214" spans="1:2" x14ac:dyDescent="0.2">
      <c r="A1214" s="19"/>
      <c r="B1214" s="3"/>
    </row>
    <row r="1215" spans="1:2" x14ac:dyDescent="0.2">
      <c r="A1215" s="19"/>
      <c r="B1215" s="3"/>
    </row>
    <row r="1216" spans="1:2" x14ac:dyDescent="0.2">
      <c r="A1216" s="19"/>
      <c r="B1216" s="3"/>
    </row>
    <row r="1217" spans="1:2" x14ac:dyDescent="0.2">
      <c r="A1217" s="19"/>
      <c r="B1217" s="3"/>
    </row>
    <row r="1218" spans="1:2" x14ac:dyDescent="0.2">
      <c r="A1218" s="19"/>
      <c r="B1218" s="3"/>
    </row>
    <row r="1219" spans="1:2" x14ac:dyDescent="0.2">
      <c r="A1219" s="19"/>
      <c r="B1219" s="3"/>
    </row>
    <row r="1220" spans="1:2" x14ac:dyDescent="0.2">
      <c r="A1220" s="19"/>
      <c r="B1220" s="3"/>
    </row>
    <row r="1221" spans="1:2" x14ac:dyDescent="0.2">
      <c r="A1221" s="19"/>
      <c r="B1221" s="3"/>
    </row>
    <row r="1222" spans="1:2" x14ac:dyDescent="0.2">
      <c r="A1222" s="19"/>
      <c r="B1222" s="3"/>
    </row>
    <row r="1223" spans="1:2" x14ac:dyDescent="0.2">
      <c r="A1223" s="19"/>
      <c r="B1223" s="3"/>
    </row>
    <row r="1224" spans="1:2" x14ac:dyDescent="0.2">
      <c r="A1224" s="19"/>
      <c r="B1224" s="3"/>
    </row>
    <row r="1225" spans="1:2" x14ac:dyDescent="0.2">
      <c r="A1225" s="19"/>
      <c r="B1225" s="3"/>
    </row>
    <row r="1226" spans="1:2" x14ac:dyDescent="0.2">
      <c r="A1226" s="19"/>
      <c r="B1226" s="3"/>
    </row>
    <row r="1227" spans="1:2" x14ac:dyDescent="0.2">
      <c r="A1227" s="19"/>
      <c r="B1227" s="3"/>
    </row>
    <row r="1228" spans="1:2" x14ac:dyDescent="0.2">
      <c r="A1228" s="19"/>
      <c r="B1228" s="3"/>
    </row>
    <row r="1229" spans="1:2" x14ac:dyDescent="0.2">
      <c r="A1229" s="19"/>
      <c r="B1229" s="3"/>
    </row>
    <row r="1230" spans="1:2" x14ac:dyDescent="0.2">
      <c r="A1230" s="19"/>
      <c r="B1230" s="3"/>
    </row>
    <row r="1231" spans="1:2" x14ac:dyDescent="0.2">
      <c r="A1231" s="19"/>
      <c r="B1231" s="3"/>
    </row>
    <row r="1232" spans="1:2" x14ac:dyDescent="0.2">
      <c r="A1232" s="19"/>
      <c r="B1232" s="3"/>
    </row>
    <row r="1233" spans="1:2" x14ac:dyDescent="0.2">
      <c r="A1233" s="19"/>
      <c r="B1233" s="3"/>
    </row>
    <row r="1234" spans="1:2" x14ac:dyDescent="0.2">
      <c r="A1234" s="19"/>
      <c r="B1234" s="3"/>
    </row>
    <row r="1235" spans="1:2" x14ac:dyDescent="0.2">
      <c r="A1235" s="19"/>
      <c r="B1235" s="3"/>
    </row>
    <row r="1236" spans="1:2" x14ac:dyDescent="0.2">
      <c r="A1236" s="19"/>
      <c r="B1236" s="3"/>
    </row>
    <row r="1237" spans="1:2" x14ac:dyDescent="0.2">
      <c r="A1237" s="19"/>
      <c r="B1237" s="3"/>
    </row>
    <row r="1238" spans="1:2" x14ac:dyDescent="0.2">
      <c r="A1238" s="19"/>
      <c r="B1238" s="3"/>
    </row>
    <row r="1239" spans="1:2" x14ac:dyDescent="0.2">
      <c r="A1239" s="19"/>
      <c r="B1239" s="3"/>
    </row>
    <row r="1240" spans="1:2" x14ac:dyDescent="0.2">
      <c r="A1240" s="19"/>
      <c r="B1240" s="3"/>
    </row>
    <row r="1241" spans="1:2" x14ac:dyDescent="0.2">
      <c r="A1241" s="19"/>
      <c r="B1241" s="3"/>
    </row>
    <row r="1242" spans="1:2" x14ac:dyDescent="0.2">
      <c r="A1242" s="19"/>
      <c r="B1242" s="3"/>
    </row>
    <row r="1243" spans="1:2" x14ac:dyDescent="0.2">
      <c r="A1243" s="19"/>
      <c r="B1243" s="3"/>
    </row>
    <row r="1244" spans="1:2" x14ac:dyDescent="0.2">
      <c r="A1244" s="19"/>
      <c r="B1244" s="3"/>
    </row>
    <row r="1245" spans="1:2" x14ac:dyDescent="0.2">
      <c r="A1245" s="19"/>
      <c r="B1245" s="3"/>
    </row>
    <row r="1246" spans="1:2" x14ac:dyDescent="0.2">
      <c r="A1246" s="19"/>
      <c r="B1246" s="3"/>
    </row>
    <row r="1247" spans="1:2" x14ac:dyDescent="0.2">
      <c r="A1247" s="19"/>
      <c r="B1247" s="3"/>
    </row>
    <row r="1248" spans="1:2" x14ac:dyDescent="0.2">
      <c r="A1248" s="19"/>
      <c r="B1248" s="3"/>
    </row>
    <row r="1249" spans="1:2" x14ac:dyDescent="0.2">
      <c r="A1249" s="19"/>
      <c r="B1249" s="3"/>
    </row>
    <row r="1250" spans="1:2" x14ac:dyDescent="0.2">
      <c r="A1250" s="19"/>
      <c r="B1250" s="3"/>
    </row>
    <row r="1251" spans="1:2" x14ac:dyDescent="0.2">
      <c r="A1251" s="19"/>
      <c r="B1251" s="3"/>
    </row>
    <row r="1252" spans="1:2" x14ac:dyDescent="0.2">
      <c r="A1252" s="19"/>
      <c r="B1252" s="3"/>
    </row>
    <row r="1253" spans="1:2" x14ac:dyDescent="0.2">
      <c r="A1253" s="19"/>
      <c r="B1253" s="3"/>
    </row>
    <row r="1254" spans="1:2" x14ac:dyDescent="0.2">
      <c r="A1254" s="19"/>
      <c r="B1254" s="3"/>
    </row>
    <row r="1255" spans="1:2" x14ac:dyDescent="0.2">
      <c r="A1255" s="19"/>
      <c r="B1255" s="3"/>
    </row>
    <row r="1256" spans="1:2" x14ac:dyDescent="0.2">
      <c r="A1256" s="19"/>
      <c r="B1256" s="3"/>
    </row>
    <row r="1257" spans="1:2" x14ac:dyDescent="0.2">
      <c r="A1257" s="19"/>
      <c r="B1257" s="3"/>
    </row>
    <row r="1258" spans="1:2" x14ac:dyDescent="0.2">
      <c r="A1258" s="19"/>
      <c r="B1258" s="3"/>
    </row>
    <row r="1259" spans="1:2" x14ac:dyDescent="0.2">
      <c r="A1259" s="19"/>
      <c r="B1259" s="3"/>
    </row>
    <row r="1260" spans="1:2" x14ac:dyDescent="0.2">
      <c r="A1260" s="19"/>
      <c r="B1260" s="3"/>
    </row>
    <row r="1261" spans="1:2" x14ac:dyDescent="0.2">
      <c r="A1261" s="19"/>
      <c r="B1261" s="3"/>
    </row>
    <row r="1262" spans="1:2" x14ac:dyDescent="0.2">
      <c r="A1262" s="19"/>
      <c r="B1262" s="3"/>
    </row>
    <row r="1263" spans="1:2" x14ac:dyDescent="0.2">
      <c r="A1263" s="19"/>
      <c r="B1263" s="3"/>
    </row>
    <row r="1264" spans="1:2" x14ac:dyDescent="0.2">
      <c r="A1264" s="19"/>
      <c r="B1264" s="3"/>
    </row>
    <row r="1265" spans="1:2" x14ac:dyDescent="0.2">
      <c r="A1265" s="19"/>
      <c r="B1265" s="3"/>
    </row>
    <row r="1266" spans="1:2" x14ac:dyDescent="0.2">
      <c r="A1266" s="19"/>
      <c r="B1266" s="3"/>
    </row>
    <row r="1267" spans="1:2" x14ac:dyDescent="0.2">
      <c r="A1267" s="19"/>
      <c r="B1267" s="3"/>
    </row>
    <row r="1268" spans="1:2" x14ac:dyDescent="0.2">
      <c r="A1268" s="19"/>
      <c r="B1268" s="3"/>
    </row>
    <row r="1269" spans="1:2" x14ac:dyDescent="0.2">
      <c r="A1269" s="19"/>
      <c r="B1269" s="3"/>
    </row>
    <row r="1270" spans="1:2" x14ac:dyDescent="0.2">
      <c r="A1270" s="19"/>
      <c r="B1270" s="3"/>
    </row>
    <row r="1271" spans="1:2" x14ac:dyDescent="0.2">
      <c r="A1271" s="19"/>
      <c r="B1271" s="3"/>
    </row>
    <row r="1272" spans="1:2" x14ac:dyDescent="0.2">
      <c r="A1272" s="19"/>
      <c r="B1272" s="3"/>
    </row>
    <row r="1273" spans="1:2" x14ac:dyDescent="0.2">
      <c r="A1273" s="19"/>
      <c r="B1273" s="3"/>
    </row>
    <row r="1274" spans="1:2" x14ac:dyDescent="0.2">
      <c r="A1274" s="19"/>
      <c r="B1274" s="3"/>
    </row>
    <row r="1275" spans="1:2" x14ac:dyDescent="0.2">
      <c r="A1275" s="19"/>
      <c r="B1275" s="3"/>
    </row>
    <row r="1276" spans="1:2" x14ac:dyDescent="0.2">
      <c r="A1276" s="19"/>
      <c r="B1276" s="3"/>
    </row>
    <row r="1277" spans="1:2" x14ac:dyDescent="0.2">
      <c r="A1277" s="19"/>
      <c r="B1277" s="3"/>
    </row>
    <row r="1278" spans="1:2" x14ac:dyDescent="0.2">
      <c r="A1278" s="19"/>
      <c r="B1278" s="3"/>
    </row>
    <row r="1279" spans="1:2" x14ac:dyDescent="0.2">
      <c r="A1279" s="19"/>
      <c r="B1279" s="3"/>
    </row>
    <row r="1280" spans="1:2" x14ac:dyDescent="0.2">
      <c r="A1280" s="19"/>
      <c r="B1280" s="3"/>
    </row>
    <row r="1281" spans="1:2" x14ac:dyDescent="0.2">
      <c r="A1281" s="19"/>
      <c r="B1281" s="3"/>
    </row>
    <row r="1282" spans="1:2" x14ac:dyDescent="0.2">
      <c r="A1282" s="19"/>
      <c r="B1282" s="3"/>
    </row>
    <row r="1283" spans="1:2" x14ac:dyDescent="0.2">
      <c r="A1283" s="19"/>
      <c r="B1283" s="3"/>
    </row>
    <row r="1284" spans="1:2" x14ac:dyDescent="0.2">
      <c r="A1284" s="19"/>
      <c r="B1284" s="3"/>
    </row>
    <row r="1285" spans="1:2" x14ac:dyDescent="0.2">
      <c r="A1285" s="19"/>
      <c r="B1285" s="3"/>
    </row>
    <row r="1286" spans="1:2" x14ac:dyDescent="0.2">
      <c r="A1286" s="19"/>
      <c r="B1286" s="3"/>
    </row>
    <row r="1287" spans="1:2" x14ac:dyDescent="0.2">
      <c r="A1287" s="19"/>
      <c r="B1287" s="3"/>
    </row>
    <row r="1288" spans="1:2" x14ac:dyDescent="0.2">
      <c r="A1288" s="19"/>
      <c r="B1288" s="3"/>
    </row>
    <row r="1289" spans="1:2" x14ac:dyDescent="0.2">
      <c r="A1289" s="19"/>
      <c r="B1289" s="3"/>
    </row>
    <row r="1290" spans="1:2" x14ac:dyDescent="0.2">
      <c r="A1290" s="19"/>
      <c r="B1290" s="3"/>
    </row>
    <row r="1291" spans="1:2" x14ac:dyDescent="0.2">
      <c r="A1291" s="19"/>
      <c r="B1291" s="3"/>
    </row>
    <row r="1292" spans="1:2" x14ac:dyDescent="0.2">
      <c r="A1292" s="19"/>
      <c r="B1292" s="3"/>
    </row>
    <row r="1293" spans="1:2" x14ac:dyDescent="0.2">
      <c r="A1293" s="19"/>
      <c r="B1293" s="3"/>
    </row>
    <row r="1294" spans="1:2" x14ac:dyDescent="0.2">
      <c r="A1294" s="19"/>
      <c r="B1294" s="3"/>
    </row>
    <row r="1295" spans="1:2" x14ac:dyDescent="0.2">
      <c r="A1295" s="19"/>
      <c r="B1295" s="3"/>
    </row>
    <row r="1296" spans="1:2" x14ac:dyDescent="0.2">
      <c r="A1296" s="19"/>
      <c r="B1296" s="3"/>
    </row>
    <row r="1297" spans="1:2" x14ac:dyDescent="0.2">
      <c r="A1297" s="19"/>
      <c r="B1297" s="3"/>
    </row>
    <row r="1298" spans="1:2" x14ac:dyDescent="0.2">
      <c r="A1298" s="19"/>
      <c r="B1298" s="3"/>
    </row>
    <row r="1299" spans="1:2" x14ac:dyDescent="0.2">
      <c r="A1299" s="19"/>
      <c r="B1299" s="3"/>
    </row>
    <row r="1300" spans="1:2" x14ac:dyDescent="0.2">
      <c r="A1300" s="19"/>
      <c r="B1300" s="3"/>
    </row>
    <row r="1301" spans="1:2" x14ac:dyDescent="0.2">
      <c r="A1301" s="19"/>
      <c r="B1301" s="3"/>
    </row>
    <row r="1302" spans="1:2" x14ac:dyDescent="0.2">
      <c r="A1302" s="19"/>
      <c r="B1302" s="3"/>
    </row>
    <row r="1303" spans="1:2" x14ac:dyDescent="0.2">
      <c r="A1303" s="19"/>
      <c r="B1303" s="3"/>
    </row>
    <row r="1304" spans="1:2" x14ac:dyDescent="0.2">
      <c r="A1304" s="19"/>
      <c r="B1304" s="3"/>
    </row>
    <row r="1305" spans="1:2" x14ac:dyDescent="0.2">
      <c r="A1305" s="19"/>
      <c r="B1305" s="3"/>
    </row>
    <row r="1306" spans="1:2" x14ac:dyDescent="0.2">
      <c r="A1306" s="19"/>
      <c r="B1306" s="3"/>
    </row>
    <row r="1307" spans="1:2" x14ac:dyDescent="0.2">
      <c r="A1307" s="19"/>
      <c r="B1307" s="3"/>
    </row>
    <row r="1308" spans="1:2" x14ac:dyDescent="0.2">
      <c r="A1308" s="19"/>
      <c r="B1308" s="3"/>
    </row>
    <row r="1309" spans="1:2" x14ac:dyDescent="0.2">
      <c r="A1309" s="19"/>
      <c r="B1309" s="3"/>
    </row>
    <row r="1310" spans="1:2" x14ac:dyDescent="0.2">
      <c r="A1310" s="19"/>
      <c r="B1310" s="3"/>
    </row>
    <row r="1311" spans="1:2" x14ac:dyDescent="0.2">
      <c r="A1311" s="19"/>
      <c r="B1311" s="3"/>
    </row>
    <row r="1312" spans="1:2" x14ac:dyDescent="0.2">
      <c r="A1312" s="19"/>
      <c r="B1312" s="3"/>
    </row>
    <row r="1313" spans="1:2" x14ac:dyDescent="0.2">
      <c r="A1313" s="19"/>
      <c r="B1313" s="3"/>
    </row>
    <row r="1314" spans="1:2" x14ac:dyDescent="0.2">
      <c r="A1314" s="19"/>
      <c r="B1314" s="3"/>
    </row>
    <row r="1315" spans="1:2" x14ac:dyDescent="0.2">
      <c r="A1315" s="19"/>
      <c r="B1315" s="3"/>
    </row>
    <row r="1316" spans="1:2" x14ac:dyDescent="0.2">
      <c r="A1316" s="19"/>
      <c r="B1316" s="3"/>
    </row>
    <row r="1317" spans="1:2" x14ac:dyDescent="0.2">
      <c r="A1317" s="19"/>
      <c r="B1317" s="3"/>
    </row>
    <row r="1318" spans="1:2" x14ac:dyDescent="0.2">
      <c r="A1318" s="19"/>
      <c r="B1318" s="3"/>
    </row>
    <row r="1319" spans="1:2" x14ac:dyDescent="0.2">
      <c r="A1319" s="19"/>
      <c r="B1319" s="3"/>
    </row>
    <row r="1320" spans="1:2" x14ac:dyDescent="0.2">
      <c r="A1320" s="19"/>
      <c r="B1320" s="3"/>
    </row>
    <row r="1321" spans="1:2" x14ac:dyDescent="0.2">
      <c r="A1321" s="19"/>
      <c r="B1321" s="3"/>
    </row>
    <row r="1322" spans="1:2" x14ac:dyDescent="0.2">
      <c r="A1322" s="19"/>
      <c r="B1322" s="3"/>
    </row>
    <row r="1323" spans="1:2" x14ac:dyDescent="0.2">
      <c r="A1323" s="19"/>
      <c r="B1323" s="3"/>
    </row>
    <row r="1324" spans="1:2" x14ac:dyDescent="0.2">
      <c r="A1324" s="19"/>
      <c r="B1324" s="3"/>
    </row>
    <row r="1325" spans="1:2" x14ac:dyDescent="0.2">
      <c r="A1325" s="19"/>
      <c r="B1325" s="3"/>
    </row>
    <row r="1326" spans="1:2" x14ac:dyDescent="0.2">
      <c r="A1326" s="19"/>
      <c r="B1326" s="3"/>
    </row>
    <row r="1327" spans="1:2" x14ac:dyDescent="0.2">
      <c r="A1327" s="19"/>
      <c r="B1327" s="3"/>
    </row>
    <row r="1328" spans="1:2" x14ac:dyDescent="0.2">
      <c r="A1328" s="19"/>
      <c r="B1328" s="3"/>
    </row>
    <row r="1329" spans="1:2" x14ac:dyDescent="0.2">
      <c r="A1329" s="19"/>
      <c r="B1329" s="3"/>
    </row>
    <row r="1330" spans="1:2" x14ac:dyDescent="0.2">
      <c r="A1330" s="19"/>
      <c r="B1330" s="3"/>
    </row>
    <row r="1331" spans="1:2" x14ac:dyDescent="0.2">
      <c r="A1331" s="19"/>
      <c r="B1331" s="3"/>
    </row>
    <row r="1332" spans="1:2" x14ac:dyDescent="0.2">
      <c r="A1332" s="19"/>
      <c r="B1332" s="3"/>
    </row>
    <row r="1333" spans="1:2" x14ac:dyDescent="0.2">
      <c r="A1333" s="19"/>
      <c r="B1333" s="3"/>
    </row>
    <row r="1334" spans="1:2" x14ac:dyDescent="0.2">
      <c r="A1334" s="19"/>
      <c r="B1334" s="3"/>
    </row>
    <row r="1335" spans="1:2" x14ac:dyDescent="0.2">
      <c r="A1335" s="19"/>
      <c r="B1335" s="3"/>
    </row>
    <row r="1336" spans="1:2" x14ac:dyDescent="0.2">
      <c r="A1336" s="19"/>
      <c r="B1336" s="3"/>
    </row>
    <row r="1337" spans="1:2" x14ac:dyDescent="0.2">
      <c r="A1337" s="19"/>
      <c r="B1337" s="3"/>
    </row>
    <row r="1338" spans="1:2" x14ac:dyDescent="0.2">
      <c r="A1338" s="19"/>
      <c r="B1338" s="3"/>
    </row>
    <row r="1339" spans="1:2" x14ac:dyDescent="0.2">
      <c r="A1339" s="19"/>
      <c r="B1339" s="3"/>
    </row>
    <row r="1340" spans="1:2" x14ac:dyDescent="0.2">
      <c r="A1340" s="19"/>
      <c r="B1340" s="3"/>
    </row>
    <row r="1341" spans="1:2" x14ac:dyDescent="0.2">
      <c r="A1341" s="19"/>
      <c r="B1341" s="3"/>
    </row>
    <row r="1342" spans="1:2" x14ac:dyDescent="0.2">
      <c r="A1342" s="19"/>
      <c r="B1342" s="3"/>
    </row>
    <row r="1343" spans="1:2" x14ac:dyDescent="0.2">
      <c r="A1343" s="19"/>
      <c r="B1343" s="3"/>
    </row>
    <row r="1344" spans="1:2" x14ac:dyDescent="0.2">
      <c r="A1344" s="19"/>
      <c r="B1344" s="3"/>
    </row>
    <row r="1345" spans="1:2" x14ac:dyDescent="0.2">
      <c r="A1345" s="19"/>
      <c r="B1345" s="3"/>
    </row>
    <row r="1346" spans="1:2" x14ac:dyDescent="0.2">
      <c r="A1346" s="19"/>
      <c r="B1346" s="3"/>
    </row>
    <row r="1347" spans="1:2" x14ac:dyDescent="0.2">
      <c r="A1347" s="19"/>
      <c r="B1347" s="3"/>
    </row>
    <row r="1348" spans="1:2" x14ac:dyDescent="0.2">
      <c r="A1348" s="19"/>
      <c r="B1348" s="3"/>
    </row>
    <row r="1349" spans="1:2" x14ac:dyDescent="0.2">
      <c r="A1349" s="19"/>
      <c r="B1349" s="3"/>
    </row>
    <row r="1350" spans="1:2" x14ac:dyDescent="0.2">
      <c r="A1350" s="19"/>
      <c r="B1350" s="3"/>
    </row>
    <row r="1351" spans="1:2" x14ac:dyDescent="0.2">
      <c r="A1351" s="19"/>
      <c r="B1351" s="3"/>
    </row>
    <row r="1352" spans="1:2" x14ac:dyDescent="0.2">
      <c r="A1352" s="19"/>
      <c r="B1352" s="3"/>
    </row>
    <row r="1353" spans="1:2" x14ac:dyDescent="0.2">
      <c r="A1353" s="19"/>
      <c r="B1353" s="3"/>
    </row>
    <row r="1354" spans="1:2" x14ac:dyDescent="0.2">
      <c r="A1354" s="19"/>
      <c r="B1354" s="3"/>
    </row>
    <row r="1355" spans="1:2" x14ac:dyDescent="0.2">
      <c r="A1355" s="19"/>
      <c r="B1355" s="3"/>
    </row>
    <row r="1356" spans="1:2" x14ac:dyDescent="0.2">
      <c r="A1356" s="19"/>
      <c r="B1356" s="3"/>
    </row>
    <row r="1357" spans="1:2" x14ac:dyDescent="0.2">
      <c r="A1357" s="19"/>
      <c r="B1357" s="3"/>
    </row>
    <row r="1358" spans="1:2" x14ac:dyDescent="0.2">
      <c r="A1358" s="19"/>
      <c r="B1358" s="3"/>
    </row>
    <row r="1359" spans="1:2" x14ac:dyDescent="0.2">
      <c r="A1359" s="19"/>
      <c r="B1359" s="3"/>
    </row>
    <row r="1360" spans="1:2" x14ac:dyDescent="0.2">
      <c r="A1360" s="19"/>
      <c r="B1360" s="3"/>
    </row>
    <row r="1361" spans="1:2" x14ac:dyDescent="0.2">
      <c r="A1361" s="19"/>
      <c r="B1361" s="3"/>
    </row>
    <row r="1362" spans="1:2" x14ac:dyDescent="0.2">
      <c r="A1362" s="19"/>
      <c r="B1362" s="3"/>
    </row>
    <row r="1363" spans="1:2" x14ac:dyDescent="0.2">
      <c r="A1363" s="19"/>
      <c r="B1363" s="3"/>
    </row>
    <row r="1364" spans="1:2" x14ac:dyDescent="0.2">
      <c r="A1364" s="19"/>
      <c r="B1364" s="3"/>
    </row>
    <row r="1365" spans="1:2" x14ac:dyDescent="0.2">
      <c r="A1365" s="19"/>
      <c r="B1365" s="3"/>
    </row>
    <row r="1366" spans="1:2" x14ac:dyDescent="0.2">
      <c r="A1366" s="19"/>
      <c r="B1366" s="3"/>
    </row>
    <row r="1367" spans="1:2" x14ac:dyDescent="0.2">
      <c r="A1367" s="19"/>
      <c r="B1367" s="3"/>
    </row>
    <row r="1368" spans="1:2" x14ac:dyDescent="0.2">
      <c r="A1368" s="19"/>
      <c r="B1368" s="3"/>
    </row>
    <row r="1369" spans="1:2" x14ac:dyDescent="0.2">
      <c r="A1369" s="19"/>
      <c r="B1369" s="3"/>
    </row>
    <row r="1370" spans="1:2" x14ac:dyDescent="0.2">
      <c r="A1370" s="19"/>
      <c r="B1370" s="3"/>
    </row>
    <row r="1371" spans="1:2" x14ac:dyDescent="0.2">
      <c r="A1371" s="19"/>
      <c r="B1371" s="3"/>
    </row>
    <row r="1372" spans="1:2" x14ac:dyDescent="0.2">
      <c r="A1372" s="19"/>
      <c r="B1372" s="3"/>
    </row>
    <row r="1373" spans="1:2" x14ac:dyDescent="0.2">
      <c r="A1373" s="19"/>
      <c r="B1373" s="3"/>
    </row>
    <row r="1374" spans="1:2" x14ac:dyDescent="0.2">
      <c r="A1374" s="19"/>
      <c r="B1374" s="3"/>
    </row>
    <row r="1375" spans="1:2" x14ac:dyDescent="0.2">
      <c r="A1375" s="19"/>
      <c r="B1375" s="3"/>
    </row>
    <row r="1376" spans="1:2" x14ac:dyDescent="0.2">
      <c r="A1376" s="19"/>
      <c r="B1376" s="3"/>
    </row>
    <row r="1377" spans="1:2" x14ac:dyDescent="0.2">
      <c r="A1377" s="19"/>
      <c r="B1377" s="3"/>
    </row>
    <row r="1378" spans="1:2" x14ac:dyDescent="0.2">
      <c r="A1378" s="19"/>
      <c r="B1378" s="3"/>
    </row>
    <row r="1379" spans="1:2" x14ac:dyDescent="0.2">
      <c r="A1379" s="19"/>
      <c r="B1379" s="3"/>
    </row>
    <row r="1380" spans="1:2" x14ac:dyDescent="0.2">
      <c r="A1380" s="19"/>
      <c r="B1380" s="3"/>
    </row>
    <row r="1381" spans="1:2" x14ac:dyDescent="0.2">
      <c r="A1381" s="19"/>
      <c r="B1381" s="3"/>
    </row>
    <row r="1382" spans="1:2" x14ac:dyDescent="0.2">
      <c r="A1382" s="19"/>
      <c r="B1382" s="3"/>
    </row>
    <row r="1383" spans="1:2" x14ac:dyDescent="0.2">
      <c r="A1383" s="19"/>
      <c r="B1383" s="3"/>
    </row>
    <row r="1384" spans="1:2" x14ac:dyDescent="0.2">
      <c r="A1384" s="19"/>
      <c r="B1384" s="3"/>
    </row>
    <row r="1385" spans="1:2" x14ac:dyDescent="0.2">
      <c r="A1385" s="19"/>
      <c r="B1385" s="3"/>
    </row>
    <row r="1386" spans="1:2" x14ac:dyDescent="0.2">
      <c r="A1386" s="19"/>
      <c r="B1386" s="3"/>
    </row>
    <row r="1387" spans="1:2" x14ac:dyDescent="0.2">
      <c r="A1387" s="19"/>
      <c r="B1387" s="3"/>
    </row>
    <row r="1388" spans="1:2" x14ac:dyDescent="0.2">
      <c r="A1388" s="19"/>
      <c r="B1388" s="3"/>
    </row>
    <row r="1389" spans="1:2" x14ac:dyDescent="0.2">
      <c r="A1389" s="19"/>
      <c r="B1389" s="3"/>
    </row>
    <row r="1390" spans="1:2" x14ac:dyDescent="0.2">
      <c r="A1390" s="19"/>
      <c r="B1390" s="3"/>
    </row>
    <row r="1391" spans="1:2" x14ac:dyDescent="0.2">
      <c r="A1391" s="19"/>
      <c r="B1391" s="3"/>
    </row>
    <row r="1392" spans="1:2" x14ac:dyDescent="0.2">
      <c r="A1392" s="19"/>
      <c r="B1392" s="3"/>
    </row>
    <row r="1393" spans="1:2" x14ac:dyDescent="0.2">
      <c r="A1393" s="19"/>
      <c r="B1393" s="3"/>
    </row>
    <row r="1394" spans="1:2" x14ac:dyDescent="0.2">
      <c r="A1394" s="19"/>
      <c r="B1394" s="3"/>
    </row>
    <row r="1395" spans="1:2" x14ac:dyDescent="0.2">
      <c r="A1395" s="19"/>
      <c r="B1395" s="3"/>
    </row>
    <row r="1396" spans="1:2" x14ac:dyDescent="0.2">
      <c r="A1396" s="19"/>
      <c r="B1396" s="3"/>
    </row>
    <row r="1397" spans="1:2" x14ac:dyDescent="0.2">
      <c r="A1397" s="19"/>
      <c r="B1397" s="3"/>
    </row>
    <row r="1398" spans="1:2" x14ac:dyDescent="0.2">
      <c r="A1398" s="19"/>
      <c r="B1398" s="3"/>
    </row>
    <row r="1399" spans="1:2" x14ac:dyDescent="0.2">
      <c r="A1399" s="19"/>
      <c r="B1399" s="3"/>
    </row>
    <row r="1400" spans="1:2" x14ac:dyDescent="0.2">
      <c r="A1400" s="19"/>
      <c r="B1400" s="3"/>
    </row>
    <row r="1401" spans="1:2" x14ac:dyDescent="0.2">
      <c r="A1401" s="19"/>
      <c r="B1401" s="3"/>
    </row>
    <row r="1402" spans="1:2" x14ac:dyDescent="0.2">
      <c r="A1402" s="19"/>
      <c r="B1402" s="3"/>
    </row>
    <row r="1403" spans="1:2" x14ac:dyDescent="0.2">
      <c r="A1403" s="19"/>
      <c r="B1403" s="3"/>
    </row>
    <row r="1404" spans="1:2" x14ac:dyDescent="0.2">
      <c r="A1404" s="19"/>
      <c r="B1404" s="3"/>
    </row>
    <row r="1405" spans="1:2" x14ac:dyDescent="0.2">
      <c r="A1405" s="19"/>
      <c r="B1405" s="3"/>
    </row>
    <row r="1406" spans="1:2" x14ac:dyDescent="0.2">
      <c r="A1406" s="19"/>
      <c r="B1406" s="3"/>
    </row>
    <row r="1407" spans="1:2" x14ac:dyDescent="0.2">
      <c r="A1407" s="19"/>
      <c r="B1407" s="3"/>
    </row>
    <row r="1408" spans="1:2" x14ac:dyDescent="0.2">
      <c r="A1408" s="19"/>
      <c r="B1408" s="3"/>
    </row>
    <row r="1409" spans="1:2" x14ac:dyDescent="0.2">
      <c r="A1409" s="19"/>
      <c r="B1409" s="3"/>
    </row>
    <row r="1410" spans="1:2" x14ac:dyDescent="0.2">
      <c r="A1410" s="19"/>
      <c r="B1410" s="3"/>
    </row>
    <row r="1411" spans="1:2" x14ac:dyDescent="0.2">
      <c r="A1411" s="19"/>
      <c r="B1411" s="3"/>
    </row>
    <row r="1412" spans="1:2" x14ac:dyDescent="0.2">
      <c r="A1412" s="19"/>
      <c r="B1412" s="3"/>
    </row>
    <row r="1413" spans="1:2" x14ac:dyDescent="0.2">
      <c r="A1413" s="19"/>
      <c r="B1413" s="3"/>
    </row>
    <row r="1414" spans="1:2" x14ac:dyDescent="0.2">
      <c r="A1414" s="19"/>
      <c r="B1414" s="3"/>
    </row>
    <row r="1415" spans="1:2" x14ac:dyDescent="0.2">
      <c r="A1415" s="19"/>
      <c r="B1415" s="3"/>
    </row>
    <row r="1416" spans="1:2" x14ac:dyDescent="0.2">
      <c r="A1416" s="19"/>
      <c r="B1416" s="3"/>
    </row>
    <row r="1417" spans="1:2" x14ac:dyDescent="0.2">
      <c r="A1417" s="19"/>
      <c r="B1417" s="3"/>
    </row>
    <row r="1418" spans="1:2" x14ac:dyDescent="0.2">
      <c r="A1418" s="19"/>
      <c r="B1418" s="3"/>
    </row>
    <row r="1419" spans="1:2" x14ac:dyDescent="0.2">
      <c r="A1419" s="19"/>
      <c r="B1419" s="3"/>
    </row>
    <row r="1420" spans="1:2" x14ac:dyDescent="0.2">
      <c r="A1420" s="19"/>
      <c r="B1420" s="3"/>
    </row>
    <row r="1421" spans="1:2" x14ac:dyDescent="0.2">
      <c r="A1421" s="19"/>
      <c r="B1421" s="3"/>
    </row>
    <row r="1422" spans="1:2" x14ac:dyDescent="0.2">
      <c r="A1422" s="19"/>
      <c r="B1422" s="3"/>
    </row>
    <row r="1423" spans="1:2" x14ac:dyDescent="0.2">
      <c r="A1423" s="19"/>
      <c r="B1423" s="3"/>
    </row>
    <row r="1424" spans="1:2" x14ac:dyDescent="0.2">
      <c r="A1424" s="19"/>
      <c r="B1424" s="3"/>
    </row>
    <row r="1425" spans="1:2" x14ac:dyDescent="0.2">
      <c r="A1425" s="19"/>
      <c r="B1425" s="3"/>
    </row>
    <row r="1426" spans="1:2" x14ac:dyDescent="0.2">
      <c r="A1426" s="19"/>
      <c r="B1426" s="3"/>
    </row>
    <row r="1427" spans="1:2" x14ac:dyDescent="0.2">
      <c r="A1427" s="19"/>
      <c r="B1427" s="3"/>
    </row>
    <row r="1428" spans="1:2" x14ac:dyDescent="0.2">
      <c r="A1428" s="19"/>
      <c r="B1428" s="3"/>
    </row>
    <row r="1429" spans="1:2" x14ac:dyDescent="0.2">
      <c r="A1429" s="19"/>
      <c r="B1429" s="3"/>
    </row>
    <row r="1430" spans="1:2" x14ac:dyDescent="0.2">
      <c r="A1430" s="19"/>
      <c r="B1430" s="3"/>
    </row>
    <row r="1431" spans="1:2" x14ac:dyDescent="0.2">
      <c r="A1431" s="19"/>
      <c r="B1431" s="3"/>
    </row>
    <row r="1432" spans="1:2" x14ac:dyDescent="0.2">
      <c r="A1432" s="19"/>
      <c r="B1432" s="3"/>
    </row>
    <row r="1433" spans="1:2" x14ac:dyDescent="0.2">
      <c r="A1433" s="19"/>
      <c r="B1433" s="3"/>
    </row>
    <row r="1434" spans="1:2" x14ac:dyDescent="0.2">
      <c r="A1434" s="19"/>
      <c r="B1434" s="3"/>
    </row>
    <row r="1435" spans="1:2" x14ac:dyDescent="0.2">
      <c r="A1435" s="19"/>
      <c r="B1435" s="3"/>
    </row>
    <row r="1436" spans="1:2" x14ac:dyDescent="0.2">
      <c r="A1436" s="19"/>
      <c r="B1436" s="3"/>
    </row>
    <row r="1437" spans="1:2" x14ac:dyDescent="0.2">
      <c r="A1437" s="19"/>
      <c r="B1437" s="3"/>
    </row>
    <row r="1438" spans="1:2" x14ac:dyDescent="0.2">
      <c r="A1438" s="19"/>
      <c r="B1438" s="3"/>
    </row>
    <row r="1439" spans="1:2" x14ac:dyDescent="0.2">
      <c r="A1439" s="19"/>
      <c r="B1439" s="3"/>
    </row>
    <row r="1440" spans="1:2" x14ac:dyDescent="0.2">
      <c r="A1440" s="19"/>
      <c r="B1440" s="3"/>
    </row>
    <row r="1441" spans="1:2" x14ac:dyDescent="0.2">
      <c r="A1441" s="19"/>
      <c r="B1441" s="3"/>
    </row>
    <row r="1442" spans="1:2" x14ac:dyDescent="0.2">
      <c r="A1442" s="19"/>
      <c r="B1442" s="3"/>
    </row>
    <row r="1443" spans="1:2" x14ac:dyDescent="0.2">
      <c r="A1443" s="19"/>
      <c r="B1443" s="3"/>
    </row>
    <row r="1444" spans="1:2" x14ac:dyDescent="0.2">
      <c r="A1444" s="19"/>
      <c r="B1444" s="3"/>
    </row>
    <row r="1445" spans="1:2" x14ac:dyDescent="0.2">
      <c r="A1445" s="19"/>
      <c r="B1445" s="3"/>
    </row>
    <row r="1446" spans="1:2" x14ac:dyDescent="0.2">
      <c r="A1446" s="19"/>
      <c r="B1446" s="3"/>
    </row>
    <row r="1447" spans="1:2" x14ac:dyDescent="0.2">
      <c r="A1447" s="19"/>
      <c r="B1447" s="3"/>
    </row>
    <row r="1448" spans="1:2" x14ac:dyDescent="0.2">
      <c r="A1448" s="19"/>
      <c r="B1448" s="3"/>
    </row>
    <row r="1449" spans="1:2" x14ac:dyDescent="0.2">
      <c r="A1449" s="19"/>
      <c r="B1449" s="3"/>
    </row>
    <row r="1450" spans="1:2" x14ac:dyDescent="0.2">
      <c r="A1450" s="19"/>
      <c r="B1450" s="3"/>
    </row>
    <row r="1451" spans="1:2" x14ac:dyDescent="0.2">
      <c r="A1451" s="19"/>
      <c r="B1451" s="3"/>
    </row>
    <row r="1452" spans="1:2" x14ac:dyDescent="0.2">
      <c r="A1452" s="19"/>
      <c r="B1452" s="3"/>
    </row>
    <row r="1453" spans="1:2" x14ac:dyDescent="0.2">
      <c r="A1453" s="19"/>
      <c r="B1453" s="3"/>
    </row>
    <row r="1454" spans="1:2" x14ac:dyDescent="0.2">
      <c r="A1454" s="19"/>
      <c r="B1454" s="3"/>
    </row>
    <row r="1455" spans="1:2" x14ac:dyDescent="0.2">
      <c r="A1455" s="19"/>
      <c r="B1455" s="3"/>
    </row>
    <row r="1456" spans="1:2" x14ac:dyDescent="0.2">
      <c r="A1456" s="19"/>
      <c r="B1456" s="3"/>
    </row>
    <row r="1457" spans="1:2" x14ac:dyDescent="0.2">
      <c r="A1457" s="19"/>
      <c r="B1457" s="3"/>
    </row>
    <row r="1458" spans="1:2" x14ac:dyDescent="0.2">
      <c r="A1458" s="19"/>
      <c r="B1458" s="3"/>
    </row>
    <row r="1459" spans="1:2" x14ac:dyDescent="0.2">
      <c r="A1459" s="19"/>
      <c r="B1459" s="3"/>
    </row>
    <row r="1460" spans="1:2" x14ac:dyDescent="0.2">
      <c r="A1460" s="19"/>
      <c r="B1460" s="3"/>
    </row>
    <row r="1461" spans="1:2" x14ac:dyDescent="0.2">
      <c r="A1461" s="19"/>
      <c r="B1461" s="3"/>
    </row>
    <row r="1462" spans="1:2" x14ac:dyDescent="0.2">
      <c r="A1462" s="19"/>
      <c r="B1462" s="3"/>
    </row>
    <row r="1463" spans="1:2" x14ac:dyDescent="0.2">
      <c r="A1463" s="19"/>
      <c r="B1463" s="3"/>
    </row>
    <row r="1464" spans="1:2" x14ac:dyDescent="0.2">
      <c r="A1464" s="19"/>
      <c r="B1464" s="3"/>
    </row>
    <row r="1465" spans="1:2" x14ac:dyDescent="0.2">
      <c r="A1465" s="19"/>
      <c r="B1465" s="3"/>
    </row>
    <row r="1466" spans="1:2" x14ac:dyDescent="0.2">
      <c r="A1466" s="19"/>
      <c r="B1466" s="3"/>
    </row>
    <row r="1467" spans="1:2" x14ac:dyDescent="0.2">
      <c r="A1467" s="19"/>
      <c r="B1467" s="3"/>
    </row>
    <row r="1468" spans="1:2" x14ac:dyDescent="0.2">
      <c r="A1468" s="19"/>
      <c r="B1468" s="3"/>
    </row>
    <row r="1469" spans="1:2" x14ac:dyDescent="0.2">
      <c r="A1469" s="19"/>
      <c r="B1469" s="3"/>
    </row>
    <row r="1470" spans="1:2" x14ac:dyDescent="0.2">
      <c r="A1470" s="19"/>
      <c r="B1470" s="3"/>
    </row>
    <row r="1471" spans="1:2" x14ac:dyDescent="0.2">
      <c r="A1471" s="19"/>
      <c r="B1471" s="3"/>
    </row>
    <row r="1472" spans="1:2" x14ac:dyDescent="0.2">
      <c r="A1472" s="19"/>
      <c r="B1472" s="3"/>
    </row>
    <row r="1473" spans="1:2" x14ac:dyDescent="0.2">
      <c r="A1473" s="19"/>
      <c r="B1473" s="3"/>
    </row>
    <row r="1474" spans="1:2" x14ac:dyDescent="0.2">
      <c r="A1474" s="19"/>
      <c r="B1474" s="3"/>
    </row>
    <row r="1475" spans="1:2" x14ac:dyDescent="0.2">
      <c r="A1475" s="19"/>
      <c r="B1475" s="3"/>
    </row>
    <row r="1476" spans="1:2" x14ac:dyDescent="0.2">
      <c r="A1476" s="19"/>
      <c r="B1476" s="3"/>
    </row>
    <row r="1477" spans="1:2" x14ac:dyDescent="0.2">
      <c r="A1477" s="19"/>
      <c r="B1477" s="3"/>
    </row>
    <row r="1478" spans="1:2" x14ac:dyDescent="0.2">
      <c r="A1478" s="19"/>
      <c r="B1478" s="3"/>
    </row>
    <row r="1479" spans="1:2" x14ac:dyDescent="0.2">
      <c r="A1479" s="19"/>
      <c r="B1479" s="3"/>
    </row>
    <row r="1480" spans="1:2" x14ac:dyDescent="0.2">
      <c r="A1480" s="19"/>
      <c r="B1480" s="3"/>
    </row>
    <row r="1481" spans="1:2" x14ac:dyDescent="0.2">
      <c r="A1481" s="19"/>
      <c r="B1481" s="3"/>
    </row>
    <row r="1482" spans="1:2" x14ac:dyDescent="0.2">
      <c r="A1482" s="19"/>
      <c r="B1482" s="3"/>
    </row>
    <row r="1483" spans="1:2" x14ac:dyDescent="0.2">
      <c r="A1483" s="19"/>
      <c r="B1483" s="3"/>
    </row>
    <row r="1484" spans="1:2" x14ac:dyDescent="0.2">
      <c r="A1484" s="19"/>
      <c r="B1484" s="3"/>
    </row>
    <row r="1485" spans="1:2" x14ac:dyDescent="0.2">
      <c r="A1485" s="19"/>
      <c r="B1485" s="3"/>
    </row>
    <row r="1486" spans="1:2" x14ac:dyDescent="0.2">
      <c r="A1486" s="19"/>
      <c r="B1486" s="3"/>
    </row>
    <row r="1487" spans="1:2" x14ac:dyDescent="0.2">
      <c r="A1487" s="19"/>
      <c r="B1487" s="3"/>
    </row>
    <row r="1488" spans="1:2" x14ac:dyDescent="0.2">
      <c r="A1488" s="19"/>
      <c r="B1488" s="3"/>
    </row>
    <row r="1489" spans="1:2" x14ac:dyDescent="0.2">
      <c r="A1489" s="19"/>
      <c r="B1489" s="3"/>
    </row>
    <row r="1490" spans="1:2" x14ac:dyDescent="0.2">
      <c r="A1490" s="19"/>
      <c r="B1490" s="3"/>
    </row>
    <row r="1491" spans="1:2" x14ac:dyDescent="0.2">
      <c r="A1491" s="19"/>
      <c r="B1491" s="3"/>
    </row>
    <row r="1492" spans="1:2" x14ac:dyDescent="0.2">
      <c r="A1492" s="19"/>
      <c r="B1492" s="3"/>
    </row>
    <row r="1493" spans="1:2" x14ac:dyDescent="0.2">
      <c r="A1493" s="19"/>
      <c r="B1493" s="3"/>
    </row>
    <row r="1494" spans="1:2" x14ac:dyDescent="0.2">
      <c r="A1494" s="19"/>
      <c r="B1494" s="3"/>
    </row>
    <row r="1495" spans="1:2" x14ac:dyDescent="0.2">
      <c r="A1495" s="19"/>
      <c r="B1495" s="3"/>
    </row>
    <row r="1496" spans="1:2" x14ac:dyDescent="0.2">
      <c r="A1496" s="19"/>
      <c r="B1496" s="3"/>
    </row>
    <row r="1497" spans="1:2" x14ac:dyDescent="0.2">
      <c r="A1497" s="19"/>
      <c r="B1497" s="3"/>
    </row>
    <row r="1498" spans="1:2" x14ac:dyDescent="0.2">
      <c r="A1498" s="19"/>
      <c r="B1498" s="3"/>
    </row>
    <row r="1499" spans="1:2" x14ac:dyDescent="0.2">
      <c r="A1499" s="19"/>
      <c r="B1499" s="3"/>
    </row>
    <row r="1500" spans="1:2" x14ac:dyDescent="0.2">
      <c r="A1500" s="19"/>
      <c r="B1500" s="3"/>
    </row>
    <row r="1501" spans="1:2" x14ac:dyDescent="0.2">
      <c r="A1501" s="19"/>
      <c r="B1501" s="3"/>
    </row>
    <row r="1502" spans="1:2" x14ac:dyDescent="0.2">
      <c r="A1502" s="19"/>
      <c r="B1502" s="3"/>
    </row>
    <row r="1503" spans="1:2" x14ac:dyDescent="0.2">
      <c r="A1503" s="19"/>
      <c r="B1503" s="3"/>
    </row>
    <row r="1504" spans="1:2" x14ac:dyDescent="0.2">
      <c r="A1504" s="19"/>
      <c r="B1504" s="3"/>
    </row>
    <row r="1505" spans="1:2" x14ac:dyDescent="0.2">
      <c r="A1505" s="19"/>
      <c r="B1505" s="3"/>
    </row>
    <row r="1506" spans="1:2" x14ac:dyDescent="0.2">
      <c r="A1506" s="19"/>
      <c r="B1506" s="3"/>
    </row>
    <row r="1507" spans="1:2" x14ac:dyDescent="0.2">
      <c r="A1507" s="19"/>
      <c r="B1507" s="3"/>
    </row>
    <row r="1508" spans="1:2" x14ac:dyDescent="0.2">
      <c r="A1508" s="19"/>
      <c r="B1508" s="3"/>
    </row>
    <row r="1509" spans="1:2" x14ac:dyDescent="0.2">
      <c r="A1509" s="19"/>
      <c r="B1509" s="3"/>
    </row>
    <row r="1510" spans="1:2" x14ac:dyDescent="0.2">
      <c r="A1510" s="19"/>
      <c r="B1510" s="3"/>
    </row>
    <row r="1511" spans="1:2" x14ac:dyDescent="0.2">
      <c r="A1511" s="19"/>
      <c r="B1511" s="3"/>
    </row>
    <row r="1512" spans="1:2" x14ac:dyDescent="0.2">
      <c r="A1512" s="19"/>
      <c r="B1512" s="3"/>
    </row>
    <row r="1513" spans="1:2" x14ac:dyDescent="0.2">
      <c r="A1513" s="19"/>
      <c r="B1513" s="3"/>
    </row>
    <row r="1514" spans="1:2" x14ac:dyDescent="0.2">
      <c r="A1514" s="19"/>
      <c r="B1514" s="3"/>
    </row>
    <row r="1515" spans="1:2" x14ac:dyDescent="0.2">
      <c r="A1515" s="19"/>
      <c r="B1515" s="3"/>
    </row>
    <row r="1516" spans="1:2" x14ac:dyDescent="0.2">
      <c r="A1516" s="19"/>
      <c r="B1516" s="3"/>
    </row>
    <row r="1517" spans="1:2" x14ac:dyDescent="0.2">
      <c r="A1517" s="19"/>
      <c r="B1517" s="3"/>
    </row>
    <row r="1518" spans="1:2" x14ac:dyDescent="0.2">
      <c r="A1518" s="19"/>
      <c r="B1518" s="3"/>
    </row>
    <row r="1519" spans="1:2" x14ac:dyDescent="0.2">
      <c r="A1519" s="19"/>
      <c r="B1519" s="3"/>
    </row>
    <row r="1520" spans="1:2" x14ac:dyDescent="0.2">
      <c r="A1520" s="19"/>
      <c r="B1520" s="3"/>
    </row>
    <row r="1521" spans="1:2" x14ac:dyDescent="0.2">
      <c r="A1521" s="19"/>
      <c r="B1521" s="3"/>
    </row>
    <row r="1522" spans="1:2" x14ac:dyDescent="0.2">
      <c r="A1522" s="19"/>
      <c r="B1522" s="3"/>
    </row>
    <row r="1523" spans="1:2" x14ac:dyDescent="0.2">
      <c r="A1523" s="19"/>
      <c r="B1523" s="3"/>
    </row>
    <row r="1524" spans="1:2" x14ac:dyDescent="0.2">
      <c r="A1524" s="19"/>
      <c r="B1524" s="3"/>
    </row>
    <row r="1525" spans="1:2" x14ac:dyDescent="0.2">
      <c r="A1525" s="19"/>
      <c r="B1525" s="3"/>
    </row>
    <row r="1526" spans="1:2" x14ac:dyDescent="0.2">
      <c r="A1526" s="19"/>
      <c r="B1526" s="3"/>
    </row>
    <row r="1527" spans="1:2" x14ac:dyDescent="0.2">
      <c r="A1527" s="19"/>
      <c r="B1527" s="3"/>
    </row>
    <row r="1528" spans="1:2" x14ac:dyDescent="0.2">
      <c r="A1528" s="19"/>
      <c r="B1528" s="3"/>
    </row>
    <row r="1529" spans="1:2" x14ac:dyDescent="0.2">
      <c r="A1529" s="19"/>
      <c r="B1529" s="3"/>
    </row>
    <row r="1530" spans="1:2" x14ac:dyDescent="0.2">
      <c r="A1530" s="19"/>
      <c r="B1530" s="3"/>
    </row>
    <row r="1531" spans="1:2" x14ac:dyDescent="0.2">
      <c r="A1531" s="19"/>
      <c r="B1531" s="3"/>
    </row>
    <row r="1532" spans="1:2" x14ac:dyDescent="0.2">
      <c r="A1532" s="19"/>
      <c r="B1532" s="3"/>
    </row>
    <row r="1533" spans="1:2" x14ac:dyDescent="0.2">
      <c r="A1533" s="19"/>
      <c r="B1533" s="3"/>
    </row>
    <row r="1534" spans="1:2" x14ac:dyDescent="0.2">
      <c r="A1534" s="19"/>
      <c r="B1534" s="3"/>
    </row>
    <row r="1535" spans="1:2" x14ac:dyDescent="0.2">
      <c r="A1535" s="19"/>
      <c r="B1535" s="3"/>
    </row>
    <row r="1536" spans="1:2" x14ac:dyDescent="0.2">
      <c r="A1536" s="19"/>
      <c r="B1536" s="3"/>
    </row>
    <row r="1537" spans="1:2" x14ac:dyDescent="0.2">
      <c r="A1537" s="19"/>
      <c r="B1537" s="3"/>
    </row>
    <row r="1538" spans="1:2" x14ac:dyDescent="0.2">
      <c r="A1538" s="19"/>
      <c r="B1538" s="3"/>
    </row>
    <row r="1539" spans="1:2" x14ac:dyDescent="0.2">
      <c r="A1539" s="19"/>
      <c r="B1539" s="3"/>
    </row>
    <row r="1540" spans="1:2" x14ac:dyDescent="0.2">
      <c r="A1540" s="19"/>
      <c r="B1540" s="3"/>
    </row>
    <row r="1541" spans="1:2" x14ac:dyDescent="0.2">
      <c r="A1541" s="19"/>
      <c r="B1541" s="3"/>
    </row>
    <row r="1542" spans="1:2" x14ac:dyDescent="0.2">
      <c r="A1542" s="19"/>
      <c r="B1542" s="3"/>
    </row>
    <row r="1543" spans="1:2" x14ac:dyDescent="0.2">
      <c r="A1543" s="19"/>
      <c r="B1543" s="3"/>
    </row>
    <row r="1544" spans="1:2" x14ac:dyDescent="0.2">
      <c r="A1544" s="19"/>
      <c r="B1544" s="3"/>
    </row>
    <row r="1545" spans="1:2" x14ac:dyDescent="0.2">
      <c r="A1545" s="19"/>
      <c r="B1545" s="3"/>
    </row>
    <row r="1546" spans="1:2" x14ac:dyDescent="0.2">
      <c r="A1546" s="19"/>
      <c r="B1546" s="3"/>
    </row>
    <row r="1547" spans="1:2" x14ac:dyDescent="0.2">
      <c r="A1547" s="19"/>
      <c r="B1547" s="3"/>
    </row>
    <row r="1548" spans="1:2" x14ac:dyDescent="0.2">
      <c r="A1548" s="19"/>
      <c r="B1548" s="3"/>
    </row>
    <row r="1549" spans="1:2" x14ac:dyDescent="0.2">
      <c r="A1549" s="19"/>
      <c r="B1549" s="3"/>
    </row>
    <row r="1550" spans="1:2" x14ac:dyDescent="0.2">
      <c r="A1550" s="19"/>
      <c r="B1550" s="3"/>
    </row>
    <row r="1551" spans="1:2" x14ac:dyDescent="0.2">
      <c r="A1551" s="19"/>
      <c r="B1551" s="3"/>
    </row>
    <row r="1552" spans="1:2" x14ac:dyDescent="0.2">
      <c r="A1552" s="19"/>
      <c r="B1552" s="3"/>
    </row>
    <row r="1553" spans="1:2" x14ac:dyDescent="0.2">
      <c r="A1553" s="19"/>
      <c r="B1553" s="3"/>
    </row>
    <row r="1554" spans="1:2" x14ac:dyDescent="0.2">
      <c r="A1554" s="19"/>
      <c r="B1554" s="3"/>
    </row>
    <row r="1555" spans="1:2" x14ac:dyDescent="0.2">
      <c r="A1555" s="19"/>
      <c r="B1555" s="3"/>
    </row>
    <row r="1556" spans="1:2" x14ac:dyDescent="0.2">
      <c r="A1556" s="19"/>
      <c r="B1556" s="3"/>
    </row>
    <row r="1557" spans="1:2" x14ac:dyDescent="0.2">
      <c r="A1557" s="19"/>
      <c r="B1557" s="3"/>
    </row>
    <row r="1558" spans="1:2" x14ac:dyDescent="0.2">
      <c r="A1558" s="19"/>
      <c r="B1558" s="3"/>
    </row>
    <row r="1559" spans="1:2" x14ac:dyDescent="0.2">
      <c r="A1559" s="19"/>
      <c r="B1559" s="3"/>
    </row>
    <row r="1560" spans="1:2" x14ac:dyDescent="0.2">
      <c r="A1560" s="19"/>
      <c r="B1560" s="3"/>
    </row>
    <row r="1561" spans="1:2" x14ac:dyDescent="0.2">
      <c r="A1561" s="19"/>
      <c r="B1561" s="3"/>
    </row>
    <row r="1562" spans="1:2" x14ac:dyDescent="0.2">
      <c r="A1562" s="19"/>
      <c r="B1562" s="3"/>
    </row>
    <row r="1563" spans="1:2" x14ac:dyDescent="0.2">
      <c r="A1563" s="19"/>
      <c r="B1563" s="3"/>
    </row>
    <row r="1564" spans="1:2" x14ac:dyDescent="0.2">
      <c r="A1564" s="19"/>
      <c r="B1564" s="3"/>
    </row>
    <row r="1565" spans="1:2" x14ac:dyDescent="0.2">
      <c r="A1565" s="19"/>
      <c r="B1565" s="3"/>
    </row>
    <row r="1566" spans="1:2" x14ac:dyDescent="0.2">
      <c r="A1566" s="19"/>
      <c r="B1566" s="3"/>
    </row>
    <row r="1567" spans="1:2" x14ac:dyDescent="0.2">
      <c r="A1567" s="19"/>
      <c r="B1567" s="3"/>
    </row>
    <row r="1568" spans="1:2" x14ac:dyDescent="0.2">
      <c r="A1568" s="19"/>
      <c r="B1568" s="3"/>
    </row>
    <row r="1569" spans="1:2" x14ac:dyDescent="0.2">
      <c r="A1569" s="19"/>
      <c r="B1569" s="3"/>
    </row>
    <row r="1570" spans="1:2" x14ac:dyDescent="0.2">
      <c r="A1570" s="19"/>
      <c r="B1570" s="3"/>
    </row>
    <row r="1571" spans="1:2" x14ac:dyDescent="0.2">
      <c r="A1571" s="19"/>
      <c r="B1571" s="3"/>
    </row>
    <row r="1572" spans="1:2" x14ac:dyDescent="0.2">
      <c r="A1572" s="19"/>
      <c r="B1572" s="3"/>
    </row>
    <row r="1573" spans="1:2" x14ac:dyDescent="0.2">
      <c r="A1573" s="19"/>
      <c r="B1573" s="3"/>
    </row>
    <row r="1574" spans="1:2" x14ac:dyDescent="0.2">
      <c r="A1574" s="19"/>
      <c r="B1574" s="3"/>
    </row>
    <row r="1575" spans="1:2" x14ac:dyDescent="0.2">
      <c r="A1575" s="19"/>
      <c r="B1575" s="3"/>
    </row>
    <row r="1576" spans="1:2" x14ac:dyDescent="0.2">
      <c r="A1576" s="19"/>
      <c r="B1576" s="3"/>
    </row>
    <row r="1577" spans="1:2" x14ac:dyDescent="0.2">
      <c r="A1577" s="19"/>
      <c r="B1577" s="3"/>
    </row>
    <row r="1578" spans="1:2" x14ac:dyDescent="0.2">
      <c r="A1578" s="19"/>
      <c r="B1578" s="3"/>
    </row>
    <row r="1579" spans="1:2" x14ac:dyDescent="0.2">
      <c r="A1579" s="19"/>
      <c r="B1579" s="3"/>
    </row>
    <row r="1580" spans="1:2" x14ac:dyDescent="0.2">
      <c r="A1580" s="19"/>
      <c r="B1580" s="3"/>
    </row>
    <row r="1581" spans="1:2" x14ac:dyDescent="0.2">
      <c r="A1581" s="19"/>
      <c r="B1581" s="3"/>
    </row>
    <row r="1582" spans="1:2" x14ac:dyDescent="0.2">
      <c r="A1582" s="19"/>
      <c r="B1582" s="3"/>
    </row>
    <row r="1583" spans="1:2" x14ac:dyDescent="0.2">
      <c r="A1583" s="19"/>
      <c r="B1583" s="3"/>
    </row>
    <row r="1584" spans="1:2" x14ac:dyDescent="0.2">
      <c r="A1584" s="19"/>
      <c r="B1584" s="3"/>
    </row>
    <row r="1585" spans="1:2" x14ac:dyDescent="0.2">
      <c r="A1585" s="19"/>
      <c r="B1585" s="3"/>
    </row>
    <row r="1586" spans="1:2" x14ac:dyDescent="0.2">
      <c r="A1586" s="19"/>
      <c r="B1586" s="3"/>
    </row>
    <row r="1587" spans="1:2" x14ac:dyDescent="0.2">
      <c r="A1587" s="19"/>
      <c r="B1587" s="3"/>
    </row>
    <row r="1588" spans="1:2" x14ac:dyDescent="0.2">
      <c r="A1588" s="19"/>
      <c r="B1588" s="3"/>
    </row>
    <row r="1589" spans="1:2" x14ac:dyDescent="0.2">
      <c r="A1589" s="19"/>
      <c r="B1589" s="3"/>
    </row>
    <row r="1590" spans="1:2" x14ac:dyDescent="0.2">
      <c r="A1590" s="19"/>
      <c r="B1590" s="3"/>
    </row>
    <row r="1591" spans="1:2" x14ac:dyDescent="0.2">
      <c r="A1591" s="19"/>
      <c r="B1591" s="3"/>
    </row>
    <row r="1592" spans="1:2" x14ac:dyDescent="0.2">
      <c r="A1592" s="19"/>
      <c r="B1592" s="3"/>
    </row>
    <row r="1593" spans="1:2" x14ac:dyDescent="0.2">
      <c r="A1593" s="19"/>
      <c r="B1593" s="3"/>
    </row>
    <row r="1594" spans="1:2" x14ac:dyDescent="0.2">
      <c r="A1594" s="19"/>
      <c r="B1594" s="3"/>
    </row>
    <row r="1595" spans="1:2" x14ac:dyDescent="0.2">
      <c r="A1595" s="19"/>
      <c r="B1595" s="3"/>
    </row>
    <row r="1596" spans="1:2" x14ac:dyDescent="0.2">
      <c r="A1596" s="19"/>
      <c r="B1596" s="3"/>
    </row>
    <row r="1597" spans="1:2" x14ac:dyDescent="0.2">
      <c r="A1597" s="19"/>
      <c r="B1597" s="3"/>
    </row>
    <row r="1598" spans="1:2" x14ac:dyDescent="0.2">
      <c r="A1598" s="19"/>
      <c r="B1598" s="3"/>
    </row>
    <row r="1599" spans="1:2" x14ac:dyDescent="0.2">
      <c r="A1599" s="19"/>
      <c r="B1599" s="3"/>
    </row>
    <row r="1600" spans="1:2" x14ac:dyDescent="0.2">
      <c r="A1600" s="19"/>
      <c r="B1600" s="3"/>
    </row>
    <row r="1601" spans="1:2" x14ac:dyDescent="0.2">
      <c r="A1601" s="19"/>
      <c r="B1601" s="3"/>
    </row>
    <row r="1602" spans="1:2" x14ac:dyDescent="0.2">
      <c r="A1602" s="19"/>
      <c r="B1602" s="3"/>
    </row>
    <row r="1603" spans="1:2" x14ac:dyDescent="0.2">
      <c r="A1603" s="19"/>
      <c r="B1603" s="3"/>
    </row>
    <row r="1604" spans="1:2" x14ac:dyDescent="0.2">
      <c r="A1604" s="19"/>
      <c r="B1604" s="3"/>
    </row>
    <row r="1605" spans="1:2" x14ac:dyDescent="0.2">
      <c r="A1605" s="19"/>
      <c r="B1605" s="3"/>
    </row>
    <row r="1606" spans="1:2" x14ac:dyDescent="0.2">
      <c r="A1606" s="19"/>
      <c r="B1606" s="3"/>
    </row>
    <row r="1607" spans="1:2" x14ac:dyDescent="0.2">
      <c r="A1607" s="19"/>
      <c r="B1607" s="3"/>
    </row>
    <row r="1608" spans="1:2" x14ac:dyDescent="0.2">
      <c r="A1608" s="19"/>
      <c r="B1608" s="3"/>
    </row>
    <row r="1609" spans="1:2" x14ac:dyDescent="0.2">
      <c r="A1609" s="19"/>
      <c r="B1609" s="3"/>
    </row>
    <row r="1610" spans="1:2" x14ac:dyDescent="0.2">
      <c r="A1610" s="19"/>
      <c r="B1610" s="3"/>
    </row>
    <row r="1611" spans="1:2" x14ac:dyDescent="0.2">
      <c r="A1611" s="19"/>
      <c r="B1611" s="3"/>
    </row>
    <row r="1612" spans="1:2" x14ac:dyDescent="0.2">
      <c r="A1612" s="19"/>
      <c r="B1612" s="3"/>
    </row>
    <row r="1613" spans="1:2" x14ac:dyDescent="0.2">
      <c r="A1613" s="19"/>
      <c r="B1613" s="3"/>
    </row>
    <row r="1614" spans="1:2" x14ac:dyDescent="0.2">
      <c r="A1614" s="19"/>
      <c r="B1614" s="3"/>
    </row>
    <row r="1615" spans="1:2" x14ac:dyDescent="0.2">
      <c r="A1615" s="19"/>
      <c r="B1615" s="3"/>
    </row>
    <row r="1616" spans="1:2" x14ac:dyDescent="0.2">
      <c r="A1616" s="19"/>
      <c r="B1616" s="3"/>
    </row>
    <row r="1617" spans="1:2" x14ac:dyDescent="0.2">
      <c r="A1617" s="19"/>
      <c r="B1617" s="3"/>
    </row>
    <row r="1618" spans="1:2" x14ac:dyDescent="0.2">
      <c r="A1618" s="19"/>
      <c r="B1618" s="3"/>
    </row>
    <row r="1619" spans="1:2" x14ac:dyDescent="0.2">
      <c r="A1619" s="19"/>
      <c r="B1619" s="3"/>
    </row>
    <row r="1620" spans="1:2" x14ac:dyDescent="0.2">
      <c r="A1620" s="19"/>
      <c r="B1620" s="3"/>
    </row>
    <row r="1621" spans="1:2" x14ac:dyDescent="0.2">
      <c r="A1621" s="19"/>
      <c r="B1621" s="3"/>
    </row>
    <row r="1622" spans="1:2" x14ac:dyDescent="0.2">
      <c r="A1622" s="19"/>
      <c r="B1622" s="3"/>
    </row>
    <row r="1623" spans="1:2" x14ac:dyDescent="0.2">
      <c r="A1623" s="19"/>
      <c r="B1623" s="3"/>
    </row>
    <row r="1624" spans="1:2" x14ac:dyDescent="0.2">
      <c r="A1624" s="19"/>
      <c r="B1624" s="3"/>
    </row>
    <row r="1625" spans="1:2" x14ac:dyDescent="0.2">
      <c r="A1625" s="19"/>
      <c r="B1625" s="3"/>
    </row>
    <row r="1626" spans="1:2" x14ac:dyDescent="0.2">
      <c r="A1626" s="19"/>
      <c r="B1626" s="3"/>
    </row>
    <row r="1627" spans="1:2" x14ac:dyDescent="0.2">
      <c r="A1627" s="19"/>
      <c r="B1627" s="3"/>
    </row>
    <row r="1628" spans="1:2" x14ac:dyDescent="0.2">
      <c r="A1628" s="19"/>
      <c r="B1628" s="3"/>
    </row>
    <row r="1629" spans="1:2" x14ac:dyDescent="0.2">
      <c r="A1629" s="19"/>
      <c r="B1629" s="3"/>
    </row>
    <row r="1630" spans="1:2" x14ac:dyDescent="0.2">
      <c r="A1630" s="19"/>
      <c r="B1630" s="3"/>
    </row>
    <row r="1631" spans="1:2" x14ac:dyDescent="0.2">
      <c r="A1631" s="19"/>
      <c r="B1631" s="3"/>
    </row>
    <row r="1632" spans="1:2" x14ac:dyDescent="0.2">
      <c r="A1632" s="19"/>
      <c r="B1632" s="3"/>
    </row>
    <row r="1633" spans="1:2" x14ac:dyDescent="0.2">
      <c r="A1633" s="19"/>
      <c r="B1633" s="3"/>
    </row>
    <row r="1634" spans="1:2" x14ac:dyDescent="0.2">
      <c r="A1634" s="19"/>
      <c r="B1634" s="3"/>
    </row>
    <row r="1635" spans="1:2" x14ac:dyDescent="0.2">
      <c r="A1635" s="19"/>
      <c r="B1635" s="3"/>
    </row>
    <row r="1636" spans="1:2" x14ac:dyDescent="0.2">
      <c r="A1636" s="19"/>
      <c r="B1636" s="3"/>
    </row>
    <row r="1637" spans="1:2" x14ac:dyDescent="0.2">
      <c r="A1637" s="19"/>
      <c r="B1637" s="3"/>
    </row>
    <row r="1638" spans="1:2" x14ac:dyDescent="0.2">
      <c r="A1638" s="19"/>
      <c r="B1638" s="3"/>
    </row>
    <row r="1639" spans="1:2" x14ac:dyDescent="0.2">
      <c r="A1639" s="19"/>
      <c r="B1639" s="3"/>
    </row>
    <row r="1640" spans="1:2" x14ac:dyDescent="0.2">
      <c r="A1640" s="19"/>
      <c r="B1640" s="3"/>
    </row>
    <row r="1641" spans="1:2" x14ac:dyDescent="0.2">
      <c r="A1641" s="19"/>
      <c r="B1641" s="3"/>
    </row>
    <row r="1642" spans="1:2" x14ac:dyDescent="0.2">
      <c r="A1642" s="19"/>
      <c r="B1642" s="3"/>
    </row>
    <row r="1643" spans="1:2" x14ac:dyDescent="0.2">
      <c r="A1643" s="19"/>
      <c r="B1643" s="3"/>
    </row>
    <row r="1644" spans="1:2" x14ac:dyDescent="0.2">
      <c r="A1644" s="19"/>
      <c r="B1644" s="3"/>
    </row>
    <row r="1645" spans="1:2" x14ac:dyDescent="0.2">
      <c r="A1645" s="19"/>
      <c r="B1645" s="3"/>
    </row>
    <row r="1646" spans="1:2" x14ac:dyDescent="0.2">
      <c r="A1646" s="19"/>
      <c r="B1646" s="3"/>
    </row>
    <row r="1647" spans="1:2" x14ac:dyDescent="0.2">
      <c r="A1647" s="19"/>
      <c r="B1647" s="3"/>
    </row>
    <row r="1648" spans="1:2" x14ac:dyDescent="0.2">
      <c r="A1648" s="19"/>
      <c r="B1648" s="3"/>
    </row>
    <row r="1649" spans="1:2" x14ac:dyDescent="0.2">
      <c r="A1649" s="19"/>
      <c r="B1649" s="3"/>
    </row>
    <row r="1650" spans="1:2" x14ac:dyDescent="0.2">
      <c r="A1650" s="19"/>
      <c r="B1650" s="3"/>
    </row>
    <row r="1651" spans="1:2" x14ac:dyDescent="0.2">
      <c r="A1651" s="19"/>
      <c r="B1651" s="3"/>
    </row>
    <row r="1652" spans="1:2" x14ac:dyDescent="0.2">
      <c r="A1652" s="19"/>
      <c r="B1652" s="3"/>
    </row>
    <row r="1653" spans="1:2" x14ac:dyDescent="0.2">
      <c r="A1653" s="19"/>
      <c r="B1653" s="3"/>
    </row>
    <row r="1654" spans="1:2" x14ac:dyDescent="0.2">
      <c r="A1654" s="19"/>
      <c r="B1654" s="3"/>
    </row>
    <row r="1655" spans="1:2" x14ac:dyDescent="0.2">
      <c r="A1655" s="19"/>
      <c r="B1655" s="3"/>
    </row>
    <row r="1656" spans="1:2" x14ac:dyDescent="0.2">
      <c r="A1656" s="19"/>
      <c r="B1656" s="3"/>
    </row>
    <row r="1657" spans="1:2" x14ac:dyDescent="0.2">
      <c r="A1657" s="19"/>
      <c r="B1657" s="3"/>
    </row>
    <row r="1658" spans="1:2" x14ac:dyDescent="0.2">
      <c r="A1658" s="19"/>
      <c r="B1658" s="3"/>
    </row>
    <row r="1659" spans="1:2" x14ac:dyDescent="0.2">
      <c r="A1659" s="19"/>
      <c r="B1659" s="3"/>
    </row>
    <row r="1660" spans="1:2" x14ac:dyDescent="0.2">
      <c r="A1660" s="19"/>
      <c r="B1660" s="3"/>
    </row>
    <row r="1661" spans="1:2" x14ac:dyDescent="0.2">
      <c r="A1661" s="19"/>
      <c r="B1661" s="3"/>
    </row>
    <row r="1662" spans="1:2" x14ac:dyDescent="0.2">
      <c r="A1662" s="19"/>
      <c r="B1662" s="3"/>
    </row>
    <row r="1663" spans="1:2" x14ac:dyDescent="0.2">
      <c r="A1663" s="19"/>
      <c r="B1663" s="3"/>
    </row>
    <row r="1664" spans="1:2" x14ac:dyDescent="0.2">
      <c r="A1664" s="19"/>
      <c r="B1664" s="3"/>
    </row>
    <row r="1665" spans="1:2" x14ac:dyDescent="0.2">
      <c r="A1665" s="19"/>
      <c r="B1665" s="3"/>
    </row>
    <row r="1666" spans="1:2" x14ac:dyDescent="0.2">
      <c r="A1666" s="19"/>
      <c r="B1666" s="3"/>
    </row>
    <row r="1667" spans="1:2" x14ac:dyDescent="0.2">
      <c r="A1667" s="19"/>
      <c r="B1667" s="3"/>
    </row>
    <row r="1668" spans="1:2" x14ac:dyDescent="0.2">
      <c r="A1668" s="19"/>
      <c r="B1668" s="3"/>
    </row>
    <row r="1669" spans="1:2" x14ac:dyDescent="0.2">
      <c r="A1669" s="19"/>
      <c r="B1669" s="3"/>
    </row>
    <row r="1670" spans="1:2" x14ac:dyDescent="0.2">
      <c r="A1670" s="19"/>
      <c r="B1670" s="3"/>
    </row>
    <row r="1671" spans="1:2" x14ac:dyDescent="0.2">
      <c r="A1671" s="19"/>
      <c r="B1671" s="3"/>
    </row>
    <row r="1672" spans="1:2" x14ac:dyDescent="0.2">
      <c r="A1672" s="19"/>
      <c r="B1672" s="3"/>
    </row>
    <row r="1673" spans="1:2" x14ac:dyDescent="0.2">
      <c r="A1673" s="19"/>
      <c r="B1673" s="3"/>
    </row>
    <row r="1674" spans="1:2" x14ac:dyDescent="0.2">
      <c r="A1674" s="19"/>
      <c r="B1674" s="3"/>
    </row>
    <row r="1675" spans="1:2" x14ac:dyDescent="0.2">
      <c r="A1675" s="19"/>
      <c r="B1675" s="3"/>
    </row>
    <row r="1676" spans="1:2" x14ac:dyDescent="0.2">
      <c r="A1676" s="19"/>
      <c r="B1676" s="3"/>
    </row>
    <row r="1677" spans="1:2" x14ac:dyDescent="0.2">
      <c r="A1677" s="19"/>
      <c r="B1677" s="3"/>
    </row>
    <row r="1678" spans="1:2" x14ac:dyDescent="0.2">
      <c r="A1678" s="19"/>
      <c r="B1678" s="3"/>
    </row>
    <row r="1679" spans="1:2" x14ac:dyDescent="0.2">
      <c r="A1679" s="19"/>
      <c r="B1679" s="3"/>
    </row>
    <row r="1680" spans="1:2" x14ac:dyDescent="0.2">
      <c r="A1680" s="19"/>
      <c r="B1680" s="3"/>
    </row>
    <row r="1681" spans="1:2" x14ac:dyDescent="0.2">
      <c r="A1681" s="19"/>
      <c r="B1681" s="3"/>
    </row>
    <row r="1682" spans="1:2" x14ac:dyDescent="0.2">
      <c r="A1682" s="19"/>
      <c r="B1682" s="3"/>
    </row>
    <row r="1683" spans="1:2" x14ac:dyDescent="0.2">
      <c r="A1683" s="19"/>
      <c r="B1683" s="3"/>
    </row>
    <row r="1684" spans="1:2" x14ac:dyDescent="0.2">
      <c r="A1684" s="19"/>
      <c r="B1684" s="3"/>
    </row>
    <row r="1685" spans="1:2" x14ac:dyDescent="0.2">
      <c r="A1685" s="19"/>
      <c r="B1685" s="3"/>
    </row>
    <row r="1686" spans="1:2" x14ac:dyDescent="0.2">
      <c r="A1686" s="19"/>
      <c r="B1686" s="3"/>
    </row>
    <row r="1687" spans="1:2" x14ac:dyDescent="0.2">
      <c r="A1687" s="19"/>
      <c r="B1687" s="3"/>
    </row>
    <row r="1688" spans="1:2" x14ac:dyDescent="0.2">
      <c r="A1688" s="19"/>
      <c r="B1688" s="3"/>
    </row>
    <row r="1689" spans="1:2" x14ac:dyDescent="0.2">
      <c r="A1689" s="19"/>
      <c r="B1689" s="3"/>
    </row>
    <row r="1690" spans="1:2" x14ac:dyDescent="0.2">
      <c r="A1690" s="19"/>
      <c r="B1690" s="3"/>
    </row>
    <row r="1691" spans="1:2" x14ac:dyDescent="0.2">
      <c r="A1691" s="19"/>
      <c r="B1691" s="3"/>
    </row>
    <row r="1692" spans="1:2" x14ac:dyDescent="0.2">
      <c r="A1692" s="19"/>
      <c r="B1692" s="3"/>
    </row>
    <row r="1693" spans="1:2" x14ac:dyDescent="0.2">
      <c r="A1693" s="19"/>
      <c r="B1693" s="3"/>
    </row>
    <row r="1694" spans="1:2" x14ac:dyDescent="0.2">
      <c r="A1694" s="19"/>
      <c r="B1694" s="3"/>
    </row>
    <row r="1695" spans="1:2" x14ac:dyDescent="0.2">
      <c r="A1695" s="19"/>
      <c r="B1695" s="3"/>
    </row>
    <row r="1696" spans="1:2" x14ac:dyDescent="0.2">
      <c r="A1696" s="19"/>
      <c r="B1696" s="3"/>
    </row>
    <row r="1697" spans="1:2" x14ac:dyDescent="0.2">
      <c r="A1697" s="19"/>
      <c r="B1697" s="3"/>
    </row>
    <row r="1698" spans="1:2" x14ac:dyDescent="0.2">
      <c r="A1698" s="19"/>
      <c r="B1698" s="3"/>
    </row>
    <row r="1699" spans="1:2" x14ac:dyDescent="0.2">
      <c r="A1699" s="19"/>
      <c r="B1699" s="3"/>
    </row>
    <row r="1700" spans="1:2" x14ac:dyDescent="0.2">
      <c r="A1700" s="19"/>
      <c r="B1700" s="3"/>
    </row>
    <row r="1701" spans="1:2" x14ac:dyDescent="0.2">
      <c r="A1701" s="19"/>
      <c r="B1701" s="3"/>
    </row>
    <row r="1702" spans="1:2" x14ac:dyDescent="0.2">
      <c r="A1702" s="19"/>
      <c r="B1702" s="3"/>
    </row>
    <row r="1703" spans="1:2" x14ac:dyDescent="0.2">
      <c r="A1703" s="19"/>
      <c r="B1703" s="3"/>
    </row>
    <row r="1704" spans="1:2" x14ac:dyDescent="0.2">
      <c r="A1704" s="19"/>
      <c r="B1704" s="3"/>
    </row>
    <row r="1705" spans="1:2" x14ac:dyDescent="0.2">
      <c r="A1705" s="19"/>
      <c r="B1705" s="3"/>
    </row>
    <row r="1706" spans="1:2" x14ac:dyDescent="0.2">
      <c r="A1706" s="19"/>
      <c r="B1706" s="3"/>
    </row>
    <row r="1707" spans="1:2" x14ac:dyDescent="0.2">
      <c r="A1707" s="19"/>
      <c r="B1707" s="3"/>
    </row>
    <row r="1708" spans="1:2" x14ac:dyDescent="0.2">
      <c r="A1708" s="19"/>
      <c r="B1708" s="3"/>
    </row>
    <row r="1709" spans="1:2" x14ac:dyDescent="0.2">
      <c r="A1709" s="19"/>
      <c r="B1709" s="3"/>
    </row>
    <row r="1710" spans="1:2" x14ac:dyDescent="0.2">
      <c r="A1710" s="19"/>
      <c r="B1710" s="3"/>
    </row>
    <row r="1711" spans="1:2" x14ac:dyDescent="0.2">
      <c r="A1711" s="19"/>
      <c r="B1711" s="3"/>
    </row>
    <row r="1712" spans="1:2" x14ac:dyDescent="0.2">
      <c r="A1712" s="19"/>
      <c r="B1712" s="3"/>
    </row>
    <row r="1713" spans="1:2" x14ac:dyDescent="0.2">
      <c r="A1713" s="19"/>
      <c r="B1713" s="3"/>
    </row>
    <row r="1714" spans="1:2" x14ac:dyDescent="0.2">
      <c r="A1714" s="19"/>
      <c r="B1714" s="3"/>
    </row>
    <row r="1715" spans="1:2" x14ac:dyDescent="0.2">
      <c r="A1715" s="19"/>
      <c r="B1715" s="3"/>
    </row>
    <row r="1716" spans="1:2" x14ac:dyDescent="0.2">
      <c r="A1716" s="19"/>
      <c r="B1716" s="3"/>
    </row>
    <row r="1717" spans="1:2" x14ac:dyDescent="0.2">
      <c r="A1717" s="19"/>
      <c r="B1717" s="3"/>
    </row>
    <row r="1718" spans="1:2" x14ac:dyDescent="0.2">
      <c r="A1718" s="19"/>
      <c r="B1718" s="3"/>
    </row>
    <row r="1719" spans="1:2" x14ac:dyDescent="0.2">
      <c r="A1719" s="19"/>
      <c r="B1719" s="3"/>
    </row>
    <row r="1720" spans="1:2" x14ac:dyDescent="0.2">
      <c r="A1720" s="19"/>
      <c r="B1720" s="3"/>
    </row>
    <row r="1721" spans="1:2" x14ac:dyDescent="0.2">
      <c r="A1721" s="19"/>
      <c r="B1721" s="3"/>
    </row>
    <row r="1722" spans="1:2" x14ac:dyDescent="0.2">
      <c r="A1722" s="19"/>
      <c r="B1722" s="3"/>
    </row>
    <row r="1723" spans="1:2" x14ac:dyDescent="0.2">
      <c r="A1723" s="19"/>
      <c r="B1723" s="3"/>
    </row>
    <row r="1724" spans="1:2" x14ac:dyDescent="0.2">
      <c r="A1724" s="19"/>
      <c r="B1724" s="3"/>
    </row>
    <row r="1725" spans="1:2" x14ac:dyDescent="0.2">
      <c r="A1725" s="19"/>
      <c r="B1725" s="3"/>
    </row>
    <row r="1726" spans="1:2" x14ac:dyDescent="0.2">
      <c r="A1726" s="19"/>
      <c r="B1726" s="3"/>
    </row>
    <row r="1727" spans="1:2" x14ac:dyDescent="0.2">
      <c r="A1727" s="19"/>
      <c r="B1727" s="3"/>
    </row>
    <row r="1728" spans="1:2" x14ac:dyDescent="0.2">
      <c r="A1728" s="19"/>
      <c r="B1728" s="3"/>
    </row>
    <row r="1729" spans="1:2" x14ac:dyDescent="0.2">
      <c r="A1729" s="19"/>
      <c r="B1729" s="3"/>
    </row>
    <row r="1730" spans="1:2" x14ac:dyDescent="0.2">
      <c r="A1730" s="19"/>
      <c r="B1730" s="3"/>
    </row>
    <row r="1731" spans="1:2" x14ac:dyDescent="0.2">
      <c r="A1731" s="19"/>
      <c r="B1731" s="3"/>
    </row>
    <row r="1732" spans="1:2" x14ac:dyDescent="0.2">
      <c r="A1732" s="19"/>
      <c r="B1732" s="3"/>
    </row>
    <row r="1733" spans="1:2" x14ac:dyDescent="0.2">
      <c r="A1733" s="19"/>
      <c r="B1733" s="3"/>
    </row>
    <row r="1734" spans="1:2" x14ac:dyDescent="0.2">
      <c r="A1734" s="19"/>
      <c r="B1734" s="3"/>
    </row>
    <row r="1735" spans="1:2" x14ac:dyDescent="0.2">
      <c r="A1735" s="19"/>
      <c r="B1735" s="3"/>
    </row>
    <row r="1736" spans="1:2" x14ac:dyDescent="0.2">
      <c r="A1736" s="19"/>
      <c r="B1736" s="3"/>
    </row>
    <row r="1737" spans="1:2" x14ac:dyDescent="0.2">
      <c r="A1737" s="19"/>
      <c r="B1737" s="3"/>
    </row>
    <row r="1738" spans="1:2" x14ac:dyDescent="0.2">
      <c r="A1738" s="19"/>
      <c r="B1738" s="3"/>
    </row>
    <row r="1739" spans="1:2" x14ac:dyDescent="0.2">
      <c r="A1739" s="19"/>
      <c r="B1739" s="3"/>
    </row>
    <row r="1740" spans="1:2" x14ac:dyDescent="0.2">
      <c r="A1740" s="19"/>
      <c r="B1740" s="3"/>
    </row>
    <row r="1741" spans="1:2" x14ac:dyDescent="0.2">
      <c r="A1741" s="19"/>
      <c r="B1741" s="3"/>
    </row>
    <row r="1742" spans="1:2" x14ac:dyDescent="0.2">
      <c r="A1742" s="19"/>
      <c r="B1742" s="3"/>
    </row>
    <row r="1743" spans="1:2" x14ac:dyDescent="0.2">
      <c r="A1743" s="19"/>
      <c r="B1743" s="3"/>
    </row>
    <row r="1744" spans="1:2" x14ac:dyDescent="0.2">
      <c r="A1744" s="19"/>
      <c r="B1744" s="3"/>
    </row>
    <row r="1745" spans="1:2" x14ac:dyDescent="0.2">
      <c r="A1745" s="19"/>
      <c r="B1745" s="3"/>
    </row>
    <row r="1746" spans="1:2" x14ac:dyDescent="0.2">
      <c r="A1746" s="19"/>
      <c r="B1746" s="3"/>
    </row>
    <row r="1747" spans="1:2" x14ac:dyDescent="0.2">
      <c r="A1747" s="19"/>
      <c r="B1747" s="3"/>
    </row>
    <row r="1748" spans="1:2" x14ac:dyDescent="0.2">
      <c r="A1748" s="19"/>
      <c r="B1748" s="3"/>
    </row>
    <row r="1749" spans="1:2" x14ac:dyDescent="0.2">
      <c r="A1749" s="19"/>
      <c r="B1749" s="3"/>
    </row>
    <row r="1750" spans="1:2" x14ac:dyDescent="0.2">
      <c r="A1750" s="19"/>
      <c r="B1750" s="3"/>
    </row>
    <row r="1751" spans="1:2" x14ac:dyDescent="0.2">
      <c r="A1751" s="19"/>
      <c r="B1751" s="3"/>
    </row>
    <row r="1752" spans="1:2" x14ac:dyDescent="0.2">
      <c r="A1752" s="19"/>
      <c r="B1752" s="3"/>
    </row>
    <row r="1753" spans="1:2" x14ac:dyDescent="0.2">
      <c r="A1753" s="19"/>
      <c r="B1753" s="3"/>
    </row>
    <row r="1754" spans="1:2" x14ac:dyDescent="0.2">
      <c r="A1754" s="19"/>
      <c r="B1754" s="3"/>
    </row>
    <row r="1755" spans="1:2" x14ac:dyDescent="0.2">
      <c r="A1755" s="19"/>
      <c r="B1755" s="3"/>
    </row>
    <row r="1756" spans="1:2" x14ac:dyDescent="0.2">
      <c r="A1756" s="19"/>
      <c r="B1756" s="3"/>
    </row>
    <row r="1757" spans="1:2" x14ac:dyDescent="0.2">
      <c r="A1757" s="19"/>
      <c r="B1757" s="3"/>
    </row>
    <row r="1758" spans="1:2" x14ac:dyDescent="0.2">
      <c r="A1758" s="19"/>
      <c r="B1758" s="3"/>
    </row>
    <row r="1759" spans="1:2" x14ac:dyDescent="0.2">
      <c r="A1759" s="19"/>
      <c r="B1759" s="3"/>
    </row>
    <row r="1760" spans="1:2" x14ac:dyDescent="0.2">
      <c r="A1760" s="19"/>
      <c r="B1760" s="3"/>
    </row>
    <row r="1761" spans="1:2" x14ac:dyDescent="0.2">
      <c r="A1761" s="19"/>
      <c r="B1761" s="3"/>
    </row>
    <row r="1762" spans="1:2" x14ac:dyDescent="0.2">
      <c r="A1762" s="19"/>
      <c r="B1762" s="3"/>
    </row>
    <row r="1763" spans="1:2" x14ac:dyDescent="0.2">
      <c r="A1763" s="19"/>
      <c r="B1763" s="3"/>
    </row>
    <row r="1764" spans="1:2" x14ac:dyDescent="0.2">
      <c r="A1764" s="19"/>
      <c r="B1764" s="3"/>
    </row>
    <row r="1765" spans="1:2" x14ac:dyDescent="0.2">
      <c r="A1765" s="19"/>
      <c r="B1765" s="3"/>
    </row>
    <row r="1766" spans="1:2" x14ac:dyDescent="0.2">
      <c r="A1766" s="19"/>
      <c r="B1766" s="3"/>
    </row>
    <row r="1767" spans="1:2" x14ac:dyDescent="0.2">
      <c r="A1767" s="19"/>
      <c r="B1767" s="3"/>
    </row>
    <row r="1768" spans="1:2" x14ac:dyDescent="0.2">
      <c r="A1768" s="19"/>
      <c r="B1768" s="3"/>
    </row>
    <row r="1769" spans="1:2" x14ac:dyDescent="0.2">
      <c r="A1769" s="19"/>
      <c r="B1769" s="3"/>
    </row>
    <row r="1770" spans="1:2" x14ac:dyDescent="0.2">
      <c r="A1770" s="19"/>
      <c r="B1770" s="3"/>
    </row>
    <row r="1771" spans="1:2" x14ac:dyDescent="0.2">
      <c r="A1771" s="19"/>
      <c r="B1771" s="3"/>
    </row>
    <row r="1772" spans="1:2" x14ac:dyDescent="0.2">
      <c r="A1772" s="19"/>
      <c r="B1772" s="3"/>
    </row>
    <row r="1773" spans="1:2" x14ac:dyDescent="0.2">
      <c r="A1773" s="19"/>
      <c r="B1773" s="3"/>
    </row>
    <row r="1774" spans="1:2" x14ac:dyDescent="0.2">
      <c r="A1774" s="19"/>
      <c r="B1774" s="3"/>
    </row>
    <row r="1775" spans="1:2" x14ac:dyDescent="0.2">
      <c r="A1775" s="19"/>
      <c r="B1775" s="3"/>
    </row>
    <row r="1776" spans="1:2" x14ac:dyDescent="0.2">
      <c r="A1776" s="19"/>
      <c r="B1776" s="3"/>
    </row>
    <row r="1777" spans="1:2" x14ac:dyDescent="0.2">
      <c r="A1777" s="19"/>
      <c r="B1777" s="3"/>
    </row>
    <row r="1778" spans="1:2" x14ac:dyDescent="0.2">
      <c r="A1778" s="19"/>
      <c r="B1778" s="3"/>
    </row>
    <row r="1779" spans="1:2" x14ac:dyDescent="0.2">
      <c r="A1779" s="19"/>
      <c r="B1779" s="3"/>
    </row>
    <row r="1780" spans="1:2" x14ac:dyDescent="0.2">
      <c r="A1780" s="19"/>
      <c r="B1780" s="3"/>
    </row>
    <row r="1781" spans="1:2" x14ac:dyDescent="0.2">
      <c r="A1781" s="19"/>
      <c r="B1781" s="3"/>
    </row>
    <row r="1782" spans="1:2" x14ac:dyDescent="0.2">
      <c r="A1782" s="19"/>
      <c r="B1782" s="3"/>
    </row>
    <row r="1783" spans="1:2" x14ac:dyDescent="0.2">
      <c r="A1783" s="19"/>
      <c r="B1783" s="3"/>
    </row>
    <row r="1784" spans="1:2" x14ac:dyDescent="0.2">
      <c r="A1784" s="19"/>
      <c r="B1784" s="3"/>
    </row>
    <row r="1785" spans="1:2" x14ac:dyDescent="0.2">
      <c r="A1785" s="19"/>
      <c r="B1785" s="3"/>
    </row>
    <row r="1786" spans="1:2" x14ac:dyDescent="0.2">
      <c r="A1786" s="19"/>
      <c r="B1786" s="3"/>
    </row>
    <row r="1787" spans="1:2" x14ac:dyDescent="0.2">
      <c r="A1787" s="19"/>
      <c r="B1787" s="3"/>
    </row>
    <row r="1788" spans="1:2" x14ac:dyDescent="0.2">
      <c r="A1788" s="19"/>
      <c r="B1788" s="3"/>
    </row>
    <row r="1789" spans="1:2" x14ac:dyDescent="0.2">
      <c r="A1789" s="19"/>
      <c r="B1789" s="3"/>
    </row>
    <row r="1790" spans="1:2" x14ac:dyDescent="0.2">
      <c r="A1790" s="19"/>
      <c r="B1790" s="3"/>
    </row>
    <row r="1791" spans="1:2" x14ac:dyDescent="0.2">
      <c r="A1791" s="19"/>
      <c r="B1791" s="3"/>
    </row>
    <row r="1792" spans="1:2" x14ac:dyDescent="0.2">
      <c r="A1792" s="19"/>
      <c r="B1792" s="3"/>
    </row>
    <row r="1793" spans="1:2" x14ac:dyDescent="0.2">
      <c r="A1793" s="19"/>
      <c r="B1793" s="3"/>
    </row>
    <row r="1794" spans="1:2" x14ac:dyDescent="0.2">
      <c r="A1794" s="19"/>
      <c r="B1794" s="3"/>
    </row>
    <row r="1795" spans="1:2" x14ac:dyDescent="0.2">
      <c r="A1795" s="19"/>
      <c r="B1795" s="3"/>
    </row>
    <row r="1796" spans="1:2" x14ac:dyDescent="0.2">
      <c r="A1796" s="19"/>
      <c r="B1796" s="3"/>
    </row>
    <row r="1797" spans="1:2" x14ac:dyDescent="0.2">
      <c r="A1797" s="19"/>
      <c r="B1797" s="3"/>
    </row>
    <row r="1798" spans="1:2" x14ac:dyDescent="0.2">
      <c r="A1798" s="19"/>
      <c r="B1798" s="3"/>
    </row>
    <row r="1799" spans="1:2" x14ac:dyDescent="0.2">
      <c r="A1799" s="19"/>
      <c r="B1799" s="3"/>
    </row>
    <row r="1800" spans="1:2" x14ac:dyDescent="0.2">
      <c r="A1800" s="19"/>
      <c r="B1800" s="3"/>
    </row>
    <row r="1801" spans="1:2" x14ac:dyDescent="0.2">
      <c r="A1801" s="19"/>
      <c r="B1801" s="3"/>
    </row>
    <row r="1802" spans="1:2" x14ac:dyDescent="0.2">
      <c r="A1802" s="19"/>
      <c r="B1802" s="3"/>
    </row>
    <row r="1803" spans="1:2" x14ac:dyDescent="0.2">
      <c r="A1803" s="19"/>
      <c r="B1803" s="3"/>
    </row>
    <row r="1804" spans="1:2" x14ac:dyDescent="0.2">
      <c r="A1804" s="19"/>
      <c r="B1804" s="3"/>
    </row>
    <row r="1805" spans="1:2" x14ac:dyDescent="0.2">
      <c r="A1805" s="19"/>
      <c r="B1805" s="3"/>
    </row>
    <row r="1806" spans="1:2" x14ac:dyDescent="0.2">
      <c r="A1806" s="19"/>
      <c r="B1806" s="3"/>
    </row>
    <row r="1807" spans="1:2" x14ac:dyDescent="0.2">
      <c r="A1807" s="19"/>
      <c r="B1807" s="3"/>
    </row>
    <row r="1808" spans="1:2" x14ac:dyDescent="0.2">
      <c r="A1808" s="19"/>
      <c r="B1808" s="3"/>
    </row>
    <row r="1809" spans="1:2" x14ac:dyDescent="0.2">
      <c r="A1809" s="19"/>
      <c r="B1809" s="3"/>
    </row>
    <row r="1810" spans="1:2" x14ac:dyDescent="0.2">
      <c r="A1810" s="19"/>
      <c r="B1810" s="3"/>
    </row>
    <row r="1811" spans="1:2" x14ac:dyDescent="0.2">
      <c r="A1811" s="19"/>
      <c r="B1811" s="3"/>
    </row>
    <row r="1812" spans="1:2" x14ac:dyDescent="0.2">
      <c r="A1812" s="19"/>
      <c r="B1812" s="3"/>
    </row>
    <row r="1813" spans="1:2" x14ac:dyDescent="0.2">
      <c r="A1813" s="19"/>
      <c r="B1813" s="3"/>
    </row>
    <row r="1814" spans="1:2" x14ac:dyDescent="0.2">
      <c r="A1814" s="19"/>
      <c r="B1814" s="3"/>
    </row>
    <row r="1815" spans="1:2" x14ac:dyDescent="0.2">
      <c r="A1815" s="19"/>
      <c r="B1815" s="3"/>
    </row>
    <row r="1816" spans="1:2" x14ac:dyDescent="0.2">
      <c r="A1816" s="19"/>
      <c r="B1816" s="3"/>
    </row>
    <row r="1817" spans="1:2" x14ac:dyDescent="0.2">
      <c r="A1817" s="19"/>
      <c r="B1817" s="3"/>
    </row>
    <row r="1818" spans="1:2" x14ac:dyDescent="0.2">
      <c r="A1818" s="19"/>
      <c r="B1818" s="3"/>
    </row>
    <row r="1819" spans="1:2" x14ac:dyDescent="0.2">
      <c r="A1819" s="19"/>
      <c r="B1819" s="3"/>
    </row>
    <row r="1820" spans="1:2" x14ac:dyDescent="0.2">
      <c r="A1820" s="19"/>
      <c r="B1820" s="3"/>
    </row>
    <row r="1821" spans="1:2" x14ac:dyDescent="0.2">
      <c r="A1821" s="19"/>
      <c r="B1821" s="3"/>
    </row>
    <row r="1822" spans="1:2" x14ac:dyDescent="0.2">
      <c r="A1822" s="19"/>
      <c r="B1822" s="3"/>
    </row>
    <row r="1823" spans="1:2" x14ac:dyDescent="0.2">
      <c r="A1823" s="19"/>
      <c r="B1823" s="3"/>
    </row>
    <row r="1824" spans="1:2" x14ac:dyDescent="0.2">
      <c r="A1824" s="19"/>
      <c r="B1824" s="3"/>
    </row>
    <row r="1825" spans="1:2" x14ac:dyDescent="0.2">
      <c r="A1825" s="19"/>
      <c r="B1825" s="3"/>
    </row>
    <row r="1826" spans="1:2" x14ac:dyDescent="0.2">
      <c r="A1826" s="19"/>
      <c r="B1826" s="3"/>
    </row>
    <row r="1827" spans="1:2" x14ac:dyDescent="0.2">
      <c r="A1827" s="19"/>
      <c r="B1827" s="3"/>
    </row>
    <row r="1828" spans="1:2" x14ac:dyDescent="0.2">
      <c r="A1828" s="19"/>
      <c r="B1828" s="3"/>
    </row>
    <row r="1829" spans="1:2" x14ac:dyDescent="0.2">
      <c r="A1829" s="19"/>
      <c r="B1829" s="3"/>
    </row>
    <row r="1830" spans="1:2" x14ac:dyDescent="0.2">
      <c r="A1830" s="19"/>
      <c r="B1830" s="3"/>
    </row>
    <row r="1831" spans="1:2" x14ac:dyDescent="0.2">
      <c r="A1831" s="19"/>
      <c r="B1831" s="3"/>
    </row>
    <row r="1832" spans="1:2" x14ac:dyDescent="0.2">
      <c r="A1832" s="19"/>
      <c r="B1832" s="3"/>
    </row>
    <row r="1833" spans="1:2" x14ac:dyDescent="0.2">
      <c r="A1833" s="19"/>
      <c r="B1833" s="3"/>
    </row>
    <row r="1834" spans="1:2" x14ac:dyDescent="0.2">
      <c r="A1834" s="19"/>
      <c r="B1834" s="3"/>
    </row>
    <row r="1835" spans="1:2" x14ac:dyDescent="0.2">
      <c r="A1835" s="19"/>
      <c r="B1835" s="3"/>
    </row>
    <row r="1836" spans="1:2" x14ac:dyDescent="0.2">
      <c r="A1836" s="19"/>
      <c r="B1836" s="3"/>
    </row>
    <row r="1837" spans="1:2" x14ac:dyDescent="0.2">
      <c r="A1837" s="19"/>
      <c r="B1837" s="3"/>
    </row>
    <row r="1838" spans="1:2" x14ac:dyDescent="0.2">
      <c r="A1838" s="19"/>
      <c r="B1838" s="3"/>
    </row>
    <row r="1839" spans="1:2" x14ac:dyDescent="0.2">
      <c r="A1839" s="19"/>
      <c r="B1839" s="3"/>
    </row>
    <row r="1840" spans="1:2" x14ac:dyDescent="0.2">
      <c r="A1840" s="19"/>
      <c r="B1840" s="3"/>
    </row>
    <row r="1841" spans="1:2" x14ac:dyDescent="0.2">
      <c r="A1841" s="19"/>
      <c r="B1841" s="3"/>
    </row>
    <row r="1842" spans="1:2" x14ac:dyDescent="0.2">
      <c r="A1842" s="19"/>
      <c r="B1842" s="3"/>
    </row>
    <row r="1843" spans="1:2" x14ac:dyDescent="0.2">
      <c r="A1843" s="19"/>
      <c r="B1843" s="3"/>
    </row>
    <row r="1844" spans="1:2" x14ac:dyDescent="0.2">
      <c r="A1844" s="19"/>
      <c r="B1844" s="3"/>
    </row>
    <row r="1845" spans="1:2" x14ac:dyDescent="0.2">
      <c r="A1845" s="19"/>
      <c r="B1845" s="3"/>
    </row>
    <row r="1846" spans="1:2" x14ac:dyDescent="0.2">
      <c r="A1846" s="19"/>
      <c r="B1846" s="3"/>
    </row>
    <row r="1847" spans="1:2" x14ac:dyDescent="0.2">
      <c r="A1847" s="19"/>
      <c r="B1847" s="3"/>
    </row>
    <row r="1848" spans="1:2" x14ac:dyDescent="0.2">
      <c r="A1848" s="19"/>
      <c r="B1848" s="3"/>
    </row>
    <row r="1849" spans="1:2" x14ac:dyDescent="0.2">
      <c r="A1849" s="19"/>
      <c r="B1849" s="3"/>
    </row>
    <row r="1850" spans="1:2" x14ac:dyDescent="0.2">
      <c r="A1850" s="19"/>
      <c r="B1850" s="3"/>
    </row>
    <row r="1851" spans="1:2" x14ac:dyDescent="0.2">
      <c r="A1851" s="19"/>
      <c r="B1851" s="3"/>
    </row>
    <row r="1852" spans="1:2" x14ac:dyDescent="0.2">
      <c r="A1852" s="19"/>
      <c r="B1852" s="3"/>
    </row>
    <row r="1853" spans="1:2" x14ac:dyDescent="0.2">
      <c r="A1853" s="19"/>
      <c r="B1853" s="3"/>
    </row>
    <row r="1854" spans="1:2" x14ac:dyDescent="0.2">
      <c r="A1854" s="19"/>
      <c r="B1854" s="3"/>
    </row>
    <row r="1855" spans="1:2" x14ac:dyDescent="0.2">
      <c r="A1855" s="19"/>
      <c r="B1855" s="3"/>
    </row>
    <row r="1856" spans="1:2" x14ac:dyDescent="0.2">
      <c r="A1856" s="19"/>
      <c r="B1856" s="3"/>
    </row>
    <row r="1857" spans="1:2" x14ac:dyDescent="0.2">
      <c r="A1857" s="19"/>
      <c r="B1857" s="3"/>
    </row>
    <row r="1858" spans="1:2" x14ac:dyDescent="0.2">
      <c r="A1858" s="19"/>
      <c r="B1858" s="3"/>
    </row>
    <row r="1859" spans="1:2" x14ac:dyDescent="0.2">
      <c r="A1859" s="19"/>
      <c r="B1859" s="3"/>
    </row>
    <row r="1860" spans="1:2" x14ac:dyDescent="0.2">
      <c r="A1860" s="19"/>
      <c r="B1860" s="3"/>
    </row>
    <row r="1861" spans="1:2" x14ac:dyDescent="0.2">
      <c r="A1861" s="19"/>
      <c r="B1861" s="3"/>
    </row>
    <row r="1862" spans="1:2" x14ac:dyDescent="0.2">
      <c r="A1862" s="19"/>
      <c r="B1862" s="3"/>
    </row>
    <row r="1863" spans="1:2" x14ac:dyDescent="0.2">
      <c r="A1863" s="19"/>
      <c r="B1863" s="3"/>
    </row>
    <row r="1864" spans="1:2" x14ac:dyDescent="0.2">
      <c r="A1864" s="19"/>
      <c r="B1864" s="3"/>
    </row>
    <row r="1865" spans="1:2" x14ac:dyDescent="0.2">
      <c r="A1865" s="19"/>
      <c r="B1865" s="3"/>
    </row>
    <row r="1866" spans="1:2" x14ac:dyDescent="0.2">
      <c r="A1866" s="19"/>
      <c r="B1866" s="3"/>
    </row>
    <row r="1867" spans="1:2" x14ac:dyDescent="0.2">
      <c r="A1867" s="19"/>
      <c r="B1867" s="3"/>
    </row>
    <row r="1868" spans="1:2" x14ac:dyDescent="0.2">
      <c r="A1868" s="19"/>
      <c r="B1868" s="3"/>
    </row>
    <row r="1869" spans="1:2" x14ac:dyDescent="0.2">
      <c r="A1869" s="19"/>
      <c r="B1869" s="3"/>
    </row>
    <row r="1870" spans="1:2" x14ac:dyDescent="0.2">
      <c r="A1870" s="19"/>
      <c r="B1870" s="3"/>
    </row>
    <row r="1871" spans="1:2" x14ac:dyDescent="0.2">
      <c r="A1871" s="19"/>
      <c r="B1871" s="3"/>
    </row>
    <row r="1872" spans="1:2" x14ac:dyDescent="0.2">
      <c r="A1872" s="19"/>
      <c r="B1872" s="3"/>
    </row>
    <row r="1873" spans="1:2" x14ac:dyDescent="0.2">
      <c r="A1873" s="19"/>
      <c r="B1873" s="3"/>
    </row>
    <row r="1874" spans="1:2" x14ac:dyDescent="0.2">
      <c r="A1874" s="19"/>
      <c r="B1874" s="3"/>
    </row>
    <row r="1875" spans="1:2" x14ac:dyDescent="0.2">
      <c r="A1875" s="19"/>
      <c r="B1875" s="3"/>
    </row>
    <row r="1876" spans="1:2" x14ac:dyDescent="0.2">
      <c r="A1876" s="19"/>
      <c r="B1876" s="3"/>
    </row>
    <row r="1877" spans="1:2" x14ac:dyDescent="0.2">
      <c r="A1877" s="19"/>
      <c r="B1877" s="3"/>
    </row>
    <row r="1878" spans="1:2" x14ac:dyDescent="0.2">
      <c r="A1878" s="19"/>
      <c r="B1878" s="3"/>
    </row>
    <row r="1879" spans="1:2" x14ac:dyDescent="0.2">
      <c r="A1879" s="19"/>
      <c r="B1879" s="3"/>
    </row>
    <row r="1880" spans="1:2" x14ac:dyDescent="0.2">
      <c r="A1880" s="19"/>
      <c r="B1880" s="3"/>
    </row>
    <row r="1881" spans="1:2" x14ac:dyDescent="0.2">
      <c r="A1881" s="19"/>
      <c r="B1881" s="3"/>
    </row>
    <row r="1882" spans="1:2" x14ac:dyDescent="0.2">
      <c r="A1882" s="19"/>
      <c r="B1882" s="3"/>
    </row>
    <row r="1883" spans="1:2" x14ac:dyDescent="0.2">
      <c r="A1883" s="19"/>
      <c r="B1883" s="3"/>
    </row>
    <row r="1884" spans="1:2" x14ac:dyDescent="0.2">
      <c r="A1884" s="19"/>
      <c r="B1884" s="3"/>
    </row>
    <row r="1885" spans="1:2" x14ac:dyDescent="0.2">
      <c r="A1885" s="19"/>
      <c r="B1885" s="3"/>
    </row>
    <row r="1886" spans="1:2" x14ac:dyDescent="0.2">
      <c r="A1886" s="19"/>
      <c r="B1886" s="3"/>
    </row>
    <row r="1887" spans="1:2" x14ac:dyDescent="0.2">
      <c r="A1887" s="19"/>
      <c r="B1887" s="3"/>
    </row>
    <row r="1888" spans="1:2" x14ac:dyDescent="0.2">
      <c r="A1888" s="19"/>
      <c r="B1888" s="3"/>
    </row>
    <row r="1889" spans="1:2" x14ac:dyDescent="0.2">
      <c r="A1889" s="19"/>
      <c r="B1889" s="3"/>
    </row>
    <row r="1890" spans="1:2" x14ac:dyDescent="0.2">
      <c r="A1890" s="19"/>
      <c r="B1890" s="3"/>
    </row>
    <row r="1891" spans="1:2" x14ac:dyDescent="0.2">
      <c r="A1891" s="19"/>
      <c r="B1891" s="3"/>
    </row>
    <row r="1892" spans="1:2" x14ac:dyDescent="0.2">
      <c r="A1892" s="19"/>
      <c r="B1892" s="3"/>
    </row>
    <row r="1893" spans="1:2" x14ac:dyDescent="0.2">
      <c r="A1893" s="19"/>
      <c r="B1893" s="3"/>
    </row>
    <row r="1894" spans="1:2" x14ac:dyDescent="0.2">
      <c r="A1894" s="19"/>
      <c r="B1894" s="3"/>
    </row>
    <row r="1895" spans="1:2" x14ac:dyDescent="0.2">
      <c r="A1895" s="19"/>
      <c r="B1895" s="3"/>
    </row>
    <row r="1896" spans="1:2" x14ac:dyDescent="0.2">
      <c r="A1896" s="19"/>
      <c r="B1896" s="3"/>
    </row>
    <row r="1897" spans="1:2" x14ac:dyDescent="0.2">
      <c r="A1897" s="19"/>
      <c r="B1897" s="3"/>
    </row>
    <row r="1898" spans="1:2" x14ac:dyDescent="0.2">
      <c r="A1898" s="19"/>
      <c r="B1898" s="3"/>
    </row>
    <row r="1899" spans="1:2" x14ac:dyDescent="0.2">
      <c r="A1899" s="19"/>
      <c r="B1899" s="3"/>
    </row>
    <row r="1900" spans="1:2" x14ac:dyDescent="0.2">
      <c r="A1900" s="19"/>
      <c r="B1900" s="3"/>
    </row>
    <row r="1901" spans="1:2" x14ac:dyDescent="0.2">
      <c r="A1901" s="19"/>
      <c r="B1901" s="3"/>
    </row>
    <row r="1902" spans="1:2" x14ac:dyDescent="0.2">
      <c r="A1902" s="19"/>
      <c r="B1902" s="3"/>
    </row>
    <row r="1903" spans="1:2" x14ac:dyDescent="0.2">
      <c r="A1903" s="19"/>
      <c r="B1903" s="3"/>
    </row>
    <row r="1904" spans="1:2" x14ac:dyDescent="0.2">
      <c r="A1904" s="19"/>
      <c r="B1904" s="3"/>
    </row>
    <row r="1905" spans="1:2" x14ac:dyDescent="0.2">
      <c r="A1905" s="19"/>
      <c r="B1905" s="3"/>
    </row>
    <row r="1906" spans="1:2" x14ac:dyDescent="0.2">
      <c r="A1906" s="19"/>
      <c r="B1906" s="3"/>
    </row>
    <row r="1907" spans="1:2" x14ac:dyDescent="0.2">
      <c r="A1907" s="19"/>
      <c r="B1907" s="3"/>
    </row>
    <row r="1908" spans="1:2" x14ac:dyDescent="0.2">
      <c r="A1908" s="19"/>
      <c r="B1908" s="3"/>
    </row>
    <row r="1909" spans="1:2" x14ac:dyDescent="0.2">
      <c r="A1909" s="19"/>
      <c r="B1909" s="3"/>
    </row>
    <row r="1910" spans="1:2" x14ac:dyDescent="0.2">
      <c r="A1910" s="19"/>
      <c r="B1910" s="3"/>
    </row>
    <row r="1911" spans="1:2" x14ac:dyDescent="0.2">
      <c r="A1911" s="19"/>
      <c r="B1911" s="3"/>
    </row>
    <row r="1912" spans="1:2" x14ac:dyDescent="0.2">
      <c r="A1912" s="19"/>
      <c r="B1912" s="3"/>
    </row>
    <row r="1913" spans="1:2" x14ac:dyDescent="0.2">
      <c r="A1913" s="19"/>
      <c r="B1913" s="3"/>
    </row>
    <row r="1914" spans="1:2" x14ac:dyDescent="0.2">
      <c r="A1914" s="19"/>
      <c r="B1914" s="3"/>
    </row>
    <row r="1915" spans="1:2" x14ac:dyDescent="0.2">
      <c r="A1915" s="19"/>
      <c r="B1915" s="3"/>
    </row>
    <row r="1916" spans="1:2" x14ac:dyDescent="0.2">
      <c r="A1916" s="19"/>
      <c r="B1916" s="3"/>
    </row>
    <row r="1917" spans="1:2" x14ac:dyDescent="0.2">
      <c r="A1917" s="19"/>
      <c r="B1917" s="3"/>
    </row>
    <row r="1918" spans="1:2" x14ac:dyDescent="0.2">
      <c r="A1918" s="19"/>
      <c r="B1918" s="3"/>
    </row>
    <row r="1919" spans="1:2" x14ac:dyDescent="0.2">
      <c r="A1919" s="19"/>
      <c r="B1919" s="3"/>
    </row>
    <row r="1920" spans="1:2" x14ac:dyDescent="0.2">
      <c r="A1920" s="19"/>
      <c r="B1920" s="3"/>
    </row>
    <row r="1921" spans="1:2" x14ac:dyDescent="0.2">
      <c r="A1921" s="19"/>
      <c r="B1921" s="3"/>
    </row>
    <row r="1922" spans="1:2" x14ac:dyDescent="0.2">
      <c r="A1922" s="19"/>
      <c r="B1922" s="3"/>
    </row>
    <row r="1923" spans="1:2" x14ac:dyDescent="0.2">
      <c r="A1923" s="19"/>
      <c r="B1923" s="3"/>
    </row>
    <row r="1924" spans="1:2" x14ac:dyDescent="0.2">
      <c r="A1924" s="19"/>
      <c r="B1924" s="3"/>
    </row>
    <row r="1925" spans="1:2" x14ac:dyDescent="0.2">
      <c r="A1925" s="19"/>
      <c r="B1925" s="3"/>
    </row>
    <row r="1926" spans="1:2" x14ac:dyDescent="0.2">
      <c r="A1926" s="19"/>
      <c r="B1926" s="3"/>
    </row>
    <row r="1927" spans="1:2" x14ac:dyDescent="0.2">
      <c r="A1927" s="19"/>
      <c r="B1927" s="3"/>
    </row>
    <row r="1928" spans="1:2" x14ac:dyDescent="0.2">
      <c r="A1928" s="19"/>
      <c r="B1928" s="3"/>
    </row>
    <row r="1929" spans="1:2" x14ac:dyDescent="0.2">
      <c r="A1929" s="19"/>
      <c r="B1929" s="3"/>
    </row>
    <row r="1930" spans="1:2" x14ac:dyDescent="0.2">
      <c r="A1930" s="19"/>
      <c r="B1930" s="3"/>
    </row>
    <row r="1931" spans="1:2" x14ac:dyDescent="0.2">
      <c r="A1931" s="19"/>
      <c r="B1931" s="3"/>
    </row>
    <row r="1932" spans="1:2" x14ac:dyDescent="0.2">
      <c r="A1932" s="19"/>
      <c r="B1932" s="3"/>
    </row>
    <row r="1933" spans="1:2" x14ac:dyDescent="0.2">
      <c r="A1933" s="19"/>
      <c r="B1933" s="3"/>
    </row>
    <row r="1934" spans="1:2" x14ac:dyDescent="0.2">
      <c r="A1934" s="19"/>
      <c r="B1934" s="3"/>
    </row>
    <row r="1935" spans="1:2" x14ac:dyDescent="0.2">
      <c r="A1935" s="19"/>
      <c r="B1935" s="3"/>
    </row>
    <row r="1936" spans="1:2" x14ac:dyDescent="0.2">
      <c r="A1936" s="19"/>
      <c r="B1936" s="3"/>
    </row>
    <row r="1937" spans="1:2" x14ac:dyDescent="0.2">
      <c r="A1937" s="19"/>
      <c r="B1937" s="3"/>
    </row>
    <row r="1938" spans="1:2" x14ac:dyDescent="0.2">
      <c r="A1938" s="19"/>
      <c r="B1938" s="3"/>
    </row>
    <row r="1939" spans="1:2" x14ac:dyDescent="0.2">
      <c r="A1939" s="19"/>
      <c r="B1939" s="3"/>
    </row>
    <row r="1940" spans="1:2" x14ac:dyDescent="0.2">
      <c r="A1940" s="19"/>
      <c r="B1940" s="3"/>
    </row>
    <row r="1941" spans="1:2" x14ac:dyDescent="0.2">
      <c r="A1941" s="19"/>
      <c r="B1941" s="3"/>
    </row>
    <row r="1942" spans="1:2" x14ac:dyDescent="0.2">
      <c r="A1942" s="19"/>
      <c r="B1942" s="3"/>
    </row>
    <row r="1943" spans="1:2" x14ac:dyDescent="0.2">
      <c r="A1943" s="19"/>
      <c r="B1943" s="3"/>
    </row>
    <row r="1944" spans="1:2" x14ac:dyDescent="0.2">
      <c r="A1944" s="19"/>
      <c r="B1944" s="3"/>
    </row>
    <row r="1945" spans="1:2" x14ac:dyDescent="0.2">
      <c r="A1945" s="19"/>
      <c r="B1945" s="3"/>
    </row>
    <row r="1946" spans="1:2" x14ac:dyDescent="0.2">
      <c r="A1946" s="19"/>
      <c r="B1946" s="3"/>
    </row>
    <row r="1947" spans="1:2" x14ac:dyDescent="0.2">
      <c r="A1947" s="19"/>
      <c r="B1947" s="3"/>
    </row>
    <row r="1948" spans="1:2" x14ac:dyDescent="0.2">
      <c r="A1948" s="19"/>
      <c r="B1948" s="3"/>
    </row>
    <row r="1949" spans="1:2" x14ac:dyDescent="0.2">
      <c r="A1949" s="19"/>
      <c r="B1949" s="3"/>
    </row>
    <row r="1950" spans="1:2" x14ac:dyDescent="0.2">
      <c r="A1950" s="19"/>
      <c r="B1950" s="3"/>
    </row>
    <row r="1951" spans="1:2" x14ac:dyDescent="0.2">
      <c r="A1951" s="19"/>
      <c r="B1951" s="3"/>
    </row>
    <row r="1952" spans="1:2" x14ac:dyDescent="0.2">
      <c r="A1952" s="19"/>
      <c r="B1952" s="3"/>
    </row>
    <row r="1953" spans="1:2" x14ac:dyDescent="0.2">
      <c r="A1953" s="19"/>
      <c r="B1953" s="3"/>
    </row>
    <row r="1954" spans="1:2" x14ac:dyDescent="0.2">
      <c r="A1954" s="19"/>
      <c r="B1954" s="3"/>
    </row>
    <row r="1955" spans="1:2" x14ac:dyDescent="0.2">
      <c r="A1955" s="19"/>
      <c r="B1955" s="3"/>
    </row>
    <row r="1956" spans="1:2" x14ac:dyDescent="0.2">
      <c r="A1956" s="19"/>
      <c r="B1956" s="3"/>
    </row>
    <row r="1957" spans="1:2" x14ac:dyDescent="0.2">
      <c r="A1957" s="19"/>
      <c r="B1957" s="3"/>
    </row>
    <row r="1958" spans="1:2" x14ac:dyDescent="0.2">
      <c r="A1958" s="19"/>
      <c r="B1958" s="3"/>
    </row>
    <row r="1959" spans="1:2" x14ac:dyDescent="0.2">
      <c r="A1959" s="19"/>
      <c r="B1959" s="3"/>
    </row>
    <row r="1960" spans="1:2" x14ac:dyDescent="0.2">
      <c r="A1960" s="19"/>
      <c r="B1960" s="3"/>
    </row>
    <row r="1961" spans="1:2" x14ac:dyDescent="0.2">
      <c r="A1961" s="19"/>
      <c r="B1961" s="3"/>
    </row>
    <row r="1962" spans="1:2" x14ac:dyDescent="0.2">
      <c r="A1962" s="19"/>
      <c r="B1962" s="3"/>
    </row>
    <row r="1963" spans="1:2" x14ac:dyDescent="0.2">
      <c r="A1963" s="19"/>
      <c r="B1963" s="3"/>
    </row>
    <row r="1964" spans="1:2" x14ac:dyDescent="0.2">
      <c r="A1964" s="19"/>
      <c r="B1964" s="3"/>
    </row>
    <row r="1965" spans="1:2" x14ac:dyDescent="0.2">
      <c r="A1965" s="19"/>
      <c r="B1965" s="3"/>
    </row>
    <row r="1966" spans="1:2" x14ac:dyDescent="0.2">
      <c r="A1966" s="19"/>
      <c r="B1966" s="3"/>
    </row>
    <row r="1967" spans="1:2" x14ac:dyDescent="0.2">
      <c r="A1967" s="19"/>
      <c r="B1967" s="3"/>
    </row>
    <row r="1968" spans="1:2" x14ac:dyDescent="0.2">
      <c r="A1968" s="19"/>
      <c r="B1968" s="3"/>
    </row>
    <row r="1969" spans="1:2" x14ac:dyDescent="0.2">
      <c r="A1969" s="19"/>
      <c r="B1969" s="3"/>
    </row>
    <row r="1970" spans="1:2" x14ac:dyDescent="0.2">
      <c r="A1970" s="19"/>
      <c r="B1970" s="3"/>
    </row>
    <row r="1971" spans="1:2" x14ac:dyDescent="0.2">
      <c r="A1971" s="19"/>
      <c r="B1971" s="3"/>
    </row>
    <row r="1972" spans="1:2" x14ac:dyDescent="0.2">
      <c r="A1972" s="19"/>
      <c r="B1972" s="3"/>
    </row>
    <row r="1973" spans="1:2" x14ac:dyDescent="0.2">
      <c r="A1973" s="19"/>
      <c r="B1973" s="3"/>
    </row>
    <row r="1974" spans="1:2" x14ac:dyDescent="0.2">
      <c r="A1974" s="19"/>
      <c r="B1974" s="3"/>
    </row>
    <row r="1975" spans="1:2" x14ac:dyDescent="0.2">
      <c r="A1975" s="19"/>
      <c r="B1975" s="3"/>
    </row>
    <row r="1976" spans="1:2" x14ac:dyDescent="0.2">
      <c r="A1976" s="19"/>
      <c r="B1976" s="3"/>
    </row>
    <row r="1977" spans="1:2" x14ac:dyDescent="0.2">
      <c r="A1977" s="19"/>
      <c r="B1977" s="3"/>
    </row>
    <row r="1978" spans="1:2" x14ac:dyDescent="0.2">
      <c r="A1978" s="19"/>
      <c r="B1978" s="3"/>
    </row>
    <row r="1979" spans="1:2" x14ac:dyDescent="0.2">
      <c r="A1979" s="19"/>
      <c r="B1979" s="3"/>
    </row>
    <row r="1980" spans="1:2" x14ac:dyDescent="0.2">
      <c r="A1980" s="19"/>
      <c r="B1980" s="3"/>
    </row>
    <row r="1981" spans="1:2" x14ac:dyDescent="0.2">
      <c r="A1981" s="19"/>
      <c r="B1981" s="3"/>
    </row>
    <row r="1982" spans="1:2" x14ac:dyDescent="0.2">
      <c r="A1982" s="19"/>
      <c r="B1982" s="3"/>
    </row>
    <row r="1983" spans="1:2" x14ac:dyDescent="0.2">
      <c r="A1983" s="19"/>
      <c r="B1983" s="3"/>
    </row>
    <row r="1984" spans="1:2" x14ac:dyDescent="0.2">
      <c r="A1984" s="19"/>
      <c r="B1984" s="3"/>
    </row>
    <row r="1985" spans="1:2" x14ac:dyDescent="0.2">
      <c r="A1985" s="19"/>
      <c r="B1985" s="3"/>
    </row>
    <row r="1986" spans="1:2" x14ac:dyDescent="0.2">
      <c r="A1986" s="19"/>
      <c r="B1986" s="3"/>
    </row>
    <row r="1987" spans="1:2" x14ac:dyDescent="0.2">
      <c r="A1987" s="19"/>
      <c r="B1987" s="3"/>
    </row>
  </sheetData>
  <sheetProtection algorithmName="SHA-512" hashValue="34R58CR15daw7ZU5k+JpcQvgUc5EZVafHETADgkBsyfxa6gu53ZCNLxXErJOKtB8p2lWg5Ul2MJ6aNNHuhkHmQ==" saltValue="pjCVecSgx02VrmAMQ7wl8g==" spinCount="100000" sheet="1" objects="1" scenarios="1"/>
  <mergeCells count="5">
    <mergeCell ref="A162:B162"/>
    <mergeCell ref="A118:B118"/>
    <mergeCell ref="A156:B156"/>
    <mergeCell ref="A159:B159"/>
    <mergeCell ref="A161:B161"/>
  </mergeCells>
  <phoneticPr fontId="21" type="noConversion"/>
  <conditionalFormatting sqref="A2:A88">
    <cfRule type="expression" dxfId="0" priority="1">
      <formula>CELL("protect", INDIRECT(ADDRESS(ROW(),COLUMN())))=0</formula>
    </cfRule>
  </conditionalFormatting>
  <dataValidations count="1">
    <dataValidation type="custom" showErrorMessage="1" errorTitle="Nepravilen vnos cene" error="Cena mora biti nenegativno število z največ dvema decimalkama!" sqref="E3:E19 E21:E33 E69:E79 E42:E55 E58:E60 E62:E67 E35:E40 E81:E84" xr:uid="{2B5BF3A4-6BDB-4964-9EF7-92365560EA8C}">
      <formula1>AND(ISNUMBER(E3),E3&gt;=0,ROUND(E3*100,6)-INT(E3*100)=0,NOT(ISBLANK(E3)))</formula1>
    </dataValidation>
  </dataValidations>
  <printOptions horizontalCentered="1"/>
  <pageMargins left="0.70866141732283472" right="0.70866141732283472" top="1.3779527559055118" bottom="0.74803149606299213" header="0.78740157480314965" footer="0.31496062992125984"/>
  <pageSetup paperSize="9" scale="54" orientation="portrait" r:id="rId1"/>
  <headerFooter>
    <oddHeader>&amp;LRTP 110/20 kV ČRNOMELJ
20 kV KABLOVODI S PRIPADAJOČO RP 20 kV MOBILNA ČRNOMELJ&amp;R&amp;G</oddHeader>
    <oddFooter>&amp;L&amp;6PZI – ELEKTROMONTAŽNI NAČRT
Datoteka:       &amp;F&amp;R&amp;6 Stran &amp;P od &amp;N</oddFooter>
  </headerFooter>
  <rowBreaks count="4" manualBreakCount="4">
    <brk id="19" max="6" man="1"/>
    <brk id="40" max="6" man="1"/>
    <brk id="55" max="6" man="1"/>
    <brk id="79" max="6" man="1"/>
  </rowBreaks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54213BD9F9BB7448ADA562089DA063D" ma:contentTypeVersion="2" ma:contentTypeDescription="Create a new document." ma:contentTypeScope="" ma:versionID="8754293c4ad3adb0efb0dafec29f227b">
  <xsd:schema xmlns:xsd="http://www.w3.org/2001/XMLSchema" xmlns:xs="http://www.w3.org/2001/XMLSchema" xmlns:p="http://schemas.microsoft.com/office/2006/metadata/properties" xmlns:ns2="fd2f04ff-1129-4294-8ee9-0bbd2d43f373" xmlns:ns3="8DEF4C7B-AC4D-4E13-B3DB-709EBEBD8D41" xmlns:ns4="8def4c7b-ac4d-4e13-b3db-709ebebd8d41" targetNamespace="http://schemas.microsoft.com/office/2006/metadata/properties" ma:root="true" ma:fieldsID="96dde934a3e1ed8c97d339e576e72845" ns2:_="" ns3:_="" ns4:_="">
    <xsd:import namespace="fd2f04ff-1129-4294-8ee9-0bbd2d43f373"/>
    <xsd:import namespace="8DEF4C7B-AC4D-4E13-B3DB-709EBEBD8D41"/>
    <xsd:import namespace="8def4c7b-ac4d-4e13-b3db-709ebebd8d41"/>
    <xsd:element name="properties">
      <xsd:complexType>
        <xsd:sequence>
          <xsd:element name="documentManagement">
            <xsd:complexType>
              <xsd:all>
                <xsd:element ref="ns2:Vsebina" minOccurs="0"/>
                <xsd:element ref="ns2:Komentar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4:MediaServiceSearchProperties" minOccurs="0"/>
                <xsd:element ref="ns4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2f04ff-1129-4294-8ee9-0bbd2d43f373" elementFormDefault="qualified">
    <xsd:import namespace="http://schemas.microsoft.com/office/2006/documentManagement/types"/>
    <xsd:import namespace="http://schemas.microsoft.com/office/infopath/2007/PartnerControls"/>
    <xsd:element name="Vsebina" ma:index="8" nillable="true" ma:displayName="Vsebina" ma:internalName="Vsebina">
      <xsd:simpleType>
        <xsd:restriction base="dms:Text">
          <xsd:maxLength value="255"/>
        </xsd:restriction>
      </xsd:simpleType>
    </xsd:element>
    <xsd:element name="Komentar" ma:index="9" nillable="true" ma:displayName="Komentar" ma:internalName="Komentar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EF4C7B-AC4D-4E13-B3DB-709EBEBD8D41" elementFormDefault="qualified">
    <xsd:import namespace="http://schemas.microsoft.com/office/2006/documentManagement/types"/>
    <xsd:import namespace="http://schemas.microsoft.com/office/infopath/2007/PartnerControls"/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ef4c7b-ac4d-4e13-b3db-709ebebd8d41" elementFormDefault="qualified">
    <xsd:import namespace="http://schemas.microsoft.com/office/2006/documentManagement/types"/>
    <xsd:import namespace="http://schemas.microsoft.com/office/infopath/2007/PartnerControls"/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displayName="Opomba.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>
  <documentManagement>
    <Vsebina xmlns="fd2f04ff-1129-4294-8ee9-0bbd2d43f373">110 kV stikališče</Vsebina>
    <Komentar xmlns="fd2f04ff-1129-4294-8ee9-0bbd2d43f37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D4D8115-BF04-4100-9688-1568084781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d2f04ff-1129-4294-8ee9-0bbd2d43f373"/>
    <ds:schemaRef ds:uri="8DEF4C7B-AC4D-4E13-B3DB-709EBEBD8D41"/>
    <ds:schemaRef ds:uri="8def4c7b-ac4d-4e13-b3db-709ebebd8d4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EDDAF41-729E-4C3D-86D9-8147D8D00E59}">
  <ds:schemaRefs>
    <ds:schemaRef ds:uri="http://schemas.microsoft.com/office/2006/metadata/properties"/>
    <ds:schemaRef ds:uri="8DEF4C7B-AC4D-4E13-B3DB-709EBEBD8D41"/>
    <ds:schemaRef ds:uri="http://purl.org/dc/elements/1.1/"/>
    <ds:schemaRef ds:uri="http://schemas.openxmlformats.org/package/2006/metadata/core-properties"/>
    <ds:schemaRef ds:uri="http://purl.org/dc/terms/"/>
    <ds:schemaRef ds:uri="fd2f04ff-1129-4294-8ee9-0bbd2d43f373"/>
    <ds:schemaRef ds:uri="8def4c7b-ac4d-4e13-b3db-709ebebd8d41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64122E06-DA1E-4E81-8941-D66F3074385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4</vt:i4>
      </vt:variant>
      <vt:variant>
        <vt:lpstr>Imenovani obsegi</vt:lpstr>
      </vt:variant>
      <vt:variant>
        <vt:i4>3</vt:i4>
      </vt:variant>
    </vt:vector>
  </HeadingPairs>
  <TitlesOfParts>
    <vt:vector size="7" baseType="lpstr">
      <vt:lpstr>Prva stran</vt:lpstr>
      <vt:lpstr>Rekapitulacija</vt:lpstr>
      <vt:lpstr>S</vt:lpstr>
      <vt:lpstr>Opis opreme in storitev</vt:lpstr>
      <vt:lpstr>'Opis opreme in storitev'!Področje_tiskanja</vt:lpstr>
      <vt:lpstr>'Prva stran'!Področje_tiskanja</vt:lpstr>
      <vt:lpstr>'Opis opreme in storitev'!Tiskanje_naslovov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Andrej Hrvatin</dc:creator>
  <cp:keywords/>
  <dc:description/>
  <cp:lastModifiedBy>Helenca Šterlekar</cp:lastModifiedBy>
  <cp:revision/>
  <cp:lastPrinted>2026-02-16T07:47:53Z</cp:lastPrinted>
  <dcterms:created xsi:type="dcterms:W3CDTF">2004-11-25T12:49:11Z</dcterms:created>
  <dcterms:modified xsi:type="dcterms:W3CDTF">2026-04-09T10:20:49Z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0x010100A54213BD9F9BB7448ADA562089DA063D</vt:lpwstr>
  </property>
  <property fmtid="{D5CDD505-2E9C-101B-9397-08002B2CF9AE}" pid="3" name="Naročnik">
    <vt:lpwstr/>
  </property>
  <property fmtid="{D5CDD505-2E9C-101B-9397-08002B2CF9AE}" pid="4" name="Del dokumentacije">
    <vt:lpwstr>Načrt</vt:lpwstr>
  </property>
  <property fmtid="{D5CDD505-2E9C-101B-9397-08002B2CF9AE}" pid="5" name="Lot">
    <vt:lpwstr/>
  </property>
  <property fmtid="{D5CDD505-2E9C-101B-9397-08002B2CF9AE}" pid="6" name="Povezava0">
    <vt:lpwstr/>
  </property>
  <property fmtid="{D5CDD505-2E9C-101B-9397-08002B2CF9AE}" pid="7" name="Klasifikacijska oz.">
    <vt:lpwstr/>
  </property>
  <property fmtid="{D5CDD505-2E9C-101B-9397-08002B2CF9AE}" pid="8" name="Povezava">
    <vt:lpwstr/>
  </property>
  <property fmtid="{D5CDD505-2E9C-101B-9397-08002B2CF9AE}" pid="9" name="Vsebina">
    <vt:lpwstr>110 kV stikališče</vt:lpwstr>
  </property>
  <property fmtid="{D5CDD505-2E9C-101B-9397-08002B2CF9AE}" pid="10" name="Datum">
    <vt:filetime>2011-01-19T23:00:00Z</vt:filetime>
  </property>
  <property fmtid="{D5CDD505-2E9C-101B-9397-08002B2CF9AE}" pid="11" name="Avtor">
    <vt:lpwstr>Lagler</vt:lpwstr>
  </property>
  <property fmtid="{D5CDD505-2E9C-101B-9397-08002B2CF9AE}" pid="12" name="Vrsta gradnje">
    <vt:lpwstr>Nova gradnja</vt:lpwstr>
  </property>
  <property fmtid="{D5CDD505-2E9C-101B-9397-08002B2CF9AE}" pid="13" name="Številka projekta">
    <vt:lpwstr>4344</vt:lpwstr>
  </property>
  <property fmtid="{D5CDD505-2E9C-101B-9397-08002B2CF9AE}" pid="14" name="Vrsta načrta">
    <vt:lpwstr>Načrt telekomunikacij</vt:lpwstr>
  </property>
  <property fmtid="{D5CDD505-2E9C-101B-9397-08002B2CF9AE}" pid="15" name="Vrsta proj. dokum.">
    <vt:lpwstr/>
  </property>
  <property fmtid="{D5CDD505-2E9C-101B-9397-08002B2CF9AE}" pid="16" name="Komentar">
    <vt:lpwstr/>
  </property>
  <property fmtid="{D5CDD505-2E9C-101B-9397-08002B2CF9AE}" pid="17" name="Del objekta">
    <vt:lpwstr>110 kV stikališče</vt:lpwstr>
  </property>
  <property fmtid="{D5CDD505-2E9C-101B-9397-08002B2CF9AE}" pid="18" name="Objekt">
    <vt:lpwstr>RTP 110/20 kV Ilirska Bistrica</vt:lpwstr>
  </property>
  <property fmtid="{D5CDD505-2E9C-101B-9397-08002B2CF9AE}" pid="19" name="Identifikacijska št.">
    <vt:lpwstr/>
  </property>
  <property fmtid="{D5CDD505-2E9C-101B-9397-08002B2CF9AE}" pid="20" name="Projekt. podjetje">
    <vt:lpwstr>Korona</vt:lpwstr>
  </property>
  <property fmtid="{D5CDD505-2E9C-101B-9397-08002B2CF9AE}" pid="21" name="Jezik">
    <vt:lpwstr>slovenski</vt:lpwstr>
  </property>
  <property fmtid="{D5CDD505-2E9C-101B-9397-08002B2CF9AE}" pid="22" name="Št. vrste nač.">
    <vt:r8>6</vt:r8>
  </property>
</Properties>
</file>