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L:\JAVNA NAROČILA\BLAGO\MATERIALI\SKUPINA 11 - ZOBOZDRAVSTVENI MATERIAL\ZOBOZDRAVSTVENI MATERIAL\Nabava ortodontskega in zobozdravstvenega materiala ter destilirane vode_JN-15-2026\RD\Popravek_2\"/>
    </mc:Choice>
  </mc:AlternateContent>
  <xr:revisionPtr revIDLastSave="0" documentId="13_ncr:1_{B209DA2E-CB69-43E0-B1FF-76DF36206872}" xr6:coauthVersionLast="47" xr6:coauthVersionMax="47" xr10:uidLastSave="{00000000-0000-0000-0000-000000000000}"/>
  <bookViews>
    <workbookView xWindow="-120" yWindow="-120" windowWidth="38640" windowHeight="21120" activeTab="3" xr2:uid="{DAAD2977-F987-403F-9B57-0F6BF287B71D}"/>
  </bookViews>
  <sheets>
    <sheet name="Rekapitulacija" sheetId="10" r:id="rId1"/>
    <sheet name="1. sklop" sheetId="5" r:id="rId2"/>
    <sheet name="2. sklop" sheetId="9" r:id="rId3"/>
    <sheet name="3. sklop" sheetId="1" r:id="rId4"/>
    <sheet name="4. sklop " sheetId="2" r:id="rId5"/>
    <sheet name="5. sklop" sheetId="4" r:id="rId6"/>
    <sheet name="6 sklop" sheetId="6" r:id="rId7"/>
    <sheet name="7. sklop" sheetId="11"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4" i="1" l="1"/>
  <c r="R34" i="1" s="1"/>
  <c r="T34" i="1" s="1"/>
  <c r="O34" i="1"/>
  <c r="S34" i="1" s="1"/>
  <c r="Q33" i="1"/>
  <c r="R33" i="1" s="1"/>
  <c r="T33" i="1" s="1"/>
  <c r="O33" i="1"/>
  <c r="S33" i="1" s="1"/>
  <c r="Q32" i="1"/>
  <c r="R32" i="1" s="1"/>
  <c r="T32" i="1" s="1"/>
  <c r="O32" i="1"/>
  <c r="S32" i="1" s="1"/>
  <c r="Q31" i="1"/>
  <c r="R31" i="1" s="1"/>
  <c r="T31" i="1" s="1"/>
  <c r="O31" i="1"/>
  <c r="S31" i="1" s="1"/>
  <c r="S30" i="1"/>
  <c r="Q30" i="1"/>
  <c r="R30" i="1" s="1"/>
  <c r="T30" i="1" s="1"/>
  <c r="O30" i="1"/>
  <c r="Q29" i="1"/>
  <c r="R29" i="1" s="1"/>
  <c r="T29" i="1" s="1"/>
  <c r="O29" i="1"/>
  <c r="S29" i="1" s="1"/>
  <c r="Q28" i="1"/>
  <c r="R28" i="1" s="1"/>
  <c r="T28" i="1" s="1"/>
  <c r="O28" i="1"/>
  <c r="S28" i="1" s="1"/>
  <c r="Q27" i="1"/>
  <c r="R27" i="1" s="1"/>
  <c r="T27" i="1" s="1"/>
  <c r="O27" i="1"/>
  <c r="S27" i="1" s="1"/>
  <c r="S26" i="1"/>
  <c r="R26" i="1"/>
  <c r="T26" i="1" s="1"/>
  <c r="Q26" i="1"/>
  <c r="O26" i="1"/>
  <c r="Q25" i="1"/>
  <c r="R25" i="1" s="1"/>
  <c r="T25" i="1" s="1"/>
  <c r="O25" i="1"/>
  <c r="S25" i="1" s="1"/>
  <c r="Q22" i="1"/>
  <c r="R22" i="1" s="1"/>
  <c r="T22" i="1" s="1"/>
  <c r="O22" i="1"/>
  <c r="S22" i="1" s="1"/>
  <c r="Q19" i="1"/>
  <c r="R19" i="1" s="1"/>
  <c r="T19" i="1" s="1"/>
  <c r="O19" i="1"/>
  <c r="S19" i="1" s="1"/>
  <c r="S17" i="11"/>
  <c r="T17" i="11"/>
  <c r="T25" i="4"/>
  <c r="S25" i="4"/>
  <c r="T53" i="2"/>
  <c r="S53" i="2"/>
  <c r="T20" i="9"/>
  <c r="S20" i="9"/>
  <c r="Q15" i="2"/>
  <c r="R15" i="2" s="1"/>
  <c r="T15" i="2" s="1"/>
  <c r="O15" i="2"/>
  <c r="S15" i="2" s="1"/>
  <c r="R140" i="5"/>
  <c r="S140" i="5" s="1"/>
  <c r="U140" i="5" s="1"/>
  <c r="P140" i="5"/>
  <c r="T140" i="5" s="1"/>
  <c r="R139" i="5"/>
  <c r="S139" i="5" s="1"/>
  <c r="U139" i="5" s="1"/>
  <c r="P139" i="5"/>
  <c r="T139" i="5" s="1"/>
  <c r="R138" i="5"/>
  <c r="S138" i="5" s="1"/>
  <c r="U138" i="5" s="1"/>
  <c r="P138" i="5"/>
  <c r="T138" i="5" s="1"/>
  <c r="R137" i="5"/>
  <c r="S137" i="5" s="1"/>
  <c r="U137" i="5" s="1"/>
  <c r="P137" i="5"/>
  <c r="T137" i="5" s="1"/>
  <c r="R136" i="5"/>
  <c r="S136" i="5" s="1"/>
  <c r="U136" i="5" s="1"/>
  <c r="P136" i="5"/>
  <c r="T136" i="5" s="1"/>
  <c r="R135" i="5"/>
  <c r="S135" i="5" s="1"/>
  <c r="U135" i="5" s="1"/>
  <c r="P135" i="5"/>
  <c r="T135" i="5" s="1"/>
  <c r="R134" i="5"/>
  <c r="S134" i="5" s="1"/>
  <c r="U134" i="5" s="1"/>
  <c r="P134" i="5"/>
  <c r="T134" i="5" s="1"/>
  <c r="R133" i="5"/>
  <c r="S133" i="5" s="1"/>
  <c r="U133" i="5" s="1"/>
  <c r="P133" i="5"/>
  <c r="T133" i="5" s="1"/>
  <c r="R132" i="5"/>
  <c r="S132" i="5" s="1"/>
  <c r="U132" i="5" s="1"/>
  <c r="P132" i="5"/>
  <c r="T132" i="5" s="1"/>
  <c r="R131" i="5"/>
  <c r="S131" i="5" s="1"/>
  <c r="U131" i="5" s="1"/>
  <c r="P131" i="5"/>
  <c r="T131" i="5" s="1"/>
  <c r="R130" i="5"/>
  <c r="S130" i="5" s="1"/>
  <c r="U130" i="5" s="1"/>
  <c r="P130" i="5"/>
  <c r="T130" i="5" s="1"/>
  <c r="R129" i="5"/>
  <c r="S129" i="5" s="1"/>
  <c r="U129" i="5" s="1"/>
  <c r="P129" i="5"/>
  <c r="T129" i="5" s="1"/>
  <c r="R128" i="5"/>
  <c r="S128" i="5" s="1"/>
  <c r="U128" i="5" s="1"/>
  <c r="P128" i="5"/>
  <c r="T128" i="5" s="1"/>
  <c r="R127" i="5"/>
  <c r="S127" i="5" s="1"/>
  <c r="U127" i="5" s="1"/>
  <c r="P127" i="5"/>
  <c r="T127" i="5" s="1"/>
  <c r="R126" i="5"/>
  <c r="S126" i="5" s="1"/>
  <c r="U126" i="5" s="1"/>
  <c r="P126" i="5"/>
  <c r="T126" i="5" s="1"/>
  <c r="R125" i="5"/>
  <c r="S125" i="5" s="1"/>
  <c r="U125" i="5" s="1"/>
  <c r="P125" i="5"/>
  <c r="T125" i="5" s="1"/>
  <c r="R124" i="5"/>
  <c r="S124" i="5" s="1"/>
  <c r="U124" i="5" s="1"/>
  <c r="P124" i="5"/>
  <c r="T124" i="5" s="1"/>
  <c r="R123" i="5"/>
  <c r="S123" i="5" s="1"/>
  <c r="U123" i="5" s="1"/>
  <c r="P123" i="5"/>
  <c r="T123" i="5" s="1"/>
  <c r="R122" i="5"/>
  <c r="S122" i="5" s="1"/>
  <c r="U122" i="5" s="1"/>
  <c r="P122" i="5"/>
  <c r="T122" i="5" s="1"/>
  <c r="R121" i="5"/>
  <c r="S121" i="5" s="1"/>
  <c r="U121" i="5" s="1"/>
  <c r="P121" i="5"/>
  <c r="T121" i="5" s="1"/>
  <c r="R120" i="5"/>
  <c r="S120" i="5" s="1"/>
  <c r="U120" i="5" s="1"/>
  <c r="P120" i="5"/>
  <c r="T120" i="5" s="1"/>
  <c r="R119" i="5"/>
  <c r="S119" i="5" s="1"/>
  <c r="U119" i="5" s="1"/>
  <c r="P119" i="5"/>
  <c r="T119" i="5" s="1"/>
  <c r="R118" i="5"/>
  <c r="S118" i="5" s="1"/>
  <c r="U118" i="5" s="1"/>
  <c r="P118" i="5"/>
  <c r="T118" i="5" s="1"/>
  <c r="R117" i="5"/>
  <c r="S117" i="5" s="1"/>
  <c r="U117" i="5" s="1"/>
  <c r="P117" i="5"/>
  <c r="T117" i="5" s="1"/>
  <c r="R116" i="5"/>
  <c r="S116" i="5" s="1"/>
  <c r="U116" i="5" s="1"/>
  <c r="P116" i="5"/>
  <c r="T116" i="5" s="1"/>
  <c r="R115" i="5"/>
  <c r="S115" i="5" s="1"/>
  <c r="U115" i="5" s="1"/>
  <c r="P115" i="5"/>
  <c r="T115" i="5" s="1"/>
  <c r="R114" i="5"/>
  <c r="S114" i="5" s="1"/>
  <c r="U114" i="5" s="1"/>
  <c r="P114" i="5"/>
  <c r="T114" i="5" s="1"/>
  <c r="R113" i="5"/>
  <c r="S113" i="5" s="1"/>
  <c r="U113" i="5" s="1"/>
  <c r="P113" i="5"/>
  <c r="T113" i="5" s="1"/>
  <c r="R112" i="5"/>
  <c r="S112" i="5" s="1"/>
  <c r="U112" i="5" s="1"/>
  <c r="P112" i="5"/>
  <c r="T112" i="5" s="1"/>
  <c r="R111" i="5"/>
  <c r="S111" i="5" s="1"/>
  <c r="U111" i="5" s="1"/>
  <c r="P111" i="5"/>
  <c r="T111" i="5" s="1"/>
  <c r="R110" i="5"/>
  <c r="S110" i="5" s="1"/>
  <c r="U110" i="5" s="1"/>
  <c r="P110" i="5"/>
  <c r="T110" i="5" s="1"/>
  <c r="R109" i="5"/>
  <c r="S109" i="5" s="1"/>
  <c r="U109" i="5" s="1"/>
  <c r="P109" i="5"/>
  <c r="T109" i="5" s="1"/>
  <c r="R108" i="5"/>
  <c r="S108" i="5" s="1"/>
  <c r="U108" i="5" s="1"/>
  <c r="P108" i="5"/>
  <c r="T108" i="5" s="1"/>
  <c r="R107" i="5"/>
  <c r="S107" i="5" s="1"/>
  <c r="U107" i="5" s="1"/>
  <c r="P107" i="5"/>
  <c r="T107" i="5" s="1"/>
  <c r="R106" i="5"/>
  <c r="S106" i="5" s="1"/>
  <c r="U106" i="5" s="1"/>
  <c r="P106" i="5"/>
  <c r="T106" i="5" s="1"/>
  <c r="R105" i="5"/>
  <c r="S105" i="5" s="1"/>
  <c r="U105" i="5" s="1"/>
  <c r="P105" i="5"/>
  <c r="T105" i="5" s="1"/>
  <c r="R104" i="5"/>
  <c r="S104" i="5" s="1"/>
  <c r="U104" i="5" s="1"/>
  <c r="P104" i="5"/>
  <c r="T104" i="5" s="1"/>
  <c r="R103" i="5"/>
  <c r="S103" i="5" s="1"/>
  <c r="U103" i="5" s="1"/>
  <c r="P103" i="5"/>
  <c r="T103" i="5" s="1"/>
  <c r="R102" i="5"/>
  <c r="S102" i="5" s="1"/>
  <c r="U102" i="5" s="1"/>
  <c r="P102" i="5"/>
  <c r="T102" i="5" s="1"/>
  <c r="R101" i="5"/>
  <c r="S101" i="5" s="1"/>
  <c r="U101" i="5" s="1"/>
  <c r="P101" i="5"/>
  <c r="T101" i="5" s="1"/>
  <c r="R100" i="5"/>
  <c r="S100" i="5" s="1"/>
  <c r="U100" i="5" s="1"/>
  <c r="P100" i="5"/>
  <c r="T100" i="5" s="1"/>
  <c r="R99" i="5"/>
  <c r="S99" i="5" s="1"/>
  <c r="U99" i="5" s="1"/>
  <c r="P99" i="5"/>
  <c r="T99" i="5" s="1"/>
  <c r="R98" i="5"/>
  <c r="S98" i="5" s="1"/>
  <c r="U98" i="5" s="1"/>
  <c r="P98" i="5"/>
  <c r="T98" i="5" s="1"/>
  <c r="R97" i="5"/>
  <c r="S97" i="5" s="1"/>
  <c r="U97" i="5" s="1"/>
  <c r="P97" i="5"/>
  <c r="T97" i="5" s="1"/>
  <c r="R96" i="5"/>
  <c r="S96" i="5" s="1"/>
  <c r="U96" i="5" s="1"/>
  <c r="P96" i="5"/>
  <c r="T96" i="5" s="1"/>
  <c r="R95" i="5"/>
  <c r="S95" i="5" s="1"/>
  <c r="U95" i="5" s="1"/>
  <c r="P95" i="5"/>
  <c r="T95" i="5" s="1"/>
  <c r="R94" i="5"/>
  <c r="S94" i="5" s="1"/>
  <c r="U94" i="5" s="1"/>
  <c r="P94" i="5"/>
  <c r="T94" i="5" s="1"/>
  <c r="R93" i="5"/>
  <c r="S93" i="5" s="1"/>
  <c r="U93" i="5" s="1"/>
  <c r="P93" i="5"/>
  <c r="T93" i="5" s="1"/>
  <c r="R92" i="5"/>
  <c r="S92" i="5" s="1"/>
  <c r="U92" i="5" s="1"/>
  <c r="P92" i="5"/>
  <c r="T92" i="5" s="1"/>
  <c r="R91" i="5"/>
  <c r="S91" i="5" s="1"/>
  <c r="U91" i="5" s="1"/>
  <c r="P91" i="5"/>
  <c r="T91" i="5" s="1"/>
  <c r="R90" i="5"/>
  <c r="S90" i="5" s="1"/>
  <c r="U90" i="5" s="1"/>
  <c r="P90" i="5"/>
  <c r="T90" i="5" s="1"/>
  <c r="R89" i="5"/>
  <c r="S89" i="5" s="1"/>
  <c r="U89" i="5" s="1"/>
  <c r="P89" i="5"/>
  <c r="T89" i="5" s="1"/>
  <c r="R88" i="5"/>
  <c r="S88" i="5" s="1"/>
  <c r="U88" i="5" s="1"/>
  <c r="P88" i="5"/>
  <c r="T88" i="5" s="1"/>
  <c r="R87" i="5"/>
  <c r="S87" i="5" s="1"/>
  <c r="U87" i="5" s="1"/>
  <c r="P87" i="5"/>
  <c r="T87" i="5" s="1"/>
  <c r="R86" i="5"/>
  <c r="S86" i="5" s="1"/>
  <c r="U86" i="5" s="1"/>
  <c r="P86" i="5"/>
  <c r="T86" i="5" s="1"/>
  <c r="R85" i="5"/>
  <c r="S85" i="5" s="1"/>
  <c r="U85" i="5" s="1"/>
  <c r="P85" i="5"/>
  <c r="T85" i="5" s="1"/>
  <c r="R84" i="5"/>
  <c r="S84" i="5" s="1"/>
  <c r="U84" i="5" s="1"/>
  <c r="P84" i="5"/>
  <c r="T84" i="5" s="1"/>
  <c r="R83" i="5"/>
  <c r="S83" i="5" s="1"/>
  <c r="U83" i="5" s="1"/>
  <c r="P83" i="5"/>
  <c r="T83" i="5" s="1"/>
  <c r="R82" i="5"/>
  <c r="S82" i="5" s="1"/>
  <c r="U82" i="5" s="1"/>
  <c r="P82" i="5"/>
  <c r="T82" i="5" s="1"/>
  <c r="R81" i="5"/>
  <c r="S81" i="5" s="1"/>
  <c r="U81" i="5" s="1"/>
  <c r="P81" i="5"/>
  <c r="T81" i="5" s="1"/>
  <c r="R80" i="5"/>
  <c r="S80" i="5" s="1"/>
  <c r="U80" i="5" s="1"/>
  <c r="P80" i="5"/>
  <c r="T80" i="5" s="1"/>
  <c r="R79" i="5"/>
  <c r="S79" i="5" s="1"/>
  <c r="U79" i="5" s="1"/>
  <c r="P79" i="5"/>
  <c r="T79" i="5" s="1"/>
  <c r="R78" i="5"/>
  <c r="S78" i="5" s="1"/>
  <c r="U78" i="5" s="1"/>
  <c r="P78" i="5"/>
  <c r="T78" i="5" s="1"/>
  <c r="R77" i="5"/>
  <c r="S77" i="5" s="1"/>
  <c r="U77" i="5" s="1"/>
  <c r="P77" i="5"/>
  <c r="T77" i="5" s="1"/>
  <c r="R76" i="5"/>
  <c r="S76" i="5" s="1"/>
  <c r="U76" i="5" s="1"/>
  <c r="P76" i="5"/>
  <c r="T76" i="5" s="1"/>
  <c r="R75" i="5"/>
  <c r="S75" i="5" s="1"/>
  <c r="U75" i="5" s="1"/>
  <c r="P75" i="5"/>
  <c r="T75" i="5" s="1"/>
  <c r="R74" i="5"/>
  <c r="S74" i="5" s="1"/>
  <c r="U74" i="5" s="1"/>
  <c r="P74" i="5"/>
  <c r="T74" i="5" s="1"/>
  <c r="R73" i="5"/>
  <c r="S73" i="5" s="1"/>
  <c r="U73" i="5" s="1"/>
  <c r="P73" i="5"/>
  <c r="T73" i="5" s="1"/>
  <c r="R72" i="5"/>
  <c r="S72" i="5" s="1"/>
  <c r="U72" i="5" s="1"/>
  <c r="P72" i="5"/>
  <c r="T72" i="5" s="1"/>
  <c r="R71" i="5"/>
  <c r="S71" i="5" s="1"/>
  <c r="U71" i="5" s="1"/>
  <c r="P71" i="5"/>
  <c r="T71" i="5" s="1"/>
  <c r="R70" i="5"/>
  <c r="S70" i="5" s="1"/>
  <c r="U70" i="5" s="1"/>
  <c r="P70" i="5"/>
  <c r="T70" i="5" s="1"/>
  <c r="R69" i="5"/>
  <c r="S69" i="5" s="1"/>
  <c r="U69" i="5" s="1"/>
  <c r="P69" i="5"/>
  <c r="T69" i="5" s="1"/>
  <c r="R68" i="5"/>
  <c r="S68" i="5" s="1"/>
  <c r="U68" i="5" s="1"/>
  <c r="P68" i="5"/>
  <c r="T68" i="5" s="1"/>
  <c r="R67" i="5"/>
  <c r="S67" i="5" s="1"/>
  <c r="U67" i="5" s="1"/>
  <c r="P67" i="5"/>
  <c r="T67" i="5" s="1"/>
  <c r="R66" i="5"/>
  <c r="S66" i="5" s="1"/>
  <c r="U66" i="5" s="1"/>
  <c r="P66" i="5"/>
  <c r="T66" i="5" s="1"/>
  <c r="R65" i="5"/>
  <c r="S65" i="5" s="1"/>
  <c r="U65" i="5" s="1"/>
  <c r="P65" i="5"/>
  <c r="T65" i="5" s="1"/>
  <c r="R64" i="5"/>
  <c r="S64" i="5" s="1"/>
  <c r="U64" i="5" s="1"/>
  <c r="P64" i="5"/>
  <c r="T64" i="5" s="1"/>
  <c r="R63" i="5"/>
  <c r="S63" i="5" s="1"/>
  <c r="U63" i="5" s="1"/>
  <c r="P63" i="5"/>
  <c r="T63" i="5" s="1"/>
  <c r="R62" i="5"/>
  <c r="S62" i="5" s="1"/>
  <c r="U62" i="5" s="1"/>
  <c r="P62" i="5"/>
  <c r="T62" i="5" s="1"/>
  <c r="R61" i="5"/>
  <c r="S61" i="5" s="1"/>
  <c r="U61" i="5" s="1"/>
  <c r="P61" i="5"/>
  <c r="T61" i="5" s="1"/>
  <c r="R60" i="5"/>
  <c r="S60" i="5" s="1"/>
  <c r="U60" i="5" s="1"/>
  <c r="P60" i="5"/>
  <c r="T60" i="5" s="1"/>
  <c r="R59" i="5"/>
  <c r="S59" i="5" s="1"/>
  <c r="U59" i="5" s="1"/>
  <c r="P59" i="5"/>
  <c r="T59" i="5" s="1"/>
  <c r="R58" i="5"/>
  <c r="S58" i="5" s="1"/>
  <c r="U58" i="5" s="1"/>
  <c r="P58" i="5"/>
  <c r="T58" i="5" s="1"/>
  <c r="R57" i="5"/>
  <c r="S57" i="5" s="1"/>
  <c r="U57" i="5" s="1"/>
  <c r="P57" i="5"/>
  <c r="T57" i="5" s="1"/>
  <c r="R56" i="5"/>
  <c r="S56" i="5" s="1"/>
  <c r="U56" i="5" s="1"/>
  <c r="P56" i="5"/>
  <c r="T56" i="5" s="1"/>
  <c r="R55" i="5"/>
  <c r="S55" i="5" s="1"/>
  <c r="U55" i="5" s="1"/>
  <c r="P55" i="5"/>
  <c r="T55" i="5" s="1"/>
  <c r="R54" i="5"/>
  <c r="S54" i="5" s="1"/>
  <c r="U54" i="5" s="1"/>
  <c r="P54" i="5"/>
  <c r="T54" i="5" s="1"/>
  <c r="R53" i="5"/>
  <c r="S53" i="5" s="1"/>
  <c r="U53" i="5" s="1"/>
  <c r="P53" i="5"/>
  <c r="T53" i="5" s="1"/>
  <c r="R52" i="5"/>
  <c r="S52" i="5" s="1"/>
  <c r="U52" i="5" s="1"/>
  <c r="P52" i="5"/>
  <c r="T52" i="5" s="1"/>
  <c r="R51" i="5"/>
  <c r="S51" i="5" s="1"/>
  <c r="U51" i="5" s="1"/>
  <c r="P51" i="5"/>
  <c r="T51" i="5" s="1"/>
  <c r="R50" i="5"/>
  <c r="S50" i="5" s="1"/>
  <c r="U50" i="5" s="1"/>
  <c r="P50" i="5"/>
  <c r="T50" i="5" s="1"/>
  <c r="R49" i="5"/>
  <c r="S49" i="5" s="1"/>
  <c r="U49" i="5" s="1"/>
  <c r="P49" i="5"/>
  <c r="T49" i="5" s="1"/>
  <c r="R48" i="5"/>
  <c r="S48" i="5" s="1"/>
  <c r="U48" i="5" s="1"/>
  <c r="P48" i="5"/>
  <c r="T48" i="5" s="1"/>
  <c r="R47" i="5"/>
  <c r="S47" i="5" s="1"/>
  <c r="U47" i="5" s="1"/>
  <c r="P47" i="5"/>
  <c r="T47" i="5" s="1"/>
  <c r="R46" i="5"/>
  <c r="S46" i="5" s="1"/>
  <c r="U46" i="5" s="1"/>
  <c r="P46" i="5"/>
  <c r="T46" i="5" s="1"/>
  <c r="R45" i="5"/>
  <c r="S45" i="5" s="1"/>
  <c r="U45" i="5" s="1"/>
  <c r="P45" i="5"/>
  <c r="T45" i="5" s="1"/>
  <c r="R44" i="5"/>
  <c r="S44" i="5" s="1"/>
  <c r="U44" i="5" s="1"/>
  <c r="P44" i="5"/>
  <c r="T44" i="5" s="1"/>
  <c r="R43" i="5"/>
  <c r="S43" i="5" s="1"/>
  <c r="U43" i="5" s="1"/>
  <c r="P43" i="5"/>
  <c r="T43" i="5" s="1"/>
  <c r="R42" i="5"/>
  <c r="S42" i="5" s="1"/>
  <c r="U42" i="5" s="1"/>
  <c r="P42" i="5"/>
  <c r="T42" i="5" s="1"/>
  <c r="R41" i="5"/>
  <c r="S41" i="5" s="1"/>
  <c r="U41" i="5" s="1"/>
  <c r="P41" i="5"/>
  <c r="T41" i="5" s="1"/>
  <c r="R40" i="5"/>
  <c r="S40" i="5" s="1"/>
  <c r="U40" i="5" s="1"/>
  <c r="P40" i="5"/>
  <c r="T40" i="5" s="1"/>
  <c r="R39" i="5"/>
  <c r="S39" i="5" s="1"/>
  <c r="U39" i="5" s="1"/>
  <c r="P39" i="5"/>
  <c r="T39" i="5" s="1"/>
  <c r="R38" i="5"/>
  <c r="S38" i="5" s="1"/>
  <c r="U38" i="5" s="1"/>
  <c r="P38" i="5"/>
  <c r="T38" i="5" s="1"/>
  <c r="R37" i="5"/>
  <c r="S37" i="5" s="1"/>
  <c r="U37" i="5" s="1"/>
  <c r="P37" i="5"/>
  <c r="T37" i="5" s="1"/>
  <c r="R36" i="5"/>
  <c r="S36" i="5" s="1"/>
  <c r="U36" i="5" s="1"/>
  <c r="P36" i="5"/>
  <c r="T36" i="5" s="1"/>
  <c r="R35" i="5"/>
  <c r="S35" i="5" s="1"/>
  <c r="U35" i="5" s="1"/>
  <c r="P35" i="5"/>
  <c r="T35" i="5" s="1"/>
  <c r="R34" i="5"/>
  <c r="S34" i="5" s="1"/>
  <c r="U34" i="5" s="1"/>
  <c r="P34" i="5"/>
  <c r="T34" i="5" s="1"/>
  <c r="R33" i="5"/>
  <c r="S33" i="5" s="1"/>
  <c r="U33" i="5" s="1"/>
  <c r="P33" i="5"/>
  <c r="T33" i="5" s="1"/>
  <c r="R32" i="5"/>
  <c r="S32" i="5" s="1"/>
  <c r="U32" i="5" s="1"/>
  <c r="P32" i="5"/>
  <c r="T32" i="5" s="1"/>
  <c r="R31" i="5"/>
  <c r="S31" i="5" s="1"/>
  <c r="U31" i="5" s="1"/>
  <c r="P31" i="5"/>
  <c r="T31" i="5" s="1"/>
  <c r="R30" i="5"/>
  <c r="S30" i="5" s="1"/>
  <c r="U30" i="5" s="1"/>
  <c r="P30" i="5"/>
  <c r="T30" i="5" s="1"/>
  <c r="R29" i="5"/>
  <c r="S29" i="5" s="1"/>
  <c r="U29" i="5" s="1"/>
  <c r="P29" i="5"/>
  <c r="T29" i="5" s="1"/>
  <c r="R28" i="5"/>
  <c r="S28" i="5" s="1"/>
  <c r="U28" i="5" s="1"/>
  <c r="P28" i="5"/>
  <c r="T28" i="5" s="1"/>
  <c r="R27" i="5"/>
  <c r="S27" i="5" s="1"/>
  <c r="U27" i="5" s="1"/>
  <c r="P27" i="5"/>
  <c r="T27" i="5" s="1"/>
  <c r="R26" i="5"/>
  <c r="S26" i="5" s="1"/>
  <c r="U26" i="5" s="1"/>
  <c r="P26" i="5"/>
  <c r="T26" i="5" s="1"/>
  <c r="R25" i="5"/>
  <c r="S25" i="5" s="1"/>
  <c r="U25" i="5" s="1"/>
  <c r="P25" i="5"/>
  <c r="T25" i="5" s="1"/>
  <c r="R24" i="5"/>
  <c r="S24" i="5" s="1"/>
  <c r="U24" i="5" s="1"/>
  <c r="P24" i="5"/>
  <c r="T24" i="5" s="1"/>
  <c r="R23" i="5"/>
  <c r="S23" i="5" s="1"/>
  <c r="U23" i="5" s="1"/>
  <c r="P23" i="5"/>
  <c r="T23" i="5" s="1"/>
  <c r="R22" i="5"/>
  <c r="S22" i="5" s="1"/>
  <c r="U22" i="5" s="1"/>
  <c r="P22" i="5"/>
  <c r="T22" i="5" s="1"/>
  <c r="R21" i="5"/>
  <c r="S21" i="5" s="1"/>
  <c r="U21" i="5" s="1"/>
  <c r="P21" i="5"/>
  <c r="T21" i="5" s="1"/>
  <c r="R20" i="5"/>
  <c r="S20" i="5" s="1"/>
  <c r="U20" i="5" s="1"/>
  <c r="P20" i="5"/>
  <c r="T20" i="5" s="1"/>
  <c r="R19" i="5"/>
  <c r="S19" i="5" s="1"/>
  <c r="U19" i="5" s="1"/>
  <c r="P19" i="5"/>
  <c r="T19" i="5" s="1"/>
  <c r="R18" i="5"/>
  <c r="S18" i="5" s="1"/>
  <c r="U18" i="5" s="1"/>
  <c r="P18" i="5"/>
  <c r="T18" i="5" s="1"/>
  <c r="R17" i="5"/>
  <c r="S17" i="5" s="1"/>
  <c r="U17" i="5" s="1"/>
  <c r="P17" i="5"/>
  <c r="T17" i="5" s="1"/>
  <c r="R16" i="5"/>
  <c r="S16" i="5" s="1"/>
  <c r="U16" i="5" s="1"/>
  <c r="P16" i="5"/>
  <c r="T16" i="5" s="1"/>
  <c r="R15" i="5"/>
  <c r="S15" i="5" s="1"/>
  <c r="U15" i="5" s="1"/>
  <c r="P15" i="5"/>
  <c r="T15" i="5" s="1"/>
  <c r="Q15" i="11"/>
  <c r="R15" i="11" s="1"/>
  <c r="T15" i="11" s="1"/>
  <c r="T16" i="11" s="1"/>
  <c r="O15" i="11"/>
  <c r="S15" i="11" s="1"/>
  <c r="S16" i="11" s="1"/>
  <c r="T141" i="5" l="1"/>
  <c r="U141" i="5"/>
  <c r="C21" i="10"/>
  <c r="D21" i="10"/>
  <c r="U142" i="5" l="1"/>
  <c r="D15" i="10" s="1"/>
  <c r="D22" i="10" s="1"/>
  <c r="T142" i="5"/>
  <c r="C15" i="10" s="1"/>
  <c r="C22" i="10" s="1"/>
  <c r="Q18" i="9"/>
  <c r="R18" i="9" s="1"/>
  <c r="T18" i="9" s="1"/>
  <c r="O18" i="9"/>
  <c r="S18" i="9" s="1"/>
  <c r="Q17" i="9"/>
  <c r="R17" i="9" s="1"/>
  <c r="O17" i="9"/>
  <c r="Q16" i="9"/>
  <c r="R16" i="9" s="1"/>
  <c r="T16" i="9" s="1"/>
  <c r="O16" i="9"/>
  <c r="S16" i="9" s="1"/>
  <c r="Q15" i="9"/>
  <c r="R15" i="9" s="1"/>
  <c r="T15" i="9" s="1"/>
  <c r="O15" i="9"/>
  <c r="S15" i="9" s="1"/>
  <c r="T19" i="9" l="1"/>
  <c r="D16" i="10" s="1"/>
  <c r="S19" i="9"/>
  <c r="C16" i="10" s="1"/>
  <c r="S17" i="9"/>
  <c r="T17" i="9"/>
  <c r="Q44" i="6" l="1"/>
  <c r="R44" i="6" s="1"/>
  <c r="O44" i="6"/>
  <c r="Q42" i="6"/>
  <c r="R42" i="6" s="1"/>
  <c r="O42" i="6"/>
  <c r="Q41" i="6"/>
  <c r="R41" i="6" s="1"/>
  <c r="O41" i="6"/>
  <c r="Q40" i="6"/>
  <c r="R40" i="6" s="1"/>
  <c r="O40" i="6"/>
  <c r="Q39" i="6"/>
  <c r="R39" i="6" s="1"/>
  <c r="O39" i="6"/>
  <c r="Q38" i="6"/>
  <c r="R38" i="6" s="1"/>
  <c r="O38" i="6"/>
  <c r="Q37" i="6"/>
  <c r="R37" i="6" s="1"/>
  <c r="O37" i="6"/>
  <c r="Q36" i="6"/>
  <c r="R36" i="6" s="1"/>
  <c r="O36" i="6"/>
  <c r="Q34" i="6"/>
  <c r="R34" i="6" s="1"/>
  <c r="O34" i="6"/>
  <c r="Q33" i="6"/>
  <c r="R33" i="6" s="1"/>
  <c r="O33" i="6"/>
  <c r="Q32" i="6"/>
  <c r="R32" i="6" s="1"/>
  <c r="O32" i="6"/>
  <c r="Q31" i="6"/>
  <c r="R31" i="6" s="1"/>
  <c r="O31" i="6"/>
  <c r="Q28" i="6"/>
  <c r="R28" i="6" s="1"/>
  <c r="O28" i="6"/>
  <c r="Q26" i="6"/>
  <c r="R26" i="6" s="1"/>
  <c r="O26" i="6"/>
  <c r="Q25" i="6"/>
  <c r="R25" i="6" s="1"/>
  <c r="O25" i="6"/>
  <c r="Q24" i="6"/>
  <c r="R24" i="6" s="1"/>
  <c r="O24" i="6"/>
  <c r="Q23" i="6"/>
  <c r="R23" i="6" s="1"/>
  <c r="O23" i="6"/>
  <c r="Q22" i="6"/>
  <c r="R22" i="6" s="1"/>
  <c r="O22" i="6"/>
  <c r="Q21" i="6"/>
  <c r="R21" i="6" s="1"/>
  <c r="O21" i="6"/>
  <c r="Q18" i="6"/>
  <c r="R18" i="6" s="1"/>
  <c r="O18" i="6"/>
  <c r="Q17" i="6"/>
  <c r="R17" i="6" s="1"/>
  <c r="O17" i="6"/>
  <c r="S18" i="6"/>
  <c r="Q23" i="4"/>
  <c r="R23" i="4" s="1"/>
  <c r="T23" i="4" s="1"/>
  <c r="O23" i="4"/>
  <c r="S23" i="4" s="1"/>
  <c r="Q22" i="4"/>
  <c r="R22" i="4" s="1"/>
  <c r="T22" i="4" s="1"/>
  <c r="O22" i="4"/>
  <c r="S22" i="4" s="1"/>
  <c r="Q21" i="4"/>
  <c r="R21" i="4" s="1"/>
  <c r="T21" i="4" s="1"/>
  <c r="O21" i="4"/>
  <c r="S21" i="4" s="1"/>
  <c r="Q20" i="4"/>
  <c r="R20" i="4" s="1"/>
  <c r="T20" i="4" s="1"/>
  <c r="O20" i="4"/>
  <c r="S20" i="4" s="1"/>
  <c r="Q19" i="4"/>
  <c r="R19" i="4" s="1"/>
  <c r="T19" i="4" s="1"/>
  <c r="O19" i="4"/>
  <c r="S19" i="4" s="1"/>
  <c r="Q18" i="4"/>
  <c r="R18" i="4" s="1"/>
  <c r="T18" i="4" s="1"/>
  <c r="O18" i="4"/>
  <c r="S18" i="4" s="1"/>
  <c r="Q17" i="4"/>
  <c r="R17" i="4" s="1"/>
  <c r="T17" i="4" s="1"/>
  <c r="O17" i="4"/>
  <c r="S17" i="4" s="1"/>
  <c r="Q16" i="4"/>
  <c r="R16" i="4" s="1"/>
  <c r="T16" i="4" s="1"/>
  <c r="O16" i="4"/>
  <c r="S16" i="4" s="1"/>
  <c r="Q15" i="4"/>
  <c r="R15" i="4" s="1"/>
  <c r="T15" i="4" s="1"/>
  <c r="T24" i="4" s="1"/>
  <c r="D19" i="10" s="1"/>
  <c r="O15" i="4"/>
  <c r="S15" i="4" s="1"/>
  <c r="S24" i="4" s="1"/>
  <c r="C19" i="10" s="1"/>
  <c r="S38" i="6" l="1"/>
  <c r="S36" i="6"/>
  <c r="S22" i="6"/>
  <c r="T23" i="6"/>
  <c r="S23" i="6"/>
  <c r="S26" i="6"/>
  <c r="T22" i="6"/>
  <c r="S24" i="6"/>
  <c r="T24" i="6"/>
  <c r="S25" i="6"/>
  <c r="T25" i="6"/>
  <c r="T26" i="6"/>
  <c r="S28" i="6"/>
  <c r="T28" i="6"/>
  <c r="S37" i="6"/>
  <c r="S41" i="6"/>
  <c r="T34" i="6"/>
  <c r="T18" i="6"/>
  <c r="T41" i="6"/>
  <c r="S42" i="6"/>
  <c r="S31" i="6"/>
  <c r="T42" i="6"/>
  <c r="S40" i="6"/>
  <c r="T31" i="6"/>
  <c r="S44" i="6"/>
  <c r="T36" i="6"/>
  <c r="T37" i="6"/>
  <c r="T40" i="6"/>
  <c r="S32" i="6"/>
  <c r="T44" i="6"/>
  <c r="S17" i="6"/>
  <c r="S45" i="6" s="1"/>
  <c r="T17" i="6"/>
  <c r="T45" i="6" s="1"/>
  <c r="T32" i="6"/>
  <c r="T39" i="6"/>
  <c r="S21" i="6"/>
  <c r="S33" i="6"/>
  <c r="S34" i="6"/>
  <c r="T38" i="6"/>
  <c r="S39" i="6"/>
  <c r="T21" i="6"/>
  <c r="T33" i="6"/>
  <c r="Q51" i="2"/>
  <c r="R51" i="2" s="1"/>
  <c r="T51" i="2" s="1"/>
  <c r="O51" i="2"/>
  <c r="S51" i="2" s="1"/>
  <c r="Q50" i="2"/>
  <c r="R50" i="2" s="1"/>
  <c r="T50" i="2" s="1"/>
  <c r="O50" i="2"/>
  <c r="S50" i="2" s="1"/>
  <c r="Q49" i="2"/>
  <c r="R49" i="2" s="1"/>
  <c r="T49" i="2" s="1"/>
  <c r="O49" i="2"/>
  <c r="S49" i="2" s="1"/>
  <c r="Q48" i="2"/>
  <c r="R48" i="2" s="1"/>
  <c r="T48" i="2" s="1"/>
  <c r="O48" i="2"/>
  <c r="S48" i="2" s="1"/>
  <c r="Q47" i="2"/>
  <c r="R47" i="2" s="1"/>
  <c r="T47" i="2" s="1"/>
  <c r="O47" i="2"/>
  <c r="S47" i="2" s="1"/>
  <c r="Q46" i="2"/>
  <c r="R46" i="2" s="1"/>
  <c r="T46" i="2" s="1"/>
  <c r="O46" i="2"/>
  <c r="S46" i="2" s="1"/>
  <c r="Q45" i="2"/>
  <c r="R45" i="2" s="1"/>
  <c r="T45" i="2" s="1"/>
  <c r="O45" i="2"/>
  <c r="S45" i="2" s="1"/>
  <c r="Q44" i="2"/>
  <c r="R44" i="2" s="1"/>
  <c r="T44" i="2" s="1"/>
  <c r="O44" i="2"/>
  <c r="S44" i="2" s="1"/>
  <c r="Q43" i="2"/>
  <c r="R43" i="2" s="1"/>
  <c r="T43" i="2" s="1"/>
  <c r="O43" i="2"/>
  <c r="S43" i="2" s="1"/>
  <c r="Q42" i="2"/>
  <c r="R42" i="2" s="1"/>
  <c r="T42" i="2" s="1"/>
  <c r="O42" i="2"/>
  <c r="S42" i="2" s="1"/>
  <c r="Q41" i="2"/>
  <c r="R41" i="2" s="1"/>
  <c r="T41" i="2" s="1"/>
  <c r="O41" i="2"/>
  <c r="S41" i="2" s="1"/>
  <c r="Q40" i="2"/>
  <c r="R40" i="2" s="1"/>
  <c r="T40" i="2" s="1"/>
  <c r="O40" i="2"/>
  <c r="S40" i="2" s="1"/>
  <c r="Q39" i="2"/>
  <c r="R39" i="2" s="1"/>
  <c r="T39" i="2" s="1"/>
  <c r="O39" i="2"/>
  <c r="S39" i="2" s="1"/>
  <c r="Q38" i="2"/>
  <c r="R38" i="2" s="1"/>
  <c r="T38" i="2" s="1"/>
  <c r="O38" i="2"/>
  <c r="S38" i="2" s="1"/>
  <c r="Q37" i="2"/>
  <c r="R37" i="2" s="1"/>
  <c r="T37" i="2" s="1"/>
  <c r="O37" i="2"/>
  <c r="S37" i="2" s="1"/>
  <c r="Q36" i="2"/>
  <c r="R36" i="2" s="1"/>
  <c r="T36" i="2" s="1"/>
  <c r="O36" i="2"/>
  <c r="S36" i="2" s="1"/>
  <c r="Q35" i="2"/>
  <c r="R35" i="2" s="1"/>
  <c r="T35" i="2" s="1"/>
  <c r="O35" i="2"/>
  <c r="S35" i="2" s="1"/>
  <c r="Q34" i="2"/>
  <c r="R34" i="2" s="1"/>
  <c r="T34" i="2" s="1"/>
  <c r="O34" i="2"/>
  <c r="S34" i="2" s="1"/>
  <c r="Q33" i="2"/>
  <c r="R33" i="2" s="1"/>
  <c r="T33" i="2" s="1"/>
  <c r="O33" i="2"/>
  <c r="S33" i="2" s="1"/>
  <c r="Q32" i="2"/>
  <c r="R32" i="2" s="1"/>
  <c r="T32" i="2" s="1"/>
  <c r="O32" i="2"/>
  <c r="S32" i="2" s="1"/>
  <c r="Q31" i="2"/>
  <c r="R31" i="2" s="1"/>
  <c r="T31" i="2" s="1"/>
  <c r="O31" i="2"/>
  <c r="S31" i="2" s="1"/>
  <c r="Q30" i="2"/>
  <c r="R30" i="2" s="1"/>
  <c r="T30" i="2" s="1"/>
  <c r="O30" i="2"/>
  <c r="S30" i="2" s="1"/>
  <c r="Q29" i="2"/>
  <c r="R29" i="2" s="1"/>
  <c r="T29" i="2" s="1"/>
  <c r="O29" i="2"/>
  <c r="S29" i="2" s="1"/>
  <c r="Q28" i="2"/>
  <c r="R28" i="2" s="1"/>
  <c r="T28" i="2" s="1"/>
  <c r="O28" i="2"/>
  <c r="S28" i="2" s="1"/>
  <c r="Q27" i="2"/>
  <c r="R27" i="2" s="1"/>
  <c r="T27" i="2" s="1"/>
  <c r="O27" i="2"/>
  <c r="S27" i="2" s="1"/>
  <c r="Q26" i="2"/>
  <c r="R26" i="2" s="1"/>
  <c r="T26" i="2" s="1"/>
  <c r="O26" i="2"/>
  <c r="S26" i="2" s="1"/>
  <c r="Q25" i="2"/>
  <c r="R25" i="2" s="1"/>
  <c r="T25" i="2" s="1"/>
  <c r="O25" i="2"/>
  <c r="S25" i="2" s="1"/>
  <c r="Q24" i="2"/>
  <c r="R24" i="2" s="1"/>
  <c r="T24" i="2" s="1"/>
  <c r="O24" i="2"/>
  <c r="S24" i="2" s="1"/>
  <c r="Q23" i="2"/>
  <c r="R23" i="2" s="1"/>
  <c r="T23" i="2" s="1"/>
  <c r="O23" i="2"/>
  <c r="S23" i="2" s="1"/>
  <c r="Q22" i="2"/>
  <c r="R22" i="2" s="1"/>
  <c r="T22" i="2" s="1"/>
  <c r="O22" i="2"/>
  <c r="S22" i="2" s="1"/>
  <c r="Q21" i="2"/>
  <c r="R21" i="2" s="1"/>
  <c r="T21" i="2" s="1"/>
  <c r="O21" i="2"/>
  <c r="S21" i="2" s="1"/>
  <c r="Q20" i="2"/>
  <c r="R20" i="2" s="1"/>
  <c r="T20" i="2" s="1"/>
  <c r="O20" i="2"/>
  <c r="S20" i="2" s="1"/>
  <c r="Q19" i="2"/>
  <c r="R19" i="2" s="1"/>
  <c r="T19" i="2" s="1"/>
  <c r="O19" i="2"/>
  <c r="S19" i="2" s="1"/>
  <c r="Q18" i="2"/>
  <c r="R18" i="2" s="1"/>
  <c r="T18" i="2" s="1"/>
  <c r="O18" i="2"/>
  <c r="S18" i="2" s="1"/>
  <c r="Q17" i="2"/>
  <c r="R17" i="2" s="1"/>
  <c r="T17" i="2" s="1"/>
  <c r="O17" i="2"/>
  <c r="S17" i="2" s="1"/>
  <c r="Q16" i="2"/>
  <c r="R16" i="2" s="1"/>
  <c r="T16" i="2" s="1"/>
  <c r="O16" i="2"/>
  <c r="S16" i="2" s="1"/>
  <c r="T52" i="2"/>
  <c r="D18" i="10" s="1"/>
  <c r="S52" i="2"/>
  <c r="C18" i="10" s="1"/>
  <c r="Q42" i="1"/>
  <c r="R42" i="1" s="1"/>
  <c r="T42" i="1" s="1"/>
  <c r="O42" i="1"/>
  <c r="S42" i="1" s="1"/>
  <c r="Q41" i="1"/>
  <c r="R41" i="1" s="1"/>
  <c r="T41" i="1" s="1"/>
  <c r="O41" i="1"/>
  <c r="S41" i="1" s="1"/>
  <c r="Q40" i="1"/>
  <c r="R40" i="1" s="1"/>
  <c r="T40" i="1" s="1"/>
  <c r="O40" i="1"/>
  <c r="S40" i="1" s="1"/>
  <c r="Q39" i="1"/>
  <c r="R39" i="1" s="1"/>
  <c r="T39" i="1" s="1"/>
  <c r="O39" i="1"/>
  <c r="S39" i="1" s="1"/>
  <c r="Q38" i="1"/>
  <c r="R38" i="1" s="1"/>
  <c r="T38" i="1" s="1"/>
  <c r="O38" i="1"/>
  <c r="S38" i="1" s="1"/>
  <c r="Q37" i="1"/>
  <c r="R37" i="1" s="1"/>
  <c r="T37" i="1" s="1"/>
  <c r="O37" i="1"/>
  <c r="S37" i="1" s="1"/>
  <c r="Q36" i="1"/>
  <c r="R36" i="1" s="1"/>
  <c r="T36" i="1" s="1"/>
  <c r="O36" i="1"/>
  <c r="S36" i="1" s="1"/>
  <c r="Q35" i="1"/>
  <c r="R35" i="1" s="1"/>
  <c r="T35" i="1" s="1"/>
  <c r="O35" i="1"/>
  <c r="S35" i="1" s="1"/>
  <c r="Q24" i="1"/>
  <c r="R24" i="1" s="1"/>
  <c r="T24" i="1" s="1"/>
  <c r="O24" i="1"/>
  <c r="S24" i="1" s="1"/>
  <c r="Q23" i="1"/>
  <c r="R23" i="1" s="1"/>
  <c r="T23" i="1" s="1"/>
  <c r="O23" i="1"/>
  <c r="S23" i="1" s="1"/>
  <c r="Q21" i="1"/>
  <c r="R21" i="1" s="1"/>
  <c r="T21" i="1" s="1"/>
  <c r="O21" i="1"/>
  <c r="S21" i="1" s="1"/>
  <c r="Q20" i="1"/>
  <c r="R20" i="1" s="1"/>
  <c r="T20" i="1" s="1"/>
  <c r="O20" i="1"/>
  <c r="S20" i="1" s="1"/>
  <c r="Q18" i="1"/>
  <c r="R18" i="1" s="1"/>
  <c r="T18" i="1" s="1"/>
  <c r="O18" i="1"/>
  <c r="S18" i="1" s="1"/>
  <c r="Q17" i="1"/>
  <c r="R17" i="1" s="1"/>
  <c r="T17" i="1" s="1"/>
  <c r="O17" i="1"/>
  <c r="S17" i="1" s="1"/>
  <c r="Q16" i="1"/>
  <c r="R16" i="1" s="1"/>
  <c r="T16" i="1" s="1"/>
  <c r="O16" i="1"/>
  <c r="S16" i="1" s="1"/>
  <c r="Q15" i="1"/>
  <c r="R15" i="1" s="1"/>
  <c r="T15" i="1" s="1"/>
  <c r="T43" i="1" s="1"/>
  <c r="O15" i="1"/>
  <c r="S15" i="1" s="1"/>
  <c r="S43" i="1" s="1"/>
  <c r="S44" i="1" l="1"/>
  <c r="C17" i="10" s="1"/>
  <c r="T44" i="1"/>
  <c r="D17" i="10" s="1"/>
  <c r="S46" i="6"/>
  <c r="C20" i="10" s="1"/>
  <c r="T46" i="6"/>
  <c r="D20" i="10" s="1"/>
</calcChain>
</file>

<file path=xl/sharedStrings.xml><?xml version="1.0" encoding="utf-8"?>
<sst xmlns="http://schemas.openxmlformats.org/spreadsheetml/2006/main" count="1125" uniqueCount="444">
  <si>
    <t>Zap. št.</t>
  </si>
  <si>
    <t>Oznaka artikla kupca novi PIS</t>
  </si>
  <si>
    <t>Opis artikla</t>
  </si>
  <si>
    <t>EM</t>
  </si>
  <si>
    <t>Želeno pak.</t>
  </si>
  <si>
    <t xml:space="preserve">Okvirna letna količina </t>
  </si>
  <si>
    <t>Kataloška številka</t>
  </si>
  <si>
    <t>Komercialno ime/ISO številka</t>
  </si>
  <si>
    <t>Proizvajalec</t>
  </si>
  <si>
    <t>Kategorija*</t>
  </si>
  <si>
    <t>Varnostni list**  DA/NE</t>
  </si>
  <si>
    <t>Katalog izvajalca***</t>
  </si>
  <si>
    <t>Osnovno pak.</t>
  </si>
  <si>
    <t>Cena osn. pak. brez DDV</t>
  </si>
  <si>
    <t>Cena za EM brez DDV</t>
  </si>
  <si>
    <t>Stopnja DDV (%)</t>
  </si>
  <si>
    <t>Cena osn. pak. Z DDV</t>
  </si>
  <si>
    <t>Cena za EM z DDV</t>
  </si>
  <si>
    <t>Vrednost SKUPAJ brez DDV</t>
  </si>
  <si>
    <t>Vrednost SKUPAJ z DDV</t>
  </si>
  <si>
    <t>NOVO</t>
  </si>
  <si>
    <t>zav</t>
  </si>
  <si>
    <t>HyFlex EDM OGSF igla, Orifice Opener, 18/.11 18mm A3</t>
  </si>
  <si>
    <t>HyFlex EDM OGSF igla Glidepath, 15/.03 21mm A3</t>
  </si>
  <si>
    <t>HyFlex EDM OGSF igla Glidepath, 15/.03 25mm A3</t>
  </si>
  <si>
    <t>HyFlex EDM OGSF igla Shaping 18/.045 21mm A3</t>
  </si>
  <si>
    <t>HyFlex EDM OGSF igla Shaping 18/.045 25mm A3</t>
  </si>
  <si>
    <t>HyFlex EDM OGSF igla Finishing 30/.04 21mm A3</t>
  </si>
  <si>
    <t>HyFlex EDM OGSF igla Finishing 30/.04 25mm A3</t>
  </si>
  <si>
    <t>Poeni gutapercha za HyFlex EDM 30/.04 A60</t>
  </si>
  <si>
    <t>Poeni gutapercha za HyFlex EDM 40/.04 A60</t>
  </si>
  <si>
    <t>Poeni gutapercha za HyFlex EDM 50/.03 A60</t>
  </si>
  <si>
    <t>Poeni gutapercha za HyFlex EDM 60/.02 A60</t>
  </si>
  <si>
    <t>Strojne igle Reciproc Blue, R25, 21mm, A6</t>
  </si>
  <si>
    <t>Strojne igle Reciproc Blue, R40, 21mm, A6</t>
  </si>
  <si>
    <t>Strojne igle Reciproc Blue, R50, 21mm, A6</t>
  </si>
  <si>
    <t>Strojne igle Reciproc Blue, R25, 25mm, A6</t>
  </si>
  <si>
    <t>Strojne igle Reciproc Blue, R40, 25mm, A6</t>
  </si>
  <si>
    <t>Strojne igle Reciproc Blue, R50, 25mm, A6</t>
  </si>
  <si>
    <t>Strojne igle Reciproc Blue, R25, 31mm, A6</t>
  </si>
  <si>
    <t>Strojne igle Reciproc Blue, R40, 31mm, A6</t>
  </si>
  <si>
    <t>Strojne igle Reciproc Blue, R50, 31mm, A6</t>
  </si>
  <si>
    <t xml:space="preserve">Strojne igle Procodile Q, taper 06, 020, 21mm, A6 </t>
  </si>
  <si>
    <t>Strojne igle Procodile Q, taper 06, 025, 21mm, A6</t>
  </si>
  <si>
    <t>Strojne igle Procodile Q, taper 06, 030, 21mm, A6</t>
  </si>
  <si>
    <t>Strojne igle Procodile Q, taper 05, 035, 21mm, A6</t>
  </si>
  <si>
    <t>Strojne igle Procodile Q, taper 05, 040, 21mm, A6</t>
  </si>
  <si>
    <t>Strojne igle Procodile Q, taper 04, 045, 21mm, A6</t>
  </si>
  <si>
    <t>Strojne igle Procodile Q, taper 04, 050, 21mm, A6</t>
  </si>
  <si>
    <t xml:space="preserve">Strojne igle Procodile Q, taper 06, 020, 25mm, A6 </t>
  </si>
  <si>
    <t>Strojne igle Procodile Q, taper 06, 025, 25mm, A6</t>
  </si>
  <si>
    <t>Strojne igle Procodile Q, taper 06, 030, 25mm, A6</t>
  </si>
  <si>
    <t>Strojne igle Procodile Q, taper 05, 035, 25mm, A6</t>
  </si>
  <si>
    <t>Strojne igle Procodile Q, taper 05, 040, 25mm, A6</t>
  </si>
  <si>
    <t>Strojne igle Procodile Q, taper 04, 045, 25mm, A6</t>
  </si>
  <si>
    <t>Strojne igle Procodile Q, taper 04, 050, 25mm, A6</t>
  </si>
  <si>
    <t xml:space="preserve">Strojne igle Procodile Q, taper 06, 020, 31mm, A6 </t>
  </si>
  <si>
    <t>Strojne igle Procodile Q, taper 06, 025, 31mm, A6</t>
  </si>
  <si>
    <t>Strojne igle Procodile Q, taper 06, 030, 31mm, A6</t>
  </si>
  <si>
    <t>Strojne igle Procodile Q, taper 05, 035, 31mm, A6</t>
  </si>
  <si>
    <t>Strojne igle Procodile Q, taper 05, 040, 31mm, A6</t>
  </si>
  <si>
    <t>Strojne igle Procodile Q, taper 04, 045, 31mm, A6</t>
  </si>
  <si>
    <t>Strojne igle Procodile Q, taper 04, 050, 31mm, A6</t>
  </si>
  <si>
    <t>Papirnati poeni za Procodile Q, ASS, A60</t>
  </si>
  <si>
    <t>Papirnati poeni za Procodile Q, 020, A100</t>
  </si>
  <si>
    <t>Papirnati poeni za Procodile Q, 025, A100</t>
  </si>
  <si>
    <t>Papirnati poeni za Procodile Q, 030, A100</t>
  </si>
  <si>
    <t>Papirnati poeni za Procodile Q, 035, A100</t>
  </si>
  <si>
    <t>Papirnati poeni za Procodile Q, 040, A100</t>
  </si>
  <si>
    <t>Papirnati poeni za Procodile Q, 045, A100</t>
  </si>
  <si>
    <t>Papirnati poeni za Procodile Q, 050, A100</t>
  </si>
  <si>
    <t>Poeni gutapercha za Procodile Q, ASS, A60</t>
  </si>
  <si>
    <t>Poeni gutapercha za Procodile Q, 020, A100</t>
  </si>
  <si>
    <t>Poeni gutapercha za Procodile Q, 025, A100</t>
  </si>
  <si>
    <t>Poeni gutapercha za Procodile Q, 030, A100</t>
  </si>
  <si>
    <t>Poeni gutapercha za Procodile Q, 035, A100</t>
  </si>
  <si>
    <t>Poeni gutapercha za Procodile Q, 040, A100</t>
  </si>
  <si>
    <t>Poeni gutapercha za Procodile Q, 045, A100</t>
  </si>
  <si>
    <t>Poeni gutapercha za Procodile Q, 050, A100</t>
  </si>
  <si>
    <t>Priloga 5</t>
  </si>
  <si>
    <t>Ponudnik:</t>
  </si>
  <si>
    <t>___________________________</t>
  </si>
  <si>
    <t>Ponudbeni predračun</t>
  </si>
  <si>
    <t>Opombe na dnu lista.</t>
  </si>
  <si>
    <t>Opomba: Kljub prednastavljenim formulam naročnika je ponudnik sam odgovoren za pravilen vnos in izračun ponudbenih vrednosti!</t>
  </si>
  <si>
    <t>DATUM:</t>
  </si>
  <si>
    <t>ŽIG</t>
  </si>
  <si>
    <t>PODPIS POOBLAŠČENE OSEBE:</t>
  </si>
  <si>
    <t>Ponudba je veljavna do: __________________</t>
  </si>
  <si>
    <t>(najmanj 120 dni od datuma odpiranja ponudb)</t>
  </si>
  <si>
    <t>kos</t>
  </si>
  <si>
    <t>4. SKLOP: ENDODONTSKI INŠTRUMENTI PROCODILE Q</t>
  </si>
  <si>
    <t>3. SKLOP: ENDODONTSKI INŠTRUMENTI HYFLEX EDM</t>
  </si>
  <si>
    <t>Kataloška številka*</t>
  </si>
  <si>
    <t>Kategorija**</t>
  </si>
  <si>
    <t>Varnostni list***  DA/NE</t>
  </si>
  <si>
    <t>Katalog izvajalca****</t>
  </si>
  <si>
    <t>6. SKLOP: OSTALI ODTISNI MATERIALI IN PRIPOMOČKI ZA ODTISKOVANJE</t>
  </si>
  <si>
    <t>Pri artiklih OBVEZNO NAVEDITE GRAMATURO ponujenega artikla v mililitrih!</t>
  </si>
  <si>
    <t>Odtisni material iz polietra (vsi ponujeni materiali morajo biti med seboj kompatbilni):</t>
  </si>
  <si>
    <t>kpl</t>
  </si>
  <si>
    <t xml:space="preserve">do 50 </t>
  </si>
  <si>
    <t>do 20</t>
  </si>
  <si>
    <t>Termoplastične mase za odtis:</t>
  </si>
  <si>
    <t>Material za preverjanje protetičnih izdelkov:</t>
  </si>
  <si>
    <t>do 60</t>
  </si>
  <si>
    <t>Materiali za odtis:</t>
  </si>
  <si>
    <t>Registrator zagriza s folijo - podkve (trdi vosek), armirane</t>
  </si>
  <si>
    <t>do 25</t>
  </si>
  <si>
    <t>Registrator zagriza brez folije - podkve (trdi vosek)</t>
  </si>
  <si>
    <t>Razno - odtisni materiali:</t>
  </si>
  <si>
    <t>listič</t>
  </si>
  <si>
    <t>Ustrezni mešalni nastavki za maso pod zap. št. 6</t>
  </si>
  <si>
    <t>Ustrezna pištola k ponujenim artiklom pod zap. št. 6</t>
  </si>
  <si>
    <t>Kompatibilen dispenzer za artikel pod zap.št. 14</t>
  </si>
  <si>
    <t>ustrezni mešalni nastavki za artikel pod zap.št. 14</t>
  </si>
  <si>
    <t>20-60</t>
  </si>
  <si>
    <t>KOS</t>
  </si>
  <si>
    <t>5. SKLOP: ENDODONTSKI INŠTRUMENTI RECIPROC BLUE</t>
  </si>
  <si>
    <t>Priloga 4</t>
  </si>
  <si>
    <t>REKAPITULACIJA</t>
  </si>
  <si>
    <t>Sklop</t>
  </si>
  <si>
    <t>Predmet naročila</t>
  </si>
  <si>
    <t>1. sklop</t>
  </si>
  <si>
    <t>2. sklop</t>
  </si>
  <si>
    <t>3. sklop</t>
  </si>
  <si>
    <t>4. sklop</t>
  </si>
  <si>
    <t>5. sklop</t>
  </si>
  <si>
    <t>6. sklop</t>
  </si>
  <si>
    <t>7. sklop</t>
  </si>
  <si>
    <t>ENDODONTSKI INŠTRUMENTI HYFLEX EDM</t>
  </si>
  <si>
    <t>ENDODONTSKI INŠTRUMENTI PROCODILE Q</t>
  </si>
  <si>
    <t>ENDODONTSKI INŠTRUMENTI RECIPROC BLUE</t>
  </si>
  <si>
    <t>OSTALI ODTISNI MATERIALI IN PRIPOMOČKI ZA ODTISKOVANJE</t>
  </si>
  <si>
    <t>Intraoralni nastavki za odtisni material po zap. št. 21, do A50</t>
  </si>
  <si>
    <t>Ustrezni mešalni nastavki za maso pod zap.št. 21, zeleni, do A50</t>
  </si>
  <si>
    <t>SKUPAJ OKVIRNA LETNA VREDNOST PONUDBE:</t>
  </si>
  <si>
    <t>** v stolpec »J«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kot izhaja iz pogodbe.</t>
  </si>
  <si>
    <r>
      <rPr>
        <b/>
        <sz val="10"/>
        <color theme="1"/>
        <rFont val="Arial"/>
        <family val="2"/>
        <charset val="238"/>
      </rPr>
      <t xml:space="preserve">*** </t>
    </r>
    <r>
      <rPr>
        <sz val="10"/>
        <color theme="1"/>
        <rFont val="Arial"/>
        <family val="2"/>
        <charset val="238"/>
      </rPr>
      <t>v stolpec »K« ponudbenega predračuna ponudnik za vsak artikel posebej označi, ali je zanj na voljo varnostni list. Varnostni list mora biti pripravljen v slovenskem jeziku, skladno z veljavnimi predpisi.</t>
    </r>
  </si>
  <si>
    <r>
      <rPr>
        <b/>
        <sz val="10"/>
        <color theme="1"/>
        <rFont val="Arial"/>
        <family val="2"/>
        <charset val="238"/>
      </rPr>
      <t>****</t>
    </r>
    <r>
      <rPr>
        <sz val="10"/>
        <color theme="1"/>
        <rFont val="Arial"/>
        <family val="2"/>
        <charset val="238"/>
      </rPr>
      <t xml:space="preserve"> V stolpec »L« ponudbenega predračuna ponudnik vnese spletni naslov (povezavo) do kataloga posameznega artikla, če ta obstaja. Naročnik bo obvezno izpolnitev stolpca M zahteval od izbranega ponudnika. Izbrani ponudnik, bo moral zahtevano predložiti, po podpisu pogodbe v roku, kot izhaja iz pogodbe. </t>
    </r>
  </si>
  <si>
    <t>Masa polieter za funkcijski odtis 
(kvaliteta kot npr. Impregum Soft (Heavy Body, Medium Body, Light Body) ali enakovredni) 
- dvojno pakiranje 2x120 ml baza in 2x15 ml katalizator)</t>
  </si>
  <si>
    <t>Masa za mukodinamičen odtis - EX3N, kpl., 3 x 150 g</t>
  </si>
  <si>
    <t>Odtisna masa za registracijo ugriza
(kvaliteta kot npr. Bite compound A15 paličic (120g) ali enakovredna)</t>
  </si>
  <si>
    <t>Termoplastična masa za funkcijski odtis 
(kvaliteta kot npr. Iso Functional Sticks A15 paličic (120g) ali enakovredna)</t>
  </si>
  <si>
    <t>Silikonski material za preverjanje keramičnih protetičnih površin in okluzijskih kontaktov v kartušah 
- komplet 2 kartuš 
- zamešan material ne sme biti bele barve 
(kvaliteta kot npr. Fit Checker Advanced Blue v kartuši 2x 48ml ali enakovredni)</t>
  </si>
  <si>
    <t>Silikonski material za registracijo zagriza v kartušah
- ne sme se lomiti in krušiti v strnjenem stanju
(kvaliteta kot npr. Exabite II NDS  2x 48 ml + 12 mešalnih nastavkov ali enakovredni)</t>
  </si>
  <si>
    <t>Trdi vosek za registracijo zagriza, cca. 500 g
(kvaliteta kot npr. Beauty pink vosek  ali enakovredni)</t>
  </si>
  <si>
    <t>Adicijski silikon, hitro strjujoč, ki ob strjevanju spremeni barvo (iz zelene v rumeno)
- ne kaplja
- se uporablja za registracijo griza, 
- zelo natančen (reprodukcija detajlov 20 mikronov), 
- trd po strditvi in drži obliko, 
(kvaliteta kot npr. Colorbite D 2x50 ml + 12 mešalnih nastavkov ali enakovredni)</t>
  </si>
  <si>
    <t>Papir povoščeni za mešanje odtisnega materiala cca. 25 x 15 cm, pak. cca. 20 do max. 60 lističev</t>
  </si>
  <si>
    <t>Masa polieter za funkcijski odtis za avtomatsko mešanje, 
- refill: baza (300ml) in 
- katalizator(60ml), 
- normalen čas strjevanja, 
- tri različne gostote (heavy, medium in light) 
(kvaliteta kot npr. Impregum Penta Soft Heavy Body Refill Pack 31741, Impregum Penta Soft Medium Body Refill Pack 31731 in Impregum Penta Soft Light Body Refill Pack 31746, posamezno pakiranje ali enakovredni)</t>
  </si>
  <si>
    <t>Masa polieter za funkcijski odtis za avtomatsko mešanje
- gostota "medium", 
- z dvema različnima časoma strjevanja (norm. in hitro) 
- začetni komplet, 
(kvaliteta kot npr. Impregum Penta Soft Medium Body Introductory Kit P31735 oz. Impregum Penta Soft Quick Step Medium Body Introductory Kit P31771 ali enakovredni)</t>
  </si>
  <si>
    <t>Masa polieter za funkcijski odtis v kartuši za polavtomatsko mešanje (s pištolo) 
- v dveh različicah (obe različici 'Refill' pakiranje), 
(kvaliteta kot npr. Impregum Garant L DuoSoft 31751 in Impregum L DuoSoft Quick 31766 ali enakovredni) (ponuditi vsaj različico 31751)</t>
  </si>
  <si>
    <t>Tekočina - polieterski adheziv, ki se uporablja za boljšo adhezijo med odtisno žlico in polietrsko maso
- tekočina mora biti kompatibilna s polietrskimi odtisnimi masami v tem sklopu,
(kvaliteta kot npr. Polyether Tray Adhesive ali enakovredno) 17ml</t>
  </si>
  <si>
    <t>JN-15-2026</t>
  </si>
  <si>
    <t>Destilirana voda, primerna za uporabo v zobozdravstvu (avtoklavi za sterilizacijo)/zobotehničnem laboratoriju, pakiranje cca. 5 l, skladnost s predpisom VDE 0510</t>
  </si>
  <si>
    <t>L</t>
  </si>
  <si>
    <t>J1 MYOBRACE® FOR JUNIORS LARGE BLUE</t>
  </si>
  <si>
    <t>J1 MYOBRACE® FOR JUNIORS MEDIUM BLUE</t>
  </si>
  <si>
    <t>J1 MYOBRACE® FOR JUNIORS LARGE PINK</t>
  </si>
  <si>
    <t>J1 MYOBRACE® FOR JUNIORS MEDIUM PINK</t>
  </si>
  <si>
    <t>J2 MYOBRACE® FOR JUNIORS LARGE BLUE</t>
  </si>
  <si>
    <t>J2 MYOBRACE® FOR JUNIORS MEDIUM BLUE</t>
  </si>
  <si>
    <t>J2 MYOBRACE® FOR JUNIORS LARGE PINK</t>
  </si>
  <si>
    <t>J2 MYOBRACE® FOR JUNIORS MEDIUM PINK</t>
  </si>
  <si>
    <t>J3 MYOBRACE® FOR JUNIORS LARGE BLUE</t>
  </si>
  <si>
    <t>J3 MYOBRACE® FOR JUNIORS MEDIUM BLUE</t>
  </si>
  <si>
    <t>J3 MYOBRACE® FOR JUNIORS LARGE PINK</t>
  </si>
  <si>
    <t>J3 MYOBRACE® FOR JUNIORS MEDIUM PINK</t>
  </si>
  <si>
    <t>K1 MYOBRACE® FOR KIDS SMALL BLUE</t>
  </si>
  <si>
    <t>K1 MYOBRACE® FOR KIDS SMALL PINK</t>
  </si>
  <si>
    <t>K1 MYOBRACE® FOR KIDS SMALL CLEAR</t>
  </si>
  <si>
    <t>K1 MYOBRACE® FOR KIDS MEDIUM BLUE</t>
  </si>
  <si>
    <t>K1 MYOBRACE® FOR KIDS MEDIUM PINK</t>
  </si>
  <si>
    <t>K1 MYOBRACE® FOR KIDS MEDIUM CLEAR</t>
  </si>
  <si>
    <t>K1 MYOBRACE® FOR KIDS LARGE BLUE</t>
  </si>
  <si>
    <t>K1 MYOBRACE® FOR KIDS LARGE PINK</t>
  </si>
  <si>
    <t>K1 MYOBRACE® FOR KIDS LARGE CLEAR</t>
  </si>
  <si>
    <t>K2 MYOBRACE® FOR KIDS SMALL BLUE</t>
  </si>
  <si>
    <t>K2 MYOBRACE® FOR KIDS SMALL PINK</t>
  </si>
  <si>
    <t>K2 MYOBRACE® FOR KIDS SMALL CLEAR</t>
  </si>
  <si>
    <t>K2 MYOBRACE® FOR KIDS MEDIUM BLUE</t>
  </si>
  <si>
    <t>K2 MYOBRACE® FOR KIDS MEDIUM PINK</t>
  </si>
  <si>
    <t>K2 MYOBRACE® FOR KIDS MEDIUM CLEAR</t>
  </si>
  <si>
    <t>K2 MYOBRACE® FOR KIDS LARGE BLUE</t>
  </si>
  <si>
    <t>K2 MYOBRACE® FOR KIDS LARGE PINK</t>
  </si>
  <si>
    <t>K2 MYOBRACE® FOR KIDS LARGE CLEAR</t>
  </si>
  <si>
    <t>K3 MYOBRACE® FOR KIDS SMALL BLUE</t>
  </si>
  <si>
    <t>K3 Myobrace for kids small PINK</t>
  </si>
  <si>
    <t>K3 MYOBRACE® FOR KIDS MEDIUM BLUE</t>
  </si>
  <si>
    <t>K3 MYOBRACE® FOR KIDS MEDIUM PINK</t>
  </si>
  <si>
    <t>K3 MYOBRACE® FOR KIDS LARGE BLUE</t>
  </si>
  <si>
    <t>K3 Myobrace for kids large PINK</t>
  </si>
  <si>
    <t>K0 MYOBRACE® FOR KIDS MEDIUM BLUE</t>
  </si>
  <si>
    <t>K0 MYOBRACE® FOR KIDS MEDIUM CLEAR</t>
  </si>
  <si>
    <t>T1 MYOBRACE® FOR TEENS MEDIUM CLEAR</t>
  </si>
  <si>
    <t>T1 MYOBRACE® FOR TEENS MEDIUM BLUE</t>
  </si>
  <si>
    <t>T1 MYOBRACE® FOR TEENS LARGE CLEAR</t>
  </si>
  <si>
    <t>T1 MYOBRACE® FOR TEENS LARGE BLUE</t>
  </si>
  <si>
    <t>T1BWS MYOBRACE® FOR TEENS MEDIUM CLEAR</t>
  </si>
  <si>
    <t>T2 MYOBRACE® FOR TEENS MEDIUM CLEAR</t>
  </si>
  <si>
    <t>T2 MYOBRACE® FOR TEENS LARGE CLEAR</t>
  </si>
  <si>
    <t>T3N MYOBRACE® FOR TEENS SIZE 1 (30,0 mm.)</t>
  </si>
  <si>
    <t>T3N MYOBRACE® FOR TEENS SIZE 2 (31,5 mm.)</t>
  </si>
  <si>
    <t>T3N MYOBRACE® FOR TEENS SIZE 3 (32,5 mm.)</t>
  </si>
  <si>
    <t>T3N MYOBRACE® FOR TEENS SIZE 4 (33,5 mm.)</t>
  </si>
  <si>
    <t>T3N MYOBRACE® FOR TEENS SIZE 5 (35,0 mm.)</t>
  </si>
  <si>
    <t>T3N MYOBRACE® FOR TEENS SIZE 6 (36,5 mm.)</t>
  </si>
  <si>
    <t>T3N MYOBRACE® FOR TEENS SIZE 7 (37,5 mm.)</t>
  </si>
  <si>
    <t>T3 MYOBRACE® FOR TEENS SIZE 1 (30,0 mm.)</t>
  </si>
  <si>
    <t>T3 MYOBRACE® FOR TEENS SIZE 2 (31,5 mm.)</t>
  </si>
  <si>
    <t>T3 MYOBRACE® FOR TEENS SIZE 3 (32,5 mm.)</t>
  </si>
  <si>
    <t>T3 MYOBRACE® FOR TEENS SIZE 4 (33,5 mm.)</t>
  </si>
  <si>
    <t>T3 MYOBRACE® FOR TEENS SIZE 5 (35,0 mm.)</t>
  </si>
  <si>
    <t>T3 MYOBRACE® FOR TEENS SIZE 6 (36,5 mm.)</t>
  </si>
  <si>
    <t>T3 MYOBRACE® FOR TEENS SIZE 7 (37,5 mm.)</t>
  </si>
  <si>
    <t>T4 MYOBRACE® FOR TEENS MEDIUM BLUE</t>
  </si>
  <si>
    <t>T4 MYOBRACE® FOR TEENS LARGE BLUE</t>
  </si>
  <si>
    <t>i-3N MYOBRACE® FOR CLASS III SMALL YELLOW</t>
  </si>
  <si>
    <t>i-3N MYOBRACE® FOR CLASS III SMALL CLEAR</t>
  </si>
  <si>
    <t>i-3N MYOBRACE® FOR CLASS III MEDIUM YELLOW</t>
  </si>
  <si>
    <t>i-3N MYOBRACE® FOR CLASS III MEDIUM CLEAR</t>
  </si>
  <si>
    <t>i-3N MYOBRACE® FOR CLASS III LARGE YELLOW</t>
  </si>
  <si>
    <t>i-3N MYOBRACE® FOR CLASS III LARGE CLEAR</t>
  </si>
  <si>
    <t>i-3 MYOBRACE® FOR CLASS III MEDIUM YELLOW</t>
  </si>
  <si>
    <t>i-3 MYOBRACE® FOR CLASS III MEDIUM CLEAR</t>
  </si>
  <si>
    <t>i-3 MYOBRACE® FOR CLASS III SMALL YELLOW</t>
  </si>
  <si>
    <t>i-3 MYOBRACE® FOR CLASS III SMALL CLEAR</t>
  </si>
  <si>
    <t>i-3 MYOBRACE® FOR CLASS III LARGE YELLOW</t>
  </si>
  <si>
    <t>i-3 MYOBRACE® FOR CLASS III LARGE CLEAR</t>
  </si>
  <si>
    <t>I-3H Myobrace for class III small YELLOW</t>
  </si>
  <si>
    <t>i-3H MYOBRACE® FOR CLASS III MEDIUM YELLOW</t>
  </si>
  <si>
    <t>I-3H Myobrace for class III large YELLOW</t>
  </si>
  <si>
    <t>AA1 MYOBRACE® ADULT ALIGNER MEDIUM CLEAR</t>
  </si>
  <si>
    <t>AA1 MYOBRACE® ADULT ALIGNER LARGE CLEAR</t>
  </si>
  <si>
    <t>AA2 MYOBRACE® ADULT ALIGNER MEDIUM CLEAR</t>
  </si>
  <si>
    <t>AA2 MYOBRACE® ADULT ALIGNER LARGE CLEAR</t>
  </si>
  <si>
    <t>AA3 MYOBRACE® ADULT ALIGNER MEDIUM CLEAR</t>
  </si>
  <si>
    <t>AA3 MYOBRACE® ADULT ALIGNER LARGE CLEAR</t>
  </si>
  <si>
    <t>B1 MYOBRACE® FOR BRACES MEDIUM CLEAR</t>
  </si>
  <si>
    <t>B1 MYOBRACE® FOR BRACES LARGE CLEAR</t>
  </si>
  <si>
    <t>B1 LING MYOBRACE® FOR BRACES MEDIUM</t>
  </si>
  <si>
    <t>B2 MYOBRACE® FOR BRACES MEDIUM CLEAR</t>
  </si>
  <si>
    <t>B2 MYOBRACE® FOR BRACES MEDIUM ORANGE</t>
  </si>
  <si>
    <t>B2 MYOBRACE® FOR BRACES LARGE CLEAR</t>
  </si>
  <si>
    <t>B2 MYOBRACE® FOR BRACES LARGE ORANGE</t>
  </si>
  <si>
    <t>B3 MYOBRACE® FOR BRACES MEDIUM</t>
  </si>
  <si>
    <t>Myosa® S1 (TMJBDS)</t>
  </si>
  <si>
    <t>Myosa® S1 (TMJBDS) mouldable</t>
  </si>
  <si>
    <t>Myosa® S2 (TMJBDS)</t>
  </si>
  <si>
    <t>Myosa® S2 (TMJBDS) mouldable</t>
  </si>
  <si>
    <t>Myosa® S3 (TMJBDS)</t>
  </si>
  <si>
    <t>Myosa® TMJ</t>
  </si>
  <si>
    <t>Myosa® TMD</t>
  </si>
  <si>
    <t>Myosa® TG</t>
  </si>
  <si>
    <t>Myosa® TGH</t>
  </si>
  <si>
    <t>Myosa® for Kids (KS1) Medium Blue</t>
  </si>
  <si>
    <t>Myosa® for Kids (KS1) Medium Pink</t>
  </si>
  <si>
    <t>Myosa® for Kids (KS1) Small Blue</t>
  </si>
  <si>
    <t>Myosa® for Kids (KS1) Large Blue</t>
  </si>
  <si>
    <t>Myosa® for Kids (KS1) Large Clear</t>
  </si>
  <si>
    <t>Myosa® for Kids (KS2) Small Clear</t>
  </si>
  <si>
    <t>Myosa® for Kids (KS2) Medium Blue</t>
  </si>
  <si>
    <t>Myosa® for Kids (KS2) Medium Clear</t>
  </si>
  <si>
    <t>Myosa® for Kids (KS2) Large Blue</t>
  </si>
  <si>
    <t>Myosa® for Kids (KS2) Large Clear</t>
  </si>
  <si>
    <t>TMJBDS S1H Medium Clear</t>
  </si>
  <si>
    <t>Myotalea TLJ® SOFT SILC. MEDIUM CLEAR</t>
  </si>
  <si>
    <t>Myotalea TLJ® SOFT SILC. SMALL CLEAR</t>
  </si>
  <si>
    <t>Myotalea TLJ® SOFT SILC. LARGE CLEAR</t>
  </si>
  <si>
    <t>Myotalea TLJB® SOFT SILC. MEDIUM CLEAR</t>
  </si>
  <si>
    <t>LIP TRAINER™ SOFT SILC. BLUE</t>
  </si>
  <si>
    <t>LIP TRAINER™ SOFT SILC. PINK</t>
  </si>
  <si>
    <t>LIP TRAINER™ SOFT SILC. CLEAR</t>
  </si>
  <si>
    <t>MYOCHEW™ SOFT SILC. BLUE</t>
  </si>
  <si>
    <t>MYOCHEW™ SOFT SILC. PINK</t>
  </si>
  <si>
    <t>MyoRETAINR® MEDIUM CLEAR</t>
  </si>
  <si>
    <t>MyoRETAINR® LARGE CLEAR</t>
  </si>
  <si>
    <t>MyoRETAINR® hard MEDIUM CLEAR</t>
  </si>
  <si>
    <t>MyoRETAINR® hard LARGE CLEAR</t>
  </si>
  <si>
    <t>FroggyMouth - size S</t>
  </si>
  <si>
    <t>FroggyMouth - size M</t>
  </si>
  <si>
    <t>FroggyMouth - size L</t>
  </si>
  <si>
    <t>1. SKLOP: MIOFUNKCIONALNA TERAPIJA</t>
  </si>
  <si>
    <t>MIOFUNKCIONALNA TERAPIJA</t>
  </si>
  <si>
    <t>Skupaj okvirna vrednost ponudbe brez DDV za pogodbeno obdobje 22 mesecev</t>
  </si>
  <si>
    <t>Skupaj okvirna vrednost ponudbe z DDV za pogodbeno obdobje 22 mesecev</t>
  </si>
  <si>
    <t>SKUPAJ OKVIRNA VREDNOST PONUDBE ZA POGODBENO OBDOBJE (22 MESECEV):</t>
  </si>
  <si>
    <t>Ročice za obrazno masko</t>
  </si>
  <si>
    <t>Ograjica za jezik</t>
  </si>
  <si>
    <t>Bukalne tube</t>
  </si>
  <si>
    <t>Fiksni ortodontski aparat za razširitev ozke zgornje čeljusti (maksile). 
- Aparat se izdela po digitalni metodi na podlagi intraoralnih skenov ali drugih ustreznih digitalnih podatkov,
- primeren za otroke in mladostnike.</t>
  </si>
  <si>
    <t>Funkcionalni pripomoček, namenjen prehodu na dihanje skozi nos in popravku navad. Uporablja se pri pacientih, katerih BHT (Breath Hold Time) doseže 35 sekund ali več (2. stopnja).
(kvaliteta kot npr. Myosa® S2 (TMJBDS), DentaGo ali enakovredno)</t>
  </si>
  <si>
    <t>Funkcionalni pripomoček, namenjen vzpostavitvi dihanja skozi nos in izboljšanje funkcij TMJ. Uporablja se pri pacientih, katerih BHT (Breath Hold Time) doseže 45 sekund ali več (3. stopnja).
(kvaliteta kot npr. Myosa® S3 (TMJBDS), DentaGo ali enakovredno)</t>
  </si>
  <si>
    <t>Funkcionalni pripomoček, namenjen zdravljenju motenj TMJ, brez posebnega prilagajanja. Pomaga pri popravljanju navad dihanja skozi usta in drže jezika ter omeji bruksizem.
(kvaliteta kot npr. Myosa® TMJ, DentaGo ali enakovredno)</t>
  </si>
  <si>
    <t>Funkcionalni pripomoček, namenjen krepitvi in izboljšanju tonusa jezika, ustnic, čeljusti ter mišic dihalnih poti.
(kvaliteta kot npr. Myotalea TLJ® SOFT SILC. MEDIUM CLEAR, DentaGo ali enakovredno)</t>
  </si>
  <si>
    <t>Funkcionalni pripomoček, namenjen krepitvi in izboljšanju tonusa jezika, ustnic, čeljusti ter mišic dihalnih poti.
(kvaliteta kot npr. Myotalea TLJ® SOFT SILC. SMALL CLEAR, DentaGo ali enakovredno)</t>
  </si>
  <si>
    <t>Funkcionalni pripomoček, namenjen krepitvi in izboljšanju tonusa jezika, ustnic, čeljusti ter mišic dihalnih poti.
(kvaliteta kot npr. Myotalea TLJ® SOFT SILC. LARGE CLEAR, DentaGo ali enakovredno)</t>
  </si>
  <si>
    <t>Funkcionalni pripomoček, namenjen krepitvi in izboljšanju tonusa jezika, ustnic, čeljusti ter mišic dihalnih poti, za paciente, ki nosijo fiksni zobni aparat.
(kvaliteta kot npr. Myotalea TLJB® SOFT SILC. MEDIUM CLEAR, DentaGo ali enakovredno)</t>
  </si>
  <si>
    <t>Funkcionalni pripomoček, ki omogoča trajno rehabilitacijo položaja jezika in nosnega dihanja.
(kvaliteta kot npr. FroggyMouth - size S, DentaGo ali enakovredno)</t>
  </si>
  <si>
    <t>Funkcionalni pripomoček, ki omogoča trajno rehabilitacijo položaja jezika in nosnega dihanja.
(kvaliteta kot npr. FroggyMouth - size M, DentaGo ali enakovredno)</t>
  </si>
  <si>
    <t>Funkcionalni pripomoček, ki omogoča trajno rehabilitacijo položaja jezika in nosnega dihanja.
(kvaliteta kot npr. FroggyMouth - size L, DentaGo ali enakovredno)</t>
  </si>
  <si>
    <t>Funkcionalni pripomoček, namenjen za spodbujanje dihanja skozi nos in začetno miofunkcionalno korekcijo pri pacientih z R3 (skeletni oziroma dentalni razred III) v obdobju mešane denticije.
(kvaliteta kot npr. i-3N MYOBRACE® FOR CLASS III SMALL YELLOW, DentaGo ali enakovredno)</t>
  </si>
  <si>
    <t>Funkcionalni pripomoček, namenjen za spodbujanje dihanja skozi nos in začetno miofunkcionalno korekcijo pri pacientih z R3 (skeletni oziroma dentalni razred III) v obdobju mešane denticije.
(kvaliteta kot npr. i-3N MYOBRACE® FOR CLASS III SMALL CLEAR, DentaGo ali enakovredno)</t>
  </si>
  <si>
    <t>Funkcionalni pripomoček, namenjen za spodbujanje dihanja skozi nos in začetno miofunkcionalno korekcijo pri pacientih z R3 (skeletni oziroma dentalni razred III) v obdobju mešane denticije.
(kvaliteta kot npr. i-3N MYOBRACE® FOR CLASS III MEDIUM YELLOW, DentaGo ali enakovredno)</t>
  </si>
  <si>
    <t>Funkcionalni pripomoček, namenjen za spodbujanje dihanja skozi nos in začetno miofunkcionalno korekcijo pri pacientih z R3 (skeletni oziroma dentalni razred III) v obdobju mešane denticije.
(kvaliteta kot npr. i-3N MYOBRACE® FOR CLASS III MEDIUM CLEAR, DentaGo ali enakovredno)</t>
  </si>
  <si>
    <t>Funkcionalni pripomoček, namenjen za spodbujanje dihanja skozi nos in začetno miofunkcionalno korekcijo pri pacientih z R3 (skeletni oziroma dentalni razred III) v obdobju mešane denticije.
(kvaliteta kot npr. i-3N MYOBRACE® FOR CLASS III LARGE YELLOW, DentaGo ali enakovredno)</t>
  </si>
  <si>
    <t>Funkcionalni pripomoček, namenjen za spodbujanje dihanja skozi nos in začetno miofunkcionalno korekcijo pri pacientih z R3 (skeletni oziroma dentalni razred III) v obdobju mešane denticije.
(kvaliteta kot npr. i-3N MYOBRACE® FOR CLASS III LARGE CLEAR,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</si>
  <si>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SMALL CLEAR,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</si>
  <si>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LARGE YELLOW,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</si>
  <si>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LARGE CLEAR, DentaGo ali enakovredno)</t>
  </si>
  <si>
    <t>Funkcionalni pripomoček za otroke (junior), za razširitev zobnega loka in nadaljevanje popravka miofunkcionalnih navad (2. stopnja).
- mora biti izdelan iz tršega materiala;
- mora imeti manjše dihalne odprtine.
(kvaliteta kot npr. J2 MYOBRACE® FOR JUNIORS LARGE BLUE, DentaGo ali enakovredno)</t>
  </si>
  <si>
    <t>Funkcionalni pripomoček za otroke (junior), za razširitev zobnega loka in nadaljevanje popravka miofunkcionalnih navad (2. stopnja).
- mora biti izdelan iz tršega materiala;
- mora imeti manjše dihalne odprtine.
(kvaliteta kot npr. J2 MYOBRACE® FOR JUNIORS MEDIUM BLUE, DentaGo ali enakovredno)</t>
  </si>
  <si>
    <t>Funkcionalni pripomoček za otroke (junior), za razširitev zobnega loka in nadaljevanje popravka miofunkcionalnih navad (2. stopnja).
- mora biti izdelan iz tršega materiala;
- mora imeti manjše dihalne odprtine.
(kvaliteta kot npr. J2 MYOBRACE® FOR JUNIORS LARGE PINK, DentaGo ali enakovredno)</t>
  </si>
  <si>
    <t>Funkcionalni pripomoček za otroke (junior), za razširitev zobnega loka in nadaljevanje popravka miofunkcionalnih navad (2. stopnja).
- mora biti izdelan iz tršega materiala;
- mora imeti manjše dihalne odprtine.
(kvaliteta kot npr. J2 MYOBRACE® FOR JUNIORS MEDIUM PINK, DentaGo ali enakovredno)</t>
  </si>
  <si>
    <t>Funkcionalni pripomoček za otroke (junior), za ohranjanje oblike zobnega loka, pravilnega dihanja in miofunkcionalnih navad (3. stopnja).
- mora biti izdelan iz tršega materiala za stabilizacijo doseženih rezultatov.
(kvaliteta kot npr. J3 MYOBRACE® FOR JUNIORS LARGE BLUE, DentaGo ali enakovredno)</t>
  </si>
  <si>
    <t>Funkcionalni pripomoček za otroke (junior), za ohranjanje oblike zobnega loka, pravilnega dihanja in miofunkcionalnih navad (3. stopnja).
- mora biti izdelan iz tršega materiala za stabilizacijo doseženih rezultatov.
(kvaliteta kot npr. J3 MYOBRACE® FOR JUNIORS MEDIUM BLUE, DentaGo ali enakovredno)</t>
  </si>
  <si>
    <t>Funkcionalni pripomoček za otroke (junior), za ohranjanje oblike zobnega loka, pravilnega dihanja in miofunkcionalnih navad (3. stopnja).
- mora biti izdelan iz tršega materiala za stabilizacijo doseženih rezultatov.
(kvaliteta kot npr. J3 MYOBRACE® FOR JUNIORS LARGE PINK, DentaGo ali enakovredno)</t>
  </si>
  <si>
    <t>Funkcionalni pripomoček za otroke (junior), za ohranjanje oblike zobnega loka, pravilnega dihanja in miofunkcionalnih navad (3. stopnja).
- mora biti izdelan iz tršega materiala za stabilizacijo doseženih rezultatov.
(kvaliteta kot npr. J3 MYOBRACE® FOR JUNIORS MEDIUM PINK, DentaGo ali enakovredno)</t>
  </si>
  <si>
    <t>Funkcionalni pripomoček za otroke (kids), za razširitev zobnega loka in nadaljevanje popravka miofunkcionalnih navad (2. stopnja).
- mora imeti manjše dihalne odprtine.
(kvaliteta kot npr. K2 MYOBRACE® FOR KIDS SMALL BLUE, DentaGo ali enakovredno)</t>
  </si>
  <si>
    <t>Funkcionalni pripomoček za otroke (kids), za razširitev zobnega loka in nadaljevanje popravka miofunkcionalnih navad (2. stopnja).
- mora imeti manjše dihalne odprtine.
(kvaliteta kot npr. K2 MYOBRACE® FOR KIDS SMALL PINK, DentaGo ali enakovredno)</t>
  </si>
  <si>
    <t>Funkcionalni pripomoček za otroke (kids), za razširitev zobnega loka in nadaljevanje popravka miofunkcionalnih navad (2. stopnja).
- mora imeti manjše dihalne odprtine.
(kvaliteta kot npr. K2 MYOBRACE® FOR KIDS SMALL CLEAR, DentaGo ali enakovredno)</t>
  </si>
  <si>
    <t>Funkcionalni pripomoček za otroke (kids), za razširitev zobnega loka in nadaljevanje popravka miofunkcionalnih navad (2. stopnja).
- mora imeti manjše dihalne odprtine.
(kvaliteta kot npr. K2 MYOBRACE® FOR KIDS MEDIUM BLUE, DentaGo ali enakovredno)</t>
  </si>
  <si>
    <t>Funkcionalni pripomoček za otroke (kids), za razširitev zobnega loka in nadaljevanje popravka miofunkcionalnih navad (2. stopnja).
- mora imeti manjše dihalne odprtine.
(kvaliteta kot npr. K2 MYOBRACE® FOR KIDS LARGE CLEAR, DentaGo ali enakovredno)</t>
  </si>
  <si>
    <t>Funkcionalni pripomoček za otroke (kids), za razširitev zobnega loka in nadaljevanje popravka miofunkcionalnih navad (2. stopnja).
- mora imeti manjše dihalne odprtine.
(kvaliteta kot npr. K2 MYOBRACE® FOR KIDS LARGE PINK, DentaGo ali enakovredno)</t>
  </si>
  <si>
    <t>Funkcionalni pripomoček za otroke (kids), za razširitev zobnega loka in nadaljevanje popravka miofunkcionalnih navad (2. stopnja).
- mora imeti manjše dihalne odprtine.
(kvaliteta kot npr. K2 MYOBRACE® FOR KIDS LARGE BLUE, DentaGo ali enakovredno)</t>
  </si>
  <si>
    <t>Funkcionalni pripomoček za otroke (kids), za razširitev zobnega loka in nadaljevanje popravka miofunkcionalnih navad (2. stopnja).
- mora imeti manjše dihalne odprtine.
(kvaliteta kot npr. K2 MYOBRACE® FOR KIDS MEDIUM CLEAR, DentaGo ali enakovredno)</t>
  </si>
  <si>
    <t>Funkcionalni pripomoček za otroke (kids), za razširitev zobnega loka in nadaljevanje popravka miofunkcionalnih navad (2. stopnja).
- mora imeti manjše dihalne odprtine.
(kvaliteta kot npr. K2 MYOBRACE® FOR KIDS MEDIUM PINK,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</si>
  <si>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SMALL BLUE,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</si>
  <si>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small PINK,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</si>
  <si>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MEDIUM BLUE,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</si>
  <si>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MEDIUM PINK,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</si>
  <si>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LARGE BLUE,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</si>
  <si>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large PINK, DentaGo ali enakovredno)</t>
  </si>
  <si>
    <t>Funkcionalni pripomoček za otroke, za vzpostavitev funkcionalne dihalne poti in začetni krepitvi jezika pri otrocih, ki dihajo skozi usta (predstopnja).
- mora imeti veliko dihalno odprtino;
- mora imeti element za usmerjanje položaja jezika.
 (kvaliteta kot npr. K0 MYOBRACE® FOR KIDS MEDIUM BLUE, DentaGo ali enakovredno)"</t>
  </si>
  <si>
    <t>Funkcionalni pripomoček za otroke, za vzpostavitev funkcionalne dihalne poti in začetni krepitvi jezika pri otrocih, ki dihajo skozi usta (predstopnja)
- mora imeti veliko dihalno odprtino;
- mora imeti element za usmerjanje položaja jezika.
 (kvaliteta kot npr. K0 MYOBRACE® FOR KIDS MEDIUM CLEAR, DentaGo ali enakovredno)"</t>
  </si>
  <si>
    <t>Funkcionalni pripomoček za najstnike, namenjen razvoju zobnega loka in nadaljevanju popravka miofunkcionalnih navad (2. stopnja).
- mora imeti majhne dihalne odprtine.
(kvaliteta kot npr. T2 MYOBRACE® FOR TEENS MEDIUM CLEAR, DentaGo ali enakovredno)</t>
  </si>
  <si>
    <t>Funkcionalni pripomoček za najstnike, namenjen razvoju zobnega loka in nadaljevanju popravka miofunkcionalnih navad (2. stopnja).
- mora imeti majhne dihalne odprtine.
(kvaliteta kot npr. T2 MYOBRACE® FOR TEENS LARGE CLEAR,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</si>
  <si>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1 (30,0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</si>
  <si>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2 (31,5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</si>
  <si>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3 (32,5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</si>
  <si>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4 (33,5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</si>
  <si>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5 (35,0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</si>
  <si>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6 (36,5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</si>
  <si>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7 (37,5 mm.), DentaGo ali enakovredno)</t>
  </si>
  <si>
    <t>Funkcionalni pripomoček za najstnike, namenjen končni poravnavi zob ter ohranjanju oblike zobnega loka, dihanja in miofunkcionalnih navad (4. stopnja).
- mora biti izdelan iz tršega materiala za stabilizacijo doseženih rezultatov.
(kvaliteta kot npr. T4 MYOBRACE® FOR TEENS MEDIUM BLUE, DentaGo ali enakovredno)</t>
  </si>
  <si>
    <t>Funkcionalni pripomoček za najstnike, namenjen končni poravnavi zob ter ohranjanju oblike zobnega loka, dihanja in miofunkcionalnih navad (4. stopnja).
- mora biti izdelan iz tršega materiala za stabilizacijo doseženih rezultatov.
(kvaliteta kot npr. T4 MYOBRACE® FOR TEENS LARGE BLUE,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</si>
  <si>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MEDIUM YELLOW,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</si>
  <si>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MEDIUM CLEAR,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</si>
  <si>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SMALL YELLOW, DentaGo ali enakovredno)</t>
  </si>
  <si>
    <t>Funkcionalni pripomoček, namenjen končni poravnavi zob in odpravi nepravilnih navad pri pacientih z R3 (skeletni oziroma dentalni razred III) v obdobju mešane denticije.
- mora biti izdelan iz tršega materiala za stabilizacijo doseženih rezultatov.
(kvaliteta kot npr. I-3H Myobrace for class III small YELLOW, DentaGo ali enakovredno)</t>
  </si>
  <si>
    <t>Funkcionalni pripomoček, namenjen končni poravnavi zob in odpravi nepravilnih navad pri pacientih z R3 (skeletni oziroma dentalni razred III) v obdobju mešane denticije.
- mora biti izdelan iz tršega materiala za stabilizacijo doseženih rezultatov.
(kvaliteta kot npr. i-3H MYOBRACE® FOR CLASS III MEDIUM YELLOW, DentaGo ali enakovredno)</t>
  </si>
  <si>
    <t>Funkcionalni pripomoček, namenjen končni poravnavi zob in odpravi nepravilnih navad pri pacientih z R3 (skeletni oziroma dentalni razred III) v obdobju mešane denticije.
- mora biti izdelan iz tršega materiala za stabilizacijo doseženih rezultatov.
(kvaliteta kot npr. I-3H Myobrace for class III large YELLOW, DentaGo ali enakovredno)</t>
  </si>
  <si>
    <t>Funkcionalni pripomoček za odrasle, namenjen razvoju zobnega loka in nadaljevanju popravka drugih miofunkcionalnih navad ter k prispevanju izboljšanja funkcije celotnega ustnega sistema (2. stopnja).
- mora imeti mehko prožno zunanjo plast.
(kvaliteta kot npr. AA2 MYOBRACE® ADULT ALIGNER MEDIUM CLEAR, DentaGo ali enakovredno)</t>
  </si>
  <si>
    <t>Funkcionalni pripomoček za odrasle, namenjen razvoju zobnega loka in nadaljevanju popravka drugih miofunkcionalnih navad ter k prispevanju izboljšanja funkcije celotnega ustnega sistema (2. stopnja).
- mora imeti mehko prožno zunanjo plast.
(kvaliteta kot npr. AA2 MYOBRACE® ADULT ALIGNER LARGE CLEAR, DentaGo ali enakovredno)</t>
  </si>
  <si>
    <t>Funkcionalni pripomoček za odrasle, namenjen končni poravnavi zob in ohranjanju oblike zobnega loka (3. stopnja).
- mora biti izdelan s togim notranjim jedrom in čvrsto, udobno zunanjo plastjo za stabilizacijo doseženih rezultatov.
(kvaliteta kot npr. AA3 MYOBRACE® ADULT ALIGNER MEDIUM CLEAR, DentaGo ali enakovredno)</t>
  </si>
  <si>
    <t>Funkcionalni pripomoček za odrasle, namenjen končni poravnavi zob in ohranjanju oblike zobnega loka (3. stopnja).
- mora biti izdelan s togim notranjim jedrom in čvrsto, udobno zunanjo plastjo za stabilizacijo doseženih rezultatov.
(kvaliteta kot npr. AA3 MYOBRACE® ADULT ALIGNER LARGE CLEAR, DentaGo ali enakovredno)</t>
  </si>
  <si>
    <t>Funkcionalni pripomoček, namenjen vzpostavitvi dihanja skozi nos in popravku miofunkcionalnih navad pri pacientih, ki nosijo fiksni zobni aparat (1. stopnja).
- mora biti mehak in prilagodljiv;
- mora imeti majhne dihalne odprtine.
(kvaliteta kot npr. B1 MYOBRACE® FOR BRACES MEDIUM CLEAR, DentaGo ali enakovredno)</t>
  </si>
  <si>
    <t>Funkcionalni pripomoček, namenjen vzpostavitvi dihanja skozi nos in popravku miofunkcionalnih navad pri pacientih, ki nosijo fiksni zobni aparat (1. stopnja).
- mora biti mehak in prilagodljiv;
- mora imeti majhne dihalne odprtine.
(kvaliteta kot npr. B1 MYOBRACE® FOR BRACES LARGE CLEAR, DentaGo ali enakovredno)</t>
  </si>
  <si>
    <t>Funkcionalni pripomoček, namenjen vzpostavitvi dihanja skozi nos in popravku miofunkcionalnih navad pri pacientih, ki nosijo fiksni zobni aparat (1. stopnja).
- mora biti mehak in prilagodljiv;
- mora imeti majhne dihalne odprtine.
(kvaliteta kot npr. B1 LING MYOBRACE® FOR BRACES MEDIUM, DentaGo ali enakovredno)</t>
  </si>
  <si>
    <t>Funkcionalni pripomoček, namenjen spodbujanju in ohranjanju zobnega loka ter nadaljevanju popravka miofunkcionalnih navad pri pacientih, ki nosijo fiksni zobni aparat (2. stopnja).
- mora imeti majhne dihalne odprtine.
(kvaliteta kot npr. B2 MYOBRACE® FOR BRACES MEDIUM CLEAR, DentaGo ali enakovredno)</t>
  </si>
  <si>
    <t>Funkcionalni pripomoček, namenjen spodbujanju in ohranjanju zobnega loka ter nadaljevanju popravka miofunkcionalnih navad pri pacientih, ki nosijo fiksni zobni aparat (2. stopnja).
- mora imeti majhne dihalne odprtine.
(kvaliteta kot npr. B2 MYOBRACE® FOR BRACES MEDIUM ORANGE, DentaGo ali enakovredno)</t>
  </si>
  <si>
    <t>Funkcionalni pripomoček, namenjen spodbujanju in ohranjanju zobnega loka ter nadaljevanju popravka miofunkcionalnih navad pri pacientih, ki nosijo fiksni zobni aparat (2. stopnja).
- mora imeti majhne dihalne odprtine.
(kvaliteta kot npr. B2 MYOBRACE® FOR BRACES LARGE CLEAR, DentaGo ali enakovredno)</t>
  </si>
  <si>
    <t>Funkcionalni pripomoček, namenjen spodbujanju in ohranjanju zobnega loka ter nadaljevanju popravka miofunkcionalnih navad pri pacientih, ki nosijo fiksni zobni aparat (2. stopnja).
- mora imeti majhne dihalne odprtine.
(kvaliteta kot npr. B2 MYOBRACE® FOR BRACES LARGE ORANGE, DentaGo ali enakovredno)</t>
  </si>
  <si>
    <t>Funkcionalni pripomoček, namenjen ohranjanju in nadgrajevanju pravilnih navad pri pacientih, ki nosijo prozorne alignerje, ter stabilizaciji doseženih rezultatov pri uporabi retencijskih aparatov (3. stopnja).
- mora imeti majhne dihalne odprtine.
(kvaliteta kot npr. B3 MYOBRACE® FOR BRACES MEDIUM, DentaGo ali enakovredno)</t>
  </si>
  <si>
    <t>Funkcionalni pripomoček, namenjen prehodu na dihanje skozi nos in popravku navad. Uporablja se pri pacientih, katerih BHT (Breath Hold Time) doseže 35 sekund ali več (2. stopnja).
- prilagodljiva različica pripomočka 2. stopnje TMJBDS);
dvoslojna tehnologija, ki združuje mehko zunanjo plast in trdo notranje jedro.
(kvaliteta kot npr. Myosa® S2 (TMJBDS) mouldable, DentaGo ali enakovredno)</t>
  </si>
  <si>
    <t>Funkcionalni pripomoček, namenjen zaščiti zob pred škrtanjem, zasnovan za takojšnje lajšanje simptomov pri pacientih s bruksizmom.
- pripomoček mora biti izdelan iz prožne enoslojne moase, za preprosto prilagoditev zobem.
(kvaliteta kot npr. Myosa® TG, DentaGo ali enakovredno)</t>
  </si>
  <si>
    <t>Funkcionalni pripomoček, namenjen zaščiti zob pred škrtanjem, zasnovan za takojšnje lajšanje simptomov pri pacientih s bruksizmom.
- pripomoček mora biti izdelan iz vzdržljive dvoslojne strukture.
(kvaliteta kot npr. Myosa® TGH, DentaGo ali enakovredno)</t>
  </si>
  <si>
    <t>Funkcionalni pripomoček, namenjen zdravljenju motenj TMD, brez posebnega prilagajanja. Pomaga pri popravljanju navad dihanja skozi usta in drže jezika ter omeji bruksizem.
(kvaliteta kot npr. Myosa® TMD, DentaGo ali enakovredno)</t>
  </si>
  <si>
    <t>Funkcionalni pripomoček, zasnovan za paciente z motnjami dihanja in spanja (BDS), pri katerih je rezultat testa BHT (Breath Hold Time) 20 sekund ali manj.
- pripomoček mora pacientu omogočati odpiranje dihalnih poti, izvajanje začetnih vaj za mišice in ustnic, jezika in dihalne poti.
(kvaliteta kot npr. TMJBDS S1H Medium Clear, DentaGo ali enakovredno)</t>
  </si>
  <si>
    <t>Funkcionalni pripomoček, namenjen izboljšanju moči, razteznosti in tonusa ustnic ter ličnih mišic in učenju pravilnega požiranja.
- pripomoček se mora popolnoma prilagoditi obliki pacientovega zobnega loka. 
(kvaliteta kot npr. LIP TRAINER™ SOFT SILC. BLUE, DentaGo ali enakovredno)</t>
  </si>
  <si>
    <t>Funkcionalni pripomoček, namenjen izboljšanju moči, razteznosti in tonusa ustnic ter ličnih mišic in učenju pravilnega požiranja. 
- pripomoček se mora popolnoma prilagoditi obliki pacientovega zobnega loka.
(kvaliteta kot npr. LIP TRAINER™ SOFT SILC. PINK, DentaGo ali enakovredno)</t>
  </si>
  <si>
    <t>Funkcionalni pripomoček, namenjen izboljšanju moči, razteznosti in tonusa ustnic ter ličnih mišic in učenju pravilnega požiranja. 
- pripomoček se mora popolnoma prilagoditi obliki pacientovega zobnega loka.
(kvaliteta kot npr. LIP TRAINER™ SOFT SILC. CLEAR, DentaGo ali enakovredno)</t>
  </si>
  <si>
    <t>Funkcionalni pripomoček, zasnovan za mlajše otroke, namenjen je spodbujanju dihanja skozi nos ter izboljševanju delovanja jezika in žvečilnih mišic in boljši higieni. 
Primeren tudi za otroke s posebnimi potrebami (nepravilno dihanje, slab nadzor in neučinkovito zvečenje) 
(kvaliteta kot npr. MYOCHEW™ SOFT SILC. BLUE, DentaGo ali enakovredno)</t>
  </si>
  <si>
    <t>Funkcionalni pripomoček, zasnovan za mlajše otroke, namenjen je spodbujanju dihanja skozi nos ter izboljševanju delovanja jezika in žvečilnih mišic in boljši higieni. 
Primeren tudi za otroke s posebnimi potrebami (nepravilno dihanje, slab nadzor in neučinkovito zvečenje) 
(kvaliteta kot npr. MYOCHEW™ SOFT SILC. PINK, DentaGo ali enakovredno)</t>
  </si>
  <si>
    <t>Funkcionalni pripomoček, namenjen ohranjanju stabilnosti po ortodontskem zdravljenju (da se zobje ohranijo v pravilnem položaju daljše časovno obdobje).
(kvaliteta kot npr. MyoRETAINR® MEDIUM CLEAR, DentaGo ali enakovredno)</t>
  </si>
  <si>
    <t>Funkcionalni pripomoček, namenjen ohranjanju stabilnosti po ortodontskem zdravljenju (da se zobje ohranijo v pravilnem položaju daljše časovno obdobje).
(kvaliteta kot npr. MyoRETAINR® LARGE CLEAR, DentaGo ali enakovredno)</t>
  </si>
  <si>
    <t>Funkcionalni pripomoček, namenjen ohranjanju stabilnosti po ortodontskem zdravljenju (da se zobje ohranijo v pravilnem položaju daljše časovno obdobje).
(kvaliteta kot npr. MyoRETAINR® hard MEDIUM CLEAR, DentaGo ali enakovredno)</t>
  </si>
  <si>
    <t>Funkcionalni pripomoček, namenjen ohranjanju stabilnosti po ortodontskem zdravljenju (da se zobje ohranijo v pravilnem položaju daljše časovno obdobje).
(kvaliteta kot npr. MyoRETAINR® hard LARGE CLEAR, DentaGo ali enakovredno)</t>
  </si>
  <si>
    <t>Funkcionalni pripomoček za otroke (junior), namenjen vzpostavitvi dihanja skozi nos in začetni korekciji miofunkcionalnih navad (1. stopnja).
- mora biti mehak in prilagodljiv;
- mora imeti velike dihalne odprtine;
- mora imeti zračno vzmetno osnovo. 
(kvaliteta kot npr. J1 MYOBRACE® FOR JUNIORS LARGE BLUE, DentaGo ali enakovredno)</t>
  </si>
  <si>
    <t>Funkcionalni pripomoček za otroke (junior), namenjen vzpostavitvi dihanja skozi nos in začetni korekciji miofunkcionalnih navad (1. stopnja).
- mora biti mehak in prilagodljiv;
- mora imeti velike dihalne odprtine;
- mora imeti zračno vzmetno osnovo.
(kvaliteta kot npr. J1 MYOBRACE® FOR JUNIORS MEDIUM BLUE, DentaGo ali enakovredno)</t>
  </si>
  <si>
    <t>Funkcionalni pripomoček za otroke (junior), namenjen vzpostavitvi dihanja skozi nos in začetni korekciji miofunkcionalnih navad (1. stopnja).
- mora biti mehak in prilagodljiv;
- mora imeti velike dihalne odprtine;
- mora imeti zračno vzmetno osnovo.
(kvaliteta kot npr. J1 MYOBRACE® FOR JUNIORS LARGE PINK, DentaGo ali enakovredno)</t>
  </si>
  <si>
    <t>Funkcionalni pripomoček za otroke (junior), namenjen vzpostavitvi dihanja skozi nos in začetni korekciji miofunkcionalnih navad (1. stopnja).
- mora biti mehak in prilagodljiv;
- mora imeti velike dihalne odprtine;
- mora imeti zračno vzmetno osnovo. 
(kvaliteta kot npr. J1 MYOBRACE® FOR JUNIORS MEDIUM PINK, DentaGo ali enakovredno)</t>
  </si>
  <si>
    <t>Funkcionalni pripomoček za otroke (kids), namenjen vzpostavitvi dihanja skozi nos in začetni korekciji miofunkcionalnih navad (1. stopnja).
- mora biti mehak in prilagodljiv;
- mora imeti majhne dihalne odprtine.
(kvaliteta kot npr. K1 MYOBRACE® FOR KIDS SMALL PINK, DentaGo ali enakovredno)</t>
  </si>
  <si>
    <t>Funkcionalni pripomoček za otroke (kids), namenjen vzpostavitvi dihanja skozi nos in začetni korekciji miofunkcionalnih navad (1. stopnja).
- mora biti mehak in prilagodljiv;
- mora imeti majhne dihalne odprtine.
(kvaliteta kot npr. K1 MYOBRACE® FOR KIDS SMALL BLUE, DentaGo ali enakovredno)</t>
  </si>
  <si>
    <t>Funkcionalni pripomoček za otroke (kids), namenjen vzpostavitvi dihanja skozi nos in začetni korekciji miofunkcionalnih navad (1. stopnja).
- mora biti mehak in prilagodljiv;
- mora imeti majhne dihalne odprtine.
(kvaliteta kot npr. K1 MYOBRACE® FOR KIDS SMALL CLEAR, DentaGo ali enakovredno)</t>
  </si>
  <si>
    <t>Funkcionalni pripomoček za otroke (kids), namenjen vzpostavitvi dihanja skozi nos in začetni korekciji miofunkcionalnih navad (1. stopnja).
- mora biti mehak in prilagodljiv;
- mora imeti majhne dihalne odprtine.
(kvaliteta kot npr. K1 MYOBRACE® FOR KIDS MEDIUM BLUE, DentaGo ali enakovredno)</t>
  </si>
  <si>
    <t>Funkcionalni pripomoček za otroke (kids), namenjen vzpostavitvi dihanja skozi nos in začetni korekciji miofunkcionalnih navad (1. stopnja).
- mora biti mehak in prilagodljiv;
- mora imeti majhne dihalne odprtine.
(kvaliteta kot npr. K1 MYOBRACE® FOR KIDS MEDIUM PINK, DentaGo ali enakovredno)</t>
  </si>
  <si>
    <t>Funkcionalni pripomoček za otroke (kids), namenjen vzpostavitvi dihanja skozi nos in začetni korekciji miofunkcionalnih navad (1. stopnja).
- mora biti mehak in prilagodljiv;
- mora imeti majhne dihalne odprtine.
(kvaliteta kot npr. K1 MYOBRACE® FOR KIDS MEDIUM CLEAR, DentaGo ali enakovredno)</t>
  </si>
  <si>
    <t>Funkcionalni pripomoček za otroke (kids), namenjen vzpostavitvi dihanja skozi nos in začetni korekciji miofunkcionalnih navad (1. stopnja).
- mora biti mehak in prilagodljiv;
- mora imeti majhne dihalne odprtine.
(kvaliteta kot npr. K1 MYOBRACE® FOR KIDS LARGE BLUE, DentaGo ali enakovredno)</t>
  </si>
  <si>
    <t>Funkcionalni pripomoček za otroke (kids), namenjen vzpostavitvi dihanja skozi nos in začetni korekciji miofunkcionalnih navad (1. stopnja).
- mora biti mehak in prilagodljiv;
- mora imeti majhne dihalne odprtine.
(kvaliteta kot npr. K1 MYOBRACE® FOR KIDS LARGE PINK, DentaGo ali enakovredno)</t>
  </si>
  <si>
    <t>Funkcionalni pripomoček za otroke (kids), namenjen vzpostavitvi dihanja skozi nos in začetni korekciji miofunkcionalnih navad (1. stopnja).
- mora biti mehak in prilagodljiv;
- mora imeti majhne dihalne odprtine.
(kvaliteta kot npr. K1 MYOBRACE® FOR KIDS LARGE CLEAR, DentaGo ali enakovredno)</t>
  </si>
  <si>
    <t>Funkcionalni pripomoček za najstnike, namenjen vzpostavitvi dihanja skozi nos in začetni korekciji miofunkcionalnih navad (1. stopnja).
- mora biti mehak in prilagodljiv;
- mora imeti majhne dihalne odprtine.
(kvaliteta kot npr. T1 MYOBRACE® FOR TEENS MEDIUM CLEAR, DentaGo ali enakovredno)</t>
  </si>
  <si>
    <t>Funkcionalni pripomoček za najstnike, namenjen vzpostavitvi dihanja skozi nos in začetni korekciji miofunkcionalnih navad (1. stopnja).
- mora biti mehak in prilagodljiv;
- mora imeti majhne dihalne odprtine,
(kvaliteta kot npr. T1 MYOBRACE® FOR TEENS MEDIUM BLUE, DentaGo ali enakovredno)</t>
  </si>
  <si>
    <t>Funkcionalni pripomoček za najstnike, namenjen vzpostavitvi dihanja skozi nos in začetni korekciji miofunkcionalnih navad (1. stopnja).
- mora biti mehak in prilagodljiv;
- mora imeti majhne dihalne odprtine.
(kvaliteta kot npr. T1 MYOBRACE® FOR TEENS LARGE CLEAR, DentaGo ali enakovredno)</t>
  </si>
  <si>
    <t>Funkcionalni pripomoček za najstnike, namenjen vzpostavitvi dihanja skozi nos in začetni korekciji miofunkcionalnih navad (1. stopnja).
- mora biti mehak in prilagodljiv;
- mora imeti majhne dihalne odprtine.
(kvaliteta kot npr. T1 MYOBRACE® FOR TEENS LARGE BLUE, DentaGo ali enakovredno)</t>
  </si>
  <si>
    <t>Funkcionalni pripomoček za najstnike, namenjen vzpostavitvi dihanja skozi nos in začetni korekciji miofunkcionalnih navad, z namenom učinkovitejšega in hitrejšega razvoja zobnega loka (1. stopnja).
- mora biti mehak in prilagodljiv;
- mora imeti majhne dihalne odprtine.
(kvaliteta kot npr. T1BWS MYOBRACE® FOR TEENS MEDIUM CLEAR, DentaGo ali enakovredno)</t>
  </si>
  <si>
    <t>Funkcionalni pripomoček za odrasle, namenjen vzpostavitvi dihanja skozi nos in začetni korekciji miofunkcionalnih navad (1. stopnja).
- mora biti mehak in prilagodljiv.
(kvaliteta kot npr. AA1 MYOBRACE® ADULT ALIGNER MEDIUM CLEAR, DentaGo ali enakovredno)</t>
  </si>
  <si>
    <t>Funkcionalni pripomoček za odrasle, namenjen vzpostavitvi dihanja skozi nos in začetni korekciji miofunkcionalnih navad (1. stopnja).
- mora biti mehak in prilagodljiv.
(kvaliteta kot npr. AA1 MYOBRACE® ADULT ALIGNER LARGE CLEAR, DentaGo ali enakovredno)</t>
  </si>
  <si>
    <t>Funkcionalni pripomoček, namenjen vzpostavitvi funkcionalne dihalne poti in popravku navad. Uporablja se pri pacientih, katerih BHT (Breath Hold Time) znaša 20 sekund ali več (1. stopnja).
- mora imeti štiri dihalne odprtine na sprednjem delu, za uravnavanje dihanja.
(kvaliteta kot npr. Myosa® S1 (TMJBDS), DentaGo ali enakovredno)</t>
  </si>
  <si>
    <t>Funkcionalni pripomoček, namenjen vzpostavitvi funkcionalne dihalne poti in popravku navad. Uporablja se pri pacientih, katerih BHT (Breath Hold Time) znaša 20 sekund ali več (1. stopnja).
- prilagodljiva različica pripomočka 1. stopnje TMJBDS;
- dvoslojna tehnologija, ki združuje mehko zunanjo plast in trdo notranje jedro.
(kvaliteta kot npr. Myosa® S1 (TMJBDS) mouldable,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</si>
  <si>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Medium Blue,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</si>
  <si>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Medium Pink,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</si>
  <si>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Small Blue,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</si>
  <si>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Large Blue,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</si>
  <si>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Large Clear,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</si>
  <si>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Small Clear,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</si>
  <si>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Medium Blue,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</si>
  <si>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Medium Clear,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</si>
  <si>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Large Blue,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</si>
  <si>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Large Clear, DentaGo ali enakovredno)</t>
  </si>
  <si>
    <t>DESTILIRANA VODA ZA AVTOKALVE</t>
  </si>
  <si>
    <t>Nabava ortodontskega in zobozdravstvenega materiala ter destilirane vode za avtoklave</t>
  </si>
  <si>
    <t>Naziv artikla</t>
  </si>
  <si>
    <t>7. SKLOP: DESTILIRANA VODA ZA AVTOKLAVE</t>
  </si>
  <si>
    <t>Funkcionalni pripomoček za najstnike, ki se lahko uporablja kot prehodni pripomoček za zaključno fazo (3. stopnja) (zap. št. od 53 do 59).
(kvaliteta kot npr. T3N MYOBRACE® FOR TEENS SIZE 1 (30,0 mm.), DentaGo ali enakovredno)</t>
  </si>
  <si>
    <t>Funkcionalni pripomoček za najstnike, ki se lahko uporablja kot prehodni pripomoček za zaključno fazo (3. stopnja) (zap. št. od 53 do 59).
(kvaliteta kot npr. T3N MYOBRACE® FOR TEENS SIZE 2 (31,5 mm.), DentaGo ali enakovredno)</t>
  </si>
  <si>
    <t>Funkcionalni pripomoček za najstnike, ki se lahko uporablja kot prehodni pripomoček zaključno fazo (3. stopnja) (zap. št. od 53 do 59).
(kvaliteta kot npr. T3N MYOBRACE® FOR TEENS SIZE 3 (32,5 mm.), DentaGo ali enakovredno)</t>
  </si>
  <si>
    <t>Funkcionalni pripomoček za najstnike, ki se lahko uporablja kot prehodni pripomoček za zaključno fazo (3. stopnja) (zap. št. od 53 do 59).
(kvaliteta kot npr. T3N MYOBRACE® FOR TEENS SIZE 4 (33,5 mm.), DentaGo ali enakovredno)</t>
  </si>
  <si>
    <t>Funkcionalni pripomoček za najstnike, ki se lahko uporablja kot prehodni pripomoček za zaključno fazo (3. stopnja) (zap. št. od 53 do 59).
(kvaliteta kot npr. T3N MYOBRACE® FOR TEENS SIZE 5 (35,0 mm.), DentaGo ali enakovredno)</t>
  </si>
  <si>
    <t>Funkcionalni pripomoček za najstnike, ki se lahko uporablja kot prehodni pripomoček za zaključno fazo (3. stopnja) (zap. št. od 53 do 59).
(kvaliteta kot npr. T3N MYOBRACE® FOR TEENS SIZE 6 (36,5 mm.), DentaGo ali enakovredno)</t>
  </si>
  <si>
    <t>Funkcionalni pripomoček za najstnike, ki se lahko uporablja kot prehodni pripo.moček za zaključno fazo (3. stopnja) (zap. št. od 53 do 59).
(kvaliteta kot npr. T3N MYOBRACE® FOR TEENS SIZE 7 (37,5 mm.), DentaGo ali enakovredno)</t>
  </si>
  <si>
    <t>2. SKLOP: ORTODONTSKI APARATI IN PRIPOMOČKI ZA RAZŠIRITEV OZKE ZGORNJE ČELJUSTI (MAKSILE)</t>
  </si>
  <si>
    <t>Skupaj za pogodbeno obdobje:</t>
  </si>
  <si>
    <t>ORTODONTSKI APARATI IN PRIPOMOČKI ZA RAZŠIRITEV OZKE ZGORNJE ČELJUSTI (MAKSILE)</t>
  </si>
  <si>
    <r>
      <t xml:space="preserve">Igle za strojno širjenje kanalov HyFlex EDM OGSF, </t>
    </r>
    <r>
      <rPr>
        <sz val="10"/>
        <color rgb="FF00B050"/>
        <rFont val="Arial"/>
        <family val="2"/>
        <charset val="238"/>
      </rPr>
      <t>sequence</t>
    </r>
    <r>
      <rPr>
        <sz val="10"/>
        <color theme="1"/>
        <rFont val="Arial"/>
        <family val="2"/>
        <charset val="238"/>
      </rPr>
      <t xml:space="preserve">, </t>
    </r>
    <r>
      <rPr>
        <strike/>
        <sz val="10"/>
        <color rgb="FFFF0000"/>
        <rFont val="Arial"/>
        <family val="2"/>
        <charset val="238"/>
      </rPr>
      <t xml:space="preserve">set, dve različni dolžini </t>
    </r>
    <r>
      <rPr>
        <sz val="10"/>
        <color rgb="FFFF0000"/>
        <rFont val="Arial"/>
        <family val="2"/>
        <charset val="238"/>
      </rPr>
      <t xml:space="preserve"> </t>
    </r>
    <r>
      <rPr>
        <sz val="10"/>
        <color rgb="FF00B050"/>
        <rFont val="Arial"/>
        <family val="2"/>
        <charset val="238"/>
      </rPr>
      <t>tri različne dolžine</t>
    </r>
    <r>
      <rPr>
        <strike/>
        <sz val="10"/>
        <color rgb="FF00B050"/>
        <rFont val="Arial"/>
        <family val="2"/>
        <charset val="238"/>
      </rPr>
      <t xml:space="preserve"> </t>
    </r>
    <r>
      <rPr>
        <sz val="10"/>
        <color theme="1"/>
        <rFont val="Arial"/>
        <family val="2"/>
        <charset val="238"/>
      </rPr>
      <t>(21 in 25mm</t>
    </r>
    <r>
      <rPr>
        <sz val="10"/>
        <color rgb="FF00B050"/>
        <rFont val="Arial"/>
        <family val="2"/>
        <charset val="238"/>
      </rPr>
      <t xml:space="preserve"> in</t>
    </r>
    <r>
      <rPr>
        <sz val="10"/>
        <color theme="1"/>
        <rFont val="Arial"/>
        <family val="2"/>
        <charset val="238"/>
      </rPr>
      <t xml:space="preserve"> </t>
    </r>
    <r>
      <rPr>
        <sz val="10"/>
        <color rgb="FF00B050"/>
        <rFont val="Arial"/>
        <family val="2"/>
        <charset val="238"/>
      </rPr>
      <t>31mm</t>
    </r>
    <r>
      <rPr>
        <sz val="10"/>
        <color theme="1"/>
        <rFont val="Arial"/>
        <family val="2"/>
        <charset val="238"/>
      </rPr>
      <t>) A4</t>
    </r>
  </si>
  <si>
    <r>
      <t xml:space="preserve">HyFlex EDM </t>
    </r>
    <r>
      <rPr>
        <strike/>
        <sz val="10"/>
        <color rgb="FFFF0000"/>
        <rFont val="Arial"/>
        <family val="2"/>
        <charset val="238"/>
      </rPr>
      <t>OGSF</t>
    </r>
    <r>
      <rPr>
        <sz val="10"/>
        <color theme="1"/>
        <rFont val="Arial"/>
        <family val="2"/>
        <charset val="238"/>
      </rPr>
      <t xml:space="preserve"> igla Finishing 40/.04 21mm A3</t>
    </r>
  </si>
  <si>
    <r>
      <t xml:space="preserve">HyFlex EDM </t>
    </r>
    <r>
      <rPr>
        <strike/>
        <sz val="10"/>
        <color rgb="FFFF0000"/>
        <rFont val="Arial"/>
        <family val="2"/>
        <charset val="238"/>
      </rPr>
      <t>OGSF</t>
    </r>
    <r>
      <rPr>
        <sz val="10"/>
        <color theme="1"/>
        <rFont val="Arial"/>
        <family val="2"/>
        <charset val="238"/>
      </rPr>
      <t xml:space="preserve"> igla Finishing 40/.04 25mm A3</t>
    </r>
  </si>
  <si>
    <r>
      <t xml:space="preserve">HyFlex EDM </t>
    </r>
    <r>
      <rPr>
        <strike/>
        <sz val="10"/>
        <color rgb="FFFF0000"/>
        <rFont val="Arial"/>
        <family val="2"/>
        <charset val="238"/>
      </rPr>
      <t>OGSF</t>
    </r>
    <r>
      <rPr>
        <sz val="10"/>
        <color theme="1"/>
        <rFont val="Arial"/>
        <family val="2"/>
        <charset val="238"/>
      </rPr>
      <t xml:space="preserve"> igla Finishing 50/.03 21mm A3</t>
    </r>
  </si>
  <si>
    <r>
      <t xml:space="preserve">HyFlex EDM </t>
    </r>
    <r>
      <rPr>
        <strike/>
        <sz val="10"/>
        <color rgb="FFFF0000"/>
        <rFont val="Arial"/>
        <family val="2"/>
        <charset val="238"/>
      </rPr>
      <t>OGSF</t>
    </r>
    <r>
      <rPr>
        <sz val="10"/>
        <color theme="1"/>
        <rFont val="Arial"/>
        <family val="2"/>
        <charset val="238"/>
      </rPr>
      <t xml:space="preserve"> igla Finishing 50/.03 25mm A3</t>
    </r>
  </si>
  <si>
    <r>
      <t xml:space="preserve">HyFlex EDM </t>
    </r>
    <r>
      <rPr>
        <strike/>
        <sz val="10"/>
        <color rgb="FFFF0000"/>
        <rFont val="Arial"/>
        <family val="2"/>
        <charset val="238"/>
      </rPr>
      <t>OGSF</t>
    </r>
    <r>
      <rPr>
        <sz val="10"/>
        <color theme="1"/>
        <rFont val="Arial"/>
        <family val="2"/>
        <charset val="238"/>
      </rPr>
      <t xml:space="preserve"> igla Finishing 60/.02 21mm A3</t>
    </r>
  </si>
  <si>
    <r>
      <t xml:space="preserve">HyFlex EDM </t>
    </r>
    <r>
      <rPr>
        <strike/>
        <sz val="10"/>
        <color rgb="FFFF0000"/>
        <rFont val="Arial"/>
        <family val="2"/>
        <charset val="238"/>
      </rPr>
      <t>OGSF</t>
    </r>
    <r>
      <rPr>
        <sz val="10"/>
        <color theme="1"/>
        <rFont val="Arial"/>
        <family val="2"/>
        <charset val="238"/>
      </rPr>
      <t xml:space="preserve"> igla Finishing 60/.02 25mm A3</t>
    </r>
  </si>
  <si>
    <r>
      <t xml:space="preserve">Papirnati poeni za </t>
    </r>
    <r>
      <rPr>
        <strike/>
        <sz val="10"/>
        <color rgb="FFFF0000"/>
        <rFont val="Arial"/>
        <family val="2"/>
        <charset val="238"/>
      </rPr>
      <t>Hflex</t>
    </r>
    <r>
      <rPr>
        <sz val="10"/>
        <color theme="1"/>
        <rFont val="Arial"/>
        <family val="2"/>
        <charset val="238"/>
      </rPr>
      <t xml:space="preserve"> </t>
    </r>
    <r>
      <rPr>
        <sz val="10"/>
        <color rgb="FF00B050"/>
        <rFont val="Arial"/>
        <family val="2"/>
        <charset val="238"/>
      </rPr>
      <t xml:space="preserve">HyFlex </t>
    </r>
    <r>
      <rPr>
        <sz val="10"/>
        <color theme="1"/>
        <rFont val="Arial"/>
        <family val="2"/>
        <charset val="238"/>
      </rPr>
      <t xml:space="preserve">EDM 30/.04 A100 </t>
    </r>
  </si>
  <si>
    <r>
      <t xml:space="preserve">Papirnati poeni za </t>
    </r>
    <r>
      <rPr>
        <strike/>
        <sz val="10"/>
        <color rgb="FFFF0000"/>
        <rFont val="Arial"/>
        <family val="2"/>
        <charset val="238"/>
      </rPr>
      <t>Hflex</t>
    </r>
    <r>
      <rPr>
        <sz val="10"/>
        <color theme="1"/>
        <rFont val="Arial"/>
        <family val="2"/>
        <charset val="238"/>
      </rPr>
      <t xml:space="preserve"> </t>
    </r>
    <r>
      <rPr>
        <sz val="10"/>
        <color rgb="FF00B050"/>
        <rFont val="Arial"/>
        <family val="2"/>
        <charset val="238"/>
      </rPr>
      <t xml:space="preserve">HyFlex </t>
    </r>
    <r>
      <rPr>
        <sz val="10"/>
        <color theme="1"/>
        <rFont val="Arial"/>
        <family val="2"/>
        <charset val="238"/>
      </rPr>
      <t>EDM 40/.04 A100</t>
    </r>
  </si>
  <si>
    <r>
      <t xml:space="preserve">Papirnati poeni za </t>
    </r>
    <r>
      <rPr>
        <strike/>
        <sz val="10"/>
        <color rgb="FFFF0000"/>
        <rFont val="Arial"/>
        <family val="2"/>
        <charset val="238"/>
      </rPr>
      <t>Hflex</t>
    </r>
    <r>
      <rPr>
        <sz val="10"/>
        <color theme="1"/>
        <rFont val="Arial"/>
        <family val="2"/>
        <charset val="238"/>
      </rPr>
      <t xml:space="preserve"> </t>
    </r>
    <r>
      <rPr>
        <sz val="10"/>
        <color rgb="FF00B050"/>
        <rFont val="Arial"/>
        <family val="2"/>
        <charset val="238"/>
      </rPr>
      <t xml:space="preserve">HyFlex </t>
    </r>
    <r>
      <rPr>
        <sz val="10"/>
        <color theme="1"/>
        <rFont val="Arial"/>
        <family val="2"/>
        <charset val="238"/>
      </rPr>
      <t>EDM 50/.03 A100</t>
    </r>
  </si>
  <si>
    <r>
      <t xml:space="preserve">Papirnati poeni za </t>
    </r>
    <r>
      <rPr>
        <sz val="10"/>
        <color rgb="FFFF0000"/>
        <rFont val="Arial"/>
        <family val="2"/>
        <charset val="238"/>
      </rPr>
      <t>Hflex</t>
    </r>
    <r>
      <rPr>
        <sz val="10"/>
        <color theme="1"/>
        <rFont val="Arial"/>
        <family val="2"/>
        <charset val="238"/>
      </rPr>
      <t xml:space="preserve"> </t>
    </r>
    <r>
      <rPr>
        <sz val="10"/>
        <color rgb="FF00B050"/>
        <rFont val="Arial"/>
        <family val="2"/>
        <charset val="238"/>
      </rPr>
      <t>HyFlex</t>
    </r>
    <r>
      <rPr>
        <sz val="10"/>
        <color theme="1"/>
        <rFont val="Arial"/>
        <family val="2"/>
        <charset val="238"/>
      </rPr>
      <t xml:space="preserve"> EDM 60/.02 A100</t>
    </r>
  </si>
  <si>
    <t>HyFlex EDM igla Glidepath, 15/.03 31mm A3</t>
  </si>
  <si>
    <t>HyFlex EDM igla Shaping 18/.045 31mm A3</t>
  </si>
  <si>
    <t>HyFlex EDM igla Finishing 30/.04 31mm A3</t>
  </si>
  <si>
    <t>HyFlex EDM igla Finishing 40/.04 31mm A3</t>
  </si>
  <si>
    <t>HyFlex EDM igla Finishing 50/.03 31mm A3</t>
  </si>
  <si>
    <t>HyFlex EDM igla Finishing 60/.02 31mm A3</t>
  </si>
  <si>
    <r>
      <t xml:space="preserve">Ustrezni katalizator 15 ml za maso za funkcijski odtis </t>
    </r>
    <r>
      <rPr>
        <sz val="10"/>
        <color rgb="FF00B050"/>
        <rFont val="Arial"/>
        <family val="2"/>
        <charset val="238"/>
      </rPr>
      <t>(Medium Body)</t>
    </r>
    <r>
      <rPr>
        <sz val="10"/>
        <color theme="1"/>
        <rFont val="Arial"/>
        <family val="2"/>
        <charset val="238"/>
      </rPr>
      <t xml:space="preserve"> pod zap. št. 1</t>
    </r>
  </si>
  <si>
    <r>
      <t>Masa polieter za funkcijski odtis za avtomatsko mešanje, 
- refill: baza (300ml) in 
- katalizator(60ml), 
- hiter čas strjevanja (quick), 
- dve različni gost</t>
    </r>
    <r>
      <rPr>
        <strike/>
        <sz val="10"/>
        <color rgb="FFFF0000"/>
        <rFont val="Arial"/>
        <family val="2"/>
        <charset val="238"/>
      </rPr>
      <t>oti (heavy in medium) 
(kvaliteta kot npr. Impregum Penta Soft Quick Step Heavy Body Refill Pack 31769 in Impregum Penta Soft Quick Step Medium Body Refill Pack 31765, posamezno pakiranje</t>
    </r>
    <r>
      <rPr>
        <sz val="10"/>
        <color theme="1"/>
        <rFont val="Arial"/>
        <family val="2"/>
        <charset val="238"/>
      </rPr>
      <t xml:space="preserve"> </t>
    </r>
    <r>
      <rPr>
        <sz val="10"/>
        <color rgb="FF00B050"/>
        <rFont val="Arial"/>
        <family val="2"/>
        <charset val="238"/>
      </rPr>
      <t xml:space="preserve">Impregum penta super Quick Heavy Body Refill 300 ml + 60 ml in Impregum penta super Quick Medium Body Refill 300 ml + 60 ml </t>
    </r>
    <r>
      <rPr>
        <sz val="10"/>
        <color theme="1"/>
        <rFont val="Arial"/>
        <family val="2"/>
        <charset val="238"/>
      </rPr>
      <t>ali enakovredni)</t>
    </r>
  </si>
  <si>
    <r>
      <t xml:space="preserve">Silikonski material za preverjanje protetičnih površin 
(kvaliteta kot npr. Fit Checker Advanced kpl (baza, katalizator in pribor 55g + 50g in pribor) ali enakovredni) 
</t>
    </r>
    <r>
      <rPr>
        <strike/>
        <sz val="10"/>
        <color rgb="FFFF0000"/>
        <rFont val="Arial"/>
        <family val="2"/>
        <charset val="238"/>
      </rPr>
      <t>- v vsaj dveh barvah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</si>
</sst>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
  </numFmts>
  <fonts count="25" x14ac:knownFonts="1">
    <font>
      <sz val="11"/>
      <color theme="1"/>
      <name val="Aptos Narrow"/>
      <family val="2"/>
      <charset val="238"/>
      <scheme val="minor"/>
    </font>
    <font>
      <b/>
      <sz val="10"/>
      <color theme="0"/>
      <name val="Arial"/>
      <family val="2"/>
      <charset val="238"/>
    </font>
    <font>
      <sz val="10"/>
      <color theme="1"/>
      <name val="Arial"/>
      <family val="2"/>
      <charset val="238"/>
    </font>
    <font>
      <sz val="11"/>
      <color rgb="FF000000"/>
      <name val="Calibri"/>
      <family val="2"/>
      <charset val="238"/>
    </font>
    <font>
      <sz val="10"/>
      <name val="Arial"/>
      <family val="2"/>
      <charset val="238"/>
    </font>
    <font>
      <sz val="10"/>
      <color rgb="FF005B50"/>
      <name val="Arial"/>
      <family val="2"/>
      <charset val="238"/>
    </font>
    <font>
      <b/>
      <sz val="10"/>
      <color theme="1"/>
      <name val="Arial"/>
      <family val="2"/>
      <charset val="238"/>
    </font>
    <font>
      <sz val="10"/>
      <color rgb="FF000000"/>
      <name val="Arial"/>
      <family val="2"/>
      <charset val="238"/>
    </font>
    <font>
      <sz val="10"/>
      <color rgb="FF00B050"/>
      <name val="Arial"/>
      <family val="2"/>
      <charset val="238"/>
    </font>
    <font>
      <b/>
      <sz val="10"/>
      <name val="Arial"/>
      <family val="2"/>
      <charset val="238"/>
    </font>
    <font>
      <i/>
      <sz val="10"/>
      <color theme="1"/>
      <name val="Arial"/>
      <family val="2"/>
      <charset val="238"/>
    </font>
    <font>
      <u/>
      <sz val="11"/>
      <color theme="10"/>
      <name val="Aptos Narrow"/>
      <family val="2"/>
      <charset val="238"/>
      <scheme val="minor"/>
    </font>
    <font>
      <sz val="10"/>
      <color theme="0" tint="-0.14999847407452621"/>
      <name val="Arial"/>
      <family val="2"/>
      <charset val="238"/>
    </font>
    <font>
      <u/>
      <sz val="10"/>
      <color theme="1"/>
      <name val="Arial"/>
      <family val="2"/>
      <charset val="238"/>
    </font>
    <font>
      <sz val="10"/>
      <color theme="1"/>
      <name val="Arial Narrow"/>
      <family val="2"/>
      <charset val="238"/>
    </font>
    <font>
      <sz val="11"/>
      <color theme="1"/>
      <name val="Arial"/>
      <family val="2"/>
      <charset val="238"/>
    </font>
    <font>
      <b/>
      <sz val="12"/>
      <color theme="1"/>
      <name val="Arial"/>
      <family val="2"/>
      <charset val="238"/>
    </font>
    <font>
      <b/>
      <sz val="14"/>
      <color theme="1"/>
      <name val="Arial"/>
      <family val="2"/>
      <charset val="238"/>
    </font>
    <font>
      <i/>
      <sz val="10"/>
      <name val="Arial"/>
      <family val="2"/>
      <charset val="238"/>
    </font>
    <font>
      <sz val="8"/>
      <name val="Aptos Narrow"/>
      <family val="2"/>
      <charset val="238"/>
      <scheme val="minor"/>
    </font>
    <font>
      <strike/>
      <sz val="10"/>
      <color rgb="FFFF0000"/>
      <name val="Arial"/>
      <family val="2"/>
      <charset val="238"/>
    </font>
    <font>
      <strike/>
      <u/>
      <sz val="10"/>
      <color rgb="FFFF0000"/>
      <name val="Arial"/>
      <family val="2"/>
      <charset val="238"/>
    </font>
    <font>
      <strike/>
      <sz val="11"/>
      <color rgb="FFFF0000"/>
      <name val="Aptos Narrow"/>
      <family val="2"/>
      <charset val="238"/>
      <scheme val="minor"/>
    </font>
    <font>
      <strike/>
      <sz val="10"/>
      <color rgb="FF00B050"/>
      <name val="Arial"/>
      <family val="2"/>
      <charset val="238"/>
    </font>
    <font>
      <sz val="10"/>
      <color rgb="FFFF0000"/>
      <name val="Arial"/>
      <family val="2"/>
      <charset val="238"/>
    </font>
  </fonts>
  <fills count="8">
    <fill>
      <patternFill patternType="none"/>
    </fill>
    <fill>
      <patternFill patternType="gray125"/>
    </fill>
    <fill>
      <patternFill patternType="solid">
        <fgColor rgb="FF005B50"/>
        <bgColor indexed="64"/>
      </patternFill>
    </fill>
    <fill>
      <patternFill patternType="solid">
        <fgColor rgb="FFEBCEEC"/>
        <bgColor indexed="64"/>
      </patternFill>
    </fill>
    <fill>
      <patternFill patternType="solid">
        <fgColor rgb="FFFFEDA3"/>
        <bgColor indexed="64"/>
      </patternFill>
    </fill>
    <fill>
      <patternFill patternType="solid">
        <fgColor rgb="FFFFEDA3"/>
        <bgColor rgb="FF000000"/>
      </patternFill>
    </fill>
    <fill>
      <patternFill patternType="solid">
        <fgColor rgb="FFFFFFFF"/>
        <bgColor rgb="FFEBF1DE"/>
      </patternFill>
    </fill>
    <fill>
      <patternFill patternType="solid">
        <fgColor theme="0"/>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11" fillId="0" borderId="0" applyNumberFormat="0" applyFill="0" applyBorder="0" applyAlignment="0" applyProtection="0"/>
  </cellStyleXfs>
  <cellXfs count="178">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0" fontId="2" fillId="0" borderId="5" xfId="0" applyFont="1" applyBorder="1" applyAlignment="1">
      <alignment horizontal="center" vertical="top" wrapText="1"/>
    </xf>
    <xf numFmtId="4" fontId="2" fillId="0" borderId="5" xfId="0" applyNumberFormat="1" applyFont="1" applyBorder="1" applyAlignment="1">
      <alignment horizontal="center" vertical="top" wrapText="1"/>
    </xf>
    <xf numFmtId="164" fontId="4" fillId="0" borderId="5" xfId="1" applyNumberFormat="1" applyFont="1" applyBorder="1" applyAlignment="1">
      <alignment horizontal="center" vertical="top" wrapText="1"/>
    </xf>
    <xf numFmtId="164" fontId="4" fillId="0" borderId="6" xfId="1" applyNumberFormat="1" applyFont="1" applyBorder="1" applyAlignment="1">
      <alignment horizontal="center" vertical="top" wrapText="1"/>
    </xf>
    <xf numFmtId="4" fontId="1" fillId="2" borderId="5" xfId="1" applyNumberFormat="1" applyFont="1" applyFill="1" applyBorder="1" applyAlignment="1">
      <alignment horizontal="center" vertical="top" wrapText="1"/>
    </xf>
    <xf numFmtId="4" fontId="1" fillId="2" borderId="6" xfId="1" applyNumberFormat="1" applyFont="1" applyFill="1" applyBorder="1" applyAlignment="1">
      <alignment horizontal="center" vertical="top" wrapText="1"/>
    </xf>
    <xf numFmtId="0" fontId="2" fillId="0" borderId="5" xfId="0" applyFont="1" applyBorder="1" applyAlignment="1">
      <alignment horizontal="center" vertical="top"/>
    </xf>
    <xf numFmtId="4" fontId="2" fillId="0" borderId="5" xfId="0" applyNumberFormat="1" applyFont="1" applyBorder="1" applyAlignment="1">
      <alignment horizontal="center" vertical="top"/>
    </xf>
    <xf numFmtId="164" fontId="4" fillId="0" borderId="5" xfId="1" applyNumberFormat="1" applyFont="1" applyBorder="1" applyAlignment="1">
      <alignment horizontal="center" vertical="top"/>
    </xf>
    <xf numFmtId="164" fontId="4" fillId="0" borderId="6" xfId="1" applyNumberFormat="1" applyFont="1" applyBorder="1" applyAlignment="1">
      <alignment horizontal="center" vertical="top"/>
    </xf>
    <xf numFmtId="4" fontId="1" fillId="2" borderId="5" xfId="1" applyNumberFormat="1" applyFont="1" applyFill="1" applyBorder="1" applyAlignment="1">
      <alignment horizontal="center" vertical="top"/>
    </xf>
    <xf numFmtId="4" fontId="1" fillId="2" borderId="6" xfId="1" applyNumberFormat="1" applyFont="1" applyFill="1" applyBorder="1" applyAlignment="1">
      <alignment horizontal="center" vertical="top"/>
    </xf>
    <xf numFmtId="4" fontId="1" fillId="2" borderId="13" xfId="1" applyNumberFormat="1" applyFont="1" applyFill="1" applyBorder="1" applyAlignment="1">
      <alignment horizontal="center" vertical="top"/>
    </xf>
    <xf numFmtId="0" fontId="0" fillId="0" borderId="0" xfId="0" applyAlignment="1">
      <alignment wrapText="1"/>
    </xf>
    <xf numFmtId="49" fontId="1" fillId="2" borderId="2" xfId="0" applyNumberFormat="1" applyFont="1" applyFill="1" applyBorder="1" applyAlignment="1">
      <alignment horizontal="center" vertical="center" wrapText="1"/>
    </xf>
    <xf numFmtId="0" fontId="2" fillId="0" borderId="4" xfId="0" applyFont="1" applyBorder="1" applyAlignment="1">
      <alignment horizontal="center" vertical="top"/>
    </xf>
    <xf numFmtId="0" fontId="2" fillId="0" borderId="5" xfId="0" applyFont="1" applyBorder="1" applyAlignment="1">
      <alignment vertical="top"/>
    </xf>
    <xf numFmtId="0" fontId="2" fillId="0" borderId="4" xfId="0" applyFont="1" applyBorder="1" applyAlignment="1">
      <alignment horizontal="center" vertical="top" wrapText="1"/>
    </xf>
    <xf numFmtId="0" fontId="2" fillId="0" borderId="5" xfId="0" applyFont="1" applyBorder="1" applyAlignment="1">
      <alignment vertical="top" wrapText="1"/>
    </xf>
    <xf numFmtId="0" fontId="2"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xf>
    <xf numFmtId="4" fontId="2" fillId="0" borderId="0" xfId="0" applyNumberFormat="1" applyFont="1" applyAlignment="1">
      <alignment horizontal="center"/>
    </xf>
    <xf numFmtId="4" fontId="5" fillId="0" borderId="0" xfId="0" applyNumberFormat="1" applyFont="1" applyAlignment="1">
      <alignment horizontal="right"/>
    </xf>
    <xf numFmtId="0" fontId="2" fillId="0" borderId="15" xfId="0" applyFont="1" applyBorder="1" applyAlignment="1">
      <alignment vertical="center"/>
    </xf>
    <xf numFmtId="0" fontId="7" fillId="0" borderId="0" xfId="0" applyFont="1"/>
    <xf numFmtId="0" fontId="7" fillId="0" borderId="0" xfId="0" applyFont="1" applyAlignment="1">
      <alignment horizontal="center" vertical="center"/>
    </xf>
    <xf numFmtId="0" fontId="7" fillId="0" borderId="0" xfId="0" applyFont="1" applyAlignment="1">
      <alignment wrapText="1"/>
    </xf>
    <xf numFmtId="0" fontId="4" fillId="0" borderId="0" xfId="0" applyFont="1" applyAlignment="1">
      <alignment horizontal="center" vertical="center"/>
    </xf>
    <xf numFmtId="1" fontId="7" fillId="0" borderId="0" xfId="0" applyNumberFormat="1" applyFont="1" applyAlignment="1">
      <alignment horizontal="center" vertical="center"/>
    </xf>
    <xf numFmtId="2" fontId="5" fillId="0" borderId="0" xfId="0" applyNumberFormat="1" applyFont="1"/>
    <xf numFmtId="0" fontId="4" fillId="0" borderId="0" xfId="0" applyFont="1"/>
    <xf numFmtId="2" fontId="7"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left"/>
    </xf>
    <xf numFmtId="0" fontId="7" fillId="0" borderId="0" xfId="0" applyFont="1" applyAlignment="1">
      <alignment horizontal="center"/>
    </xf>
    <xf numFmtId="0" fontId="8" fillId="0" borderId="0" xfId="0" applyFont="1"/>
    <xf numFmtId="2" fontId="2" fillId="0" borderId="0" xfId="0" applyNumberFormat="1" applyFont="1" applyAlignment="1">
      <alignment wrapText="1"/>
    </xf>
    <xf numFmtId="0" fontId="4" fillId="0" borderId="0" xfId="0" applyFont="1" applyAlignment="1">
      <alignment horizontal="center" vertical="center" wrapText="1"/>
    </xf>
    <xf numFmtId="0" fontId="4" fillId="0" borderId="0" xfId="0" applyFont="1" applyAlignment="1">
      <alignment wrapText="1"/>
    </xf>
    <xf numFmtId="0" fontId="4" fillId="0" borderId="0" xfId="0" applyFont="1" applyAlignment="1">
      <alignment vertical="center" wrapText="1"/>
    </xf>
    <xf numFmtId="1" fontId="4" fillId="0" borderId="0" xfId="0" applyNumberFormat="1" applyFont="1" applyAlignment="1">
      <alignment horizontal="center" vertical="center" wrapText="1"/>
    </xf>
    <xf numFmtId="0" fontId="4" fillId="0" borderId="0" xfId="0" applyFont="1" applyAlignment="1">
      <alignment horizontal="center" wrapText="1"/>
    </xf>
    <xf numFmtId="2" fontId="4" fillId="0" borderId="0" xfId="0" applyNumberFormat="1" applyFont="1" applyAlignment="1">
      <alignment horizontal="center"/>
    </xf>
    <xf numFmtId="165" fontId="4" fillId="0" borderId="0" xfId="0" applyNumberFormat="1" applyFont="1" applyAlignment="1">
      <alignment horizontal="right"/>
    </xf>
    <xf numFmtId="165" fontId="4" fillId="0" borderId="0" xfId="0" applyNumberFormat="1" applyFont="1"/>
    <xf numFmtId="0" fontId="4" fillId="0" borderId="0" xfId="0" applyFont="1" applyAlignment="1">
      <alignment horizontal="right"/>
    </xf>
    <xf numFmtId="165" fontId="4" fillId="0" borderId="0" xfId="0" applyNumberFormat="1" applyFont="1" applyAlignment="1">
      <alignment horizontal="center"/>
    </xf>
    <xf numFmtId="165" fontId="9" fillId="0" borderId="0" xfId="1" applyNumberFormat="1" applyFont="1" applyAlignment="1">
      <alignment horizontal="center" wrapText="1"/>
    </xf>
    <xf numFmtId="3" fontId="9" fillId="0" borderId="0" xfId="1" applyNumberFormat="1" applyFont="1" applyAlignment="1">
      <alignment horizontal="center" wrapText="1"/>
    </xf>
    <xf numFmtId="2" fontId="2" fillId="0" borderId="0" xfId="0" applyNumberFormat="1" applyFont="1"/>
    <xf numFmtId="165" fontId="4" fillId="0" borderId="0" xfId="1" applyNumberFormat="1" applyFont="1"/>
    <xf numFmtId="165" fontId="4" fillId="0" borderId="0" xfId="1" applyNumberFormat="1" applyFont="1" applyAlignment="1">
      <alignment horizontal="center"/>
    </xf>
    <xf numFmtId="4" fontId="4" fillId="0" borderId="0" xfId="1" applyNumberFormat="1" applyFont="1" applyAlignment="1">
      <alignment horizontal="center"/>
    </xf>
    <xf numFmtId="0" fontId="10" fillId="0" borderId="0" xfId="0" applyFont="1" applyAlignment="1">
      <alignment horizontal="left"/>
    </xf>
    <xf numFmtId="0" fontId="4" fillId="0" borderId="0" xfId="0" applyFont="1" applyAlignment="1">
      <alignment vertical="center"/>
    </xf>
    <xf numFmtId="0" fontId="2" fillId="0" borderId="5" xfId="0" applyFont="1" applyBorder="1" applyAlignment="1">
      <alignment horizontal="center"/>
    </xf>
    <xf numFmtId="0" fontId="2" fillId="0" borderId="5" xfId="0" applyFont="1" applyBorder="1"/>
    <xf numFmtId="0" fontId="2" fillId="4" borderId="5" xfId="0" applyFont="1" applyFill="1" applyBorder="1" applyAlignment="1">
      <alignment horizontal="center" vertical="top" wrapText="1"/>
    </xf>
    <xf numFmtId="0" fontId="2" fillId="4" borderId="5" xfId="0" applyFont="1" applyFill="1" applyBorder="1" applyAlignment="1">
      <alignment horizontal="center" vertical="center" wrapText="1"/>
    </xf>
    <xf numFmtId="0" fontId="6" fillId="4" borderId="5" xfId="0" applyFont="1" applyFill="1" applyBorder="1" applyAlignment="1">
      <alignment vertical="top" wrapText="1"/>
    </xf>
    <xf numFmtId="4" fontId="2" fillId="4" borderId="5" xfId="0" applyNumberFormat="1" applyFont="1" applyFill="1" applyBorder="1" applyAlignment="1">
      <alignment horizontal="center" vertical="center" wrapText="1"/>
    </xf>
    <xf numFmtId="4" fontId="4" fillId="4" borderId="5" xfId="1"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0" fontId="12" fillId="4" borderId="5" xfId="0" applyFont="1" applyFill="1" applyBorder="1" applyAlignment="1">
      <alignment horizontal="center" vertical="top" wrapText="1"/>
    </xf>
    <xf numFmtId="0" fontId="12" fillId="4" borderId="5" xfId="0" applyFont="1" applyFill="1" applyBorder="1" applyAlignment="1">
      <alignment horizontal="center" vertical="center" wrapText="1"/>
    </xf>
    <xf numFmtId="4" fontId="12" fillId="4" borderId="5" xfId="0" applyNumberFormat="1" applyFont="1" applyFill="1" applyBorder="1" applyAlignment="1">
      <alignment horizontal="center" vertical="center" wrapText="1"/>
    </xf>
    <xf numFmtId="4" fontId="12" fillId="4" borderId="5" xfId="1" applyNumberFormat="1" applyFont="1" applyFill="1" applyBorder="1" applyAlignment="1">
      <alignment horizontal="center" vertical="top" wrapText="1"/>
    </xf>
    <xf numFmtId="4" fontId="12" fillId="4" borderId="5" xfId="0" applyNumberFormat="1" applyFont="1" applyFill="1" applyBorder="1" applyAlignment="1">
      <alignment horizontal="center" vertical="top" wrapText="1"/>
    </xf>
    <xf numFmtId="0" fontId="2" fillId="0" borderId="5" xfId="0" applyFont="1" applyBorder="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vertical="center" wrapText="1"/>
    </xf>
    <xf numFmtId="49" fontId="2" fillId="0" borderId="5" xfId="0" applyNumberFormat="1" applyFont="1" applyBorder="1" applyAlignment="1">
      <alignment wrapText="1"/>
    </xf>
    <xf numFmtId="0" fontId="6" fillId="4" borderId="5" xfId="0" applyFont="1" applyFill="1" applyBorder="1" applyAlignment="1">
      <alignment horizontal="left" vertical="center" wrapText="1"/>
    </xf>
    <xf numFmtId="0" fontId="2" fillId="7" borderId="5" xfId="0" applyFont="1" applyFill="1" applyBorder="1" applyAlignment="1">
      <alignment horizontal="center" vertical="center" wrapText="1"/>
    </xf>
    <xf numFmtId="0" fontId="2" fillId="7" borderId="5" xfId="0" applyFont="1" applyFill="1" applyBorder="1" applyAlignment="1">
      <alignment wrapText="1"/>
    </xf>
    <xf numFmtId="0" fontId="6" fillId="4" borderId="5" xfId="0" applyFont="1" applyFill="1" applyBorder="1" applyAlignment="1">
      <alignment vertical="center" wrapText="1"/>
    </xf>
    <xf numFmtId="4" fontId="1" fillId="2" borderId="5" xfId="0" applyNumberFormat="1" applyFont="1" applyFill="1" applyBorder="1" applyAlignment="1">
      <alignment horizontal="center" vertical="top" wrapText="1"/>
    </xf>
    <xf numFmtId="0" fontId="6" fillId="4" borderId="5" xfId="0" applyFont="1" applyFill="1" applyBorder="1" applyAlignment="1">
      <alignment horizontal="center" vertical="center" wrapText="1"/>
    </xf>
    <xf numFmtId="0" fontId="4" fillId="0" borderId="5" xfId="1" applyFont="1" applyBorder="1" applyAlignment="1">
      <alignment horizontal="center" wrapText="1"/>
    </xf>
    <xf numFmtId="0" fontId="7" fillId="0" borderId="5" xfId="0" applyFont="1" applyBorder="1" applyAlignment="1">
      <alignment horizontal="center" wrapText="1"/>
    </xf>
    <xf numFmtId="0" fontId="2" fillId="0" borderId="5" xfId="1" applyFont="1" applyBorder="1" applyAlignment="1">
      <alignment horizontal="center" wrapText="1"/>
    </xf>
    <xf numFmtId="0" fontId="2" fillId="0" borderId="5" xfId="0" applyFont="1" applyBorder="1" applyAlignment="1">
      <alignment horizontal="center" wrapText="1"/>
    </xf>
    <xf numFmtId="0" fontId="2" fillId="0" borderId="5" xfId="1" applyFont="1" applyBorder="1" applyAlignment="1">
      <alignment wrapText="1"/>
    </xf>
    <xf numFmtId="164" fontId="2" fillId="0" borderId="5" xfId="1" applyNumberFormat="1" applyFont="1" applyBorder="1" applyAlignment="1">
      <alignment horizontal="center" vertical="top"/>
    </xf>
    <xf numFmtId="164" fontId="2" fillId="0" borderId="6" xfId="1" applyNumberFormat="1" applyFont="1" applyBorder="1" applyAlignment="1">
      <alignment horizontal="center" vertical="top"/>
    </xf>
    <xf numFmtId="0" fontId="13" fillId="0" borderId="5" xfId="2" applyFont="1" applyBorder="1" applyAlignment="1">
      <alignment wrapText="1"/>
    </xf>
    <xf numFmtId="1" fontId="2" fillId="0" borderId="5" xfId="1" applyNumberFormat="1" applyFont="1" applyBorder="1" applyAlignment="1">
      <alignment horizontal="center" wrapText="1"/>
    </xf>
    <xf numFmtId="49" fontId="13" fillId="0" borderId="5" xfId="2" applyNumberFormat="1" applyFont="1" applyBorder="1" applyAlignment="1">
      <alignment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16" xfId="1" applyFont="1" applyBorder="1" applyAlignment="1">
      <alignment wrapText="1"/>
    </xf>
    <xf numFmtId="0" fontId="6" fillId="5" borderId="5" xfId="0" applyFont="1" applyFill="1" applyBorder="1" applyAlignment="1">
      <alignment vertical="center" wrapText="1"/>
    </xf>
    <xf numFmtId="1" fontId="2" fillId="6" borderId="5" xfId="1" applyNumberFormat="1" applyFont="1" applyFill="1" applyBorder="1" applyAlignment="1">
      <alignment horizontal="center" vertical="center" wrapText="1"/>
    </xf>
    <xf numFmtId="0" fontId="2" fillId="6" borderId="16" xfId="1" applyFont="1" applyFill="1" applyBorder="1" applyAlignment="1">
      <alignment vertical="center" wrapText="1"/>
    </xf>
    <xf numFmtId="0" fontId="2" fillId="6" borderId="16" xfId="1" applyFont="1" applyFill="1" applyBorder="1" applyAlignment="1">
      <alignment horizontal="center" vertical="center" wrapText="1"/>
    </xf>
    <xf numFmtId="0" fontId="2" fillId="0" borderId="5" xfId="0" applyFont="1" applyBorder="1" applyAlignment="1">
      <alignment vertical="center" wrapText="1"/>
    </xf>
    <xf numFmtId="0" fontId="13" fillId="0" borderId="5" xfId="2" applyFont="1" applyBorder="1" applyAlignment="1">
      <alignment vertical="center" wrapText="1"/>
    </xf>
    <xf numFmtId="1" fontId="2" fillId="6" borderId="5" xfId="1" applyNumberFormat="1" applyFont="1" applyFill="1" applyBorder="1" applyAlignment="1">
      <alignment horizontal="center" wrapText="1"/>
    </xf>
    <xf numFmtId="0" fontId="2" fillId="6" borderId="16" xfId="1" applyFont="1" applyFill="1" applyBorder="1" applyAlignment="1">
      <alignment wrapText="1"/>
    </xf>
    <xf numFmtId="0" fontId="2" fillId="6" borderId="16" xfId="1" applyFont="1" applyFill="1" applyBorder="1" applyAlignment="1">
      <alignment horizontal="center" wrapText="1"/>
    </xf>
    <xf numFmtId="166" fontId="4" fillId="0" borderId="5" xfId="1" applyNumberFormat="1" applyFont="1" applyBorder="1" applyAlignment="1">
      <alignment horizontal="left" wrapText="1"/>
    </xf>
    <xf numFmtId="0" fontId="14" fillId="0" borderId="5" xfId="0" applyFont="1" applyBorder="1" applyAlignment="1">
      <alignment wrapText="1"/>
    </xf>
    <xf numFmtId="0" fontId="2" fillId="0" borderId="9" xfId="0" applyFont="1" applyBorder="1" applyAlignment="1">
      <alignment wrapText="1"/>
    </xf>
    <xf numFmtId="0" fontId="14" fillId="6" borderId="9" xfId="0" applyFont="1" applyFill="1" applyBorder="1" applyAlignment="1">
      <alignment wrapText="1"/>
    </xf>
    <xf numFmtId="0" fontId="14" fillId="0" borderId="18" xfId="0" applyFont="1" applyBorder="1" applyAlignment="1">
      <alignment wrapText="1"/>
    </xf>
    <xf numFmtId="0" fontId="2" fillId="0" borderId="19" xfId="0" applyFont="1" applyBorder="1" applyAlignment="1">
      <alignment wrapText="1"/>
    </xf>
    <xf numFmtId="0" fontId="14" fillId="6" borderId="19" xfId="0" applyFont="1" applyFill="1" applyBorder="1" applyAlignment="1">
      <alignment wrapText="1"/>
    </xf>
    <xf numFmtId="164" fontId="2" fillId="0" borderId="5" xfId="1" applyNumberFormat="1" applyFont="1" applyBorder="1" applyAlignment="1">
      <alignment horizontal="center" vertical="top" wrapText="1"/>
    </xf>
    <xf numFmtId="164" fontId="2" fillId="0" borderId="6" xfId="1" applyNumberFormat="1" applyFont="1" applyBorder="1" applyAlignment="1">
      <alignment horizontal="center" vertical="top" wrapText="1"/>
    </xf>
    <xf numFmtId="0" fontId="1" fillId="2" borderId="3" xfId="0" applyFont="1" applyFill="1" applyBorder="1" applyAlignment="1">
      <alignment horizontal="center" vertical="center" wrapText="1"/>
    </xf>
    <xf numFmtId="0" fontId="0" fillId="0" borderId="0" xfId="0" applyAlignment="1">
      <alignment horizontal="right"/>
    </xf>
    <xf numFmtId="0" fontId="18" fillId="0" borderId="0" xfId="0" applyFont="1" applyAlignment="1">
      <alignment horizontal="left"/>
    </xf>
    <xf numFmtId="0" fontId="15" fillId="0" borderId="0" xfId="0" applyFo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4" fontId="1" fillId="2" borderId="13" xfId="0" applyNumberFormat="1" applyFont="1" applyFill="1" applyBorder="1"/>
    <xf numFmtId="4" fontId="1" fillId="2" borderId="14" xfId="0" applyNumberFormat="1" applyFont="1" applyFill="1" applyBorder="1"/>
    <xf numFmtId="2" fontId="4" fillId="0" borderId="0" xfId="0" applyNumberFormat="1" applyFont="1"/>
    <xf numFmtId="0" fontId="2" fillId="0" borderId="20" xfId="0" applyFont="1" applyBorder="1"/>
    <xf numFmtId="0" fontId="2" fillId="0" borderId="4" xfId="0" applyFont="1" applyBorder="1" applyAlignment="1">
      <alignment horizontal="center" vertical="center"/>
    </xf>
    <xf numFmtId="0" fontId="2" fillId="0" borderId="5" xfId="0" applyFont="1" applyBorder="1" applyAlignment="1">
      <alignment horizontal="center" vertical="center"/>
    </xf>
    <xf numFmtId="3" fontId="2" fillId="0" borderId="5" xfId="0" applyNumberFormat="1" applyFont="1" applyBorder="1" applyAlignment="1">
      <alignment horizontal="center" vertical="center"/>
    </xf>
    <xf numFmtId="4" fontId="2" fillId="0" borderId="5" xfId="0" applyNumberFormat="1" applyFont="1" applyBorder="1" applyAlignment="1">
      <alignment horizontal="center" vertical="center"/>
    </xf>
    <xf numFmtId="164" fontId="4" fillId="0" borderId="5" xfId="1" applyNumberFormat="1" applyFont="1" applyBorder="1" applyAlignment="1">
      <alignment horizontal="center" vertical="center"/>
    </xf>
    <xf numFmtId="164" fontId="4" fillId="0" borderId="6" xfId="1" applyNumberFormat="1" applyFont="1" applyBorder="1" applyAlignment="1">
      <alignment horizontal="center" vertical="center"/>
    </xf>
    <xf numFmtId="4" fontId="2" fillId="0" borderId="5" xfId="0" applyNumberFormat="1" applyFont="1" applyBorder="1"/>
    <xf numFmtId="4" fontId="2" fillId="0" borderId="21" xfId="0" applyNumberFormat="1" applyFont="1" applyBorder="1"/>
    <xf numFmtId="0" fontId="2" fillId="0" borderId="0" xfId="0" applyFont="1" applyAlignment="1">
      <alignment horizontal="left" vertical="center" wrapText="1"/>
    </xf>
    <xf numFmtId="0" fontId="2" fillId="0" borderId="5" xfId="0" applyFont="1" applyBorder="1" applyAlignment="1">
      <alignment horizontal="left" wrapText="1"/>
    </xf>
    <xf numFmtId="0" fontId="7" fillId="0" borderId="0" xfId="0" applyFont="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wrapText="1"/>
    </xf>
    <xf numFmtId="0" fontId="20" fillId="0" borderId="5" xfId="0" applyFont="1" applyBorder="1" applyAlignment="1">
      <alignment horizontal="center" vertical="center" wrapText="1"/>
    </xf>
    <xf numFmtId="0" fontId="20" fillId="0" borderId="5" xfId="0" applyFont="1" applyBorder="1" applyAlignment="1">
      <alignment wrapText="1"/>
    </xf>
    <xf numFmtId="0" fontId="20" fillId="0" borderId="5" xfId="1" applyFont="1" applyBorder="1" applyAlignment="1">
      <alignment horizontal="center" wrapText="1"/>
    </xf>
    <xf numFmtId="0" fontId="20" fillId="0" borderId="5" xfId="1" applyFont="1" applyBorder="1" applyAlignment="1">
      <alignment wrapText="1"/>
    </xf>
    <xf numFmtId="0" fontId="21" fillId="0" borderId="5" xfId="2" applyNumberFormat="1" applyFont="1" applyBorder="1" applyAlignment="1">
      <alignment wrapText="1"/>
    </xf>
    <xf numFmtId="0" fontId="20" fillId="0" borderId="5" xfId="1" applyFont="1" applyBorder="1" applyAlignment="1">
      <alignment horizontal="center" vertical="top"/>
    </xf>
    <xf numFmtId="0" fontId="20" fillId="0" borderId="5" xfId="0" applyFont="1" applyBorder="1" applyAlignment="1">
      <alignment horizontal="center" vertical="top"/>
    </xf>
    <xf numFmtId="0" fontId="20" fillId="0" borderId="6" xfId="1" applyFont="1" applyBorder="1" applyAlignment="1">
      <alignment horizontal="center" vertical="top"/>
    </xf>
    <xf numFmtId="0" fontId="22" fillId="0" borderId="0" xfId="0" applyFont="1"/>
    <xf numFmtId="0" fontId="8" fillId="0" borderId="5" xfId="0" applyFont="1" applyBorder="1" applyAlignment="1">
      <alignment horizontal="center" vertical="top" wrapText="1"/>
    </xf>
    <xf numFmtId="0" fontId="8" fillId="0" borderId="5" xfId="0" applyFont="1" applyBorder="1" applyAlignment="1">
      <alignment vertical="top" wrapText="1"/>
    </xf>
    <xf numFmtId="49" fontId="20" fillId="0" borderId="5" xfId="0" applyNumberFormat="1" applyFont="1" applyBorder="1" applyAlignment="1">
      <alignment horizontal="center" vertical="center" wrapText="1"/>
    </xf>
    <xf numFmtId="49" fontId="20" fillId="0" borderId="5" xfId="0" applyNumberFormat="1" applyFont="1" applyBorder="1" applyAlignment="1">
      <alignment wrapText="1"/>
    </xf>
    <xf numFmtId="1" fontId="20" fillId="0" borderId="5" xfId="1" applyNumberFormat="1" applyFont="1" applyBorder="1" applyAlignment="1">
      <alignment horizontal="center" wrapText="1"/>
    </xf>
    <xf numFmtId="49" fontId="21" fillId="0" borderId="5" xfId="2" applyNumberFormat="1" applyFont="1" applyBorder="1" applyAlignment="1">
      <alignment wrapText="1"/>
    </xf>
    <xf numFmtId="164" fontId="20" fillId="0" borderId="5" xfId="1" applyNumberFormat="1" applyFont="1" applyBorder="1" applyAlignment="1">
      <alignment horizontal="center" vertical="top"/>
    </xf>
    <xf numFmtId="4" fontId="20" fillId="0" borderId="5" xfId="0" applyNumberFormat="1" applyFont="1" applyBorder="1" applyAlignment="1">
      <alignment horizontal="center" vertical="top"/>
    </xf>
    <xf numFmtId="164" fontId="20" fillId="0" borderId="6" xfId="1" applyNumberFormat="1" applyFont="1" applyBorder="1" applyAlignment="1">
      <alignment horizontal="center" vertical="top"/>
    </xf>
    <xf numFmtId="0" fontId="1" fillId="2" borderId="7" xfId="0" applyFont="1" applyFill="1" applyBorder="1" applyAlignment="1">
      <alignment horizontal="right" vertical="top" wrapText="1"/>
    </xf>
    <xf numFmtId="0" fontId="1" fillId="2" borderId="8" xfId="0" applyFont="1" applyFill="1" applyBorder="1" applyAlignment="1">
      <alignment horizontal="right" vertical="top" wrapText="1"/>
    </xf>
    <xf numFmtId="0" fontId="1" fillId="2" borderId="9" xfId="0" applyFont="1" applyFill="1" applyBorder="1" applyAlignment="1">
      <alignment horizontal="right" vertical="top" wrapText="1"/>
    </xf>
    <xf numFmtId="0" fontId="1" fillId="2" borderId="10" xfId="0" applyFont="1" applyFill="1" applyBorder="1" applyAlignment="1">
      <alignment horizontal="right" vertical="top" wrapText="1"/>
    </xf>
    <xf numFmtId="0" fontId="1" fillId="2" borderId="11" xfId="0" applyFont="1" applyFill="1" applyBorder="1" applyAlignment="1">
      <alignment horizontal="right" vertical="top" wrapText="1"/>
    </xf>
    <xf numFmtId="0" fontId="1" fillId="2" borderId="12" xfId="0" applyFont="1" applyFill="1" applyBorder="1" applyAlignment="1">
      <alignment horizontal="right" vertical="top" wrapText="1"/>
    </xf>
    <xf numFmtId="0" fontId="6" fillId="0" borderId="0" xfId="0" applyFont="1" applyAlignment="1">
      <alignment horizontal="center"/>
    </xf>
    <xf numFmtId="0" fontId="2" fillId="3" borderId="15" xfId="0" applyFont="1" applyFill="1" applyBorder="1" applyAlignment="1">
      <alignment horizontal="center" vertical="center"/>
    </xf>
    <xf numFmtId="0" fontId="16" fillId="0" borderId="0" xfId="0" applyFont="1" applyAlignment="1">
      <alignment horizontal="center"/>
    </xf>
    <xf numFmtId="0" fontId="17" fillId="0" borderId="0" xfId="0" applyFont="1" applyAlignment="1">
      <alignment horizontal="center"/>
    </xf>
    <xf numFmtId="0" fontId="1" fillId="2" borderId="10" xfId="0" applyFont="1" applyFill="1" applyBorder="1" applyAlignment="1">
      <alignment horizontal="right"/>
    </xf>
    <xf numFmtId="0" fontId="1" fillId="2" borderId="12" xfId="0" applyFont="1" applyFill="1" applyBorder="1" applyAlignment="1">
      <alignment horizontal="right"/>
    </xf>
    <xf numFmtId="0" fontId="1" fillId="2" borderId="7" xfId="0" applyFont="1" applyFill="1" applyBorder="1" applyAlignment="1">
      <alignment horizontal="right" vertical="top"/>
    </xf>
    <xf numFmtId="0" fontId="1" fillId="2" borderId="8" xfId="0" applyFont="1" applyFill="1" applyBorder="1" applyAlignment="1">
      <alignment horizontal="right" vertical="top"/>
    </xf>
    <xf numFmtId="0" fontId="1" fillId="2" borderId="9" xfId="0" applyFont="1" applyFill="1" applyBorder="1" applyAlignment="1">
      <alignment horizontal="right" vertical="top"/>
    </xf>
    <xf numFmtId="0" fontId="1" fillId="2" borderId="10" xfId="0" applyFont="1" applyFill="1" applyBorder="1" applyAlignment="1">
      <alignment horizontal="right" vertical="top"/>
    </xf>
    <xf numFmtId="0" fontId="1" fillId="2" borderId="11" xfId="0" applyFont="1" applyFill="1" applyBorder="1" applyAlignment="1">
      <alignment horizontal="right" vertical="top"/>
    </xf>
    <xf numFmtId="0" fontId="1" fillId="2" borderId="12" xfId="0" applyFont="1" applyFill="1" applyBorder="1" applyAlignment="1">
      <alignment horizontal="right" vertical="top"/>
    </xf>
    <xf numFmtId="4" fontId="1" fillId="2" borderId="17" xfId="0" applyNumberFormat="1" applyFont="1" applyFill="1" applyBorder="1" applyAlignment="1">
      <alignment horizontal="right" vertical="center" wrapText="1"/>
    </xf>
    <xf numFmtId="4" fontId="1" fillId="2" borderId="8" xfId="0" applyNumberFormat="1" applyFont="1" applyFill="1" applyBorder="1" applyAlignment="1">
      <alignment horizontal="right" vertical="center" wrapText="1"/>
    </xf>
    <xf numFmtId="4" fontId="1" fillId="2" borderId="9" xfId="0" applyNumberFormat="1" applyFont="1" applyFill="1" applyBorder="1" applyAlignment="1">
      <alignment horizontal="right" vertical="center" wrapText="1"/>
    </xf>
  </cellXfs>
  <cellStyles count="3">
    <cellStyle name="40% - Accent5 8 6" xfId="1" xr:uid="{3264E9FB-882B-4791-9DAA-32B18791A42E}"/>
    <cellStyle name="Hiperpovezava" xfId="2" builtinId="8"/>
    <cellStyle name="Navadno" xfId="0" builtinId="0"/>
  </cellStyles>
  <dxfs count="0"/>
  <tableStyles count="0" defaultTableStyle="TableStyleMedium2" defaultPivotStyle="PivotStyleLight16"/>
  <colors>
    <mruColors>
      <color rgb="FFFFCC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xdr:rowOff>
    </xdr:from>
    <xdr:to>
      <xdr:col>1</xdr:col>
      <xdr:colOff>1373186</xdr:colOff>
      <xdr:row>3</xdr:row>
      <xdr:rowOff>28575</xdr:rowOff>
    </xdr:to>
    <xdr:pic>
      <xdr:nvPicPr>
        <xdr:cNvPr id="2" name="Slika 1">
          <a:extLst>
            <a:ext uri="{FF2B5EF4-FFF2-40B4-BE49-F238E27FC236}">
              <a16:creationId xmlns:a16="http://schemas.microsoft.com/office/drawing/2014/main" id="{C4A479FA-3799-45ED-817A-502187EC67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
          <a:ext cx="1955799"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2</xdr:col>
      <xdr:colOff>639536</xdr:colOff>
      <xdr:row>4</xdr:row>
      <xdr:rowOff>31750</xdr:rowOff>
    </xdr:to>
    <xdr:pic>
      <xdr:nvPicPr>
        <xdr:cNvPr id="3" name="Slika 2">
          <a:extLst>
            <a:ext uri="{FF2B5EF4-FFF2-40B4-BE49-F238E27FC236}">
              <a16:creationId xmlns:a16="http://schemas.microsoft.com/office/drawing/2014/main" id="{F4B9082C-1FE0-468D-A136-EF2FADDFC2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626178"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590550</xdr:colOff>
      <xdr:row>4</xdr:row>
      <xdr:rowOff>31750</xdr:rowOff>
    </xdr:to>
    <xdr:pic>
      <xdr:nvPicPr>
        <xdr:cNvPr id="2" name="Slika 1">
          <a:extLst>
            <a:ext uri="{FF2B5EF4-FFF2-40B4-BE49-F238E27FC236}">
              <a16:creationId xmlns:a16="http://schemas.microsoft.com/office/drawing/2014/main" id="{0AADEABC-E13B-4AC8-AEBC-180C4A0F42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431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1104900</xdr:colOff>
      <xdr:row>4</xdr:row>
      <xdr:rowOff>31750</xdr:rowOff>
    </xdr:to>
    <xdr:pic>
      <xdr:nvPicPr>
        <xdr:cNvPr id="2" name="Slika 1">
          <a:extLst>
            <a:ext uri="{FF2B5EF4-FFF2-40B4-BE49-F238E27FC236}">
              <a16:creationId xmlns:a16="http://schemas.microsoft.com/office/drawing/2014/main" id="{8A0F3B87-72AF-4263-84FE-EAB38B98A9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193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819149</xdr:colOff>
      <xdr:row>4</xdr:row>
      <xdr:rowOff>31750</xdr:rowOff>
    </xdr:to>
    <xdr:pic>
      <xdr:nvPicPr>
        <xdr:cNvPr id="4" name="Slika 3">
          <a:extLst>
            <a:ext uri="{FF2B5EF4-FFF2-40B4-BE49-F238E27FC236}">
              <a16:creationId xmlns:a16="http://schemas.microsoft.com/office/drawing/2014/main" id="{D3EA95D1-2BE0-48F2-AB42-BEDBE9A235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43174"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1333500</xdr:colOff>
      <xdr:row>4</xdr:row>
      <xdr:rowOff>31750</xdr:rowOff>
    </xdr:to>
    <xdr:pic>
      <xdr:nvPicPr>
        <xdr:cNvPr id="2" name="Slika 1">
          <a:extLst>
            <a:ext uri="{FF2B5EF4-FFF2-40B4-BE49-F238E27FC236}">
              <a16:creationId xmlns:a16="http://schemas.microsoft.com/office/drawing/2014/main" id="{30C3E27C-4878-4D49-9773-4115DB07DD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527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899583</xdr:colOff>
      <xdr:row>4</xdr:row>
      <xdr:rowOff>31750</xdr:rowOff>
    </xdr:to>
    <xdr:pic>
      <xdr:nvPicPr>
        <xdr:cNvPr id="2" name="Slika 1">
          <a:extLst>
            <a:ext uri="{FF2B5EF4-FFF2-40B4-BE49-F238E27FC236}">
              <a16:creationId xmlns:a16="http://schemas.microsoft.com/office/drawing/2014/main" id="{63192E4F-2900-40AC-B27E-C9555A2FB2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5833"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1371600</xdr:colOff>
      <xdr:row>4</xdr:row>
      <xdr:rowOff>31750</xdr:rowOff>
    </xdr:to>
    <xdr:pic>
      <xdr:nvPicPr>
        <xdr:cNvPr id="2" name="Slika 1">
          <a:extLst>
            <a:ext uri="{FF2B5EF4-FFF2-40B4-BE49-F238E27FC236}">
              <a16:creationId xmlns:a16="http://schemas.microsoft.com/office/drawing/2014/main" id="{F4B5EF10-09E7-4D67-A9E4-14685499BF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908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D1C0E-7659-41DB-B7AE-9ED9094EC395}">
  <dimension ref="A1:D29"/>
  <sheetViews>
    <sheetView zoomScale="90" zoomScaleNormal="90" workbookViewId="0">
      <selection activeCell="B36" sqref="B36"/>
    </sheetView>
  </sheetViews>
  <sheetFormatPr defaultRowHeight="15" x14ac:dyDescent="0.25"/>
  <cols>
    <col min="2" max="2" width="59.42578125" customWidth="1"/>
    <col min="3" max="3" width="43" customWidth="1"/>
    <col min="4" max="4" width="40.42578125" customWidth="1"/>
    <col min="5" max="5" width="26.5703125" customWidth="1"/>
  </cols>
  <sheetData>
    <row r="1" spans="1:4" x14ac:dyDescent="0.25">
      <c r="D1" s="28" t="s">
        <v>153</v>
      </c>
    </row>
    <row r="2" spans="1:4" x14ac:dyDescent="0.25">
      <c r="D2" s="28" t="s">
        <v>119</v>
      </c>
    </row>
    <row r="3" spans="1:4" x14ac:dyDescent="0.25">
      <c r="A3" s="119"/>
      <c r="B3" s="119"/>
      <c r="C3" s="119"/>
    </row>
    <row r="4" spans="1:4" x14ac:dyDescent="0.25">
      <c r="A4" s="119"/>
      <c r="B4" s="119"/>
      <c r="C4" s="119"/>
    </row>
    <row r="5" spans="1:4" x14ac:dyDescent="0.25">
      <c r="A5" s="38" t="s">
        <v>80</v>
      </c>
      <c r="B5" s="119"/>
      <c r="C5" s="119"/>
    </row>
    <row r="6" spans="1:4" x14ac:dyDescent="0.25">
      <c r="A6" s="38" t="s">
        <v>81</v>
      </c>
      <c r="B6" s="38"/>
      <c r="C6" s="119"/>
    </row>
    <row r="7" spans="1:4" x14ac:dyDescent="0.25">
      <c r="A7" s="38" t="s">
        <v>81</v>
      </c>
      <c r="B7" s="38"/>
      <c r="C7" s="119"/>
    </row>
    <row r="8" spans="1:4" x14ac:dyDescent="0.25">
      <c r="A8" s="38" t="s">
        <v>81</v>
      </c>
      <c r="B8" s="38"/>
      <c r="C8" s="119"/>
    </row>
    <row r="9" spans="1:4" x14ac:dyDescent="0.25">
      <c r="A9" s="119"/>
      <c r="B9" s="119"/>
      <c r="C9" s="119"/>
    </row>
    <row r="10" spans="1:4" ht="15.75" x14ac:dyDescent="0.25">
      <c r="A10" s="165" t="s">
        <v>120</v>
      </c>
      <c r="B10" s="165"/>
      <c r="C10" s="165"/>
      <c r="D10" s="165"/>
    </row>
    <row r="11" spans="1:4" ht="18" x14ac:dyDescent="0.25">
      <c r="A11" s="166" t="s">
        <v>411</v>
      </c>
      <c r="B11" s="166"/>
      <c r="C11" s="166"/>
      <c r="D11" s="166"/>
    </row>
    <row r="12" spans="1:4" ht="15.75" x14ac:dyDescent="0.25">
      <c r="A12" s="165" t="s">
        <v>153</v>
      </c>
      <c r="B12" s="165"/>
      <c r="C12" s="165"/>
      <c r="D12" s="165"/>
    </row>
    <row r="13" spans="1:4" ht="15.75" thickBot="1" x14ac:dyDescent="0.3">
      <c r="A13" s="38"/>
      <c r="B13" s="38"/>
      <c r="C13" s="38"/>
      <c r="D13" s="38"/>
    </row>
    <row r="14" spans="1:4" ht="25.5" x14ac:dyDescent="0.25">
      <c r="A14" s="120" t="s">
        <v>121</v>
      </c>
      <c r="B14" s="121" t="s">
        <v>122</v>
      </c>
      <c r="C14" s="2" t="s">
        <v>284</v>
      </c>
      <c r="D14" s="116" t="s">
        <v>285</v>
      </c>
    </row>
    <row r="15" spans="1:4" x14ac:dyDescent="0.25">
      <c r="A15" s="63" t="s">
        <v>123</v>
      </c>
      <c r="B15" s="63" t="s">
        <v>283</v>
      </c>
      <c r="C15" s="132" t="e">
        <f>'1. sklop'!T142</f>
        <v>#DIV/0!</v>
      </c>
      <c r="D15" s="132" t="e">
        <f>'1. sklop'!U142</f>
        <v>#DIV/0!</v>
      </c>
    </row>
    <row r="16" spans="1:4" ht="26.25" x14ac:dyDescent="0.25">
      <c r="A16" s="63" t="s">
        <v>124</v>
      </c>
      <c r="B16" s="76" t="s">
        <v>423</v>
      </c>
      <c r="C16" s="133" t="e">
        <f>'2. sklop'!S20</f>
        <v>#DIV/0!</v>
      </c>
      <c r="D16" s="132" t="e">
        <f>'2. sklop'!T20</f>
        <v>#DIV/0!</v>
      </c>
    </row>
    <row r="17" spans="1:4" x14ac:dyDescent="0.25">
      <c r="A17" s="63" t="s">
        <v>125</v>
      </c>
      <c r="B17" s="125" t="s">
        <v>130</v>
      </c>
      <c r="C17" s="133" t="e">
        <f>'3. sklop'!S44</f>
        <v>#DIV/0!</v>
      </c>
      <c r="D17" s="132" t="e">
        <f>'3. sklop'!T44</f>
        <v>#DIV/0!</v>
      </c>
    </row>
    <row r="18" spans="1:4" x14ac:dyDescent="0.25">
      <c r="A18" s="63" t="s">
        <v>126</v>
      </c>
      <c r="B18" s="125" t="s">
        <v>131</v>
      </c>
      <c r="C18" s="133" t="e">
        <f>'4. sklop '!S53</f>
        <v>#DIV/0!</v>
      </c>
      <c r="D18" s="132" t="e">
        <f>'4. sklop '!T53</f>
        <v>#DIV/0!</v>
      </c>
    </row>
    <row r="19" spans="1:4" x14ac:dyDescent="0.25">
      <c r="A19" s="63" t="s">
        <v>127</v>
      </c>
      <c r="B19" s="125" t="s">
        <v>132</v>
      </c>
      <c r="C19" s="133" t="e">
        <f>'5. sklop'!S25</f>
        <v>#DIV/0!</v>
      </c>
      <c r="D19" s="132" t="e">
        <f>'5. sklop'!T25</f>
        <v>#DIV/0!</v>
      </c>
    </row>
    <row r="20" spans="1:4" x14ac:dyDescent="0.25">
      <c r="A20" s="63" t="s">
        <v>128</v>
      </c>
      <c r="B20" s="63" t="s">
        <v>133</v>
      </c>
      <c r="C20" s="132" t="e">
        <f>'6 sklop'!S46</f>
        <v>#DIV/0!</v>
      </c>
      <c r="D20" s="132" t="e">
        <f>'6 sklop'!T46</f>
        <v>#DIV/0!</v>
      </c>
    </row>
    <row r="21" spans="1:4" x14ac:dyDescent="0.25">
      <c r="A21" s="63" t="s">
        <v>129</v>
      </c>
      <c r="B21" s="63" t="s">
        <v>410</v>
      </c>
      <c r="C21" s="132" t="e">
        <f>'7. sklop'!S17</f>
        <v>#DIV/0!</v>
      </c>
      <c r="D21" s="132" t="e">
        <f>'7. sklop'!T17</f>
        <v>#DIV/0!</v>
      </c>
    </row>
    <row r="22" spans="1:4" ht="15.75" thickBot="1" x14ac:dyDescent="0.3">
      <c r="A22" s="167" t="s">
        <v>422</v>
      </c>
      <c r="B22" s="168"/>
      <c r="C22" s="122" t="e">
        <f>SUM(C15:C21)</f>
        <v>#DIV/0!</v>
      </c>
      <c r="D22" s="123" t="e">
        <f>SUM(D15:D21)</f>
        <v>#DIV/0!</v>
      </c>
    </row>
    <row r="24" spans="1:4" x14ac:dyDescent="0.25">
      <c r="A24" s="124"/>
      <c r="B24" s="36"/>
      <c r="C24" s="36"/>
      <c r="D24" s="36"/>
    </row>
    <row r="25" spans="1:4" x14ac:dyDescent="0.25">
      <c r="A25" s="124"/>
      <c r="B25" s="36"/>
      <c r="C25" s="36"/>
      <c r="D25" s="36"/>
    </row>
    <row r="26" spans="1:4" x14ac:dyDescent="0.25">
      <c r="A26" s="124" t="s">
        <v>85</v>
      </c>
      <c r="B26" s="52" t="s">
        <v>86</v>
      </c>
      <c r="C26" s="52"/>
      <c r="D26" s="52" t="s">
        <v>87</v>
      </c>
    </row>
    <row r="27" spans="1:4" x14ac:dyDescent="0.25">
      <c r="B27" s="30"/>
      <c r="C27" s="30"/>
      <c r="D27" s="30"/>
    </row>
    <row r="28" spans="1:4" x14ac:dyDescent="0.25">
      <c r="A28" s="124" t="s">
        <v>88</v>
      </c>
      <c r="B28" s="117"/>
      <c r="C28" s="117"/>
    </row>
    <row r="29" spans="1:4" x14ac:dyDescent="0.25">
      <c r="A29" s="118" t="s">
        <v>89</v>
      </c>
    </row>
  </sheetData>
  <mergeCells count="4">
    <mergeCell ref="A10:D10"/>
    <mergeCell ref="A11:D11"/>
    <mergeCell ref="A12:D12"/>
    <mergeCell ref="A22:B22"/>
  </mergeCells>
  <phoneticPr fontId="19" type="noConversion"/>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0DBD-AE7E-4665-94F9-43CC49728E16}">
  <dimension ref="A1:U154"/>
  <sheetViews>
    <sheetView zoomScale="70" zoomScaleNormal="70" workbookViewId="0">
      <selection activeCell="AB146" sqref="AB146"/>
    </sheetView>
  </sheetViews>
  <sheetFormatPr defaultRowHeight="15" x14ac:dyDescent="0.25"/>
  <cols>
    <col min="1" max="1" width="11.7109375" customWidth="1"/>
    <col min="2" max="2" width="18.140625" customWidth="1"/>
    <col min="3" max="3" width="45.28515625" style="138" customWidth="1"/>
    <col min="4" max="4" width="58.85546875" style="18" customWidth="1"/>
    <col min="6" max="7" width="11.85546875" customWidth="1"/>
    <col min="8" max="8" width="12.140625" customWidth="1"/>
    <col min="9" max="9" width="40.140625" customWidth="1"/>
    <col min="10" max="10" width="22.85546875" customWidth="1"/>
    <col min="11" max="11" width="15.5703125" customWidth="1"/>
    <col min="12" max="12" width="18.85546875" customWidth="1"/>
    <col min="13" max="13" width="17.28515625" customWidth="1"/>
    <col min="14" max="14" width="11.140625" customWidth="1"/>
    <col min="15" max="15" width="17.85546875" customWidth="1"/>
    <col min="16" max="16" width="12.85546875" customWidth="1"/>
    <col min="17" max="17" width="12.28515625" customWidth="1"/>
    <col min="18" max="18" width="12.5703125" customWidth="1"/>
    <col min="19" max="19" width="12.140625" customWidth="1"/>
    <col min="20" max="20" width="12.42578125" customWidth="1"/>
    <col min="21" max="21" width="13.42578125" customWidth="1"/>
  </cols>
  <sheetData>
    <row r="1" spans="1:21" x14ac:dyDescent="0.25">
      <c r="A1" s="24"/>
      <c r="B1" s="24"/>
      <c r="C1" s="134"/>
      <c r="D1" s="25"/>
      <c r="E1" s="24"/>
      <c r="F1" s="24"/>
      <c r="G1" s="24"/>
      <c r="H1" s="26"/>
      <c r="I1" s="26"/>
      <c r="J1" s="26"/>
      <c r="K1" s="26"/>
      <c r="L1" s="26"/>
      <c r="M1" s="26"/>
      <c r="N1" s="26"/>
      <c r="O1" s="27"/>
      <c r="P1" s="27"/>
      <c r="Q1" s="27"/>
      <c r="R1" s="27"/>
      <c r="S1" s="27"/>
      <c r="T1" s="27"/>
      <c r="U1" s="28" t="s">
        <v>153</v>
      </c>
    </row>
    <row r="2" spans="1:21" x14ac:dyDescent="0.25">
      <c r="A2" s="24"/>
      <c r="B2" s="24"/>
      <c r="C2" s="134"/>
      <c r="D2" s="25"/>
      <c r="E2" s="24"/>
      <c r="F2" s="24"/>
      <c r="G2" s="24"/>
      <c r="H2" s="26"/>
      <c r="I2" s="26"/>
      <c r="J2" s="26"/>
      <c r="K2" s="26"/>
      <c r="L2" s="26"/>
      <c r="M2" s="26"/>
      <c r="N2" s="26"/>
      <c r="O2" s="27"/>
      <c r="P2" s="27"/>
      <c r="Q2" s="27"/>
      <c r="R2" s="27"/>
      <c r="S2" s="27"/>
      <c r="T2" s="27"/>
      <c r="U2" s="28" t="s">
        <v>79</v>
      </c>
    </row>
    <row r="3" spans="1:21" x14ac:dyDescent="0.25">
      <c r="A3" s="24"/>
      <c r="B3" s="24"/>
      <c r="C3" s="134"/>
      <c r="D3" s="25"/>
      <c r="E3" s="24"/>
      <c r="F3" s="24"/>
      <c r="G3" s="24"/>
      <c r="H3" s="26"/>
      <c r="I3" s="26"/>
      <c r="J3" s="26"/>
      <c r="K3" s="26"/>
      <c r="L3" s="26"/>
      <c r="M3" s="26"/>
      <c r="N3" s="26"/>
      <c r="O3" s="27"/>
      <c r="P3" s="27"/>
      <c r="Q3" s="27"/>
      <c r="R3" s="27"/>
      <c r="S3" s="27"/>
      <c r="T3" s="27"/>
      <c r="U3" s="27"/>
    </row>
    <row r="4" spans="1:21" x14ac:dyDescent="0.25">
      <c r="A4" s="24"/>
      <c r="B4" s="24"/>
      <c r="C4" s="134"/>
      <c r="D4" s="25"/>
      <c r="E4" s="24"/>
      <c r="F4" s="24"/>
      <c r="G4" s="24"/>
      <c r="H4" s="26"/>
      <c r="I4" s="26"/>
      <c r="J4" s="26"/>
      <c r="K4" s="26"/>
      <c r="L4" s="26"/>
      <c r="M4" s="26"/>
      <c r="N4" s="26"/>
      <c r="O4" s="27"/>
      <c r="P4" s="27"/>
      <c r="Q4" s="27"/>
      <c r="R4" s="27"/>
      <c r="S4" s="27"/>
      <c r="T4" s="27"/>
      <c r="U4" s="27"/>
    </row>
    <row r="5" spans="1:21" x14ac:dyDescent="0.25">
      <c r="A5" s="24" t="s">
        <v>80</v>
      </c>
      <c r="B5" s="24"/>
      <c r="C5" s="134"/>
      <c r="D5" s="25"/>
      <c r="E5" s="24"/>
      <c r="F5" s="24"/>
      <c r="G5" s="24"/>
      <c r="H5" s="26"/>
      <c r="I5" s="26"/>
      <c r="J5" s="26"/>
      <c r="K5" s="26"/>
      <c r="L5" s="26"/>
      <c r="M5" s="26"/>
      <c r="N5" s="26"/>
      <c r="O5" s="27"/>
      <c r="P5" s="27"/>
      <c r="Q5" s="27"/>
      <c r="R5" s="27"/>
      <c r="S5" s="27"/>
      <c r="T5" s="27"/>
      <c r="U5" s="27"/>
    </row>
    <row r="6" spans="1:21" x14ac:dyDescent="0.25">
      <c r="A6" s="24" t="s">
        <v>81</v>
      </c>
      <c r="B6" s="24"/>
      <c r="C6" s="134"/>
      <c r="D6" s="25"/>
      <c r="E6" s="24"/>
      <c r="F6" s="24"/>
      <c r="G6" s="24"/>
      <c r="H6" s="26"/>
      <c r="I6" s="26"/>
      <c r="J6" s="26"/>
      <c r="K6" s="26"/>
      <c r="L6" s="26"/>
      <c r="M6" s="26"/>
      <c r="N6" s="26"/>
      <c r="O6" s="27"/>
      <c r="P6" s="27"/>
      <c r="Q6" s="27"/>
      <c r="R6" s="27"/>
      <c r="S6" s="27"/>
      <c r="T6" s="27"/>
      <c r="U6" s="27"/>
    </row>
    <row r="7" spans="1:21" x14ac:dyDescent="0.25">
      <c r="A7" s="24" t="s">
        <v>81</v>
      </c>
      <c r="B7" s="24"/>
      <c r="C7" s="134"/>
      <c r="D7" s="25"/>
      <c r="E7" s="24"/>
      <c r="F7" s="24"/>
      <c r="G7" s="24"/>
      <c r="H7" s="26"/>
      <c r="I7" s="26"/>
      <c r="J7" s="26"/>
      <c r="K7" s="26"/>
      <c r="L7" s="26"/>
      <c r="M7" s="26"/>
      <c r="N7" s="26"/>
      <c r="O7" s="27"/>
      <c r="P7" s="27"/>
      <c r="Q7" s="27"/>
      <c r="R7" s="27"/>
      <c r="S7" s="27"/>
      <c r="T7" s="27"/>
      <c r="U7" s="27"/>
    </row>
    <row r="8" spans="1:21" x14ac:dyDescent="0.25">
      <c r="A8" s="24" t="s">
        <v>81</v>
      </c>
      <c r="B8" s="24"/>
      <c r="C8" s="134"/>
      <c r="D8" s="25"/>
      <c r="E8" s="24"/>
      <c r="F8" s="24"/>
      <c r="G8" s="24"/>
      <c r="H8" s="26"/>
      <c r="I8" s="26"/>
      <c r="J8" s="26"/>
      <c r="K8" s="26"/>
      <c r="L8" s="26"/>
      <c r="M8" s="26"/>
      <c r="N8" s="26"/>
      <c r="O8" s="27"/>
      <c r="P8" s="27"/>
      <c r="Q8" s="27"/>
      <c r="R8" s="27"/>
      <c r="S8" s="27"/>
      <c r="T8" s="27"/>
      <c r="U8" s="27"/>
    </row>
    <row r="9" spans="1:21" x14ac:dyDescent="0.25">
      <c r="A9" s="163" t="s">
        <v>82</v>
      </c>
      <c r="B9" s="163"/>
      <c r="C9" s="163"/>
      <c r="D9" s="163"/>
      <c r="E9" s="163"/>
      <c r="F9" s="163"/>
      <c r="G9" s="163"/>
      <c r="H9" s="163"/>
      <c r="I9" s="163"/>
      <c r="J9" s="163"/>
      <c r="K9" s="163"/>
      <c r="L9" s="163"/>
      <c r="M9" s="163"/>
      <c r="N9" s="163"/>
      <c r="O9" s="163"/>
      <c r="P9" s="163"/>
      <c r="Q9" s="163"/>
      <c r="R9" s="163"/>
      <c r="S9" s="163"/>
      <c r="T9" s="163"/>
      <c r="U9" s="163"/>
    </row>
    <row r="10" spans="1:21" x14ac:dyDescent="0.25">
      <c r="A10" s="163" t="s">
        <v>282</v>
      </c>
      <c r="B10" s="163"/>
      <c r="C10" s="163"/>
      <c r="D10" s="163"/>
      <c r="E10" s="163"/>
      <c r="F10" s="163"/>
      <c r="G10" s="163"/>
      <c r="H10" s="163"/>
      <c r="I10" s="163"/>
      <c r="J10" s="163"/>
      <c r="K10" s="163"/>
      <c r="L10" s="163"/>
      <c r="M10" s="163"/>
      <c r="N10" s="163"/>
      <c r="O10" s="163"/>
      <c r="P10" s="163"/>
      <c r="Q10" s="163"/>
      <c r="R10" s="163"/>
      <c r="S10" s="163"/>
      <c r="T10" s="163"/>
      <c r="U10" s="163"/>
    </row>
    <row r="12" spans="1:21" x14ac:dyDescent="0.25">
      <c r="A12" s="24"/>
      <c r="B12" s="24"/>
      <c r="C12" s="134"/>
      <c r="D12" s="25"/>
      <c r="E12" s="24"/>
      <c r="F12" s="24"/>
      <c r="J12" s="26"/>
      <c r="K12" s="26"/>
      <c r="L12" s="26"/>
      <c r="M12" s="26"/>
      <c r="N12" s="26"/>
      <c r="O12" s="27"/>
      <c r="P12" s="27"/>
      <c r="Q12" s="27"/>
      <c r="R12" s="27"/>
      <c r="S12" s="27"/>
      <c r="T12" s="27"/>
      <c r="U12" s="27"/>
    </row>
    <row r="13" spans="1:21" ht="15.75" thickBot="1" x14ac:dyDescent="0.3">
      <c r="A13" s="24"/>
      <c r="B13" s="24"/>
      <c r="C13" s="134"/>
      <c r="D13" s="25"/>
      <c r="E13" s="24"/>
      <c r="F13" s="24"/>
      <c r="G13" s="38"/>
      <c r="H13" s="38"/>
      <c r="I13" s="38"/>
      <c r="J13" s="29"/>
      <c r="K13" s="164" t="s">
        <v>83</v>
      </c>
      <c r="L13" s="164"/>
      <c r="M13" s="164"/>
      <c r="N13" s="26"/>
      <c r="O13" s="27"/>
      <c r="P13" s="27"/>
      <c r="Q13" s="27"/>
      <c r="R13" s="27"/>
      <c r="S13" s="27"/>
      <c r="T13" s="27"/>
      <c r="U13" s="27"/>
    </row>
    <row r="14" spans="1:21" ht="38.25" x14ac:dyDescent="0.25">
      <c r="A14" s="1" t="s">
        <v>0</v>
      </c>
      <c r="B14" s="2" t="s">
        <v>1</v>
      </c>
      <c r="C14" s="2" t="s">
        <v>412</v>
      </c>
      <c r="D14" s="2" t="s">
        <v>2</v>
      </c>
      <c r="E14" s="2" t="s">
        <v>3</v>
      </c>
      <c r="F14" s="2" t="s">
        <v>4</v>
      </c>
      <c r="G14" s="2" t="s">
        <v>5</v>
      </c>
      <c r="H14" s="2" t="s">
        <v>6</v>
      </c>
      <c r="I14" s="2" t="s">
        <v>7</v>
      </c>
      <c r="J14" s="2" t="s">
        <v>8</v>
      </c>
      <c r="K14" s="19" t="s">
        <v>9</v>
      </c>
      <c r="L14" s="19" t="s">
        <v>10</v>
      </c>
      <c r="M14" s="19" t="s">
        <v>11</v>
      </c>
      <c r="N14" s="2" t="s">
        <v>12</v>
      </c>
      <c r="O14" s="3" t="s">
        <v>13</v>
      </c>
      <c r="P14" s="3" t="s">
        <v>14</v>
      </c>
      <c r="Q14" s="3" t="s">
        <v>15</v>
      </c>
      <c r="R14" s="3" t="s">
        <v>16</v>
      </c>
      <c r="S14" s="3" t="s">
        <v>17</v>
      </c>
      <c r="T14" s="3" t="s">
        <v>18</v>
      </c>
      <c r="U14" s="4" t="s">
        <v>19</v>
      </c>
    </row>
    <row r="15" spans="1:21" ht="108" customHeight="1" x14ac:dyDescent="0.25">
      <c r="A15" s="62">
        <v>1</v>
      </c>
      <c r="B15" s="62" t="s">
        <v>20</v>
      </c>
      <c r="C15" s="135" t="s">
        <v>156</v>
      </c>
      <c r="D15" s="76" t="s">
        <v>378</v>
      </c>
      <c r="E15" s="62" t="s">
        <v>90</v>
      </c>
      <c r="F15" s="62">
        <v>1</v>
      </c>
      <c r="G15" s="62">
        <v>1</v>
      </c>
      <c r="H15" s="63"/>
      <c r="I15" s="63"/>
      <c r="J15" s="63"/>
      <c r="K15" s="63"/>
      <c r="L15" s="63"/>
      <c r="M15" s="63"/>
      <c r="N15" s="63"/>
      <c r="O15" s="63"/>
      <c r="P15" s="7" t="e">
        <f t="shared" ref="P15:P78" si="0">O15/N15</f>
        <v>#DIV/0!</v>
      </c>
      <c r="Q15" s="6"/>
      <c r="R15" s="7">
        <f t="shared" ref="R15:R78" si="1">O15*(1+Q15/100)</f>
        <v>0</v>
      </c>
      <c r="S15" s="7" t="e">
        <f t="shared" ref="S15:S78" si="2">R15/N15</f>
        <v>#DIV/0!</v>
      </c>
      <c r="T15" s="7" t="e">
        <f t="shared" ref="T15:T78" si="3">P15*G15</f>
        <v>#DIV/0!</v>
      </c>
      <c r="U15" s="8" t="e">
        <f t="shared" ref="U15:U78" si="4">ROUND((S15*G15),2)</f>
        <v>#DIV/0!</v>
      </c>
    </row>
    <row r="16" spans="1:21" ht="102.75" x14ac:dyDescent="0.25">
      <c r="A16" s="62">
        <v>2</v>
      </c>
      <c r="B16" s="62" t="s">
        <v>20</v>
      </c>
      <c r="C16" s="135" t="s">
        <v>157</v>
      </c>
      <c r="D16" s="76" t="s">
        <v>379</v>
      </c>
      <c r="E16" s="62" t="s">
        <v>90</v>
      </c>
      <c r="F16" s="62">
        <v>1</v>
      </c>
      <c r="G16" s="62">
        <v>1</v>
      </c>
      <c r="H16" s="63"/>
      <c r="I16" s="63"/>
      <c r="J16" s="63"/>
      <c r="K16" s="63"/>
      <c r="L16" s="63"/>
      <c r="M16" s="63"/>
      <c r="N16" s="63"/>
      <c r="O16" s="63"/>
      <c r="P16" s="7" t="e">
        <f t="shared" si="0"/>
        <v>#DIV/0!</v>
      </c>
      <c r="Q16" s="6"/>
      <c r="R16" s="7">
        <f t="shared" si="1"/>
        <v>0</v>
      </c>
      <c r="S16" s="7" t="e">
        <f t="shared" si="2"/>
        <v>#DIV/0!</v>
      </c>
      <c r="T16" s="7" t="e">
        <f t="shared" si="3"/>
        <v>#DIV/0!</v>
      </c>
      <c r="U16" s="8" t="e">
        <f t="shared" si="4"/>
        <v>#DIV/0!</v>
      </c>
    </row>
    <row r="17" spans="1:21" ht="102.75" x14ac:dyDescent="0.25">
      <c r="A17" s="62">
        <v>3</v>
      </c>
      <c r="B17" s="62" t="s">
        <v>20</v>
      </c>
      <c r="C17" s="135" t="s">
        <v>158</v>
      </c>
      <c r="D17" s="76" t="s">
        <v>380</v>
      </c>
      <c r="E17" s="62" t="s">
        <v>90</v>
      </c>
      <c r="F17" s="62">
        <v>1</v>
      </c>
      <c r="G17" s="62">
        <v>1</v>
      </c>
      <c r="H17" s="63"/>
      <c r="I17" s="63"/>
      <c r="J17" s="63"/>
      <c r="K17" s="63"/>
      <c r="L17" s="63"/>
      <c r="M17" s="63"/>
      <c r="N17" s="63"/>
      <c r="O17" s="63"/>
      <c r="P17" s="7" t="e">
        <f t="shared" si="0"/>
        <v>#DIV/0!</v>
      </c>
      <c r="Q17" s="6"/>
      <c r="R17" s="7">
        <f t="shared" si="1"/>
        <v>0</v>
      </c>
      <c r="S17" s="7" t="e">
        <f t="shared" si="2"/>
        <v>#DIV/0!</v>
      </c>
      <c r="T17" s="7" t="e">
        <f t="shared" si="3"/>
        <v>#DIV/0!</v>
      </c>
      <c r="U17" s="8" t="e">
        <f t="shared" si="4"/>
        <v>#DIV/0!</v>
      </c>
    </row>
    <row r="18" spans="1:21" ht="102.75" x14ac:dyDescent="0.25">
      <c r="A18" s="62">
        <v>4</v>
      </c>
      <c r="B18" s="62" t="s">
        <v>20</v>
      </c>
      <c r="C18" s="135" t="s">
        <v>159</v>
      </c>
      <c r="D18" s="76" t="s">
        <v>381</v>
      </c>
      <c r="E18" s="62" t="s">
        <v>90</v>
      </c>
      <c r="F18" s="62">
        <v>1</v>
      </c>
      <c r="G18" s="62">
        <v>1</v>
      </c>
      <c r="H18" s="63"/>
      <c r="I18" s="63"/>
      <c r="J18" s="63"/>
      <c r="K18" s="63"/>
      <c r="L18" s="63"/>
      <c r="M18" s="63"/>
      <c r="N18" s="63"/>
      <c r="O18" s="63"/>
      <c r="P18" s="7" t="e">
        <f t="shared" si="0"/>
        <v>#DIV/0!</v>
      </c>
      <c r="Q18" s="6"/>
      <c r="R18" s="7">
        <f t="shared" si="1"/>
        <v>0</v>
      </c>
      <c r="S18" s="7" t="e">
        <f t="shared" si="2"/>
        <v>#DIV/0!</v>
      </c>
      <c r="T18" s="7" t="e">
        <f t="shared" si="3"/>
        <v>#DIV/0!</v>
      </c>
      <c r="U18" s="8" t="e">
        <f t="shared" si="4"/>
        <v>#DIV/0!</v>
      </c>
    </row>
    <row r="19" spans="1:21" ht="77.25" x14ac:dyDescent="0.25">
      <c r="A19" s="62">
        <v>5</v>
      </c>
      <c r="B19" s="62" t="s">
        <v>20</v>
      </c>
      <c r="C19" s="135" t="s">
        <v>160</v>
      </c>
      <c r="D19" s="76" t="s">
        <v>310</v>
      </c>
      <c r="E19" s="62" t="s">
        <v>90</v>
      </c>
      <c r="F19" s="62">
        <v>1</v>
      </c>
      <c r="G19" s="62">
        <v>1</v>
      </c>
      <c r="H19" s="63"/>
      <c r="I19" s="63"/>
      <c r="J19" s="63"/>
      <c r="K19" s="63"/>
      <c r="L19" s="63"/>
      <c r="M19" s="63"/>
      <c r="N19" s="63"/>
      <c r="O19" s="63"/>
      <c r="P19" s="7" t="e">
        <f t="shared" si="0"/>
        <v>#DIV/0!</v>
      </c>
      <c r="Q19" s="6"/>
      <c r="R19" s="7">
        <f t="shared" si="1"/>
        <v>0</v>
      </c>
      <c r="S19" s="7" t="e">
        <f t="shared" si="2"/>
        <v>#DIV/0!</v>
      </c>
      <c r="T19" s="7" t="e">
        <f t="shared" si="3"/>
        <v>#DIV/0!</v>
      </c>
      <c r="U19" s="8" t="e">
        <f t="shared" si="4"/>
        <v>#DIV/0!</v>
      </c>
    </row>
    <row r="20" spans="1:21" ht="77.25" x14ac:dyDescent="0.25">
      <c r="A20" s="62">
        <v>6</v>
      </c>
      <c r="B20" s="62" t="s">
        <v>20</v>
      </c>
      <c r="C20" s="135" t="s">
        <v>161</v>
      </c>
      <c r="D20" s="76" t="s">
        <v>311</v>
      </c>
      <c r="E20" s="62" t="s">
        <v>90</v>
      </c>
      <c r="F20" s="62">
        <v>1</v>
      </c>
      <c r="G20" s="62">
        <v>1</v>
      </c>
      <c r="H20" s="63"/>
      <c r="I20" s="63"/>
      <c r="J20" s="63"/>
      <c r="K20" s="63"/>
      <c r="L20" s="63"/>
      <c r="M20" s="63"/>
      <c r="N20" s="63"/>
      <c r="O20" s="63"/>
      <c r="P20" s="7" t="e">
        <f t="shared" si="0"/>
        <v>#DIV/0!</v>
      </c>
      <c r="Q20" s="6"/>
      <c r="R20" s="7">
        <f t="shared" si="1"/>
        <v>0</v>
      </c>
      <c r="S20" s="7" t="e">
        <f t="shared" si="2"/>
        <v>#DIV/0!</v>
      </c>
      <c r="T20" s="7" t="e">
        <f t="shared" si="3"/>
        <v>#DIV/0!</v>
      </c>
      <c r="U20" s="8" t="e">
        <f t="shared" si="4"/>
        <v>#DIV/0!</v>
      </c>
    </row>
    <row r="21" spans="1:21" ht="77.25" x14ac:dyDescent="0.25">
      <c r="A21" s="62">
        <v>7</v>
      </c>
      <c r="B21" s="62" t="s">
        <v>20</v>
      </c>
      <c r="C21" s="135" t="s">
        <v>162</v>
      </c>
      <c r="D21" s="76" t="s">
        <v>312</v>
      </c>
      <c r="E21" s="62" t="s">
        <v>90</v>
      </c>
      <c r="F21" s="62">
        <v>1</v>
      </c>
      <c r="G21" s="62">
        <v>1</v>
      </c>
      <c r="H21" s="63"/>
      <c r="I21" s="63"/>
      <c r="J21" s="63"/>
      <c r="K21" s="63"/>
      <c r="L21" s="63"/>
      <c r="M21" s="63"/>
      <c r="N21" s="63"/>
      <c r="O21" s="63"/>
      <c r="P21" s="7" t="e">
        <f t="shared" si="0"/>
        <v>#DIV/0!</v>
      </c>
      <c r="Q21" s="6"/>
      <c r="R21" s="7">
        <f t="shared" si="1"/>
        <v>0</v>
      </c>
      <c r="S21" s="7" t="e">
        <f t="shared" si="2"/>
        <v>#DIV/0!</v>
      </c>
      <c r="T21" s="7" t="e">
        <f t="shared" si="3"/>
        <v>#DIV/0!</v>
      </c>
      <c r="U21" s="8" t="e">
        <f t="shared" si="4"/>
        <v>#DIV/0!</v>
      </c>
    </row>
    <row r="22" spans="1:21" ht="77.25" x14ac:dyDescent="0.25">
      <c r="A22" s="62">
        <v>8</v>
      </c>
      <c r="B22" s="62" t="s">
        <v>20</v>
      </c>
      <c r="C22" s="135" t="s">
        <v>163</v>
      </c>
      <c r="D22" s="76" t="s">
        <v>313</v>
      </c>
      <c r="E22" s="62" t="s">
        <v>90</v>
      </c>
      <c r="F22" s="62">
        <v>1</v>
      </c>
      <c r="G22" s="62">
        <v>1</v>
      </c>
      <c r="H22" s="63"/>
      <c r="I22" s="63"/>
      <c r="J22" s="63"/>
      <c r="K22" s="63"/>
      <c r="L22" s="63"/>
      <c r="M22" s="63"/>
      <c r="N22" s="63"/>
      <c r="O22" s="63"/>
      <c r="P22" s="7" t="e">
        <f t="shared" si="0"/>
        <v>#DIV/0!</v>
      </c>
      <c r="Q22" s="6"/>
      <c r="R22" s="7">
        <f t="shared" si="1"/>
        <v>0</v>
      </c>
      <c r="S22" s="7" t="e">
        <f t="shared" si="2"/>
        <v>#DIV/0!</v>
      </c>
      <c r="T22" s="7" t="e">
        <f t="shared" si="3"/>
        <v>#DIV/0!</v>
      </c>
      <c r="U22" s="8" t="e">
        <f t="shared" si="4"/>
        <v>#DIV/0!</v>
      </c>
    </row>
    <row r="23" spans="1:21" ht="90" x14ac:dyDescent="0.25">
      <c r="A23" s="62">
        <v>9</v>
      </c>
      <c r="B23" s="62" t="s">
        <v>20</v>
      </c>
      <c r="C23" s="135" t="s">
        <v>164</v>
      </c>
      <c r="D23" s="76" t="s">
        <v>314</v>
      </c>
      <c r="E23" s="62" t="s">
        <v>90</v>
      </c>
      <c r="F23" s="62">
        <v>1</v>
      </c>
      <c r="G23" s="62">
        <v>1</v>
      </c>
      <c r="H23" s="63"/>
      <c r="I23" s="63"/>
      <c r="J23" s="63"/>
      <c r="K23" s="63"/>
      <c r="L23" s="63"/>
      <c r="M23" s="63"/>
      <c r="N23" s="63"/>
      <c r="O23" s="63"/>
      <c r="P23" s="7" t="e">
        <f t="shared" si="0"/>
        <v>#DIV/0!</v>
      </c>
      <c r="Q23" s="6"/>
      <c r="R23" s="7">
        <f t="shared" si="1"/>
        <v>0</v>
      </c>
      <c r="S23" s="7" t="e">
        <f t="shared" si="2"/>
        <v>#DIV/0!</v>
      </c>
      <c r="T23" s="7" t="e">
        <f t="shared" si="3"/>
        <v>#DIV/0!</v>
      </c>
      <c r="U23" s="8" t="e">
        <f t="shared" si="4"/>
        <v>#DIV/0!</v>
      </c>
    </row>
    <row r="24" spans="1:21" ht="90" x14ac:dyDescent="0.25">
      <c r="A24" s="62">
        <v>10</v>
      </c>
      <c r="B24" s="62" t="s">
        <v>20</v>
      </c>
      <c r="C24" s="135" t="s">
        <v>165</v>
      </c>
      <c r="D24" s="76" t="s">
        <v>315</v>
      </c>
      <c r="E24" s="62" t="s">
        <v>90</v>
      </c>
      <c r="F24" s="62">
        <v>1</v>
      </c>
      <c r="G24" s="62">
        <v>1</v>
      </c>
      <c r="H24" s="63"/>
      <c r="I24" s="63"/>
      <c r="J24" s="63"/>
      <c r="K24" s="63"/>
      <c r="L24" s="63"/>
      <c r="M24" s="63"/>
      <c r="N24" s="63"/>
      <c r="O24" s="63"/>
      <c r="P24" s="7" t="e">
        <f t="shared" si="0"/>
        <v>#DIV/0!</v>
      </c>
      <c r="Q24" s="6"/>
      <c r="R24" s="7">
        <f t="shared" si="1"/>
        <v>0</v>
      </c>
      <c r="S24" s="7" t="e">
        <f t="shared" si="2"/>
        <v>#DIV/0!</v>
      </c>
      <c r="T24" s="7" t="e">
        <f t="shared" si="3"/>
        <v>#DIV/0!</v>
      </c>
      <c r="U24" s="8" t="e">
        <f t="shared" si="4"/>
        <v>#DIV/0!</v>
      </c>
    </row>
    <row r="25" spans="1:21" ht="90" x14ac:dyDescent="0.25">
      <c r="A25" s="62">
        <v>11</v>
      </c>
      <c r="B25" s="62" t="s">
        <v>20</v>
      </c>
      <c r="C25" s="135" t="s">
        <v>166</v>
      </c>
      <c r="D25" s="76" t="s">
        <v>316</v>
      </c>
      <c r="E25" s="62" t="s">
        <v>90</v>
      </c>
      <c r="F25" s="62">
        <v>1</v>
      </c>
      <c r="G25" s="62">
        <v>1</v>
      </c>
      <c r="H25" s="63"/>
      <c r="I25" s="63"/>
      <c r="J25" s="63"/>
      <c r="K25" s="63"/>
      <c r="L25" s="63"/>
      <c r="M25" s="63"/>
      <c r="N25" s="63"/>
      <c r="O25" s="63"/>
      <c r="P25" s="7" t="e">
        <f t="shared" si="0"/>
        <v>#DIV/0!</v>
      </c>
      <c r="Q25" s="6"/>
      <c r="R25" s="7">
        <f t="shared" si="1"/>
        <v>0</v>
      </c>
      <c r="S25" s="7" t="e">
        <f t="shared" si="2"/>
        <v>#DIV/0!</v>
      </c>
      <c r="T25" s="7" t="e">
        <f t="shared" si="3"/>
        <v>#DIV/0!</v>
      </c>
      <c r="U25" s="8" t="e">
        <f t="shared" si="4"/>
        <v>#DIV/0!</v>
      </c>
    </row>
    <row r="26" spans="1:21" ht="90" x14ac:dyDescent="0.25">
      <c r="A26" s="62">
        <v>12</v>
      </c>
      <c r="B26" s="62" t="s">
        <v>20</v>
      </c>
      <c r="C26" s="135" t="s">
        <v>167</v>
      </c>
      <c r="D26" s="76" t="s">
        <v>317</v>
      </c>
      <c r="E26" s="62" t="s">
        <v>90</v>
      </c>
      <c r="F26" s="62">
        <v>1</v>
      </c>
      <c r="G26" s="62">
        <v>1</v>
      </c>
      <c r="H26" s="63"/>
      <c r="I26" s="63"/>
      <c r="J26" s="63"/>
      <c r="K26" s="63"/>
      <c r="L26" s="63"/>
      <c r="M26" s="63"/>
      <c r="N26" s="63"/>
      <c r="O26" s="63"/>
      <c r="P26" s="7" t="e">
        <f t="shared" si="0"/>
        <v>#DIV/0!</v>
      </c>
      <c r="Q26" s="6"/>
      <c r="R26" s="7">
        <f t="shared" si="1"/>
        <v>0</v>
      </c>
      <c r="S26" s="7" t="e">
        <f t="shared" si="2"/>
        <v>#DIV/0!</v>
      </c>
      <c r="T26" s="7" t="e">
        <f t="shared" si="3"/>
        <v>#DIV/0!</v>
      </c>
      <c r="U26" s="8" t="e">
        <f t="shared" si="4"/>
        <v>#DIV/0!</v>
      </c>
    </row>
    <row r="27" spans="1:21" ht="90" x14ac:dyDescent="0.25">
      <c r="A27" s="62">
        <v>13</v>
      </c>
      <c r="B27" s="62" t="s">
        <v>20</v>
      </c>
      <c r="C27" s="135" t="s">
        <v>168</v>
      </c>
      <c r="D27" s="76" t="s">
        <v>383</v>
      </c>
      <c r="E27" s="62" t="s">
        <v>90</v>
      </c>
      <c r="F27" s="62">
        <v>1</v>
      </c>
      <c r="G27" s="62">
        <v>1</v>
      </c>
      <c r="H27" s="63"/>
      <c r="I27" s="63"/>
      <c r="J27" s="63"/>
      <c r="K27" s="63"/>
      <c r="L27" s="63"/>
      <c r="M27" s="63"/>
      <c r="N27" s="63"/>
      <c r="O27" s="63"/>
      <c r="P27" s="7" t="e">
        <f t="shared" si="0"/>
        <v>#DIV/0!</v>
      </c>
      <c r="Q27" s="6"/>
      <c r="R27" s="7">
        <f t="shared" si="1"/>
        <v>0</v>
      </c>
      <c r="S27" s="7" t="e">
        <f t="shared" si="2"/>
        <v>#DIV/0!</v>
      </c>
      <c r="T27" s="7" t="e">
        <f t="shared" si="3"/>
        <v>#DIV/0!</v>
      </c>
      <c r="U27" s="8" t="e">
        <f t="shared" si="4"/>
        <v>#DIV/0!</v>
      </c>
    </row>
    <row r="28" spans="1:21" ht="90" x14ac:dyDescent="0.25">
      <c r="A28" s="62">
        <v>14</v>
      </c>
      <c r="B28" s="62" t="s">
        <v>20</v>
      </c>
      <c r="C28" s="135" t="s">
        <v>169</v>
      </c>
      <c r="D28" s="76" t="s">
        <v>382</v>
      </c>
      <c r="E28" s="62" t="s">
        <v>90</v>
      </c>
      <c r="F28" s="62">
        <v>1</v>
      </c>
      <c r="G28" s="62">
        <v>1</v>
      </c>
      <c r="H28" s="63"/>
      <c r="I28" s="63"/>
      <c r="J28" s="63"/>
      <c r="K28" s="63"/>
      <c r="L28" s="63"/>
      <c r="M28" s="63"/>
      <c r="N28" s="63"/>
      <c r="O28" s="63"/>
      <c r="P28" s="7" t="e">
        <f t="shared" si="0"/>
        <v>#DIV/0!</v>
      </c>
      <c r="Q28" s="6"/>
      <c r="R28" s="7">
        <f t="shared" si="1"/>
        <v>0</v>
      </c>
      <c r="S28" s="7" t="e">
        <f t="shared" si="2"/>
        <v>#DIV/0!</v>
      </c>
      <c r="T28" s="7" t="e">
        <f t="shared" si="3"/>
        <v>#DIV/0!</v>
      </c>
      <c r="U28" s="8" t="e">
        <f t="shared" si="4"/>
        <v>#DIV/0!</v>
      </c>
    </row>
    <row r="29" spans="1:21" ht="90" x14ac:dyDescent="0.25">
      <c r="A29" s="62">
        <v>15</v>
      </c>
      <c r="B29" s="62" t="s">
        <v>20</v>
      </c>
      <c r="C29" s="135" t="s">
        <v>170</v>
      </c>
      <c r="D29" s="76" t="s">
        <v>384</v>
      </c>
      <c r="E29" s="62" t="s">
        <v>90</v>
      </c>
      <c r="F29" s="62">
        <v>1</v>
      </c>
      <c r="G29" s="62">
        <v>1</v>
      </c>
      <c r="H29" s="63"/>
      <c r="I29" s="63"/>
      <c r="J29" s="63"/>
      <c r="K29" s="63"/>
      <c r="L29" s="63"/>
      <c r="M29" s="63"/>
      <c r="N29" s="63"/>
      <c r="O29" s="63"/>
      <c r="P29" s="7" t="e">
        <f t="shared" si="0"/>
        <v>#DIV/0!</v>
      </c>
      <c r="Q29" s="6"/>
      <c r="R29" s="7">
        <f t="shared" si="1"/>
        <v>0</v>
      </c>
      <c r="S29" s="7" t="e">
        <f t="shared" si="2"/>
        <v>#DIV/0!</v>
      </c>
      <c r="T29" s="7" t="e">
        <f t="shared" si="3"/>
        <v>#DIV/0!</v>
      </c>
      <c r="U29" s="8" t="e">
        <f t="shared" si="4"/>
        <v>#DIV/0!</v>
      </c>
    </row>
    <row r="30" spans="1:21" ht="90" x14ac:dyDescent="0.25">
      <c r="A30" s="62">
        <v>16</v>
      </c>
      <c r="B30" s="62" t="s">
        <v>20</v>
      </c>
      <c r="C30" s="135" t="s">
        <v>171</v>
      </c>
      <c r="D30" s="76" t="s">
        <v>385</v>
      </c>
      <c r="E30" s="62" t="s">
        <v>90</v>
      </c>
      <c r="F30" s="62">
        <v>1</v>
      </c>
      <c r="G30" s="62">
        <v>1</v>
      </c>
      <c r="H30" s="63"/>
      <c r="I30" s="63"/>
      <c r="J30" s="63"/>
      <c r="K30" s="63"/>
      <c r="L30" s="63"/>
      <c r="M30" s="63"/>
      <c r="N30" s="63"/>
      <c r="O30" s="63"/>
      <c r="P30" s="7" t="e">
        <f t="shared" si="0"/>
        <v>#DIV/0!</v>
      </c>
      <c r="Q30" s="6"/>
      <c r="R30" s="7">
        <f t="shared" si="1"/>
        <v>0</v>
      </c>
      <c r="S30" s="7" t="e">
        <f t="shared" si="2"/>
        <v>#DIV/0!</v>
      </c>
      <c r="T30" s="7" t="e">
        <f t="shared" si="3"/>
        <v>#DIV/0!</v>
      </c>
      <c r="U30" s="8" t="e">
        <f t="shared" si="4"/>
        <v>#DIV/0!</v>
      </c>
    </row>
    <row r="31" spans="1:21" ht="90" x14ac:dyDescent="0.25">
      <c r="A31" s="62">
        <v>17</v>
      </c>
      <c r="B31" s="62" t="s">
        <v>20</v>
      </c>
      <c r="C31" s="135" t="s">
        <v>172</v>
      </c>
      <c r="D31" s="76" t="s">
        <v>386</v>
      </c>
      <c r="E31" s="62" t="s">
        <v>90</v>
      </c>
      <c r="F31" s="62">
        <v>1</v>
      </c>
      <c r="G31" s="62">
        <v>1</v>
      </c>
      <c r="H31" s="63"/>
      <c r="I31" s="63"/>
      <c r="J31" s="63"/>
      <c r="K31" s="63"/>
      <c r="L31" s="63"/>
      <c r="M31" s="63"/>
      <c r="N31" s="63"/>
      <c r="O31" s="63"/>
      <c r="P31" s="7" t="e">
        <f t="shared" si="0"/>
        <v>#DIV/0!</v>
      </c>
      <c r="Q31" s="6"/>
      <c r="R31" s="7">
        <f t="shared" si="1"/>
        <v>0</v>
      </c>
      <c r="S31" s="7" t="e">
        <f t="shared" si="2"/>
        <v>#DIV/0!</v>
      </c>
      <c r="T31" s="7" t="e">
        <f t="shared" si="3"/>
        <v>#DIV/0!</v>
      </c>
      <c r="U31" s="8" t="e">
        <f t="shared" si="4"/>
        <v>#DIV/0!</v>
      </c>
    </row>
    <row r="32" spans="1:21" ht="90" x14ac:dyDescent="0.25">
      <c r="A32" s="62">
        <v>18</v>
      </c>
      <c r="B32" s="62" t="s">
        <v>20</v>
      </c>
      <c r="C32" s="135" t="s">
        <v>173</v>
      </c>
      <c r="D32" s="76" t="s">
        <v>387</v>
      </c>
      <c r="E32" s="62" t="s">
        <v>90</v>
      </c>
      <c r="F32" s="62">
        <v>1</v>
      </c>
      <c r="G32" s="62">
        <v>1</v>
      </c>
      <c r="H32" s="63"/>
      <c r="I32" s="63"/>
      <c r="J32" s="63"/>
      <c r="K32" s="63"/>
      <c r="L32" s="63"/>
      <c r="M32" s="63"/>
      <c r="N32" s="63"/>
      <c r="O32" s="63"/>
      <c r="P32" s="7" t="e">
        <f t="shared" si="0"/>
        <v>#DIV/0!</v>
      </c>
      <c r="Q32" s="6"/>
      <c r="R32" s="7">
        <f t="shared" si="1"/>
        <v>0</v>
      </c>
      <c r="S32" s="7" t="e">
        <f t="shared" si="2"/>
        <v>#DIV/0!</v>
      </c>
      <c r="T32" s="7" t="e">
        <f t="shared" si="3"/>
        <v>#DIV/0!</v>
      </c>
      <c r="U32" s="8" t="e">
        <f t="shared" si="4"/>
        <v>#DIV/0!</v>
      </c>
    </row>
    <row r="33" spans="1:21" ht="90" x14ac:dyDescent="0.25">
      <c r="A33" s="62">
        <v>19</v>
      </c>
      <c r="B33" s="62" t="s">
        <v>20</v>
      </c>
      <c r="C33" s="135" t="s">
        <v>174</v>
      </c>
      <c r="D33" s="76" t="s">
        <v>388</v>
      </c>
      <c r="E33" s="62" t="s">
        <v>90</v>
      </c>
      <c r="F33" s="62">
        <v>1</v>
      </c>
      <c r="G33" s="62">
        <v>1</v>
      </c>
      <c r="H33" s="63"/>
      <c r="I33" s="63"/>
      <c r="J33" s="63"/>
      <c r="K33" s="63"/>
      <c r="L33" s="63"/>
      <c r="M33" s="63"/>
      <c r="N33" s="63"/>
      <c r="O33" s="63"/>
      <c r="P33" s="7" t="e">
        <f t="shared" si="0"/>
        <v>#DIV/0!</v>
      </c>
      <c r="Q33" s="6"/>
      <c r="R33" s="7">
        <f t="shared" si="1"/>
        <v>0</v>
      </c>
      <c r="S33" s="7" t="e">
        <f t="shared" si="2"/>
        <v>#DIV/0!</v>
      </c>
      <c r="T33" s="7" t="e">
        <f t="shared" si="3"/>
        <v>#DIV/0!</v>
      </c>
      <c r="U33" s="8" t="e">
        <f t="shared" si="4"/>
        <v>#DIV/0!</v>
      </c>
    </row>
    <row r="34" spans="1:21" ht="90" x14ac:dyDescent="0.25">
      <c r="A34" s="62">
        <v>20</v>
      </c>
      <c r="B34" s="62" t="s">
        <v>20</v>
      </c>
      <c r="C34" s="135" t="s">
        <v>175</v>
      </c>
      <c r="D34" s="76" t="s">
        <v>389</v>
      </c>
      <c r="E34" s="62" t="s">
        <v>90</v>
      </c>
      <c r="F34" s="62">
        <v>1</v>
      </c>
      <c r="G34" s="62">
        <v>1</v>
      </c>
      <c r="H34" s="63"/>
      <c r="I34" s="63"/>
      <c r="J34" s="63"/>
      <c r="K34" s="63"/>
      <c r="L34" s="63"/>
      <c r="M34" s="63"/>
      <c r="N34" s="63"/>
      <c r="O34" s="63"/>
      <c r="P34" s="7" t="e">
        <f t="shared" si="0"/>
        <v>#DIV/0!</v>
      </c>
      <c r="Q34" s="6"/>
      <c r="R34" s="7">
        <f t="shared" si="1"/>
        <v>0</v>
      </c>
      <c r="S34" s="7" t="e">
        <f t="shared" si="2"/>
        <v>#DIV/0!</v>
      </c>
      <c r="T34" s="7" t="e">
        <f t="shared" si="3"/>
        <v>#DIV/0!</v>
      </c>
      <c r="U34" s="8" t="e">
        <f t="shared" si="4"/>
        <v>#DIV/0!</v>
      </c>
    </row>
    <row r="35" spans="1:21" ht="90" x14ac:dyDescent="0.25">
      <c r="A35" s="62">
        <v>21</v>
      </c>
      <c r="B35" s="62" t="s">
        <v>20</v>
      </c>
      <c r="C35" s="135" t="s">
        <v>176</v>
      </c>
      <c r="D35" s="76" t="s">
        <v>390</v>
      </c>
      <c r="E35" s="62" t="s">
        <v>90</v>
      </c>
      <c r="F35" s="62">
        <v>1</v>
      </c>
      <c r="G35" s="62">
        <v>1</v>
      </c>
      <c r="H35" s="63"/>
      <c r="I35" s="63"/>
      <c r="J35" s="63"/>
      <c r="K35" s="63"/>
      <c r="L35" s="63"/>
      <c r="M35" s="63"/>
      <c r="N35" s="63"/>
      <c r="O35" s="63"/>
      <c r="P35" s="7" t="e">
        <f t="shared" si="0"/>
        <v>#DIV/0!</v>
      </c>
      <c r="Q35" s="6"/>
      <c r="R35" s="7">
        <f t="shared" si="1"/>
        <v>0</v>
      </c>
      <c r="S35" s="7" t="e">
        <f t="shared" si="2"/>
        <v>#DIV/0!</v>
      </c>
      <c r="T35" s="7" t="e">
        <f t="shared" si="3"/>
        <v>#DIV/0!</v>
      </c>
      <c r="U35" s="8" t="e">
        <f t="shared" si="4"/>
        <v>#DIV/0!</v>
      </c>
    </row>
    <row r="36" spans="1:21" ht="64.5" x14ac:dyDescent="0.25">
      <c r="A36" s="62">
        <v>22</v>
      </c>
      <c r="B36" s="62" t="s">
        <v>20</v>
      </c>
      <c r="C36" s="135" t="s">
        <v>177</v>
      </c>
      <c r="D36" s="76" t="s">
        <v>318</v>
      </c>
      <c r="E36" s="62" t="s">
        <v>90</v>
      </c>
      <c r="F36" s="62">
        <v>1</v>
      </c>
      <c r="G36" s="62">
        <v>1</v>
      </c>
      <c r="H36" s="63"/>
      <c r="I36" s="63"/>
      <c r="J36" s="63"/>
      <c r="K36" s="63"/>
      <c r="L36" s="63"/>
      <c r="M36" s="63"/>
      <c r="N36" s="63"/>
      <c r="O36" s="63"/>
      <c r="P36" s="7" t="e">
        <f t="shared" si="0"/>
        <v>#DIV/0!</v>
      </c>
      <c r="Q36" s="6"/>
      <c r="R36" s="7">
        <f t="shared" si="1"/>
        <v>0</v>
      </c>
      <c r="S36" s="7" t="e">
        <f t="shared" si="2"/>
        <v>#DIV/0!</v>
      </c>
      <c r="T36" s="7" t="e">
        <f t="shared" si="3"/>
        <v>#DIV/0!</v>
      </c>
      <c r="U36" s="8" t="e">
        <f t="shared" si="4"/>
        <v>#DIV/0!</v>
      </c>
    </row>
    <row r="37" spans="1:21" ht="64.5" x14ac:dyDescent="0.25">
      <c r="A37" s="62">
        <v>23</v>
      </c>
      <c r="B37" s="62" t="s">
        <v>20</v>
      </c>
      <c r="C37" s="135" t="s">
        <v>178</v>
      </c>
      <c r="D37" s="76" t="s">
        <v>319</v>
      </c>
      <c r="E37" s="62" t="s">
        <v>90</v>
      </c>
      <c r="F37" s="62">
        <v>1</v>
      </c>
      <c r="G37" s="62">
        <v>1</v>
      </c>
      <c r="H37" s="63"/>
      <c r="I37" s="63"/>
      <c r="J37" s="63"/>
      <c r="K37" s="63"/>
      <c r="L37" s="63"/>
      <c r="M37" s="63"/>
      <c r="N37" s="63"/>
      <c r="O37" s="63"/>
      <c r="P37" s="7" t="e">
        <f t="shared" si="0"/>
        <v>#DIV/0!</v>
      </c>
      <c r="Q37" s="6"/>
      <c r="R37" s="7">
        <f t="shared" si="1"/>
        <v>0</v>
      </c>
      <c r="S37" s="7" t="e">
        <f t="shared" si="2"/>
        <v>#DIV/0!</v>
      </c>
      <c r="T37" s="7" t="e">
        <f t="shared" si="3"/>
        <v>#DIV/0!</v>
      </c>
      <c r="U37" s="8" t="e">
        <f t="shared" si="4"/>
        <v>#DIV/0!</v>
      </c>
    </row>
    <row r="38" spans="1:21" ht="64.5" x14ac:dyDescent="0.25">
      <c r="A38" s="62">
        <v>24</v>
      </c>
      <c r="B38" s="62" t="s">
        <v>20</v>
      </c>
      <c r="C38" s="135" t="s">
        <v>179</v>
      </c>
      <c r="D38" s="76" t="s">
        <v>320</v>
      </c>
      <c r="E38" s="62" t="s">
        <v>90</v>
      </c>
      <c r="F38" s="62">
        <v>1</v>
      </c>
      <c r="G38" s="62">
        <v>1</v>
      </c>
      <c r="H38" s="63"/>
      <c r="I38" s="63"/>
      <c r="J38" s="63"/>
      <c r="K38" s="63"/>
      <c r="L38" s="63"/>
      <c r="M38" s="63"/>
      <c r="N38" s="63"/>
      <c r="O38" s="63"/>
      <c r="P38" s="7" t="e">
        <f t="shared" si="0"/>
        <v>#DIV/0!</v>
      </c>
      <c r="Q38" s="6"/>
      <c r="R38" s="7">
        <f t="shared" si="1"/>
        <v>0</v>
      </c>
      <c r="S38" s="7" t="e">
        <f t="shared" si="2"/>
        <v>#DIV/0!</v>
      </c>
      <c r="T38" s="7" t="e">
        <f t="shared" si="3"/>
        <v>#DIV/0!</v>
      </c>
      <c r="U38" s="8" t="e">
        <f t="shared" si="4"/>
        <v>#DIV/0!</v>
      </c>
    </row>
    <row r="39" spans="1:21" ht="64.5" x14ac:dyDescent="0.25">
      <c r="A39" s="62">
        <v>25</v>
      </c>
      <c r="B39" s="62" t="s">
        <v>20</v>
      </c>
      <c r="C39" s="135" t="s">
        <v>180</v>
      </c>
      <c r="D39" s="76" t="s">
        <v>321</v>
      </c>
      <c r="E39" s="62" t="s">
        <v>90</v>
      </c>
      <c r="F39" s="62">
        <v>1</v>
      </c>
      <c r="G39" s="62">
        <v>1</v>
      </c>
      <c r="H39" s="63"/>
      <c r="I39" s="63"/>
      <c r="J39" s="63"/>
      <c r="K39" s="63"/>
      <c r="L39" s="63"/>
      <c r="M39" s="63"/>
      <c r="N39" s="63"/>
      <c r="O39" s="63"/>
      <c r="P39" s="7" t="e">
        <f t="shared" si="0"/>
        <v>#DIV/0!</v>
      </c>
      <c r="Q39" s="6"/>
      <c r="R39" s="7">
        <f t="shared" si="1"/>
        <v>0</v>
      </c>
      <c r="S39" s="7" t="e">
        <f t="shared" si="2"/>
        <v>#DIV/0!</v>
      </c>
      <c r="T39" s="7" t="e">
        <f t="shared" si="3"/>
        <v>#DIV/0!</v>
      </c>
      <c r="U39" s="8" t="e">
        <f t="shared" si="4"/>
        <v>#DIV/0!</v>
      </c>
    </row>
    <row r="40" spans="1:21" ht="64.5" x14ac:dyDescent="0.25">
      <c r="A40" s="62">
        <v>26</v>
      </c>
      <c r="B40" s="62" t="s">
        <v>20</v>
      </c>
      <c r="C40" s="135" t="s">
        <v>181</v>
      </c>
      <c r="D40" s="76" t="s">
        <v>326</v>
      </c>
      <c r="E40" s="62" t="s">
        <v>90</v>
      </c>
      <c r="F40" s="62">
        <v>1</v>
      </c>
      <c r="G40" s="62">
        <v>1</v>
      </c>
      <c r="H40" s="63"/>
      <c r="I40" s="63"/>
      <c r="J40" s="63"/>
      <c r="K40" s="63"/>
      <c r="L40" s="63"/>
      <c r="M40" s="63"/>
      <c r="N40" s="63"/>
      <c r="O40" s="63"/>
      <c r="P40" s="7" t="e">
        <f t="shared" si="0"/>
        <v>#DIV/0!</v>
      </c>
      <c r="Q40" s="6"/>
      <c r="R40" s="7">
        <f t="shared" si="1"/>
        <v>0</v>
      </c>
      <c r="S40" s="7" t="e">
        <f t="shared" si="2"/>
        <v>#DIV/0!</v>
      </c>
      <c r="T40" s="7" t="e">
        <f t="shared" si="3"/>
        <v>#DIV/0!</v>
      </c>
      <c r="U40" s="8" t="e">
        <f t="shared" si="4"/>
        <v>#DIV/0!</v>
      </c>
    </row>
    <row r="41" spans="1:21" ht="64.5" x14ac:dyDescent="0.25">
      <c r="A41" s="62">
        <v>27</v>
      </c>
      <c r="B41" s="62" t="s">
        <v>20</v>
      </c>
      <c r="C41" s="135" t="s">
        <v>182</v>
      </c>
      <c r="D41" s="76" t="s">
        <v>325</v>
      </c>
      <c r="E41" s="62" t="s">
        <v>90</v>
      </c>
      <c r="F41" s="62">
        <v>1</v>
      </c>
      <c r="G41" s="62">
        <v>1</v>
      </c>
      <c r="H41" s="63"/>
      <c r="I41" s="63"/>
      <c r="J41" s="63"/>
      <c r="K41" s="63"/>
      <c r="L41" s="63"/>
      <c r="M41" s="63"/>
      <c r="N41" s="63"/>
      <c r="O41" s="63"/>
      <c r="P41" s="7" t="e">
        <f t="shared" si="0"/>
        <v>#DIV/0!</v>
      </c>
      <c r="Q41" s="6"/>
      <c r="R41" s="7">
        <f t="shared" si="1"/>
        <v>0</v>
      </c>
      <c r="S41" s="7" t="e">
        <f t="shared" si="2"/>
        <v>#DIV/0!</v>
      </c>
      <c r="T41" s="7" t="e">
        <f t="shared" si="3"/>
        <v>#DIV/0!</v>
      </c>
      <c r="U41" s="8" t="e">
        <f t="shared" si="4"/>
        <v>#DIV/0!</v>
      </c>
    </row>
    <row r="42" spans="1:21" ht="64.5" x14ac:dyDescent="0.25">
      <c r="A42" s="62">
        <v>28</v>
      </c>
      <c r="B42" s="62" t="s">
        <v>20</v>
      </c>
      <c r="C42" s="135" t="s">
        <v>183</v>
      </c>
      <c r="D42" s="76" t="s">
        <v>324</v>
      </c>
      <c r="E42" s="62" t="s">
        <v>90</v>
      </c>
      <c r="F42" s="62">
        <v>1</v>
      </c>
      <c r="G42" s="62">
        <v>1</v>
      </c>
      <c r="H42" s="63"/>
      <c r="I42" s="63"/>
      <c r="J42" s="63"/>
      <c r="K42" s="63"/>
      <c r="L42" s="63"/>
      <c r="M42" s="63"/>
      <c r="N42" s="63"/>
      <c r="O42" s="63"/>
      <c r="P42" s="7" t="e">
        <f t="shared" si="0"/>
        <v>#DIV/0!</v>
      </c>
      <c r="Q42" s="6"/>
      <c r="R42" s="7">
        <f t="shared" si="1"/>
        <v>0</v>
      </c>
      <c r="S42" s="7" t="e">
        <f t="shared" si="2"/>
        <v>#DIV/0!</v>
      </c>
      <c r="T42" s="7" t="e">
        <f t="shared" si="3"/>
        <v>#DIV/0!</v>
      </c>
      <c r="U42" s="8" t="e">
        <f t="shared" si="4"/>
        <v>#DIV/0!</v>
      </c>
    </row>
    <row r="43" spans="1:21" ht="64.5" x14ac:dyDescent="0.25">
      <c r="A43" s="62">
        <v>29</v>
      </c>
      <c r="B43" s="62" t="s">
        <v>20</v>
      </c>
      <c r="C43" s="135" t="s">
        <v>184</v>
      </c>
      <c r="D43" s="76" t="s">
        <v>323</v>
      </c>
      <c r="E43" s="62" t="s">
        <v>90</v>
      </c>
      <c r="F43" s="62">
        <v>1</v>
      </c>
      <c r="G43" s="62">
        <v>1</v>
      </c>
      <c r="H43" s="63"/>
      <c r="I43" s="63"/>
      <c r="J43" s="63"/>
      <c r="K43" s="63"/>
      <c r="L43" s="63"/>
      <c r="M43" s="63"/>
      <c r="N43" s="63"/>
      <c r="O43" s="63"/>
      <c r="P43" s="7" t="e">
        <f t="shared" si="0"/>
        <v>#DIV/0!</v>
      </c>
      <c r="Q43" s="6"/>
      <c r="R43" s="7">
        <f t="shared" si="1"/>
        <v>0</v>
      </c>
      <c r="S43" s="7" t="e">
        <f t="shared" si="2"/>
        <v>#DIV/0!</v>
      </c>
      <c r="T43" s="7" t="e">
        <f t="shared" si="3"/>
        <v>#DIV/0!</v>
      </c>
      <c r="U43" s="8" t="e">
        <f t="shared" si="4"/>
        <v>#DIV/0!</v>
      </c>
    </row>
    <row r="44" spans="1:21" ht="64.5" x14ac:dyDescent="0.25">
      <c r="A44" s="62">
        <v>30</v>
      </c>
      <c r="B44" s="62" t="s">
        <v>20</v>
      </c>
      <c r="C44" s="135" t="s">
        <v>185</v>
      </c>
      <c r="D44" s="76" t="s">
        <v>322</v>
      </c>
      <c r="E44" s="62" t="s">
        <v>90</v>
      </c>
      <c r="F44" s="62">
        <v>1</v>
      </c>
      <c r="G44" s="62">
        <v>1</v>
      </c>
      <c r="H44" s="63"/>
      <c r="I44" s="63"/>
      <c r="J44" s="63"/>
      <c r="K44" s="63"/>
      <c r="L44" s="63"/>
      <c r="M44" s="63"/>
      <c r="N44" s="63"/>
      <c r="O44" s="63"/>
      <c r="P44" s="7" t="e">
        <f t="shared" si="0"/>
        <v>#DIV/0!</v>
      </c>
      <c r="Q44" s="6"/>
      <c r="R44" s="7">
        <f t="shared" si="1"/>
        <v>0</v>
      </c>
      <c r="S44" s="7" t="e">
        <f t="shared" si="2"/>
        <v>#DIV/0!</v>
      </c>
      <c r="T44" s="7" t="e">
        <f t="shared" si="3"/>
        <v>#DIV/0!</v>
      </c>
      <c r="U44" s="8" t="e">
        <f t="shared" si="4"/>
        <v>#DIV/0!</v>
      </c>
    </row>
    <row r="45" spans="1:21" ht="90" x14ac:dyDescent="0.25">
      <c r="A45" s="62">
        <v>31</v>
      </c>
      <c r="B45" s="62" t="s">
        <v>20</v>
      </c>
      <c r="C45" s="135" t="s">
        <v>186</v>
      </c>
      <c r="D45" s="76" t="s">
        <v>327</v>
      </c>
      <c r="E45" s="62" t="s">
        <v>90</v>
      </c>
      <c r="F45" s="62">
        <v>1</v>
      </c>
      <c r="G45" s="62">
        <v>1</v>
      </c>
      <c r="H45" s="63"/>
      <c r="I45" s="63"/>
      <c r="J45" s="63"/>
      <c r="K45" s="63"/>
      <c r="L45" s="63"/>
      <c r="M45" s="63"/>
      <c r="N45" s="63"/>
      <c r="O45" s="63"/>
      <c r="P45" s="7" t="e">
        <f t="shared" si="0"/>
        <v>#DIV/0!</v>
      </c>
      <c r="Q45" s="6"/>
      <c r="R45" s="7">
        <f t="shared" si="1"/>
        <v>0</v>
      </c>
      <c r="S45" s="7" t="e">
        <f t="shared" si="2"/>
        <v>#DIV/0!</v>
      </c>
      <c r="T45" s="7" t="e">
        <f t="shared" si="3"/>
        <v>#DIV/0!</v>
      </c>
      <c r="U45" s="8" t="e">
        <f t="shared" si="4"/>
        <v>#DIV/0!</v>
      </c>
    </row>
    <row r="46" spans="1:21" ht="96" customHeight="1" x14ac:dyDescent="0.25">
      <c r="A46" s="62">
        <v>32</v>
      </c>
      <c r="B46" s="62" t="s">
        <v>20</v>
      </c>
      <c r="C46" s="135" t="s">
        <v>187</v>
      </c>
      <c r="D46" s="76" t="s">
        <v>328</v>
      </c>
      <c r="E46" s="62" t="s">
        <v>90</v>
      </c>
      <c r="F46" s="62">
        <v>1</v>
      </c>
      <c r="G46" s="62">
        <v>1</v>
      </c>
      <c r="H46" s="63"/>
      <c r="I46" s="63"/>
      <c r="J46" s="63"/>
      <c r="K46" s="63"/>
      <c r="L46" s="63"/>
      <c r="M46" s="63"/>
      <c r="N46" s="63"/>
      <c r="O46" s="63"/>
      <c r="P46" s="7" t="e">
        <f t="shared" si="0"/>
        <v>#DIV/0!</v>
      </c>
      <c r="Q46" s="6"/>
      <c r="R46" s="7">
        <f t="shared" si="1"/>
        <v>0</v>
      </c>
      <c r="S46" s="7" t="e">
        <f t="shared" si="2"/>
        <v>#DIV/0!</v>
      </c>
      <c r="T46" s="7" t="e">
        <f t="shared" si="3"/>
        <v>#DIV/0!</v>
      </c>
      <c r="U46" s="8" t="e">
        <f t="shared" si="4"/>
        <v>#DIV/0!</v>
      </c>
    </row>
    <row r="47" spans="1:21" ht="90" x14ac:dyDescent="0.25">
      <c r="A47" s="62">
        <v>33</v>
      </c>
      <c r="B47" s="62" t="s">
        <v>20</v>
      </c>
      <c r="C47" s="135" t="s">
        <v>188</v>
      </c>
      <c r="D47" s="76" t="s">
        <v>329</v>
      </c>
      <c r="E47" s="62" t="s">
        <v>90</v>
      </c>
      <c r="F47" s="62">
        <v>1</v>
      </c>
      <c r="G47" s="62">
        <v>1</v>
      </c>
      <c r="H47" s="63"/>
      <c r="I47" s="63"/>
      <c r="J47" s="63"/>
      <c r="K47" s="63"/>
      <c r="L47" s="63"/>
      <c r="M47" s="63"/>
      <c r="N47" s="63"/>
      <c r="O47" s="63"/>
      <c r="P47" s="7" t="e">
        <f t="shared" si="0"/>
        <v>#DIV/0!</v>
      </c>
      <c r="Q47" s="6"/>
      <c r="R47" s="7">
        <f t="shared" si="1"/>
        <v>0</v>
      </c>
      <c r="S47" s="7" t="e">
        <f t="shared" si="2"/>
        <v>#DIV/0!</v>
      </c>
      <c r="T47" s="7" t="e">
        <f t="shared" si="3"/>
        <v>#DIV/0!</v>
      </c>
      <c r="U47" s="8" t="e">
        <f t="shared" si="4"/>
        <v>#DIV/0!</v>
      </c>
    </row>
    <row r="48" spans="1:21" ht="90" x14ac:dyDescent="0.25">
      <c r="A48" s="62">
        <v>34</v>
      </c>
      <c r="B48" s="62" t="s">
        <v>20</v>
      </c>
      <c r="C48" s="135" t="s">
        <v>189</v>
      </c>
      <c r="D48" s="76" t="s">
        <v>330</v>
      </c>
      <c r="E48" s="62" t="s">
        <v>90</v>
      </c>
      <c r="F48" s="62">
        <v>1</v>
      </c>
      <c r="G48" s="62">
        <v>1</v>
      </c>
      <c r="H48" s="63"/>
      <c r="I48" s="63"/>
      <c r="J48" s="63"/>
      <c r="K48" s="63"/>
      <c r="L48" s="63"/>
      <c r="M48" s="63"/>
      <c r="N48" s="63"/>
      <c r="O48" s="63"/>
      <c r="P48" s="7" t="e">
        <f t="shared" si="0"/>
        <v>#DIV/0!</v>
      </c>
      <c r="Q48" s="6"/>
      <c r="R48" s="7">
        <f t="shared" si="1"/>
        <v>0</v>
      </c>
      <c r="S48" s="7" t="e">
        <f t="shared" si="2"/>
        <v>#DIV/0!</v>
      </c>
      <c r="T48" s="7" t="e">
        <f t="shared" si="3"/>
        <v>#DIV/0!</v>
      </c>
      <c r="U48" s="8" t="e">
        <f t="shared" si="4"/>
        <v>#DIV/0!</v>
      </c>
    </row>
    <row r="49" spans="1:21" ht="90" x14ac:dyDescent="0.25">
      <c r="A49" s="62">
        <v>35</v>
      </c>
      <c r="B49" s="62" t="s">
        <v>20</v>
      </c>
      <c r="C49" s="135" t="s">
        <v>190</v>
      </c>
      <c r="D49" s="76" t="s">
        <v>331</v>
      </c>
      <c r="E49" s="62" t="s">
        <v>90</v>
      </c>
      <c r="F49" s="62">
        <v>1</v>
      </c>
      <c r="G49" s="62">
        <v>1</v>
      </c>
      <c r="H49" s="63"/>
      <c r="I49" s="63"/>
      <c r="J49" s="63"/>
      <c r="K49" s="63"/>
      <c r="L49" s="63"/>
      <c r="M49" s="63"/>
      <c r="N49" s="63"/>
      <c r="O49" s="63"/>
      <c r="P49" s="7" t="e">
        <f t="shared" si="0"/>
        <v>#DIV/0!</v>
      </c>
      <c r="Q49" s="6"/>
      <c r="R49" s="7">
        <f t="shared" si="1"/>
        <v>0</v>
      </c>
      <c r="S49" s="7" t="e">
        <f t="shared" si="2"/>
        <v>#DIV/0!</v>
      </c>
      <c r="T49" s="7" t="e">
        <f t="shared" si="3"/>
        <v>#DIV/0!</v>
      </c>
      <c r="U49" s="8" t="e">
        <f t="shared" si="4"/>
        <v>#DIV/0!</v>
      </c>
    </row>
    <row r="50" spans="1:21" ht="93.75" customHeight="1" x14ac:dyDescent="0.25">
      <c r="A50" s="62">
        <v>36</v>
      </c>
      <c r="B50" s="62" t="s">
        <v>20</v>
      </c>
      <c r="C50" s="135" t="s">
        <v>191</v>
      </c>
      <c r="D50" s="76" t="s">
        <v>332</v>
      </c>
      <c r="E50" s="62" t="s">
        <v>90</v>
      </c>
      <c r="F50" s="62">
        <v>1</v>
      </c>
      <c r="G50" s="62">
        <v>1</v>
      </c>
      <c r="H50" s="63"/>
      <c r="I50" s="63"/>
      <c r="J50" s="63"/>
      <c r="K50" s="63"/>
      <c r="L50" s="63"/>
      <c r="M50" s="63"/>
      <c r="N50" s="63"/>
      <c r="O50" s="63"/>
      <c r="P50" s="7" t="e">
        <f t="shared" si="0"/>
        <v>#DIV/0!</v>
      </c>
      <c r="Q50" s="6"/>
      <c r="R50" s="7">
        <f t="shared" si="1"/>
        <v>0</v>
      </c>
      <c r="S50" s="7" t="e">
        <f t="shared" si="2"/>
        <v>#DIV/0!</v>
      </c>
      <c r="T50" s="7" t="e">
        <f t="shared" si="3"/>
        <v>#DIV/0!</v>
      </c>
      <c r="U50" s="8" t="e">
        <f t="shared" si="4"/>
        <v>#DIV/0!</v>
      </c>
    </row>
    <row r="51" spans="1:21" ht="90" x14ac:dyDescent="0.25">
      <c r="A51" s="62">
        <v>37</v>
      </c>
      <c r="B51" s="62" t="s">
        <v>20</v>
      </c>
      <c r="C51" s="135" t="s">
        <v>192</v>
      </c>
      <c r="D51" s="76" t="s">
        <v>333</v>
      </c>
      <c r="E51" s="62" t="s">
        <v>90</v>
      </c>
      <c r="F51" s="62">
        <v>1</v>
      </c>
      <c r="G51" s="62">
        <v>1</v>
      </c>
      <c r="H51" s="63"/>
      <c r="I51" s="63"/>
      <c r="J51" s="63"/>
      <c r="K51" s="63"/>
      <c r="L51" s="63"/>
      <c r="M51" s="63"/>
      <c r="N51" s="63"/>
      <c r="O51" s="63"/>
      <c r="P51" s="7" t="e">
        <f t="shared" si="0"/>
        <v>#DIV/0!</v>
      </c>
      <c r="Q51" s="6"/>
      <c r="R51" s="7">
        <f t="shared" si="1"/>
        <v>0</v>
      </c>
      <c r="S51" s="7" t="e">
        <f t="shared" si="2"/>
        <v>#DIV/0!</v>
      </c>
      <c r="T51" s="7" t="e">
        <f t="shared" si="3"/>
        <v>#DIV/0!</v>
      </c>
      <c r="U51" s="8" t="e">
        <f t="shared" si="4"/>
        <v>#DIV/0!</v>
      </c>
    </row>
    <row r="52" spans="1:21" ht="90" x14ac:dyDescent="0.25">
      <c r="A52" s="62">
        <v>38</v>
      </c>
      <c r="B52" s="62" t="s">
        <v>20</v>
      </c>
      <c r="C52" s="135" t="s">
        <v>193</v>
      </c>
      <c r="D52" s="76" t="s">
        <v>334</v>
      </c>
      <c r="E52" s="62" t="s">
        <v>90</v>
      </c>
      <c r="F52" s="62">
        <v>1</v>
      </c>
      <c r="G52" s="62">
        <v>1</v>
      </c>
      <c r="H52" s="63"/>
      <c r="I52" s="63"/>
      <c r="J52" s="63"/>
      <c r="K52" s="63"/>
      <c r="L52" s="63"/>
      <c r="M52" s="63"/>
      <c r="N52" s="63"/>
      <c r="O52" s="63"/>
      <c r="P52" s="7" t="e">
        <f t="shared" si="0"/>
        <v>#DIV/0!</v>
      </c>
      <c r="Q52" s="6"/>
      <c r="R52" s="7">
        <f t="shared" si="1"/>
        <v>0</v>
      </c>
      <c r="S52" s="7" t="e">
        <f t="shared" si="2"/>
        <v>#DIV/0!</v>
      </c>
      <c r="T52" s="7" t="e">
        <f t="shared" si="3"/>
        <v>#DIV/0!</v>
      </c>
      <c r="U52" s="8" t="e">
        <f t="shared" si="4"/>
        <v>#DIV/0!</v>
      </c>
    </row>
    <row r="53" spans="1:21" ht="90" x14ac:dyDescent="0.25">
      <c r="A53" s="62">
        <v>39</v>
      </c>
      <c r="B53" s="62" t="s">
        <v>20</v>
      </c>
      <c r="C53" s="135" t="s">
        <v>194</v>
      </c>
      <c r="D53" s="76" t="s">
        <v>391</v>
      </c>
      <c r="E53" s="62" t="s">
        <v>90</v>
      </c>
      <c r="F53" s="62">
        <v>1</v>
      </c>
      <c r="G53" s="62">
        <v>1</v>
      </c>
      <c r="H53" s="63"/>
      <c r="I53" s="63"/>
      <c r="J53" s="63"/>
      <c r="K53" s="63"/>
      <c r="L53" s="63"/>
      <c r="M53" s="63"/>
      <c r="N53" s="63"/>
      <c r="O53" s="63"/>
      <c r="P53" s="7" t="e">
        <f t="shared" si="0"/>
        <v>#DIV/0!</v>
      </c>
      <c r="Q53" s="6"/>
      <c r="R53" s="7">
        <f t="shared" si="1"/>
        <v>0</v>
      </c>
      <c r="S53" s="7" t="e">
        <f t="shared" si="2"/>
        <v>#DIV/0!</v>
      </c>
      <c r="T53" s="7" t="e">
        <f t="shared" si="3"/>
        <v>#DIV/0!</v>
      </c>
      <c r="U53" s="8" t="e">
        <f t="shared" si="4"/>
        <v>#DIV/0!</v>
      </c>
    </row>
    <row r="54" spans="1:21" ht="90" x14ac:dyDescent="0.25">
      <c r="A54" s="62">
        <v>40</v>
      </c>
      <c r="B54" s="62" t="s">
        <v>20</v>
      </c>
      <c r="C54" s="135" t="s">
        <v>195</v>
      </c>
      <c r="D54" s="76" t="s">
        <v>392</v>
      </c>
      <c r="E54" s="62" t="s">
        <v>90</v>
      </c>
      <c r="F54" s="62">
        <v>1</v>
      </c>
      <c r="G54" s="62">
        <v>1</v>
      </c>
      <c r="H54" s="63"/>
      <c r="I54" s="63"/>
      <c r="J54" s="63"/>
      <c r="K54" s="63"/>
      <c r="L54" s="63"/>
      <c r="M54" s="63"/>
      <c r="N54" s="63"/>
      <c r="O54" s="63"/>
      <c r="P54" s="7" t="e">
        <f t="shared" si="0"/>
        <v>#DIV/0!</v>
      </c>
      <c r="Q54" s="6"/>
      <c r="R54" s="7">
        <f t="shared" si="1"/>
        <v>0</v>
      </c>
      <c r="S54" s="7" t="e">
        <f t="shared" si="2"/>
        <v>#DIV/0!</v>
      </c>
      <c r="T54" s="7" t="e">
        <f t="shared" si="3"/>
        <v>#DIV/0!</v>
      </c>
      <c r="U54" s="8" t="e">
        <f t="shared" si="4"/>
        <v>#DIV/0!</v>
      </c>
    </row>
    <row r="55" spans="1:21" ht="90" x14ac:dyDescent="0.25">
      <c r="A55" s="62">
        <v>41</v>
      </c>
      <c r="B55" s="62" t="s">
        <v>20</v>
      </c>
      <c r="C55" s="135" t="s">
        <v>196</v>
      </c>
      <c r="D55" s="76" t="s">
        <v>393</v>
      </c>
      <c r="E55" s="62" t="s">
        <v>90</v>
      </c>
      <c r="F55" s="62">
        <v>1</v>
      </c>
      <c r="G55" s="62">
        <v>1</v>
      </c>
      <c r="H55" s="63"/>
      <c r="I55" s="63"/>
      <c r="J55" s="63"/>
      <c r="K55" s="63"/>
      <c r="L55" s="63"/>
      <c r="M55" s="63"/>
      <c r="N55" s="63"/>
      <c r="O55" s="63"/>
      <c r="P55" s="7" t="e">
        <f t="shared" si="0"/>
        <v>#DIV/0!</v>
      </c>
      <c r="Q55" s="6"/>
      <c r="R55" s="7">
        <f t="shared" si="1"/>
        <v>0</v>
      </c>
      <c r="S55" s="7" t="e">
        <f t="shared" si="2"/>
        <v>#DIV/0!</v>
      </c>
      <c r="T55" s="7" t="e">
        <f t="shared" si="3"/>
        <v>#DIV/0!</v>
      </c>
      <c r="U55" s="8" t="e">
        <f t="shared" si="4"/>
        <v>#DIV/0!</v>
      </c>
    </row>
    <row r="56" spans="1:21" ht="90" x14ac:dyDescent="0.25">
      <c r="A56" s="62">
        <v>42</v>
      </c>
      <c r="B56" s="62" t="s">
        <v>20</v>
      </c>
      <c r="C56" s="135" t="s">
        <v>197</v>
      </c>
      <c r="D56" s="76" t="s">
        <v>394</v>
      </c>
      <c r="E56" s="62" t="s">
        <v>90</v>
      </c>
      <c r="F56" s="62">
        <v>1</v>
      </c>
      <c r="G56" s="62">
        <v>1</v>
      </c>
      <c r="H56" s="63"/>
      <c r="I56" s="63"/>
      <c r="J56" s="63"/>
      <c r="K56" s="63"/>
      <c r="L56" s="63"/>
      <c r="M56" s="63"/>
      <c r="N56" s="63"/>
      <c r="O56" s="63"/>
      <c r="P56" s="7" t="e">
        <f t="shared" si="0"/>
        <v>#DIV/0!</v>
      </c>
      <c r="Q56" s="6"/>
      <c r="R56" s="7">
        <f t="shared" si="1"/>
        <v>0</v>
      </c>
      <c r="S56" s="7" t="e">
        <f t="shared" si="2"/>
        <v>#DIV/0!</v>
      </c>
      <c r="T56" s="7" t="e">
        <f t="shared" si="3"/>
        <v>#DIV/0!</v>
      </c>
      <c r="U56" s="8" t="e">
        <f t="shared" si="4"/>
        <v>#DIV/0!</v>
      </c>
    </row>
    <row r="57" spans="1:21" ht="102.75" x14ac:dyDescent="0.25">
      <c r="A57" s="62">
        <v>43</v>
      </c>
      <c r="B57" s="62" t="s">
        <v>20</v>
      </c>
      <c r="C57" s="135" t="s">
        <v>198</v>
      </c>
      <c r="D57" s="76" t="s">
        <v>395</v>
      </c>
      <c r="E57" s="62" t="s">
        <v>90</v>
      </c>
      <c r="F57" s="62">
        <v>1</v>
      </c>
      <c r="G57" s="62">
        <v>1</v>
      </c>
      <c r="H57" s="63"/>
      <c r="I57" s="63"/>
      <c r="J57" s="63"/>
      <c r="K57" s="63"/>
      <c r="L57" s="63"/>
      <c r="M57" s="63"/>
      <c r="N57" s="63"/>
      <c r="O57" s="63"/>
      <c r="P57" s="7" t="e">
        <f t="shared" si="0"/>
        <v>#DIV/0!</v>
      </c>
      <c r="Q57" s="6"/>
      <c r="R57" s="7">
        <f t="shared" si="1"/>
        <v>0</v>
      </c>
      <c r="S57" s="7" t="e">
        <f t="shared" si="2"/>
        <v>#DIV/0!</v>
      </c>
      <c r="T57" s="7" t="e">
        <f t="shared" si="3"/>
        <v>#DIV/0!</v>
      </c>
      <c r="U57" s="8" t="e">
        <f t="shared" si="4"/>
        <v>#DIV/0!</v>
      </c>
    </row>
    <row r="58" spans="1:21" ht="64.5" x14ac:dyDescent="0.25">
      <c r="A58" s="62">
        <v>44</v>
      </c>
      <c r="B58" s="62" t="s">
        <v>20</v>
      </c>
      <c r="C58" s="135" t="s">
        <v>199</v>
      </c>
      <c r="D58" s="76" t="s">
        <v>335</v>
      </c>
      <c r="E58" s="62" t="s">
        <v>90</v>
      </c>
      <c r="F58" s="62">
        <v>1</v>
      </c>
      <c r="G58" s="62">
        <v>1</v>
      </c>
      <c r="H58" s="63"/>
      <c r="I58" s="63"/>
      <c r="J58" s="63"/>
      <c r="K58" s="63"/>
      <c r="L58" s="63"/>
      <c r="M58" s="63"/>
      <c r="N58" s="63"/>
      <c r="O58" s="63"/>
      <c r="P58" s="7" t="e">
        <f t="shared" si="0"/>
        <v>#DIV/0!</v>
      </c>
      <c r="Q58" s="6"/>
      <c r="R58" s="7">
        <f t="shared" si="1"/>
        <v>0</v>
      </c>
      <c r="S58" s="7" t="e">
        <f t="shared" si="2"/>
        <v>#DIV/0!</v>
      </c>
      <c r="T58" s="7" t="e">
        <f t="shared" si="3"/>
        <v>#DIV/0!</v>
      </c>
      <c r="U58" s="8" t="e">
        <f t="shared" si="4"/>
        <v>#DIV/0!</v>
      </c>
    </row>
    <row r="59" spans="1:21" ht="64.5" x14ac:dyDescent="0.25">
      <c r="A59" s="62">
        <v>45</v>
      </c>
      <c r="B59" s="62" t="s">
        <v>20</v>
      </c>
      <c r="C59" s="135" t="s">
        <v>200</v>
      </c>
      <c r="D59" s="76" t="s">
        <v>336</v>
      </c>
      <c r="E59" s="62" t="s">
        <v>90</v>
      </c>
      <c r="F59" s="62">
        <v>1</v>
      </c>
      <c r="G59" s="62">
        <v>1</v>
      </c>
      <c r="H59" s="63"/>
      <c r="I59" s="63"/>
      <c r="J59" s="63"/>
      <c r="K59" s="63"/>
      <c r="L59" s="63"/>
      <c r="M59" s="63"/>
      <c r="N59" s="63"/>
      <c r="O59" s="63"/>
      <c r="P59" s="7" t="e">
        <f t="shared" si="0"/>
        <v>#DIV/0!</v>
      </c>
      <c r="Q59" s="6"/>
      <c r="R59" s="7">
        <f t="shared" si="1"/>
        <v>0</v>
      </c>
      <c r="S59" s="7" t="e">
        <f t="shared" si="2"/>
        <v>#DIV/0!</v>
      </c>
      <c r="T59" s="7" t="e">
        <f t="shared" si="3"/>
        <v>#DIV/0!</v>
      </c>
      <c r="U59" s="8" t="e">
        <f t="shared" si="4"/>
        <v>#DIV/0!</v>
      </c>
    </row>
    <row r="60" spans="1:21" ht="64.5" x14ac:dyDescent="0.25">
      <c r="A60" s="62">
        <v>46</v>
      </c>
      <c r="B60" s="62" t="s">
        <v>20</v>
      </c>
      <c r="C60" s="135" t="s">
        <v>201</v>
      </c>
      <c r="D60" s="76" t="s">
        <v>414</v>
      </c>
      <c r="E60" s="62" t="s">
        <v>90</v>
      </c>
      <c r="F60" s="62">
        <v>1</v>
      </c>
      <c r="G60" s="62">
        <v>1</v>
      </c>
      <c r="H60" s="63"/>
      <c r="I60" s="63"/>
      <c r="J60" s="63"/>
      <c r="K60" s="63"/>
      <c r="L60" s="63"/>
      <c r="M60" s="63"/>
      <c r="N60" s="63"/>
      <c r="O60" s="63"/>
      <c r="P60" s="7" t="e">
        <f t="shared" si="0"/>
        <v>#DIV/0!</v>
      </c>
      <c r="Q60" s="6"/>
      <c r="R60" s="7">
        <f t="shared" si="1"/>
        <v>0</v>
      </c>
      <c r="S60" s="7" t="e">
        <f t="shared" si="2"/>
        <v>#DIV/0!</v>
      </c>
      <c r="T60" s="7" t="e">
        <f t="shared" si="3"/>
        <v>#DIV/0!</v>
      </c>
      <c r="U60" s="8" t="e">
        <f t="shared" si="4"/>
        <v>#DIV/0!</v>
      </c>
    </row>
    <row r="61" spans="1:21" ht="64.5" x14ac:dyDescent="0.25">
      <c r="A61" s="62">
        <v>47</v>
      </c>
      <c r="B61" s="62" t="s">
        <v>20</v>
      </c>
      <c r="C61" s="135" t="s">
        <v>202</v>
      </c>
      <c r="D61" s="76" t="s">
        <v>415</v>
      </c>
      <c r="E61" s="62" t="s">
        <v>90</v>
      </c>
      <c r="F61" s="62">
        <v>1</v>
      </c>
      <c r="G61" s="62">
        <v>1</v>
      </c>
      <c r="H61" s="63"/>
      <c r="I61" s="63"/>
      <c r="J61" s="63"/>
      <c r="K61" s="63"/>
      <c r="L61" s="63"/>
      <c r="M61" s="63"/>
      <c r="N61" s="63"/>
      <c r="O61" s="63"/>
      <c r="P61" s="7" t="e">
        <f t="shared" si="0"/>
        <v>#DIV/0!</v>
      </c>
      <c r="Q61" s="6"/>
      <c r="R61" s="7">
        <f t="shared" si="1"/>
        <v>0</v>
      </c>
      <c r="S61" s="7" t="e">
        <f t="shared" si="2"/>
        <v>#DIV/0!</v>
      </c>
      <c r="T61" s="7" t="e">
        <f t="shared" si="3"/>
        <v>#DIV/0!</v>
      </c>
      <c r="U61" s="8" t="e">
        <f t="shared" si="4"/>
        <v>#DIV/0!</v>
      </c>
    </row>
    <row r="62" spans="1:21" ht="64.5" x14ac:dyDescent="0.25">
      <c r="A62" s="62">
        <v>48</v>
      </c>
      <c r="B62" s="62" t="s">
        <v>20</v>
      </c>
      <c r="C62" s="135" t="s">
        <v>203</v>
      </c>
      <c r="D62" s="76" t="s">
        <v>416</v>
      </c>
      <c r="E62" s="62" t="s">
        <v>90</v>
      </c>
      <c r="F62" s="62">
        <v>1</v>
      </c>
      <c r="G62" s="62">
        <v>1</v>
      </c>
      <c r="H62" s="63"/>
      <c r="I62" s="63"/>
      <c r="J62" s="63"/>
      <c r="K62" s="63"/>
      <c r="L62" s="63"/>
      <c r="M62" s="63"/>
      <c r="N62" s="63"/>
      <c r="O62" s="63"/>
      <c r="P62" s="7" t="e">
        <f t="shared" si="0"/>
        <v>#DIV/0!</v>
      </c>
      <c r="Q62" s="6"/>
      <c r="R62" s="7">
        <f t="shared" si="1"/>
        <v>0</v>
      </c>
      <c r="S62" s="7" t="e">
        <f t="shared" si="2"/>
        <v>#DIV/0!</v>
      </c>
      <c r="T62" s="7" t="e">
        <f t="shared" si="3"/>
        <v>#DIV/0!</v>
      </c>
      <c r="U62" s="8" t="e">
        <f t="shared" si="4"/>
        <v>#DIV/0!</v>
      </c>
    </row>
    <row r="63" spans="1:21" ht="64.5" x14ac:dyDescent="0.25">
      <c r="A63" s="62">
        <v>49</v>
      </c>
      <c r="B63" s="62" t="s">
        <v>20</v>
      </c>
      <c r="C63" s="135" t="s">
        <v>204</v>
      </c>
      <c r="D63" s="76" t="s">
        <v>417</v>
      </c>
      <c r="E63" s="62" t="s">
        <v>90</v>
      </c>
      <c r="F63" s="62">
        <v>1</v>
      </c>
      <c r="G63" s="62">
        <v>1</v>
      </c>
      <c r="H63" s="63"/>
      <c r="I63" s="63"/>
      <c r="J63" s="63"/>
      <c r="K63" s="63"/>
      <c r="L63" s="63"/>
      <c r="M63" s="63"/>
      <c r="N63" s="63"/>
      <c r="O63" s="63"/>
      <c r="P63" s="7" t="e">
        <f t="shared" si="0"/>
        <v>#DIV/0!</v>
      </c>
      <c r="Q63" s="6"/>
      <c r="R63" s="7">
        <f t="shared" si="1"/>
        <v>0</v>
      </c>
      <c r="S63" s="7" t="e">
        <f t="shared" si="2"/>
        <v>#DIV/0!</v>
      </c>
      <c r="T63" s="7" t="e">
        <f t="shared" si="3"/>
        <v>#DIV/0!</v>
      </c>
      <c r="U63" s="8" t="e">
        <f t="shared" si="4"/>
        <v>#DIV/0!</v>
      </c>
    </row>
    <row r="64" spans="1:21" ht="64.5" x14ac:dyDescent="0.25">
      <c r="A64" s="62">
        <v>50</v>
      </c>
      <c r="B64" s="62" t="s">
        <v>20</v>
      </c>
      <c r="C64" s="135" t="s">
        <v>205</v>
      </c>
      <c r="D64" s="76" t="s">
        <v>418</v>
      </c>
      <c r="E64" s="62" t="s">
        <v>90</v>
      </c>
      <c r="F64" s="62">
        <v>1</v>
      </c>
      <c r="G64" s="62">
        <v>1</v>
      </c>
      <c r="H64" s="63"/>
      <c r="I64" s="63"/>
      <c r="J64" s="63"/>
      <c r="K64" s="63"/>
      <c r="L64" s="63"/>
      <c r="M64" s="63"/>
      <c r="N64" s="63"/>
      <c r="O64" s="63"/>
      <c r="P64" s="7" t="e">
        <f t="shared" si="0"/>
        <v>#DIV/0!</v>
      </c>
      <c r="Q64" s="6"/>
      <c r="R64" s="7">
        <f t="shared" si="1"/>
        <v>0</v>
      </c>
      <c r="S64" s="7" t="e">
        <f t="shared" si="2"/>
        <v>#DIV/0!</v>
      </c>
      <c r="T64" s="7" t="e">
        <f t="shared" si="3"/>
        <v>#DIV/0!</v>
      </c>
      <c r="U64" s="8" t="e">
        <f t="shared" si="4"/>
        <v>#DIV/0!</v>
      </c>
    </row>
    <row r="65" spans="1:21" ht="64.5" x14ac:dyDescent="0.25">
      <c r="A65" s="62">
        <v>51</v>
      </c>
      <c r="B65" s="62" t="s">
        <v>20</v>
      </c>
      <c r="C65" s="135" t="s">
        <v>206</v>
      </c>
      <c r="D65" s="76" t="s">
        <v>419</v>
      </c>
      <c r="E65" s="62" t="s">
        <v>90</v>
      </c>
      <c r="F65" s="62">
        <v>1</v>
      </c>
      <c r="G65" s="62">
        <v>1</v>
      </c>
      <c r="H65" s="63"/>
      <c r="I65" s="63"/>
      <c r="J65" s="63"/>
      <c r="K65" s="63"/>
      <c r="L65" s="63"/>
      <c r="M65" s="63"/>
      <c r="N65" s="63"/>
      <c r="O65" s="63"/>
      <c r="P65" s="7" t="e">
        <f t="shared" si="0"/>
        <v>#DIV/0!</v>
      </c>
      <c r="Q65" s="6"/>
      <c r="R65" s="7">
        <f t="shared" si="1"/>
        <v>0</v>
      </c>
      <c r="S65" s="7" t="e">
        <f t="shared" si="2"/>
        <v>#DIV/0!</v>
      </c>
      <c r="T65" s="7" t="e">
        <f t="shared" si="3"/>
        <v>#DIV/0!</v>
      </c>
      <c r="U65" s="8" t="e">
        <f t="shared" si="4"/>
        <v>#DIV/0!</v>
      </c>
    </row>
    <row r="66" spans="1:21" ht="64.5" x14ac:dyDescent="0.25">
      <c r="A66" s="62">
        <v>52</v>
      </c>
      <c r="B66" s="62" t="s">
        <v>20</v>
      </c>
      <c r="C66" s="135" t="s">
        <v>207</v>
      </c>
      <c r="D66" s="76" t="s">
        <v>420</v>
      </c>
      <c r="E66" s="62" t="s">
        <v>90</v>
      </c>
      <c r="F66" s="62">
        <v>1</v>
      </c>
      <c r="G66" s="62">
        <v>1</v>
      </c>
      <c r="H66" s="63"/>
      <c r="I66" s="63"/>
      <c r="J66" s="63"/>
      <c r="K66" s="63"/>
      <c r="L66" s="63"/>
      <c r="M66" s="63"/>
      <c r="N66" s="63"/>
      <c r="O66" s="63"/>
      <c r="P66" s="7" t="e">
        <f t="shared" si="0"/>
        <v>#DIV/0!</v>
      </c>
      <c r="Q66" s="6"/>
      <c r="R66" s="7">
        <f t="shared" si="1"/>
        <v>0</v>
      </c>
      <c r="S66" s="7" t="e">
        <f t="shared" si="2"/>
        <v>#DIV/0!</v>
      </c>
      <c r="T66" s="7" t="e">
        <f t="shared" si="3"/>
        <v>#DIV/0!</v>
      </c>
      <c r="U66" s="8" t="e">
        <f t="shared" si="4"/>
        <v>#DIV/0!</v>
      </c>
    </row>
    <row r="67" spans="1:21" ht="90" x14ac:dyDescent="0.25">
      <c r="A67" s="62">
        <v>53</v>
      </c>
      <c r="B67" s="62" t="s">
        <v>20</v>
      </c>
      <c r="C67" s="135" t="s">
        <v>208</v>
      </c>
      <c r="D67" s="76" t="s">
        <v>337</v>
      </c>
      <c r="E67" s="62" t="s">
        <v>90</v>
      </c>
      <c r="F67" s="62">
        <v>1</v>
      </c>
      <c r="G67" s="62">
        <v>1</v>
      </c>
      <c r="H67" s="63"/>
      <c r="I67" s="63"/>
      <c r="J67" s="63"/>
      <c r="K67" s="63"/>
      <c r="L67" s="63"/>
      <c r="M67" s="63"/>
      <c r="N67" s="63"/>
      <c r="O67" s="63"/>
      <c r="P67" s="7" t="e">
        <f t="shared" si="0"/>
        <v>#DIV/0!</v>
      </c>
      <c r="Q67" s="6"/>
      <c r="R67" s="7">
        <f t="shared" si="1"/>
        <v>0</v>
      </c>
      <c r="S67" s="7" t="e">
        <f t="shared" si="2"/>
        <v>#DIV/0!</v>
      </c>
      <c r="T67" s="7" t="e">
        <f t="shared" si="3"/>
        <v>#DIV/0!</v>
      </c>
      <c r="U67" s="8" t="e">
        <f t="shared" si="4"/>
        <v>#DIV/0!</v>
      </c>
    </row>
    <row r="68" spans="1:21" ht="90" x14ac:dyDescent="0.25">
      <c r="A68" s="62">
        <v>54</v>
      </c>
      <c r="B68" s="62" t="s">
        <v>20</v>
      </c>
      <c r="C68" s="135" t="s">
        <v>209</v>
      </c>
      <c r="D68" s="76" t="s">
        <v>338</v>
      </c>
      <c r="E68" s="62" t="s">
        <v>90</v>
      </c>
      <c r="F68" s="62">
        <v>1</v>
      </c>
      <c r="G68" s="62">
        <v>1</v>
      </c>
      <c r="H68" s="63"/>
      <c r="I68" s="63"/>
      <c r="J68" s="63"/>
      <c r="K68" s="63"/>
      <c r="L68" s="63"/>
      <c r="M68" s="63"/>
      <c r="N68" s="63"/>
      <c r="O68" s="63"/>
      <c r="P68" s="7" t="e">
        <f t="shared" si="0"/>
        <v>#DIV/0!</v>
      </c>
      <c r="Q68" s="6"/>
      <c r="R68" s="7">
        <f t="shared" si="1"/>
        <v>0</v>
      </c>
      <c r="S68" s="7" t="e">
        <f t="shared" si="2"/>
        <v>#DIV/0!</v>
      </c>
      <c r="T68" s="7" t="e">
        <f t="shared" si="3"/>
        <v>#DIV/0!</v>
      </c>
      <c r="U68" s="8" t="e">
        <f t="shared" si="4"/>
        <v>#DIV/0!</v>
      </c>
    </row>
    <row r="69" spans="1:21" ht="90" x14ac:dyDescent="0.25">
      <c r="A69" s="62">
        <v>55</v>
      </c>
      <c r="B69" s="62" t="s">
        <v>20</v>
      </c>
      <c r="C69" s="135" t="s">
        <v>210</v>
      </c>
      <c r="D69" s="76" t="s">
        <v>339</v>
      </c>
      <c r="E69" s="62" t="s">
        <v>90</v>
      </c>
      <c r="F69" s="62">
        <v>1</v>
      </c>
      <c r="G69" s="62">
        <v>1</v>
      </c>
      <c r="H69" s="63"/>
      <c r="I69" s="63"/>
      <c r="J69" s="63"/>
      <c r="K69" s="63"/>
      <c r="L69" s="63"/>
      <c r="M69" s="63"/>
      <c r="N69" s="63"/>
      <c r="O69" s="63"/>
      <c r="P69" s="7" t="e">
        <f t="shared" si="0"/>
        <v>#DIV/0!</v>
      </c>
      <c r="Q69" s="6"/>
      <c r="R69" s="7">
        <f t="shared" si="1"/>
        <v>0</v>
      </c>
      <c r="S69" s="7" t="e">
        <f t="shared" si="2"/>
        <v>#DIV/0!</v>
      </c>
      <c r="T69" s="7" t="e">
        <f t="shared" si="3"/>
        <v>#DIV/0!</v>
      </c>
      <c r="U69" s="8" t="e">
        <f t="shared" si="4"/>
        <v>#DIV/0!</v>
      </c>
    </row>
    <row r="70" spans="1:21" ht="90" x14ac:dyDescent="0.25">
      <c r="A70" s="62">
        <v>56</v>
      </c>
      <c r="B70" s="62" t="s">
        <v>20</v>
      </c>
      <c r="C70" s="135" t="s">
        <v>211</v>
      </c>
      <c r="D70" s="76" t="s">
        <v>340</v>
      </c>
      <c r="E70" s="62" t="s">
        <v>90</v>
      </c>
      <c r="F70" s="62">
        <v>1</v>
      </c>
      <c r="G70" s="62">
        <v>1</v>
      </c>
      <c r="H70" s="63"/>
      <c r="I70" s="63"/>
      <c r="J70" s="63"/>
      <c r="K70" s="63"/>
      <c r="L70" s="63"/>
      <c r="M70" s="63"/>
      <c r="N70" s="63"/>
      <c r="O70" s="63"/>
      <c r="P70" s="7" t="e">
        <f t="shared" si="0"/>
        <v>#DIV/0!</v>
      </c>
      <c r="Q70" s="6"/>
      <c r="R70" s="7">
        <f t="shared" si="1"/>
        <v>0</v>
      </c>
      <c r="S70" s="7" t="e">
        <f t="shared" si="2"/>
        <v>#DIV/0!</v>
      </c>
      <c r="T70" s="7" t="e">
        <f t="shared" si="3"/>
        <v>#DIV/0!</v>
      </c>
      <c r="U70" s="8" t="e">
        <f t="shared" si="4"/>
        <v>#DIV/0!</v>
      </c>
    </row>
    <row r="71" spans="1:21" ht="90" x14ac:dyDescent="0.25">
      <c r="A71" s="62">
        <v>57</v>
      </c>
      <c r="B71" s="62" t="s">
        <v>20</v>
      </c>
      <c r="C71" s="135" t="s">
        <v>212</v>
      </c>
      <c r="D71" s="76" t="s">
        <v>341</v>
      </c>
      <c r="E71" s="62" t="s">
        <v>90</v>
      </c>
      <c r="F71" s="62">
        <v>1</v>
      </c>
      <c r="G71" s="62">
        <v>1</v>
      </c>
      <c r="H71" s="63"/>
      <c r="I71" s="63"/>
      <c r="J71" s="63"/>
      <c r="K71" s="63"/>
      <c r="L71" s="63"/>
      <c r="M71" s="63"/>
      <c r="N71" s="63"/>
      <c r="O71" s="63"/>
      <c r="P71" s="7" t="e">
        <f t="shared" si="0"/>
        <v>#DIV/0!</v>
      </c>
      <c r="Q71" s="6"/>
      <c r="R71" s="7">
        <f t="shared" si="1"/>
        <v>0</v>
      </c>
      <c r="S71" s="7" t="e">
        <f t="shared" si="2"/>
        <v>#DIV/0!</v>
      </c>
      <c r="T71" s="7" t="e">
        <f t="shared" si="3"/>
        <v>#DIV/0!</v>
      </c>
      <c r="U71" s="8" t="e">
        <f t="shared" si="4"/>
        <v>#DIV/0!</v>
      </c>
    </row>
    <row r="72" spans="1:21" ht="90" x14ac:dyDescent="0.25">
      <c r="A72" s="62">
        <v>58</v>
      </c>
      <c r="B72" s="62" t="s">
        <v>20</v>
      </c>
      <c r="C72" s="135" t="s">
        <v>213</v>
      </c>
      <c r="D72" s="76" t="s">
        <v>342</v>
      </c>
      <c r="E72" s="62" t="s">
        <v>90</v>
      </c>
      <c r="F72" s="62">
        <v>1</v>
      </c>
      <c r="G72" s="62">
        <v>1</v>
      </c>
      <c r="H72" s="63"/>
      <c r="I72" s="63"/>
      <c r="J72" s="63"/>
      <c r="K72" s="63"/>
      <c r="L72" s="63"/>
      <c r="M72" s="63"/>
      <c r="N72" s="63"/>
      <c r="O72" s="63"/>
      <c r="P72" s="7" t="e">
        <f t="shared" si="0"/>
        <v>#DIV/0!</v>
      </c>
      <c r="Q72" s="6"/>
      <c r="R72" s="7">
        <f t="shared" si="1"/>
        <v>0</v>
      </c>
      <c r="S72" s="7" t="e">
        <f t="shared" si="2"/>
        <v>#DIV/0!</v>
      </c>
      <c r="T72" s="7" t="e">
        <f t="shared" si="3"/>
        <v>#DIV/0!</v>
      </c>
      <c r="U72" s="8" t="e">
        <f t="shared" si="4"/>
        <v>#DIV/0!</v>
      </c>
    </row>
    <row r="73" spans="1:21" ht="90" x14ac:dyDescent="0.25">
      <c r="A73" s="62">
        <v>59</v>
      </c>
      <c r="B73" s="62" t="s">
        <v>20</v>
      </c>
      <c r="C73" s="135" t="s">
        <v>214</v>
      </c>
      <c r="D73" s="76" t="s">
        <v>343</v>
      </c>
      <c r="E73" s="62" t="s">
        <v>90</v>
      </c>
      <c r="F73" s="62">
        <v>1</v>
      </c>
      <c r="G73" s="62">
        <v>1</v>
      </c>
      <c r="H73" s="63"/>
      <c r="I73" s="63"/>
      <c r="J73" s="63"/>
      <c r="K73" s="63"/>
      <c r="L73" s="63"/>
      <c r="M73" s="63"/>
      <c r="N73" s="63"/>
      <c r="O73" s="63"/>
      <c r="P73" s="7" t="e">
        <f t="shared" si="0"/>
        <v>#DIV/0!</v>
      </c>
      <c r="Q73" s="6"/>
      <c r="R73" s="7">
        <f t="shared" si="1"/>
        <v>0</v>
      </c>
      <c r="S73" s="7" t="e">
        <f t="shared" si="2"/>
        <v>#DIV/0!</v>
      </c>
      <c r="T73" s="7" t="e">
        <f t="shared" si="3"/>
        <v>#DIV/0!</v>
      </c>
      <c r="U73" s="8" t="e">
        <f t="shared" si="4"/>
        <v>#DIV/0!</v>
      </c>
    </row>
    <row r="74" spans="1:21" ht="90" x14ac:dyDescent="0.25">
      <c r="A74" s="62">
        <v>60</v>
      </c>
      <c r="B74" s="62" t="s">
        <v>20</v>
      </c>
      <c r="C74" s="135" t="s">
        <v>215</v>
      </c>
      <c r="D74" s="76" t="s">
        <v>344</v>
      </c>
      <c r="E74" s="62" t="s">
        <v>90</v>
      </c>
      <c r="F74" s="62">
        <v>1</v>
      </c>
      <c r="G74" s="62">
        <v>1</v>
      </c>
      <c r="H74" s="63"/>
      <c r="I74" s="63"/>
      <c r="J74" s="63"/>
      <c r="K74" s="63"/>
      <c r="L74" s="63"/>
      <c r="M74" s="63"/>
      <c r="N74" s="63"/>
      <c r="O74" s="63"/>
      <c r="P74" s="7" t="e">
        <f t="shared" si="0"/>
        <v>#DIV/0!</v>
      </c>
      <c r="Q74" s="6"/>
      <c r="R74" s="7">
        <f t="shared" si="1"/>
        <v>0</v>
      </c>
      <c r="S74" s="7" t="e">
        <f t="shared" si="2"/>
        <v>#DIV/0!</v>
      </c>
      <c r="T74" s="7" t="e">
        <f t="shared" si="3"/>
        <v>#DIV/0!</v>
      </c>
      <c r="U74" s="8" t="e">
        <f t="shared" si="4"/>
        <v>#DIV/0!</v>
      </c>
    </row>
    <row r="75" spans="1:21" ht="90" x14ac:dyDescent="0.25">
      <c r="A75" s="62">
        <v>61</v>
      </c>
      <c r="B75" s="62" t="s">
        <v>20</v>
      </c>
      <c r="C75" s="135" t="s">
        <v>216</v>
      </c>
      <c r="D75" s="76" t="s">
        <v>345</v>
      </c>
      <c r="E75" s="62" t="s">
        <v>90</v>
      </c>
      <c r="F75" s="62">
        <v>1</v>
      </c>
      <c r="G75" s="62">
        <v>1</v>
      </c>
      <c r="H75" s="63"/>
      <c r="I75" s="63"/>
      <c r="J75" s="63"/>
      <c r="K75" s="63"/>
      <c r="L75" s="63"/>
      <c r="M75" s="63"/>
      <c r="N75" s="63"/>
      <c r="O75" s="63"/>
      <c r="P75" s="7" t="e">
        <f t="shared" si="0"/>
        <v>#DIV/0!</v>
      </c>
      <c r="Q75" s="6"/>
      <c r="R75" s="7">
        <f t="shared" si="1"/>
        <v>0</v>
      </c>
      <c r="S75" s="7" t="e">
        <f t="shared" si="2"/>
        <v>#DIV/0!</v>
      </c>
      <c r="T75" s="7" t="e">
        <f t="shared" si="3"/>
        <v>#DIV/0!</v>
      </c>
      <c r="U75" s="8" t="e">
        <f t="shared" si="4"/>
        <v>#DIV/0!</v>
      </c>
    </row>
    <row r="76" spans="1:21" ht="64.5" x14ac:dyDescent="0.25">
      <c r="A76" s="62">
        <v>62</v>
      </c>
      <c r="B76" s="62" t="s">
        <v>20</v>
      </c>
      <c r="C76" s="135" t="s">
        <v>217</v>
      </c>
      <c r="D76" s="76" t="s">
        <v>301</v>
      </c>
      <c r="E76" s="62" t="s">
        <v>90</v>
      </c>
      <c r="F76" s="62">
        <v>1</v>
      </c>
      <c r="G76" s="62">
        <v>1</v>
      </c>
      <c r="H76" s="63"/>
      <c r="I76" s="63"/>
      <c r="J76" s="63"/>
      <c r="K76" s="63"/>
      <c r="L76" s="63"/>
      <c r="M76" s="63"/>
      <c r="N76" s="63"/>
      <c r="O76" s="63"/>
      <c r="P76" s="7" t="e">
        <f t="shared" si="0"/>
        <v>#DIV/0!</v>
      </c>
      <c r="Q76" s="6"/>
      <c r="R76" s="7">
        <f t="shared" si="1"/>
        <v>0</v>
      </c>
      <c r="S76" s="7" t="e">
        <f t="shared" si="2"/>
        <v>#DIV/0!</v>
      </c>
      <c r="T76" s="7" t="e">
        <f t="shared" si="3"/>
        <v>#DIV/0!</v>
      </c>
      <c r="U76" s="8" t="e">
        <f t="shared" si="4"/>
        <v>#DIV/0!</v>
      </c>
    </row>
    <row r="77" spans="1:21" ht="64.5" x14ac:dyDescent="0.25">
      <c r="A77" s="62">
        <v>63</v>
      </c>
      <c r="B77" s="62" t="s">
        <v>20</v>
      </c>
      <c r="C77" s="135" t="s">
        <v>218</v>
      </c>
      <c r="D77" s="76" t="s">
        <v>302</v>
      </c>
      <c r="E77" s="62" t="s">
        <v>90</v>
      </c>
      <c r="F77" s="62">
        <v>1</v>
      </c>
      <c r="G77" s="62">
        <v>1</v>
      </c>
      <c r="H77" s="63"/>
      <c r="I77" s="63"/>
      <c r="J77" s="63"/>
      <c r="K77" s="63"/>
      <c r="L77" s="63"/>
      <c r="M77" s="63"/>
      <c r="N77" s="63"/>
      <c r="O77" s="63"/>
      <c r="P77" s="7" t="e">
        <f t="shared" si="0"/>
        <v>#DIV/0!</v>
      </c>
      <c r="Q77" s="6"/>
      <c r="R77" s="7">
        <f t="shared" si="1"/>
        <v>0</v>
      </c>
      <c r="S77" s="7" t="e">
        <f t="shared" si="2"/>
        <v>#DIV/0!</v>
      </c>
      <c r="T77" s="7" t="e">
        <f t="shared" si="3"/>
        <v>#DIV/0!</v>
      </c>
      <c r="U77" s="8" t="e">
        <f t="shared" si="4"/>
        <v>#DIV/0!</v>
      </c>
    </row>
    <row r="78" spans="1:21" ht="64.5" x14ac:dyDescent="0.25">
      <c r="A78" s="62">
        <v>64</v>
      </c>
      <c r="B78" s="62" t="s">
        <v>20</v>
      </c>
      <c r="C78" s="135" t="s">
        <v>219</v>
      </c>
      <c r="D78" s="76" t="s">
        <v>303</v>
      </c>
      <c r="E78" s="62" t="s">
        <v>90</v>
      </c>
      <c r="F78" s="62">
        <v>1</v>
      </c>
      <c r="G78" s="62">
        <v>1</v>
      </c>
      <c r="H78" s="63"/>
      <c r="I78" s="63"/>
      <c r="J78" s="63"/>
      <c r="K78" s="63"/>
      <c r="L78" s="63"/>
      <c r="M78" s="63"/>
      <c r="N78" s="63"/>
      <c r="O78" s="63"/>
      <c r="P78" s="7" t="e">
        <f t="shared" si="0"/>
        <v>#DIV/0!</v>
      </c>
      <c r="Q78" s="6"/>
      <c r="R78" s="7">
        <f t="shared" si="1"/>
        <v>0</v>
      </c>
      <c r="S78" s="7" t="e">
        <f t="shared" si="2"/>
        <v>#DIV/0!</v>
      </c>
      <c r="T78" s="7" t="e">
        <f t="shared" si="3"/>
        <v>#DIV/0!</v>
      </c>
      <c r="U78" s="8" t="e">
        <f t="shared" si="4"/>
        <v>#DIV/0!</v>
      </c>
    </row>
    <row r="79" spans="1:21" ht="64.5" x14ac:dyDescent="0.25">
      <c r="A79" s="62">
        <v>65</v>
      </c>
      <c r="B79" s="62" t="s">
        <v>20</v>
      </c>
      <c r="C79" s="135" t="s">
        <v>220</v>
      </c>
      <c r="D79" s="76" t="s">
        <v>304</v>
      </c>
      <c r="E79" s="62" t="s">
        <v>90</v>
      </c>
      <c r="F79" s="62">
        <v>1</v>
      </c>
      <c r="G79" s="62">
        <v>1</v>
      </c>
      <c r="H79" s="63"/>
      <c r="I79" s="63"/>
      <c r="J79" s="63"/>
      <c r="K79" s="63"/>
      <c r="L79" s="63"/>
      <c r="M79" s="63"/>
      <c r="N79" s="63"/>
      <c r="O79" s="63"/>
      <c r="P79" s="7" t="e">
        <f t="shared" ref="P79:P140" si="5">O79/N79</f>
        <v>#DIV/0!</v>
      </c>
      <c r="Q79" s="6"/>
      <c r="R79" s="7">
        <f t="shared" ref="R79:R140" si="6">O79*(1+Q79/100)</f>
        <v>0</v>
      </c>
      <c r="S79" s="7" t="e">
        <f t="shared" ref="S79:S140" si="7">R79/N79</f>
        <v>#DIV/0!</v>
      </c>
      <c r="T79" s="7" t="e">
        <f t="shared" ref="T79:T140" si="8">P79*G79</f>
        <v>#DIV/0!</v>
      </c>
      <c r="U79" s="8" t="e">
        <f t="shared" ref="U79:U140" si="9">ROUND((S79*G79),2)</f>
        <v>#DIV/0!</v>
      </c>
    </row>
    <row r="80" spans="1:21" ht="64.5" x14ac:dyDescent="0.25">
      <c r="A80" s="62">
        <v>66</v>
      </c>
      <c r="B80" s="62" t="s">
        <v>20</v>
      </c>
      <c r="C80" s="135" t="s">
        <v>221</v>
      </c>
      <c r="D80" s="76" t="s">
        <v>305</v>
      </c>
      <c r="E80" s="62" t="s">
        <v>90</v>
      </c>
      <c r="F80" s="62">
        <v>1</v>
      </c>
      <c r="G80" s="62">
        <v>1</v>
      </c>
      <c r="H80" s="63"/>
      <c r="I80" s="63"/>
      <c r="J80" s="63"/>
      <c r="K80" s="63"/>
      <c r="L80" s="63"/>
      <c r="M80" s="63"/>
      <c r="N80" s="63"/>
      <c r="O80" s="63"/>
      <c r="P80" s="7" t="e">
        <f t="shared" si="5"/>
        <v>#DIV/0!</v>
      </c>
      <c r="Q80" s="6"/>
      <c r="R80" s="7">
        <f t="shared" si="6"/>
        <v>0</v>
      </c>
      <c r="S80" s="7" t="e">
        <f t="shared" si="7"/>
        <v>#DIV/0!</v>
      </c>
      <c r="T80" s="7" t="e">
        <f t="shared" si="8"/>
        <v>#DIV/0!</v>
      </c>
      <c r="U80" s="8" t="e">
        <f t="shared" si="9"/>
        <v>#DIV/0!</v>
      </c>
    </row>
    <row r="81" spans="1:21" ht="64.5" x14ac:dyDescent="0.25">
      <c r="A81" s="62">
        <v>67</v>
      </c>
      <c r="B81" s="62" t="s">
        <v>20</v>
      </c>
      <c r="C81" s="135" t="s">
        <v>222</v>
      </c>
      <c r="D81" s="76" t="s">
        <v>306</v>
      </c>
      <c r="E81" s="62" t="s">
        <v>90</v>
      </c>
      <c r="F81" s="62">
        <v>1</v>
      </c>
      <c r="G81" s="62">
        <v>1</v>
      </c>
      <c r="H81" s="63"/>
      <c r="I81" s="63"/>
      <c r="J81" s="63"/>
      <c r="K81" s="63"/>
      <c r="L81" s="63"/>
      <c r="M81" s="63"/>
      <c r="N81" s="63"/>
      <c r="O81" s="63"/>
      <c r="P81" s="7" t="e">
        <f t="shared" si="5"/>
        <v>#DIV/0!</v>
      </c>
      <c r="Q81" s="6"/>
      <c r="R81" s="7">
        <f t="shared" si="6"/>
        <v>0</v>
      </c>
      <c r="S81" s="7" t="e">
        <f t="shared" si="7"/>
        <v>#DIV/0!</v>
      </c>
      <c r="T81" s="7" t="e">
        <f t="shared" si="8"/>
        <v>#DIV/0!</v>
      </c>
      <c r="U81" s="8" t="e">
        <f t="shared" si="9"/>
        <v>#DIV/0!</v>
      </c>
    </row>
    <row r="82" spans="1:21" ht="90" x14ac:dyDescent="0.25">
      <c r="A82" s="62">
        <v>68</v>
      </c>
      <c r="B82" s="62" t="s">
        <v>20</v>
      </c>
      <c r="C82" s="135" t="s">
        <v>223</v>
      </c>
      <c r="D82" s="76" t="s">
        <v>346</v>
      </c>
      <c r="E82" s="62" t="s">
        <v>90</v>
      </c>
      <c r="F82" s="62">
        <v>1</v>
      </c>
      <c r="G82" s="62">
        <v>1</v>
      </c>
      <c r="H82" s="63"/>
      <c r="I82" s="63"/>
      <c r="J82" s="63"/>
      <c r="K82" s="63"/>
      <c r="L82" s="63"/>
      <c r="M82" s="63"/>
      <c r="N82" s="63"/>
      <c r="O82" s="63"/>
      <c r="P82" s="7" t="e">
        <f t="shared" si="5"/>
        <v>#DIV/0!</v>
      </c>
      <c r="Q82" s="6"/>
      <c r="R82" s="7">
        <f t="shared" si="6"/>
        <v>0</v>
      </c>
      <c r="S82" s="7" t="e">
        <f t="shared" si="7"/>
        <v>#DIV/0!</v>
      </c>
      <c r="T82" s="7" t="e">
        <f t="shared" si="8"/>
        <v>#DIV/0!</v>
      </c>
      <c r="U82" s="8" t="e">
        <f t="shared" si="9"/>
        <v>#DIV/0!</v>
      </c>
    </row>
    <row r="83" spans="1:21" ht="90" x14ac:dyDescent="0.25">
      <c r="A83" s="62">
        <v>69</v>
      </c>
      <c r="B83" s="62" t="s">
        <v>20</v>
      </c>
      <c r="C83" s="135" t="s">
        <v>224</v>
      </c>
      <c r="D83" s="76" t="s">
        <v>347</v>
      </c>
      <c r="E83" s="62" t="s">
        <v>90</v>
      </c>
      <c r="F83" s="62">
        <v>1</v>
      </c>
      <c r="G83" s="62">
        <v>1</v>
      </c>
      <c r="H83" s="63"/>
      <c r="I83" s="63"/>
      <c r="J83" s="63"/>
      <c r="K83" s="63"/>
      <c r="L83" s="63"/>
      <c r="M83" s="63"/>
      <c r="N83" s="63"/>
      <c r="O83" s="63"/>
      <c r="P83" s="7" t="e">
        <f t="shared" si="5"/>
        <v>#DIV/0!</v>
      </c>
      <c r="Q83" s="6"/>
      <c r="R83" s="7">
        <f t="shared" si="6"/>
        <v>0</v>
      </c>
      <c r="S83" s="7" t="e">
        <f t="shared" si="7"/>
        <v>#DIV/0!</v>
      </c>
      <c r="T83" s="7" t="e">
        <f t="shared" si="8"/>
        <v>#DIV/0!</v>
      </c>
      <c r="U83" s="8" t="e">
        <f t="shared" si="9"/>
        <v>#DIV/0!</v>
      </c>
    </row>
    <row r="84" spans="1:21" ht="90" x14ac:dyDescent="0.25">
      <c r="A84" s="62">
        <v>70</v>
      </c>
      <c r="B84" s="62" t="s">
        <v>20</v>
      </c>
      <c r="C84" s="135" t="s">
        <v>225</v>
      </c>
      <c r="D84" s="76" t="s">
        <v>348</v>
      </c>
      <c r="E84" s="62" t="s">
        <v>90</v>
      </c>
      <c r="F84" s="62">
        <v>1</v>
      </c>
      <c r="G84" s="62">
        <v>1</v>
      </c>
      <c r="H84" s="63"/>
      <c r="I84" s="63"/>
      <c r="J84" s="63"/>
      <c r="K84" s="63"/>
      <c r="L84" s="63"/>
      <c r="M84" s="63"/>
      <c r="N84" s="63"/>
      <c r="O84" s="63"/>
      <c r="P84" s="7" t="e">
        <f t="shared" si="5"/>
        <v>#DIV/0!</v>
      </c>
      <c r="Q84" s="6"/>
      <c r="R84" s="7">
        <f t="shared" si="6"/>
        <v>0</v>
      </c>
      <c r="S84" s="7" t="e">
        <f t="shared" si="7"/>
        <v>#DIV/0!</v>
      </c>
      <c r="T84" s="7" t="e">
        <f t="shared" si="8"/>
        <v>#DIV/0!</v>
      </c>
      <c r="U84" s="8" t="e">
        <f t="shared" si="9"/>
        <v>#DIV/0!</v>
      </c>
    </row>
    <row r="85" spans="1:21" ht="90" x14ac:dyDescent="0.25">
      <c r="A85" s="62">
        <v>71</v>
      </c>
      <c r="B85" s="62" t="s">
        <v>20</v>
      </c>
      <c r="C85" s="135" t="s">
        <v>226</v>
      </c>
      <c r="D85" s="76" t="s">
        <v>307</v>
      </c>
      <c r="E85" s="62" t="s">
        <v>90</v>
      </c>
      <c r="F85" s="62">
        <v>1</v>
      </c>
      <c r="G85" s="62">
        <v>1</v>
      </c>
      <c r="H85" s="63"/>
      <c r="I85" s="63"/>
      <c r="J85" s="63"/>
      <c r="K85" s="63"/>
      <c r="L85" s="63"/>
      <c r="M85" s="63"/>
      <c r="N85" s="63"/>
      <c r="O85" s="63"/>
      <c r="P85" s="7" t="e">
        <f t="shared" si="5"/>
        <v>#DIV/0!</v>
      </c>
      <c r="Q85" s="6"/>
      <c r="R85" s="7">
        <f t="shared" si="6"/>
        <v>0</v>
      </c>
      <c r="S85" s="7" t="e">
        <f t="shared" si="7"/>
        <v>#DIV/0!</v>
      </c>
      <c r="T85" s="7" t="e">
        <f t="shared" si="8"/>
        <v>#DIV/0!</v>
      </c>
      <c r="U85" s="8" t="e">
        <f t="shared" si="9"/>
        <v>#DIV/0!</v>
      </c>
    </row>
    <row r="86" spans="1:21" ht="90" x14ac:dyDescent="0.25">
      <c r="A86" s="62">
        <v>72</v>
      </c>
      <c r="B86" s="62" t="s">
        <v>20</v>
      </c>
      <c r="C86" s="135" t="s">
        <v>227</v>
      </c>
      <c r="D86" s="76" t="s">
        <v>308</v>
      </c>
      <c r="E86" s="62" t="s">
        <v>90</v>
      </c>
      <c r="F86" s="62">
        <v>1</v>
      </c>
      <c r="G86" s="62">
        <v>1</v>
      </c>
      <c r="H86" s="63"/>
      <c r="I86" s="63"/>
      <c r="J86" s="63"/>
      <c r="K86" s="63"/>
      <c r="L86" s="63"/>
      <c r="M86" s="63"/>
      <c r="N86" s="63"/>
      <c r="O86" s="63"/>
      <c r="P86" s="7" t="e">
        <f t="shared" si="5"/>
        <v>#DIV/0!</v>
      </c>
      <c r="Q86" s="6"/>
      <c r="R86" s="7">
        <f t="shared" si="6"/>
        <v>0</v>
      </c>
      <c r="S86" s="7" t="e">
        <f t="shared" si="7"/>
        <v>#DIV/0!</v>
      </c>
      <c r="T86" s="7" t="e">
        <f t="shared" si="8"/>
        <v>#DIV/0!</v>
      </c>
      <c r="U86" s="8" t="e">
        <f t="shared" si="9"/>
        <v>#DIV/0!</v>
      </c>
    </row>
    <row r="87" spans="1:21" ht="90" x14ac:dyDescent="0.25">
      <c r="A87" s="62">
        <v>73</v>
      </c>
      <c r="B87" s="62" t="s">
        <v>20</v>
      </c>
      <c r="C87" s="135" t="s">
        <v>228</v>
      </c>
      <c r="D87" s="76" t="s">
        <v>309</v>
      </c>
      <c r="E87" s="62" t="s">
        <v>90</v>
      </c>
      <c r="F87" s="62">
        <v>1</v>
      </c>
      <c r="G87" s="62">
        <v>1</v>
      </c>
      <c r="H87" s="63"/>
      <c r="I87" s="63"/>
      <c r="J87" s="63"/>
      <c r="K87" s="63"/>
      <c r="L87" s="63"/>
      <c r="M87" s="63"/>
      <c r="N87" s="63"/>
      <c r="O87" s="63"/>
      <c r="P87" s="7" t="e">
        <f t="shared" si="5"/>
        <v>#DIV/0!</v>
      </c>
      <c r="Q87" s="6"/>
      <c r="R87" s="7">
        <f t="shared" si="6"/>
        <v>0</v>
      </c>
      <c r="S87" s="7" t="e">
        <f t="shared" si="7"/>
        <v>#DIV/0!</v>
      </c>
      <c r="T87" s="7" t="e">
        <f t="shared" si="8"/>
        <v>#DIV/0!</v>
      </c>
      <c r="U87" s="8" t="e">
        <f t="shared" si="9"/>
        <v>#DIV/0!</v>
      </c>
    </row>
    <row r="88" spans="1:21" ht="90" x14ac:dyDescent="0.25">
      <c r="A88" s="62">
        <v>74</v>
      </c>
      <c r="B88" s="62" t="s">
        <v>20</v>
      </c>
      <c r="C88" s="135" t="s">
        <v>229</v>
      </c>
      <c r="D88" s="76" t="s">
        <v>349</v>
      </c>
      <c r="E88" s="62" t="s">
        <v>90</v>
      </c>
      <c r="F88" s="62">
        <v>1</v>
      </c>
      <c r="G88" s="62">
        <v>1</v>
      </c>
      <c r="H88" s="63"/>
      <c r="I88" s="63"/>
      <c r="J88" s="63"/>
      <c r="K88" s="63"/>
      <c r="L88" s="63"/>
      <c r="M88" s="63"/>
      <c r="N88" s="63"/>
      <c r="O88" s="63"/>
      <c r="P88" s="7" t="e">
        <f t="shared" si="5"/>
        <v>#DIV/0!</v>
      </c>
      <c r="Q88" s="6"/>
      <c r="R88" s="7">
        <f t="shared" si="6"/>
        <v>0</v>
      </c>
      <c r="S88" s="7" t="e">
        <f t="shared" si="7"/>
        <v>#DIV/0!</v>
      </c>
      <c r="T88" s="7" t="e">
        <f t="shared" si="8"/>
        <v>#DIV/0!</v>
      </c>
      <c r="U88" s="8" t="e">
        <f t="shared" si="9"/>
        <v>#DIV/0!</v>
      </c>
    </row>
    <row r="89" spans="1:21" ht="90" x14ac:dyDescent="0.25">
      <c r="A89" s="62">
        <v>75</v>
      </c>
      <c r="B89" s="62" t="s">
        <v>20</v>
      </c>
      <c r="C89" s="135" t="s">
        <v>230</v>
      </c>
      <c r="D89" s="76" t="s">
        <v>350</v>
      </c>
      <c r="E89" s="62" t="s">
        <v>90</v>
      </c>
      <c r="F89" s="62">
        <v>1</v>
      </c>
      <c r="G89" s="62">
        <v>1</v>
      </c>
      <c r="H89" s="63"/>
      <c r="I89" s="63"/>
      <c r="J89" s="63"/>
      <c r="K89" s="63"/>
      <c r="L89" s="63"/>
      <c r="M89" s="63"/>
      <c r="N89" s="63"/>
      <c r="O89" s="63"/>
      <c r="P89" s="7" t="e">
        <f t="shared" si="5"/>
        <v>#DIV/0!</v>
      </c>
      <c r="Q89" s="6"/>
      <c r="R89" s="7">
        <f t="shared" si="6"/>
        <v>0</v>
      </c>
      <c r="S89" s="7" t="e">
        <f t="shared" si="7"/>
        <v>#DIV/0!</v>
      </c>
      <c r="T89" s="7" t="e">
        <f t="shared" si="8"/>
        <v>#DIV/0!</v>
      </c>
      <c r="U89" s="8" t="e">
        <f t="shared" si="9"/>
        <v>#DIV/0!</v>
      </c>
    </row>
    <row r="90" spans="1:21" ht="90" x14ac:dyDescent="0.25">
      <c r="A90" s="62">
        <v>76</v>
      </c>
      <c r="B90" s="62" t="s">
        <v>20</v>
      </c>
      <c r="C90" s="135" t="s">
        <v>231</v>
      </c>
      <c r="D90" s="76" t="s">
        <v>351</v>
      </c>
      <c r="E90" s="62" t="s">
        <v>90</v>
      </c>
      <c r="F90" s="62">
        <v>1</v>
      </c>
      <c r="G90" s="62">
        <v>1</v>
      </c>
      <c r="H90" s="63"/>
      <c r="I90" s="63"/>
      <c r="J90" s="63"/>
      <c r="K90" s="63"/>
      <c r="L90" s="63"/>
      <c r="M90" s="63"/>
      <c r="N90" s="63"/>
      <c r="O90" s="63"/>
      <c r="P90" s="7" t="e">
        <f t="shared" si="5"/>
        <v>#DIV/0!</v>
      </c>
      <c r="Q90" s="6"/>
      <c r="R90" s="7">
        <f t="shared" si="6"/>
        <v>0</v>
      </c>
      <c r="S90" s="7" t="e">
        <f t="shared" si="7"/>
        <v>#DIV/0!</v>
      </c>
      <c r="T90" s="7" t="e">
        <f t="shared" si="8"/>
        <v>#DIV/0!</v>
      </c>
      <c r="U90" s="8" t="e">
        <f t="shared" si="9"/>
        <v>#DIV/0!</v>
      </c>
    </row>
    <row r="91" spans="1:21" ht="64.5" x14ac:dyDescent="0.25">
      <c r="A91" s="62">
        <v>77</v>
      </c>
      <c r="B91" s="62" t="s">
        <v>20</v>
      </c>
      <c r="C91" s="135" t="s">
        <v>232</v>
      </c>
      <c r="D91" s="76" t="s">
        <v>396</v>
      </c>
      <c r="E91" s="62" t="s">
        <v>90</v>
      </c>
      <c r="F91" s="62">
        <v>1</v>
      </c>
      <c r="G91" s="62">
        <v>1</v>
      </c>
      <c r="H91" s="63"/>
      <c r="I91" s="63"/>
      <c r="J91" s="63"/>
      <c r="K91" s="63"/>
      <c r="L91" s="63"/>
      <c r="M91" s="63"/>
      <c r="N91" s="63"/>
      <c r="O91" s="63"/>
      <c r="P91" s="7" t="e">
        <f t="shared" si="5"/>
        <v>#DIV/0!</v>
      </c>
      <c r="Q91" s="6"/>
      <c r="R91" s="7">
        <f t="shared" si="6"/>
        <v>0</v>
      </c>
      <c r="S91" s="7" t="e">
        <f t="shared" si="7"/>
        <v>#DIV/0!</v>
      </c>
      <c r="T91" s="7" t="e">
        <f t="shared" si="8"/>
        <v>#DIV/0!</v>
      </c>
      <c r="U91" s="8" t="e">
        <f t="shared" si="9"/>
        <v>#DIV/0!</v>
      </c>
    </row>
    <row r="92" spans="1:21" ht="64.5" x14ac:dyDescent="0.25">
      <c r="A92" s="62">
        <v>78</v>
      </c>
      <c r="B92" s="62" t="s">
        <v>20</v>
      </c>
      <c r="C92" s="135" t="s">
        <v>233</v>
      </c>
      <c r="D92" s="76" t="s">
        <v>397</v>
      </c>
      <c r="E92" s="62" t="s">
        <v>90</v>
      </c>
      <c r="F92" s="62">
        <v>1</v>
      </c>
      <c r="G92" s="62">
        <v>1</v>
      </c>
      <c r="H92" s="63"/>
      <c r="I92" s="63"/>
      <c r="J92" s="63"/>
      <c r="K92" s="63"/>
      <c r="L92" s="63"/>
      <c r="M92" s="63"/>
      <c r="N92" s="63"/>
      <c r="O92" s="63"/>
      <c r="P92" s="7" t="e">
        <f t="shared" si="5"/>
        <v>#DIV/0!</v>
      </c>
      <c r="Q92" s="6"/>
      <c r="R92" s="7">
        <f t="shared" si="6"/>
        <v>0</v>
      </c>
      <c r="S92" s="7" t="e">
        <f t="shared" si="7"/>
        <v>#DIV/0!</v>
      </c>
      <c r="T92" s="7" t="e">
        <f t="shared" si="8"/>
        <v>#DIV/0!</v>
      </c>
      <c r="U92" s="8" t="e">
        <f t="shared" si="9"/>
        <v>#DIV/0!</v>
      </c>
    </row>
    <row r="93" spans="1:21" ht="90" x14ac:dyDescent="0.25">
      <c r="A93" s="62">
        <v>79</v>
      </c>
      <c r="B93" s="62" t="s">
        <v>20</v>
      </c>
      <c r="C93" s="135" t="s">
        <v>234</v>
      </c>
      <c r="D93" s="76" t="s">
        <v>352</v>
      </c>
      <c r="E93" s="62" t="s">
        <v>90</v>
      </c>
      <c r="F93" s="62">
        <v>1</v>
      </c>
      <c r="G93" s="62">
        <v>1</v>
      </c>
      <c r="H93" s="63"/>
      <c r="I93" s="63"/>
      <c r="J93" s="63"/>
      <c r="K93" s="63"/>
      <c r="L93" s="63"/>
      <c r="M93" s="63"/>
      <c r="N93" s="63"/>
      <c r="O93" s="63"/>
      <c r="P93" s="7" t="e">
        <f t="shared" si="5"/>
        <v>#DIV/0!</v>
      </c>
      <c r="Q93" s="6"/>
      <c r="R93" s="7">
        <f t="shared" si="6"/>
        <v>0</v>
      </c>
      <c r="S93" s="7" t="e">
        <f t="shared" si="7"/>
        <v>#DIV/0!</v>
      </c>
      <c r="T93" s="7" t="e">
        <f t="shared" si="8"/>
        <v>#DIV/0!</v>
      </c>
      <c r="U93" s="8" t="e">
        <f t="shared" si="9"/>
        <v>#DIV/0!</v>
      </c>
    </row>
    <row r="94" spans="1:21" ht="90" x14ac:dyDescent="0.25">
      <c r="A94" s="62">
        <v>80</v>
      </c>
      <c r="B94" s="62" t="s">
        <v>20</v>
      </c>
      <c r="C94" s="135" t="s">
        <v>235</v>
      </c>
      <c r="D94" s="76" t="s">
        <v>353</v>
      </c>
      <c r="E94" s="62" t="s">
        <v>90</v>
      </c>
      <c r="F94" s="62">
        <v>1</v>
      </c>
      <c r="G94" s="62">
        <v>1</v>
      </c>
      <c r="H94" s="63"/>
      <c r="I94" s="63"/>
      <c r="J94" s="63"/>
      <c r="K94" s="63"/>
      <c r="L94" s="63"/>
      <c r="M94" s="63"/>
      <c r="N94" s="63"/>
      <c r="O94" s="63"/>
      <c r="P94" s="7" t="e">
        <f t="shared" si="5"/>
        <v>#DIV/0!</v>
      </c>
      <c r="Q94" s="6"/>
      <c r="R94" s="7">
        <f t="shared" si="6"/>
        <v>0</v>
      </c>
      <c r="S94" s="7" t="e">
        <f t="shared" si="7"/>
        <v>#DIV/0!</v>
      </c>
      <c r="T94" s="7" t="e">
        <f t="shared" si="8"/>
        <v>#DIV/0!</v>
      </c>
      <c r="U94" s="8" t="e">
        <f t="shared" si="9"/>
        <v>#DIV/0!</v>
      </c>
    </row>
    <row r="95" spans="1:21" ht="77.25" x14ac:dyDescent="0.25">
      <c r="A95" s="62">
        <v>81</v>
      </c>
      <c r="B95" s="62" t="s">
        <v>20</v>
      </c>
      <c r="C95" s="135" t="s">
        <v>236</v>
      </c>
      <c r="D95" s="76" t="s">
        <v>354</v>
      </c>
      <c r="E95" s="62" t="s">
        <v>90</v>
      </c>
      <c r="F95" s="62">
        <v>1</v>
      </c>
      <c r="G95" s="62">
        <v>1</v>
      </c>
      <c r="H95" s="63"/>
      <c r="I95" s="63"/>
      <c r="J95" s="63"/>
      <c r="K95" s="63"/>
      <c r="L95" s="63"/>
      <c r="M95" s="63"/>
      <c r="N95" s="63"/>
      <c r="O95" s="63"/>
      <c r="P95" s="7" t="e">
        <f t="shared" si="5"/>
        <v>#DIV/0!</v>
      </c>
      <c r="Q95" s="6"/>
      <c r="R95" s="7">
        <f t="shared" si="6"/>
        <v>0</v>
      </c>
      <c r="S95" s="7" t="e">
        <f t="shared" si="7"/>
        <v>#DIV/0!</v>
      </c>
      <c r="T95" s="7" t="e">
        <f t="shared" si="8"/>
        <v>#DIV/0!</v>
      </c>
      <c r="U95" s="8" t="e">
        <f t="shared" si="9"/>
        <v>#DIV/0!</v>
      </c>
    </row>
    <row r="96" spans="1:21" ht="77.25" x14ac:dyDescent="0.25">
      <c r="A96" s="62">
        <v>82</v>
      </c>
      <c r="B96" s="62" t="s">
        <v>20</v>
      </c>
      <c r="C96" s="135" t="s">
        <v>237</v>
      </c>
      <c r="D96" s="76" t="s">
        <v>355</v>
      </c>
      <c r="E96" s="62" t="s">
        <v>90</v>
      </c>
      <c r="F96" s="62">
        <v>1</v>
      </c>
      <c r="G96" s="62">
        <v>1</v>
      </c>
      <c r="H96" s="63"/>
      <c r="I96" s="63"/>
      <c r="J96" s="63"/>
      <c r="K96" s="63"/>
      <c r="L96" s="63"/>
      <c r="M96" s="63"/>
      <c r="N96" s="63"/>
      <c r="O96" s="63"/>
      <c r="P96" s="7" t="e">
        <f t="shared" si="5"/>
        <v>#DIV/0!</v>
      </c>
      <c r="Q96" s="6"/>
      <c r="R96" s="7">
        <f t="shared" si="6"/>
        <v>0</v>
      </c>
      <c r="S96" s="7" t="e">
        <f t="shared" si="7"/>
        <v>#DIV/0!</v>
      </c>
      <c r="T96" s="7" t="e">
        <f t="shared" si="8"/>
        <v>#DIV/0!</v>
      </c>
      <c r="U96" s="8" t="e">
        <f t="shared" si="9"/>
        <v>#DIV/0!</v>
      </c>
    </row>
    <row r="97" spans="1:21" ht="90" x14ac:dyDescent="0.25">
      <c r="A97" s="62">
        <v>83</v>
      </c>
      <c r="B97" s="62" t="s">
        <v>20</v>
      </c>
      <c r="C97" s="135" t="s">
        <v>238</v>
      </c>
      <c r="D97" s="76" t="s">
        <v>356</v>
      </c>
      <c r="E97" s="62" t="s">
        <v>90</v>
      </c>
      <c r="F97" s="62">
        <v>1</v>
      </c>
      <c r="G97" s="62">
        <v>1</v>
      </c>
      <c r="H97" s="63"/>
      <c r="I97" s="63"/>
      <c r="J97" s="63"/>
      <c r="K97" s="63"/>
      <c r="L97" s="63"/>
      <c r="M97" s="63"/>
      <c r="N97" s="63"/>
      <c r="O97" s="63"/>
      <c r="P97" s="7" t="e">
        <f t="shared" si="5"/>
        <v>#DIV/0!</v>
      </c>
      <c r="Q97" s="6"/>
      <c r="R97" s="7">
        <f t="shared" si="6"/>
        <v>0</v>
      </c>
      <c r="S97" s="7" t="e">
        <f t="shared" si="7"/>
        <v>#DIV/0!</v>
      </c>
      <c r="T97" s="7" t="e">
        <f t="shared" si="8"/>
        <v>#DIV/0!</v>
      </c>
      <c r="U97" s="8" t="e">
        <f t="shared" si="9"/>
        <v>#DIV/0!</v>
      </c>
    </row>
    <row r="98" spans="1:21" ht="90" x14ac:dyDescent="0.25">
      <c r="A98" s="62">
        <v>84</v>
      </c>
      <c r="B98" s="62" t="s">
        <v>20</v>
      </c>
      <c r="C98" s="135" t="s">
        <v>239</v>
      </c>
      <c r="D98" s="76" t="s">
        <v>357</v>
      </c>
      <c r="E98" s="62" t="s">
        <v>90</v>
      </c>
      <c r="F98" s="62">
        <v>1</v>
      </c>
      <c r="G98" s="62">
        <v>1</v>
      </c>
      <c r="H98" s="63"/>
      <c r="I98" s="63"/>
      <c r="J98" s="63"/>
      <c r="K98" s="63"/>
      <c r="L98" s="63"/>
      <c r="M98" s="63"/>
      <c r="N98" s="63"/>
      <c r="O98" s="63"/>
      <c r="P98" s="7" t="e">
        <f t="shared" si="5"/>
        <v>#DIV/0!</v>
      </c>
      <c r="Q98" s="6"/>
      <c r="R98" s="7">
        <f t="shared" si="6"/>
        <v>0</v>
      </c>
      <c r="S98" s="7" t="e">
        <f t="shared" si="7"/>
        <v>#DIV/0!</v>
      </c>
      <c r="T98" s="7" t="e">
        <f t="shared" si="8"/>
        <v>#DIV/0!</v>
      </c>
      <c r="U98" s="8" t="e">
        <f t="shared" si="9"/>
        <v>#DIV/0!</v>
      </c>
    </row>
    <row r="99" spans="1:21" ht="90" x14ac:dyDescent="0.25">
      <c r="A99" s="62">
        <v>85</v>
      </c>
      <c r="B99" s="62" t="s">
        <v>20</v>
      </c>
      <c r="C99" s="135" t="s">
        <v>240</v>
      </c>
      <c r="D99" s="76" t="s">
        <v>358</v>
      </c>
      <c r="E99" s="62" t="s">
        <v>90</v>
      </c>
      <c r="F99" s="62">
        <v>1</v>
      </c>
      <c r="G99" s="62">
        <v>1</v>
      </c>
      <c r="H99" s="63"/>
      <c r="I99" s="63"/>
      <c r="J99" s="63"/>
      <c r="K99" s="63"/>
      <c r="L99" s="63"/>
      <c r="M99" s="63"/>
      <c r="N99" s="63"/>
      <c r="O99" s="63"/>
      <c r="P99" s="7" t="e">
        <f t="shared" si="5"/>
        <v>#DIV/0!</v>
      </c>
      <c r="Q99" s="6"/>
      <c r="R99" s="7">
        <f t="shared" si="6"/>
        <v>0</v>
      </c>
      <c r="S99" s="7" t="e">
        <f t="shared" si="7"/>
        <v>#DIV/0!</v>
      </c>
      <c r="T99" s="7" t="e">
        <f t="shared" si="8"/>
        <v>#DIV/0!</v>
      </c>
      <c r="U99" s="8" t="e">
        <f t="shared" si="9"/>
        <v>#DIV/0!</v>
      </c>
    </row>
    <row r="100" spans="1:21" ht="77.25" x14ac:dyDescent="0.25">
      <c r="A100" s="62">
        <v>86</v>
      </c>
      <c r="B100" s="62" t="s">
        <v>20</v>
      </c>
      <c r="C100" s="135" t="s">
        <v>241</v>
      </c>
      <c r="D100" s="76" t="s">
        <v>359</v>
      </c>
      <c r="E100" s="62" t="s">
        <v>90</v>
      </c>
      <c r="F100" s="62">
        <v>1</v>
      </c>
      <c r="G100" s="62">
        <v>1</v>
      </c>
      <c r="H100" s="63"/>
      <c r="I100" s="63"/>
      <c r="J100" s="63"/>
      <c r="K100" s="63"/>
      <c r="L100" s="63"/>
      <c r="M100" s="63"/>
      <c r="N100" s="63"/>
      <c r="O100" s="63"/>
      <c r="P100" s="7" t="e">
        <f t="shared" si="5"/>
        <v>#DIV/0!</v>
      </c>
      <c r="Q100" s="6"/>
      <c r="R100" s="7">
        <f t="shared" si="6"/>
        <v>0</v>
      </c>
      <c r="S100" s="7" t="e">
        <f t="shared" si="7"/>
        <v>#DIV/0!</v>
      </c>
      <c r="T100" s="7" t="e">
        <f t="shared" si="8"/>
        <v>#DIV/0!</v>
      </c>
      <c r="U100" s="8" t="e">
        <f t="shared" si="9"/>
        <v>#DIV/0!</v>
      </c>
    </row>
    <row r="101" spans="1:21" ht="77.25" x14ac:dyDescent="0.25">
      <c r="A101" s="62">
        <v>87</v>
      </c>
      <c r="B101" s="62" t="s">
        <v>20</v>
      </c>
      <c r="C101" s="135" t="s">
        <v>242</v>
      </c>
      <c r="D101" s="76" t="s">
        <v>360</v>
      </c>
      <c r="E101" s="62" t="s">
        <v>90</v>
      </c>
      <c r="F101" s="62">
        <v>1</v>
      </c>
      <c r="G101" s="62">
        <v>1</v>
      </c>
      <c r="H101" s="63"/>
      <c r="I101" s="63"/>
      <c r="J101" s="63"/>
      <c r="K101" s="63"/>
      <c r="L101" s="63"/>
      <c r="M101" s="63"/>
      <c r="N101" s="63"/>
      <c r="O101" s="63"/>
      <c r="P101" s="7" t="e">
        <f t="shared" si="5"/>
        <v>#DIV/0!</v>
      </c>
      <c r="Q101" s="6"/>
      <c r="R101" s="7">
        <f t="shared" si="6"/>
        <v>0</v>
      </c>
      <c r="S101" s="7" t="e">
        <f t="shared" si="7"/>
        <v>#DIV/0!</v>
      </c>
      <c r="T101" s="7" t="e">
        <f t="shared" si="8"/>
        <v>#DIV/0!</v>
      </c>
      <c r="U101" s="8" t="e">
        <f t="shared" si="9"/>
        <v>#DIV/0!</v>
      </c>
    </row>
    <row r="102" spans="1:21" ht="77.25" x14ac:dyDescent="0.25">
      <c r="A102" s="62">
        <v>88</v>
      </c>
      <c r="B102" s="62" t="s">
        <v>20</v>
      </c>
      <c r="C102" s="135" t="s">
        <v>243</v>
      </c>
      <c r="D102" s="76" t="s">
        <v>361</v>
      </c>
      <c r="E102" s="62" t="s">
        <v>90</v>
      </c>
      <c r="F102" s="62">
        <v>1</v>
      </c>
      <c r="G102" s="62">
        <v>1</v>
      </c>
      <c r="H102" s="63"/>
      <c r="I102" s="63"/>
      <c r="J102" s="63"/>
      <c r="K102" s="63"/>
      <c r="L102" s="63"/>
      <c r="M102" s="63"/>
      <c r="N102" s="63"/>
      <c r="O102" s="63"/>
      <c r="P102" s="7" t="e">
        <f t="shared" si="5"/>
        <v>#DIV/0!</v>
      </c>
      <c r="Q102" s="6"/>
      <c r="R102" s="7">
        <f t="shared" si="6"/>
        <v>0</v>
      </c>
      <c r="S102" s="7" t="e">
        <f t="shared" si="7"/>
        <v>#DIV/0!</v>
      </c>
      <c r="T102" s="7" t="e">
        <f t="shared" si="8"/>
        <v>#DIV/0!</v>
      </c>
      <c r="U102" s="8" t="e">
        <f t="shared" si="9"/>
        <v>#DIV/0!</v>
      </c>
    </row>
    <row r="103" spans="1:21" ht="77.25" x14ac:dyDescent="0.25">
      <c r="A103" s="62">
        <v>89</v>
      </c>
      <c r="B103" s="62" t="s">
        <v>20</v>
      </c>
      <c r="C103" s="135" t="s">
        <v>244</v>
      </c>
      <c r="D103" s="76" t="s">
        <v>362</v>
      </c>
      <c r="E103" s="62" t="s">
        <v>90</v>
      </c>
      <c r="F103" s="62">
        <v>1</v>
      </c>
      <c r="G103" s="62">
        <v>1</v>
      </c>
      <c r="H103" s="63"/>
      <c r="I103" s="63"/>
      <c r="J103" s="63"/>
      <c r="K103" s="63"/>
      <c r="L103" s="63"/>
      <c r="M103" s="63"/>
      <c r="N103" s="63"/>
      <c r="O103" s="63"/>
      <c r="P103" s="7" t="e">
        <f t="shared" si="5"/>
        <v>#DIV/0!</v>
      </c>
      <c r="Q103" s="6"/>
      <c r="R103" s="7">
        <f t="shared" si="6"/>
        <v>0</v>
      </c>
      <c r="S103" s="7" t="e">
        <f t="shared" si="7"/>
        <v>#DIV/0!</v>
      </c>
      <c r="T103" s="7" t="e">
        <f t="shared" si="8"/>
        <v>#DIV/0!</v>
      </c>
      <c r="U103" s="8" t="e">
        <f t="shared" si="9"/>
        <v>#DIV/0!</v>
      </c>
    </row>
    <row r="104" spans="1:21" ht="90" x14ac:dyDescent="0.25">
      <c r="A104" s="62">
        <v>90</v>
      </c>
      <c r="B104" s="62" t="s">
        <v>20</v>
      </c>
      <c r="C104" s="135" t="s">
        <v>245</v>
      </c>
      <c r="D104" s="76" t="s">
        <v>363</v>
      </c>
      <c r="E104" s="62" t="s">
        <v>90</v>
      </c>
      <c r="F104" s="62">
        <v>1</v>
      </c>
      <c r="G104" s="62">
        <v>1</v>
      </c>
      <c r="H104" s="63"/>
      <c r="I104" s="63"/>
      <c r="J104" s="63"/>
      <c r="K104" s="63"/>
      <c r="L104" s="63"/>
      <c r="M104" s="63"/>
      <c r="N104" s="63"/>
      <c r="O104" s="63"/>
      <c r="P104" s="7" t="e">
        <f t="shared" si="5"/>
        <v>#DIV/0!</v>
      </c>
      <c r="Q104" s="6"/>
      <c r="R104" s="7">
        <f t="shared" si="6"/>
        <v>0</v>
      </c>
      <c r="S104" s="7" t="e">
        <f t="shared" si="7"/>
        <v>#DIV/0!</v>
      </c>
      <c r="T104" s="7" t="e">
        <f t="shared" si="8"/>
        <v>#DIV/0!</v>
      </c>
      <c r="U104" s="8" t="e">
        <f t="shared" si="9"/>
        <v>#DIV/0!</v>
      </c>
    </row>
    <row r="105" spans="1:21" ht="77.25" x14ac:dyDescent="0.25">
      <c r="A105" s="62">
        <v>91</v>
      </c>
      <c r="B105" s="62" t="s">
        <v>20</v>
      </c>
      <c r="C105" s="135" t="s">
        <v>246</v>
      </c>
      <c r="D105" s="76" t="s">
        <v>398</v>
      </c>
      <c r="E105" s="62" t="s">
        <v>90</v>
      </c>
      <c r="F105" s="62">
        <v>1</v>
      </c>
      <c r="G105" s="62">
        <v>1</v>
      </c>
      <c r="H105" s="63"/>
      <c r="I105" s="63"/>
      <c r="J105" s="63"/>
      <c r="K105" s="63"/>
      <c r="L105" s="63"/>
      <c r="M105" s="63"/>
      <c r="N105" s="63"/>
      <c r="O105" s="63"/>
      <c r="P105" s="7" t="e">
        <f t="shared" si="5"/>
        <v>#DIV/0!</v>
      </c>
      <c r="Q105" s="6"/>
      <c r="R105" s="7">
        <f t="shared" si="6"/>
        <v>0</v>
      </c>
      <c r="S105" s="7" t="e">
        <f t="shared" si="7"/>
        <v>#DIV/0!</v>
      </c>
      <c r="T105" s="7" t="e">
        <f t="shared" si="8"/>
        <v>#DIV/0!</v>
      </c>
      <c r="U105" s="8" t="e">
        <f t="shared" si="9"/>
        <v>#DIV/0!</v>
      </c>
    </row>
    <row r="106" spans="1:21" ht="102.75" x14ac:dyDescent="0.25">
      <c r="A106" s="62">
        <v>92</v>
      </c>
      <c r="B106" s="62" t="s">
        <v>20</v>
      </c>
      <c r="C106" s="135" t="s">
        <v>247</v>
      </c>
      <c r="D106" s="76" t="s">
        <v>399</v>
      </c>
      <c r="E106" s="62" t="s">
        <v>90</v>
      </c>
      <c r="F106" s="62">
        <v>1</v>
      </c>
      <c r="G106" s="62">
        <v>1</v>
      </c>
      <c r="H106" s="63"/>
      <c r="I106" s="63"/>
      <c r="J106" s="63"/>
      <c r="K106" s="63"/>
      <c r="L106" s="63"/>
      <c r="M106" s="63"/>
      <c r="N106" s="63"/>
      <c r="O106" s="63"/>
      <c r="P106" s="7" t="e">
        <f t="shared" si="5"/>
        <v>#DIV/0!</v>
      </c>
      <c r="Q106" s="6"/>
      <c r="R106" s="7">
        <f t="shared" si="6"/>
        <v>0</v>
      </c>
      <c r="S106" s="7" t="e">
        <f t="shared" si="7"/>
        <v>#DIV/0!</v>
      </c>
      <c r="T106" s="7" t="e">
        <f t="shared" si="8"/>
        <v>#DIV/0!</v>
      </c>
      <c r="U106" s="8" t="e">
        <f t="shared" si="9"/>
        <v>#DIV/0!</v>
      </c>
    </row>
    <row r="107" spans="1:21" ht="51.75" x14ac:dyDescent="0.25">
      <c r="A107" s="62">
        <v>93</v>
      </c>
      <c r="B107" s="62" t="s">
        <v>20</v>
      </c>
      <c r="C107" s="135" t="s">
        <v>248</v>
      </c>
      <c r="D107" s="76" t="s">
        <v>291</v>
      </c>
      <c r="E107" s="62" t="s">
        <v>90</v>
      </c>
      <c r="F107" s="62">
        <v>1</v>
      </c>
      <c r="G107" s="62">
        <v>1</v>
      </c>
      <c r="H107" s="63"/>
      <c r="I107" s="63"/>
      <c r="J107" s="63"/>
      <c r="K107" s="63"/>
      <c r="L107" s="63"/>
      <c r="M107" s="63"/>
      <c r="N107" s="63"/>
      <c r="O107" s="63"/>
      <c r="P107" s="7" t="e">
        <f t="shared" si="5"/>
        <v>#DIV/0!</v>
      </c>
      <c r="Q107" s="6"/>
      <c r="R107" s="7">
        <f t="shared" si="6"/>
        <v>0</v>
      </c>
      <c r="S107" s="7" t="e">
        <f t="shared" si="7"/>
        <v>#DIV/0!</v>
      </c>
      <c r="T107" s="7" t="e">
        <f t="shared" si="8"/>
        <v>#DIV/0!</v>
      </c>
      <c r="U107" s="8" t="e">
        <f t="shared" si="9"/>
        <v>#DIV/0!</v>
      </c>
    </row>
    <row r="108" spans="1:21" ht="102.75" x14ac:dyDescent="0.25">
      <c r="A108" s="62">
        <v>94</v>
      </c>
      <c r="B108" s="62" t="s">
        <v>20</v>
      </c>
      <c r="C108" s="135" t="s">
        <v>249</v>
      </c>
      <c r="D108" s="76" t="s">
        <v>364</v>
      </c>
      <c r="E108" s="62" t="s">
        <v>90</v>
      </c>
      <c r="F108" s="62">
        <v>1</v>
      </c>
      <c r="G108" s="62">
        <v>1</v>
      </c>
      <c r="H108" s="63"/>
      <c r="I108" s="63"/>
      <c r="J108" s="63"/>
      <c r="K108" s="63"/>
      <c r="L108" s="63"/>
      <c r="M108" s="63"/>
      <c r="N108" s="63"/>
      <c r="O108" s="63"/>
      <c r="P108" s="7" t="e">
        <f t="shared" si="5"/>
        <v>#DIV/0!</v>
      </c>
      <c r="Q108" s="6"/>
      <c r="R108" s="7">
        <f t="shared" si="6"/>
        <v>0</v>
      </c>
      <c r="S108" s="7" t="e">
        <f t="shared" si="7"/>
        <v>#DIV/0!</v>
      </c>
      <c r="T108" s="7" t="e">
        <f t="shared" si="8"/>
        <v>#DIV/0!</v>
      </c>
      <c r="U108" s="8" t="e">
        <f t="shared" si="9"/>
        <v>#DIV/0!</v>
      </c>
    </row>
    <row r="109" spans="1:21" ht="51.75" x14ac:dyDescent="0.25">
      <c r="A109" s="62">
        <v>95</v>
      </c>
      <c r="B109" s="62" t="s">
        <v>20</v>
      </c>
      <c r="C109" s="135" t="s">
        <v>250</v>
      </c>
      <c r="D109" s="76" t="s">
        <v>292</v>
      </c>
      <c r="E109" s="62" t="s">
        <v>90</v>
      </c>
      <c r="F109" s="62">
        <v>1</v>
      </c>
      <c r="G109" s="62">
        <v>1</v>
      </c>
      <c r="H109" s="63"/>
      <c r="I109" s="63"/>
      <c r="J109" s="63"/>
      <c r="K109" s="63"/>
      <c r="L109" s="63"/>
      <c r="M109" s="63"/>
      <c r="N109" s="63"/>
      <c r="O109" s="63"/>
      <c r="P109" s="7" t="e">
        <f t="shared" si="5"/>
        <v>#DIV/0!</v>
      </c>
      <c r="Q109" s="6"/>
      <c r="R109" s="7">
        <f t="shared" si="6"/>
        <v>0</v>
      </c>
      <c r="S109" s="7" t="e">
        <f t="shared" si="7"/>
        <v>#DIV/0!</v>
      </c>
      <c r="T109" s="7" t="e">
        <f t="shared" si="8"/>
        <v>#DIV/0!</v>
      </c>
      <c r="U109" s="8" t="e">
        <f t="shared" si="9"/>
        <v>#DIV/0!</v>
      </c>
    </row>
    <row r="110" spans="1:21" ht="51.75" x14ac:dyDescent="0.25">
      <c r="A110" s="62">
        <v>96</v>
      </c>
      <c r="B110" s="62" t="s">
        <v>20</v>
      </c>
      <c r="C110" s="135" t="s">
        <v>251</v>
      </c>
      <c r="D110" s="76" t="s">
        <v>293</v>
      </c>
      <c r="E110" s="62" t="s">
        <v>90</v>
      </c>
      <c r="F110" s="62">
        <v>1</v>
      </c>
      <c r="G110" s="62">
        <v>1</v>
      </c>
      <c r="H110" s="63"/>
      <c r="I110" s="63"/>
      <c r="J110" s="63"/>
      <c r="K110" s="63"/>
      <c r="L110" s="63"/>
      <c r="M110" s="63"/>
      <c r="N110" s="63"/>
      <c r="O110" s="63"/>
      <c r="P110" s="7" t="e">
        <f t="shared" si="5"/>
        <v>#DIV/0!</v>
      </c>
      <c r="Q110" s="6"/>
      <c r="R110" s="7">
        <f t="shared" si="6"/>
        <v>0</v>
      </c>
      <c r="S110" s="7" t="e">
        <f t="shared" si="7"/>
        <v>#DIV/0!</v>
      </c>
      <c r="T110" s="7" t="e">
        <f t="shared" si="8"/>
        <v>#DIV/0!</v>
      </c>
      <c r="U110" s="8" t="e">
        <f t="shared" si="9"/>
        <v>#DIV/0!</v>
      </c>
    </row>
    <row r="111" spans="1:21" ht="51.75" x14ac:dyDescent="0.25">
      <c r="A111" s="62">
        <v>97</v>
      </c>
      <c r="B111" s="62" t="s">
        <v>20</v>
      </c>
      <c r="C111" s="135" t="s">
        <v>252</v>
      </c>
      <c r="D111" s="76" t="s">
        <v>367</v>
      </c>
      <c r="E111" s="62" t="s">
        <v>90</v>
      </c>
      <c r="F111" s="62">
        <v>1</v>
      </c>
      <c r="G111" s="62">
        <v>1</v>
      </c>
      <c r="H111" s="63"/>
      <c r="I111" s="63"/>
      <c r="J111" s="63"/>
      <c r="K111" s="63"/>
      <c r="L111" s="63"/>
      <c r="M111" s="63"/>
      <c r="N111" s="63"/>
      <c r="O111" s="63"/>
      <c r="P111" s="7" t="e">
        <f t="shared" si="5"/>
        <v>#DIV/0!</v>
      </c>
      <c r="Q111" s="6"/>
      <c r="R111" s="7">
        <f t="shared" si="6"/>
        <v>0</v>
      </c>
      <c r="S111" s="7" t="e">
        <f t="shared" si="7"/>
        <v>#DIV/0!</v>
      </c>
      <c r="T111" s="7" t="e">
        <f t="shared" si="8"/>
        <v>#DIV/0!</v>
      </c>
      <c r="U111" s="8" t="e">
        <f t="shared" si="9"/>
        <v>#DIV/0!</v>
      </c>
    </row>
    <row r="112" spans="1:21" ht="77.25" x14ac:dyDescent="0.25">
      <c r="A112" s="62">
        <v>98</v>
      </c>
      <c r="B112" s="62" t="s">
        <v>20</v>
      </c>
      <c r="C112" s="135" t="s">
        <v>253</v>
      </c>
      <c r="D112" s="76" t="s">
        <v>365</v>
      </c>
      <c r="E112" s="62" t="s">
        <v>90</v>
      </c>
      <c r="F112" s="62">
        <v>1</v>
      </c>
      <c r="G112" s="62">
        <v>1</v>
      </c>
      <c r="H112" s="63"/>
      <c r="I112" s="63"/>
      <c r="J112" s="63"/>
      <c r="K112" s="63"/>
      <c r="L112" s="63"/>
      <c r="M112" s="63"/>
      <c r="N112" s="63"/>
      <c r="O112" s="63"/>
      <c r="P112" s="7" t="e">
        <f t="shared" si="5"/>
        <v>#DIV/0!</v>
      </c>
      <c r="Q112" s="6"/>
      <c r="R112" s="7">
        <f t="shared" si="6"/>
        <v>0</v>
      </c>
      <c r="S112" s="7" t="e">
        <f t="shared" si="7"/>
        <v>#DIV/0!</v>
      </c>
      <c r="T112" s="7" t="e">
        <f t="shared" si="8"/>
        <v>#DIV/0!</v>
      </c>
      <c r="U112" s="8" t="e">
        <f t="shared" si="9"/>
        <v>#DIV/0!</v>
      </c>
    </row>
    <row r="113" spans="1:21" ht="64.5" x14ac:dyDescent="0.25">
      <c r="A113" s="62">
        <v>99</v>
      </c>
      <c r="B113" s="62" t="s">
        <v>20</v>
      </c>
      <c r="C113" s="135" t="s">
        <v>254</v>
      </c>
      <c r="D113" s="76" t="s">
        <v>366</v>
      </c>
      <c r="E113" s="62" t="s">
        <v>90</v>
      </c>
      <c r="F113" s="62">
        <v>1</v>
      </c>
      <c r="G113" s="62">
        <v>1</v>
      </c>
      <c r="H113" s="63"/>
      <c r="I113" s="63"/>
      <c r="J113" s="63"/>
      <c r="K113" s="63"/>
      <c r="L113" s="63"/>
      <c r="M113" s="63"/>
      <c r="N113" s="63"/>
      <c r="O113" s="63"/>
      <c r="P113" s="7" t="e">
        <f t="shared" si="5"/>
        <v>#DIV/0!</v>
      </c>
      <c r="Q113" s="6"/>
      <c r="R113" s="7">
        <f t="shared" si="6"/>
        <v>0</v>
      </c>
      <c r="S113" s="7" t="e">
        <f t="shared" si="7"/>
        <v>#DIV/0!</v>
      </c>
      <c r="T113" s="7" t="e">
        <f t="shared" si="8"/>
        <v>#DIV/0!</v>
      </c>
      <c r="U113" s="8" t="e">
        <f t="shared" si="9"/>
        <v>#DIV/0!</v>
      </c>
    </row>
    <row r="114" spans="1:21" ht="90" x14ac:dyDescent="0.25">
      <c r="A114" s="62">
        <v>100</v>
      </c>
      <c r="B114" s="62" t="s">
        <v>20</v>
      </c>
      <c r="C114" s="135" t="s">
        <v>255</v>
      </c>
      <c r="D114" s="76" t="s">
        <v>400</v>
      </c>
      <c r="E114" s="62" t="s">
        <v>90</v>
      </c>
      <c r="F114" s="62">
        <v>1</v>
      </c>
      <c r="G114" s="62">
        <v>1</v>
      </c>
      <c r="H114" s="63"/>
      <c r="I114" s="63"/>
      <c r="J114" s="63"/>
      <c r="K114" s="63"/>
      <c r="L114" s="63"/>
      <c r="M114" s="63"/>
      <c r="N114" s="63"/>
      <c r="O114" s="63"/>
      <c r="P114" s="7" t="e">
        <f t="shared" si="5"/>
        <v>#DIV/0!</v>
      </c>
      <c r="Q114" s="6"/>
      <c r="R114" s="7">
        <f t="shared" si="6"/>
        <v>0</v>
      </c>
      <c r="S114" s="7" t="e">
        <f t="shared" si="7"/>
        <v>#DIV/0!</v>
      </c>
      <c r="T114" s="7" t="e">
        <f t="shared" si="8"/>
        <v>#DIV/0!</v>
      </c>
      <c r="U114" s="8" t="e">
        <f t="shared" si="9"/>
        <v>#DIV/0!</v>
      </c>
    </row>
    <row r="115" spans="1:21" ht="90" x14ac:dyDescent="0.25">
      <c r="A115" s="62">
        <v>101</v>
      </c>
      <c r="B115" s="62" t="s">
        <v>20</v>
      </c>
      <c r="C115" s="135" t="s">
        <v>256</v>
      </c>
      <c r="D115" s="76" t="s">
        <v>401</v>
      </c>
      <c r="E115" s="62" t="s">
        <v>90</v>
      </c>
      <c r="F115" s="62">
        <v>1</v>
      </c>
      <c r="G115" s="62">
        <v>1</v>
      </c>
      <c r="H115" s="63"/>
      <c r="I115" s="63"/>
      <c r="J115" s="63"/>
      <c r="K115" s="63"/>
      <c r="L115" s="63"/>
      <c r="M115" s="63"/>
      <c r="N115" s="63"/>
      <c r="O115" s="63"/>
      <c r="P115" s="7" t="e">
        <f t="shared" si="5"/>
        <v>#DIV/0!</v>
      </c>
      <c r="Q115" s="6"/>
      <c r="R115" s="7">
        <f t="shared" si="6"/>
        <v>0</v>
      </c>
      <c r="S115" s="7" t="e">
        <f t="shared" si="7"/>
        <v>#DIV/0!</v>
      </c>
      <c r="T115" s="7" t="e">
        <f t="shared" si="8"/>
        <v>#DIV/0!</v>
      </c>
      <c r="U115" s="8" t="e">
        <f t="shared" si="9"/>
        <v>#DIV/0!</v>
      </c>
    </row>
    <row r="116" spans="1:21" ht="90" x14ac:dyDescent="0.25">
      <c r="A116" s="62">
        <v>102</v>
      </c>
      <c r="B116" s="62" t="s">
        <v>20</v>
      </c>
      <c r="C116" s="135" t="s">
        <v>257</v>
      </c>
      <c r="D116" s="76" t="s">
        <v>402</v>
      </c>
      <c r="E116" s="62" t="s">
        <v>90</v>
      </c>
      <c r="F116" s="62">
        <v>1</v>
      </c>
      <c r="G116" s="62">
        <v>1</v>
      </c>
      <c r="H116" s="63"/>
      <c r="I116" s="63"/>
      <c r="J116" s="63"/>
      <c r="K116" s="63"/>
      <c r="L116" s="63"/>
      <c r="M116" s="63"/>
      <c r="N116" s="63"/>
      <c r="O116" s="63"/>
      <c r="P116" s="7" t="e">
        <f t="shared" si="5"/>
        <v>#DIV/0!</v>
      </c>
      <c r="Q116" s="6"/>
      <c r="R116" s="7">
        <f t="shared" si="6"/>
        <v>0</v>
      </c>
      <c r="S116" s="7" t="e">
        <f t="shared" si="7"/>
        <v>#DIV/0!</v>
      </c>
      <c r="T116" s="7" t="e">
        <f t="shared" si="8"/>
        <v>#DIV/0!</v>
      </c>
      <c r="U116" s="8" t="e">
        <f t="shared" si="9"/>
        <v>#DIV/0!</v>
      </c>
    </row>
    <row r="117" spans="1:21" ht="90" x14ac:dyDescent="0.25">
      <c r="A117" s="62">
        <v>103</v>
      </c>
      <c r="B117" s="62" t="s">
        <v>20</v>
      </c>
      <c r="C117" s="135" t="s">
        <v>258</v>
      </c>
      <c r="D117" s="76" t="s">
        <v>403</v>
      </c>
      <c r="E117" s="62" t="s">
        <v>90</v>
      </c>
      <c r="F117" s="62">
        <v>1</v>
      </c>
      <c r="G117" s="62">
        <v>1</v>
      </c>
      <c r="H117" s="63"/>
      <c r="I117" s="63"/>
      <c r="J117" s="63"/>
      <c r="K117" s="63"/>
      <c r="L117" s="63"/>
      <c r="M117" s="63"/>
      <c r="N117" s="63"/>
      <c r="O117" s="63"/>
      <c r="P117" s="7" t="e">
        <f t="shared" si="5"/>
        <v>#DIV/0!</v>
      </c>
      <c r="Q117" s="6"/>
      <c r="R117" s="7">
        <f t="shared" si="6"/>
        <v>0</v>
      </c>
      <c r="S117" s="7" t="e">
        <f t="shared" si="7"/>
        <v>#DIV/0!</v>
      </c>
      <c r="T117" s="7" t="e">
        <f t="shared" si="8"/>
        <v>#DIV/0!</v>
      </c>
      <c r="U117" s="8" t="e">
        <f t="shared" si="9"/>
        <v>#DIV/0!</v>
      </c>
    </row>
    <row r="118" spans="1:21" ht="90" x14ac:dyDescent="0.25">
      <c r="A118" s="62">
        <v>104</v>
      </c>
      <c r="B118" s="62" t="s">
        <v>20</v>
      </c>
      <c r="C118" s="135" t="s">
        <v>259</v>
      </c>
      <c r="D118" s="76" t="s">
        <v>404</v>
      </c>
      <c r="E118" s="62" t="s">
        <v>90</v>
      </c>
      <c r="F118" s="62">
        <v>1</v>
      </c>
      <c r="G118" s="62">
        <v>1</v>
      </c>
      <c r="H118" s="63"/>
      <c r="I118" s="63"/>
      <c r="J118" s="63"/>
      <c r="K118" s="63"/>
      <c r="L118" s="63"/>
      <c r="M118" s="63"/>
      <c r="N118" s="63"/>
      <c r="O118" s="63"/>
      <c r="P118" s="7" t="e">
        <f t="shared" si="5"/>
        <v>#DIV/0!</v>
      </c>
      <c r="Q118" s="6"/>
      <c r="R118" s="7">
        <f t="shared" si="6"/>
        <v>0</v>
      </c>
      <c r="S118" s="7" t="e">
        <f t="shared" si="7"/>
        <v>#DIV/0!</v>
      </c>
      <c r="T118" s="7" t="e">
        <f t="shared" si="8"/>
        <v>#DIV/0!</v>
      </c>
      <c r="U118" s="8" t="e">
        <f t="shared" si="9"/>
        <v>#DIV/0!</v>
      </c>
    </row>
    <row r="119" spans="1:21" ht="90" x14ac:dyDescent="0.25">
      <c r="A119" s="62">
        <v>105</v>
      </c>
      <c r="B119" s="62" t="s">
        <v>20</v>
      </c>
      <c r="C119" s="135" t="s">
        <v>260</v>
      </c>
      <c r="D119" s="76" t="s">
        <v>405</v>
      </c>
      <c r="E119" s="62" t="s">
        <v>90</v>
      </c>
      <c r="F119" s="62">
        <v>1</v>
      </c>
      <c r="G119" s="62">
        <v>1</v>
      </c>
      <c r="H119" s="63"/>
      <c r="I119" s="63"/>
      <c r="J119" s="63"/>
      <c r="K119" s="63"/>
      <c r="L119" s="63"/>
      <c r="M119" s="63"/>
      <c r="N119" s="63"/>
      <c r="O119" s="63"/>
      <c r="P119" s="7" t="e">
        <f t="shared" si="5"/>
        <v>#DIV/0!</v>
      </c>
      <c r="Q119" s="6"/>
      <c r="R119" s="7">
        <f t="shared" si="6"/>
        <v>0</v>
      </c>
      <c r="S119" s="7" t="e">
        <f t="shared" si="7"/>
        <v>#DIV/0!</v>
      </c>
      <c r="T119" s="7" t="e">
        <f t="shared" si="8"/>
        <v>#DIV/0!</v>
      </c>
      <c r="U119" s="8" t="e">
        <f t="shared" si="9"/>
        <v>#DIV/0!</v>
      </c>
    </row>
    <row r="120" spans="1:21" ht="90" x14ac:dyDescent="0.25">
      <c r="A120" s="62">
        <v>106</v>
      </c>
      <c r="B120" s="62" t="s">
        <v>20</v>
      </c>
      <c r="C120" s="135" t="s">
        <v>261</v>
      </c>
      <c r="D120" s="76" t="s">
        <v>406</v>
      </c>
      <c r="E120" s="62" t="s">
        <v>90</v>
      </c>
      <c r="F120" s="62">
        <v>1</v>
      </c>
      <c r="G120" s="62">
        <v>1</v>
      </c>
      <c r="H120" s="63"/>
      <c r="I120" s="63"/>
      <c r="J120" s="63"/>
      <c r="K120" s="63"/>
      <c r="L120" s="63"/>
      <c r="M120" s="63"/>
      <c r="N120" s="63"/>
      <c r="O120" s="63"/>
      <c r="P120" s="7" t="e">
        <f t="shared" si="5"/>
        <v>#DIV/0!</v>
      </c>
      <c r="Q120" s="6"/>
      <c r="R120" s="7">
        <f t="shared" si="6"/>
        <v>0</v>
      </c>
      <c r="S120" s="7" t="e">
        <f t="shared" si="7"/>
        <v>#DIV/0!</v>
      </c>
      <c r="T120" s="7" t="e">
        <f t="shared" si="8"/>
        <v>#DIV/0!</v>
      </c>
      <c r="U120" s="8" t="e">
        <f t="shared" si="9"/>
        <v>#DIV/0!</v>
      </c>
    </row>
    <row r="121" spans="1:21" ht="90" x14ac:dyDescent="0.25">
      <c r="A121" s="62">
        <v>107</v>
      </c>
      <c r="B121" s="62" t="s">
        <v>20</v>
      </c>
      <c r="C121" s="135" t="s">
        <v>262</v>
      </c>
      <c r="D121" s="76" t="s">
        <v>407</v>
      </c>
      <c r="E121" s="62" t="s">
        <v>90</v>
      </c>
      <c r="F121" s="62">
        <v>1</v>
      </c>
      <c r="G121" s="62">
        <v>1</v>
      </c>
      <c r="H121" s="63"/>
      <c r="I121" s="63"/>
      <c r="J121" s="63"/>
      <c r="K121" s="63"/>
      <c r="L121" s="63"/>
      <c r="M121" s="63"/>
      <c r="N121" s="63"/>
      <c r="O121" s="63"/>
      <c r="P121" s="7" t="e">
        <f t="shared" si="5"/>
        <v>#DIV/0!</v>
      </c>
      <c r="Q121" s="6"/>
      <c r="R121" s="7">
        <f t="shared" si="6"/>
        <v>0</v>
      </c>
      <c r="S121" s="7" t="e">
        <f t="shared" si="7"/>
        <v>#DIV/0!</v>
      </c>
      <c r="T121" s="7" t="e">
        <f t="shared" si="8"/>
        <v>#DIV/0!</v>
      </c>
      <c r="U121" s="8" t="e">
        <f t="shared" si="9"/>
        <v>#DIV/0!</v>
      </c>
    </row>
    <row r="122" spans="1:21" ht="90" x14ac:dyDescent="0.25">
      <c r="A122" s="62">
        <v>108</v>
      </c>
      <c r="B122" s="62" t="s">
        <v>20</v>
      </c>
      <c r="C122" s="135" t="s">
        <v>263</v>
      </c>
      <c r="D122" s="76" t="s">
        <v>408</v>
      </c>
      <c r="E122" s="62" t="s">
        <v>90</v>
      </c>
      <c r="F122" s="62">
        <v>1</v>
      </c>
      <c r="G122" s="62">
        <v>1</v>
      </c>
      <c r="H122" s="63"/>
      <c r="I122" s="63"/>
      <c r="J122" s="63"/>
      <c r="K122" s="63"/>
      <c r="L122" s="63"/>
      <c r="M122" s="63"/>
      <c r="N122" s="63"/>
      <c r="O122" s="63"/>
      <c r="P122" s="7" t="e">
        <f t="shared" si="5"/>
        <v>#DIV/0!</v>
      </c>
      <c r="Q122" s="6"/>
      <c r="R122" s="7">
        <f t="shared" si="6"/>
        <v>0</v>
      </c>
      <c r="S122" s="7" t="e">
        <f t="shared" si="7"/>
        <v>#DIV/0!</v>
      </c>
      <c r="T122" s="7" t="e">
        <f t="shared" si="8"/>
        <v>#DIV/0!</v>
      </c>
      <c r="U122" s="8" t="e">
        <f t="shared" si="9"/>
        <v>#DIV/0!</v>
      </c>
    </row>
    <row r="123" spans="1:21" ht="90" x14ac:dyDescent="0.25">
      <c r="A123" s="62">
        <v>109</v>
      </c>
      <c r="B123" s="62" t="s">
        <v>20</v>
      </c>
      <c r="C123" s="135" t="s">
        <v>264</v>
      </c>
      <c r="D123" s="76" t="s">
        <v>409</v>
      </c>
      <c r="E123" s="62" t="s">
        <v>90</v>
      </c>
      <c r="F123" s="62">
        <v>1</v>
      </c>
      <c r="G123" s="62">
        <v>1</v>
      </c>
      <c r="H123" s="63"/>
      <c r="I123" s="63"/>
      <c r="J123" s="63"/>
      <c r="K123" s="63"/>
      <c r="L123" s="63"/>
      <c r="M123" s="63"/>
      <c r="N123" s="63"/>
      <c r="O123" s="63"/>
      <c r="P123" s="7" t="e">
        <f t="shared" si="5"/>
        <v>#DIV/0!</v>
      </c>
      <c r="Q123" s="6"/>
      <c r="R123" s="7">
        <f t="shared" si="6"/>
        <v>0</v>
      </c>
      <c r="S123" s="7" t="e">
        <f t="shared" si="7"/>
        <v>#DIV/0!</v>
      </c>
      <c r="T123" s="7" t="e">
        <f t="shared" si="8"/>
        <v>#DIV/0!</v>
      </c>
      <c r="U123" s="8" t="e">
        <f t="shared" si="9"/>
        <v>#DIV/0!</v>
      </c>
    </row>
    <row r="124" spans="1:21" ht="90" x14ac:dyDescent="0.25">
      <c r="A124" s="62">
        <v>110</v>
      </c>
      <c r="B124" s="62" t="s">
        <v>20</v>
      </c>
      <c r="C124" s="135" t="s">
        <v>265</v>
      </c>
      <c r="D124" s="76" t="s">
        <v>368</v>
      </c>
      <c r="E124" s="62" t="s">
        <v>90</v>
      </c>
      <c r="F124" s="62">
        <v>1</v>
      </c>
      <c r="G124" s="62">
        <v>1</v>
      </c>
      <c r="H124" s="63"/>
      <c r="I124" s="63"/>
      <c r="J124" s="63"/>
      <c r="K124" s="63"/>
      <c r="L124" s="63"/>
      <c r="M124" s="63"/>
      <c r="N124" s="63"/>
      <c r="O124" s="63"/>
      <c r="P124" s="7" t="e">
        <f t="shared" si="5"/>
        <v>#DIV/0!</v>
      </c>
      <c r="Q124" s="6"/>
      <c r="R124" s="7">
        <f t="shared" si="6"/>
        <v>0</v>
      </c>
      <c r="S124" s="7" t="e">
        <f t="shared" si="7"/>
        <v>#DIV/0!</v>
      </c>
      <c r="T124" s="7" t="e">
        <f t="shared" si="8"/>
        <v>#DIV/0!</v>
      </c>
      <c r="U124" s="8" t="e">
        <f t="shared" si="9"/>
        <v>#DIV/0!</v>
      </c>
    </row>
    <row r="125" spans="1:21" ht="51.75" x14ac:dyDescent="0.25">
      <c r="A125" s="62">
        <v>111</v>
      </c>
      <c r="B125" s="62" t="s">
        <v>20</v>
      </c>
      <c r="C125" s="135" t="s">
        <v>266</v>
      </c>
      <c r="D125" s="76" t="s">
        <v>294</v>
      </c>
      <c r="E125" s="62" t="s">
        <v>90</v>
      </c>
      <c r="F125" s="62">
        <v>1</v>
      </c>
      <c r="G125" s="62">
        <v>1</v>
      </c>
      <c r="H125" s="63"/>
      <c r="I125" s="63"/>
      <c r="J125" s="63"/>
      <c r="K125" s="63"/>
      <c r="L125" s="63"/>
      <c r="M125" s="63"/>
      <c r="N125" s="63"/>
      <c r="O125" s="63"/>
      <c r="P125" s="7" t="e">
        <f t="shared" si="5"/>
        <v>#DIV/0!</v>
      </c>
      <c r="Q125" s="6"/>
      <c r="R125" s="7">
        <f t="shared" si="6"/>
        <v>0</v>
      </c>
      <c r="S125" s="7" t="e">
        <f t="shared" si="7"/>
        <v>#DIV/0!</v>
      </c>
      <c r="T125" s="7" t="e">
        <f t="shared" si="8"/>
        <v>#DIV/0!</v>
      </c>
      <c r="U125" s="8" t="e">
        <f t="shared" si="9"/>
        <v>#DIV/0!</v>
      </c>
    </row>
    <row r="126" spans="1:21" ht="51.75" x14ac:dyDescent="0.25">
      <c r="A126" s="62">
        <v>112</v>
      </c>
      <c r="B126" s="62" t="s">
        <v>20</v>
      </c>
      <c r="C126" s="135" t="s">
        <v>267</v>
      </c>
      <c r="D126" s="76" t="s">
        <v>295</v>
      </c>
      <c r="E126" s="62" t="s">
        <v>90</v>
      </c>
      <c r="F126" s="62">
        <v>1</v>
      </c>
      <c r="G126" s="62">
        <v>1</v>
      </c>
      <c r="H126" s="63"/>
      <c r="I126" s="63"/>
      <c r="J126" s="63"/>
      <c r="K126" s="63"/>
      <c r="L126" s="63"/>
      <c r="M126" s="63"/>
      <c r="N126" s="63"/>
      <c r="O126" s="63"/>
      <c r="P126" s="7" t="e">
        <f t="shared" si="5"/>
        <v>#DIV/0!</v>
      </c>
      <c r="Q126" s="6"/>
      <c r="R126" s="7">
        <f t="shared" si="6"/>
        <v>0</v>
      </c>
      <c r="S126" s="7" t="e">
        <f t="shared" si="7"/>
        <v>#DIV/0!</v>
      </c>
      <c r="T126" s="7" t="e">
        <f t="shared" si="8"/>
        <v>#DIV/0!</v>
      </c>
      <c r="U126" s="8" t="e">
        <f t="shared" si="9"/>
        <v>#DIV/0!</v>
      </c>
    </row>
    <row r="127" spans="1:21" ht="51.75" x14ac:dyDescent="0.25">
      <c r="A127" s="62">
        <v>113</v>
      </c>
      <c r="B127" s="62" t="s">
        <v>20</v>
      </c>
      <c r="C127" s="135" t="s">
        <v>268</v>
      </c>
      <c r="D127" s="76" t="s">
        <v>296</v>
      </c>
      <c r="E127" s="62" t="s">
        <v>90</v>
      </c>
      <c r="F127" s="62">
        <v>1</v>
      </c>
      <c r="G127" s="62">
        <v>1</v>
      </c>
      <c r="H127" s="63"/>
      <c r="I127" s="63"/>
      <c r="J127" s="63"/>
      <c r="K127" s="63"/>
      <c r="L127" s="63"/>
      <c r="M127" s="63"/>
      <c r="N127" s="63"/>
      <c r="O127" s="63"/>
      <c r="P127" s="7" t="e">
        <f t="shared" si="5"/>
        <v>#DIV/0!</v>
      </c>
      <c r="Q127" s="6"/>
      <c r="R127" s="7">
        <f t="shared" si="6"/>
        <v>0</v>
      </c>
      <c r="S127" s="7" t="e">
        <f t="shared" si="7"/>
        <v>#DIV/0!</v>
      </c>
      <c r="T127" s="7" t="e">
        <f t="shared" si="8"/>
        <v>#DIV/0!</v>
      </c>
      <c r="U127" s="8" t="e">
        <f t="shared" si="9"/>
        <v>#DIV/0!</v>
      </c>
    </row>
    <row r="128" spans="1:21" ht="64.5" x14ac:dyDescent="0.25">
      <c r="A128" s="62">
        <v>114</v>
      </c>
      <c r="B128" s="62" t="s">
        <v>20</v>
      </c>
      <c r="C128" s="135" t="s">
        <v>269</v>
      </c>
      <c r="D128" s="76" t="s">
        <v>297</v>
      </c>
      <c r="E128" s="62" t="s">
        <v>90</v>
      </c>
      <c r="F128" s="62">
        <v>1</v>
      </c>
      <c r="G128" s="62">
        <v>1</v>
      </c>
      <c r="H128" s="63"/>
      <c r="I128" s="63"/>
      <c r="J128" s="63"/>
      <c r="K128" s="63"/>
      <c r="L128" s="63"/>
      <c r="M128" s="63"/>
      <c r="N128" s="63"/>
      <c r="O128" s="63"/>
      <c r="P128" s="7" t="e">
        <f t="shared" si="5"/>
        <v>#DIV/0!</v>
      </c>
      <c r="Q128" s="6"/>
      <c r="R128" s="7">
        <f t="shared" si="6"/>
        <v>0</v>
      </c>
      <c r="S128" s="7" t="e">
        <f t="shared" si="7"/>
        <v>#DIV/0!</v>
      </c>
      <c r="T128" s="7" t="e">
        <f t="shared" si="8"/>
        <v>#DIV/0!</v>
      </c>
      <c r="U128" s="8" t="e">
        <f t="shared" si="9"/>
        <v>#DIV/0!</v>
      </c>
    </row>
    <row r="129" spans="1:21" ht="77.25" x14ac:dyDescent="0.25">
      <c r="A129" s="62">
        <v>115</v>
      </c>
      <c r="B129" s="62" t="s">
        <v>20</v>
      </c>
      <c r="C129" s="135" t="s">
        <v>270</v>
      </c>
      <c r="D129" s="76" t="s">
        <v>369</v>
      </c>
      <c r="E129" s="62" t="s">
        <v>90</v>
      </c>
      <c r="F129" s="62">
        <v>1</v>
      </c>
      <c r="G129" s="62">
        <v>20</v>
      </c>
      <c r="H129" s="63"/>
      <c r="I129" s="63"/>
      <c r="J129" s="63"/>
      <c r="K129" s="63"/>
      <c r="L129" s="63"/>
      <c r="M129" s="63"/>
      <c r="N129" s="63"/>
      <c r="O129" s="63"/>
      <c r="P129" s="7" t="e">
        <f t="shared" si="5"/>
        <v>#DIV/0!</v>
      </c>
      <c r="Q129" s="6"/>
      <c r="R129" s="7">
        <f t="shared" si="6"/>
        <v>0</v>
      </c>
      <c r="S129" s="7" t="e">
        <f t="shared" si="7"/>
        <v>#DIV/0!</v>
      </c>
      <c r="T129" s="7" t="e">
        <f t="shared" si="8"/>
        <v>#DIV/0!</v>
      </c>
      <c r="U129" s="8" t="e">
        <f t="shared" si="9"/>
        <v>#DIV/0!</v>
      </c>
    </row>
    <row r="130" spans="1:21" ht="77.25" x14ac:dyDescent="0.25">
      <c r="A130" s="62">
        <v>116</v>
      </c>
      <c r="B130" s="62" t="s">
        <v>20</v>
      </c>
      <c r="C130" s="135" t="s">
        <v>271</v>
      </c>
      <c r="D130" s="76" t="s">
        <v>370</v>
      </c>
      <c r="E130" s="62" t="s">
        <v>90</v>
      </c>
      <c r="F130" s="62">
        <v>1</v>
      </c>
      <c r="G130" s="62">
        <v>20</v>
      </c>
      <c r="H130" s="63"/>
      <c r="I130" s="63"/>
      <c r="J130" s="63"/>
      <c r="K130" s="63"/>
      <c r="L130" s="63"/>
      <c r="M130" s="63"/>
      <c r="N130" s="63"/>
      <c r="O130" s="63"/>
      <c r="P130" s="7" t="e">
        <f t="shared" si="5"/>
        <v>#DIV/0!</v>
      </c>
      <c r="Q130" s="6"/>
      <c r="R130" s="7">
        <f t="shared" si="6"/>
        <v>0</v>
      </c>
      <c r="S130" s="7" t="e">
        <f t="shared" si="7"/>
        <v>#DIV/0!</v>
      </c>
      <c r="T130" s="7" t="e">
        <f t="shared" si="8"/>
        <v>#DIV/0!</v>
      </c>
      <c r="U130" s="8" t="e">
        <f t="shared" si="9"/>
        <v>#DIV/0!</v>
      </c>
    </row>
    <row r="131" spans="1:21" ht="77.25" x14ac:dyDescent="0.25">
      <c r="A131" s="62">
        <v>117</v>
      </c>
      <c r="B131" s="62" t="s">
        <v>20</v>
      </c>
      <c r="C131" s="135" t="s">
        <v>272</v>
      </c>
      <c r="D131" s="76" t="s">
        <v>371</v>
      </c>
      <c r="E131" s="62" t="s">
        <v>90</v>
      </c>
      <c r="F131" s="62">
        <v>1</v>
      </c>
      <c r="G131" s="62">
        <v>10</v>
      </c>
      <c r="H131" s="63"/>
      <c r="I131" s="63"/>
      <c r="J131" s="63"/>
      <c r="K131" s="63"/>
      <c r="L131" s="63"/>
      <c r="M131" s="63"/>
      <c r="N131" s="63"/>
      <c r="O131" s="63"/>
      <c r="P131" s="7" t="e">
        <f t="shared" si="5"/>
        <v>#DIV/0!</v>
      </c>
      <c r="Q131" s="6"/>
      <c r="R131" s="7">
        <f t="shared" si="6"/>
        <v>0</v>
      </c>
      <c r="S131" s="7" t="e">
        <f t="shared" si="7"/>
        <v>#DIV/0!</v>
      </c>
      <c r="T131" s="7" t="e">
        <f t="shared" si="8"/>
        <v>#DIV/0!</v>
      </c>
      <c r="U131" s="8" t="e">
        <f t="shared" si="9"/>
        <v>#DIV/0!</v>
      </c>
    </row>
    <row r="132" spans="1:21" ht="90" x14ac:dyDescent="0.25">
      <c r="A132" s="62">
        <v>118</v>
      </c>
      <c r="B132" s="62" t="s">
        <v>20</v>
      </c>
      <c r="C132" s="135" t="s">
        <v>273</v>
      </c>
      <c r="D132" s="76" t="s">
        <v>372</v>
      </c>
      <c r="E132" s="62" t="s">
        <v>90</v>
      </c>
      <c r="F132" s="62">
        <v>1</v>
      </c>
      <c r="G132" s="62">
        <v>25</v>
      </c>
      <c r="H132" s="63"/>
      <c r="I132" s="63"/>
      <c r="J132" s="63"/>
      <c r="K132" s="63"/>
      <c r="L132" s="63"/>
      <c r="M132" s="63"/>
      <c r="N132" s="63"/>
      <c r="O132" s="63"/>
      <c r="P132" s="7" t="e">
        <f t="shared" si="5"/>
        <v>#DIV/0!</v>
      </c>
      <c r="Q132" s="6"/>
      <c r="R132" s="7">
        <f t="shared" si="6"/>
        <v>0</v>
      </c>
      <c r="S132" s="7" t="e">
        <f t="shared" si="7"/>
        <v>#DIV/0!</v>
      </c>
      <c r="T132" s="7" t="e">
        <f t="shared" si="8"/>
        <v>#DIV/0!</v>
      </c>
      <c r="U132" s="8" t="e">
        <f t="shared" si="9"/>
        <v>#DIV/0!</v>
      </c>
    </row>
    <row r="133" spans="1:21" ht="90" x14ac:dyDescent="0.25">
      <c r="A133" s="62">
        <v>119</v>
      </c>
      <c r="B133" s="62" t="s">
        <v>20</v>
      </c>
      <c r="C133" s="135" t="s">
        <v>274</v>
      </c>
      <c r="D133" s="76" t="s">
        <v>373</v>
      </c>
      <c r="E133" s="62" t="s">
        <v>90</v>
      </c>
      <c r="F133" s="62">
        <v>1</v>
      </c>
      <c r="G133" s="62">
        <v>25</v>
      </c>
      <c r="H133" s="63"/>
      <c r="I133" s="63"/>
      <c r="J133" s="63"/>
      <c r="K133" s="63"/>
      <c r="L133" s="63"/>
      <c r="M133" s="63"/>
      <c r="N133" s="63"/>
      <c r="O133" s="63"/>
      <c r="P133" s="7" t="e">
        <f t="shared" si="5"/>
        <v>#DIV/0!</v>
      </c>
      <c r="Q133" s="6"/>
      <c r="R133" s="7">
        <f t="shared" si="6"/>
        <v>0</v>
      </c>
      <c r="S133" s="7" t="e">
        <f t="shared" si="7"/>
        <v>#DIV/0!</v>
      </c>
      <c r="T133" s="7" t="e">
        <f t="shared" si="8"/>
        <v>#DIV/0!</v>
      </c>
      <c r="U133" s="8" t="e">
        <f t="shared" si="9"/>
        <v>#DIV/0!</v>
      </c>
    </row>
    <row r="134" spans="1:21" ht="64.5" x14ac:dyDescent="0.25">
      <c r="A134" s="62">
        <v>120</v>
      </c>
      <c r="B134" s="62" t="s">
        <v>20</v>
      </c>
      <c r="C134" s="135" t="s">
        <v>275</v>
      </c>
      <c r="D134" s="76" t="s">
        <v>374</v>
      </c>
      <c r="E134" s="62" t="s">
        <v>90</v>
      </c>
      <c r="F134" s="62">
        <v>1</v>
      </c>
      <c r="G134" s="62">
        <v>1</v>
      </c>
      <c r="H134" s="63"/>
      <c r="I134" s="63"/>
      <c r="J134" s="63"/>
      <c r="K134" s="63"/>
      <c r="L134" s="63"/>
      <c r="M134" s="63"/>
      <c r="N134" s="63"/>
      <c r="O134" s="63"/>
      <c r="P134" s="7" t="e">
        <f t="shared" si="5"/>
        <v>#DIV/0!</v>
      </c>
      <c r="Q134" s="6"/>
      <c r="R134" s="7">
        <f t="shared" si="6"/>
        <v>0</v>
      </c>
      <c r="S134" s="7" t="e">
        <f t="shared" si="7"/>
        <v>#DIV/0!</v>
      </c>
      <c r="T134" s="7" t="e">
        <f t="shared" si="8"/>
        <v>#DIV/0!</v>
      </c>
      <c r="U134" s="8" t="e">
        <f t="shared" si="9"/>
        <v>#DIV/0!</v>
      </c>
    </row>
    <row r="135" spans="1:21" ht="64.5" x14ac:dyDescent="0.25">
      <c r="A135" s="62">
        <v>121</v>
      </c>
      <c r="B135" s="62" t="s">
        <v>20</v>
      </c>
      <c r="C135" s="135" t="s">
        <v>276</v>
      </c>
      <c r="D135" s="76" t="s">
        <v>375</v>
      </c>
      <c r="E135" s="62" t="s">
        <v>90</v>
      </c>
      <c r="F135" s="62">
        <v>1</v>
      </c>
      <c r="G135" s="62">
        <v>1</v>
      </c>
      <c r="H135" s="63"/>
      <c r="I135" s="63"/>
      <c r="J135" s="63"/>
      <c r="K135" s="63"/>
      <c r="L135" s="63"/>
      <c r="M135" s="63"/>
      <c r="N135" s="63"/>
      <c r="O135" s="63"/>
      <c r="P135" s="7" t="e">
        <f t="shared" si="5"/>
        <v>#DIV/0!</v>
      </c>
      <c r="Q135" s="6"/>
      <c r="R135" s="7">
        <f t="shared" si="6"/>
        <v>0</v>
      </c>
      <c r="S135" s="7" t="e">
        <f t="shared" si="7"/>
        <v>#DIV/0!</v>
      </c>
      <c r="T135" s="7" t="e">
        <f t="shared" si="8"/>
        <v>#DIV/0!</v>
      </c>
      <c r="U135" s="8" t="e">
        <f t="shared" si="9"/>
        <v>#DIV/0!</v>
      </c>
    </row>
    <row r="136" spans="1:21" ht="64.5" x14ac:dyDescent="0.25">
      <c r="A136" s="62">
        <v>122</v>
      </c>
      <c r="B136" s="62" t="s">
        <v>20</v>
      </c>
      <c r="C136" s="135" t="s">
        <v>277</v>
      </c>
      <c r="D136" s="76" t="s">
        <v>376</v>
      </c>
      <c r="E136" s="62" t="s">
        <v>90</v>
      </c>
      <c r="F136" s="62">
        <v>1</v>
      </c>
      <c r="G136" s="62">
        <v>1</v>
      </c>
      <c r="H136" s="63"/>
      <c r="I136" s="63"/>
      <c r="J136" s="63"/>
      <c r="K136" s="63"/>
      <c r="L136" s="63"/>
      <c r="M136" s="63"/>
      <c r="N136" s="63"/>
      <c r="O136" s="63"/>
      <c r="P136" s="7" t="e">
        <f t="shared" si="5"/>
        <v>#DIV/0!</v>
      </c>
      <c r="Q136" s="6"/>
      <c r="R136" s="7">
        <f t="shared" si="6"/>
        <v>0</v>
      </c>
      <c r="S136" s="7" t="e">
        <f t="shared" si="7"/>
        <v>#DIV/0!</v>
      </c>
      <c r="T136" s="7" t="e">
        <f t="shared" si="8"/>
        <v>#DIV/0!</v>
      </c>
      <c r="U136" s="8" t="e">
        <f t="shared" si="9"/>
        <v>#DIV/0!</v>
      </c>
    </row>
    <row r="137" spans="1:21" ht="64.5" x14ac:dyDescent="0.25">
      <c r="A137" s="62">
        <v>123</v>
      </c>
      <c r="B137" s="62" t="s">
        <v>20</v>
      </c>
      <c r="C137" s="135" t="s">
        <v>278</v>
      </c>
      <c r="D137" s="76" t="s">
        <v>377</v>
      </c>
      <c r="E137" s="62" t="s">
        <v>90</v>
      </c>
      <c r="F137" s="62">
        <v>1</v>
      </c>
      <c r="G137" s="62">
        <v>1</v>
      </c>
      <c r="H137" s="63"/>
      <c r="I137" s="63"/>
      <c r="J137" s="63"/>
      <c r="K137" s="63"/>
      <c r="L137" s="63"/>
      <c r="M137" s="63"/>
      <c r="N137" s="63"/>
      <c r="O137" s="63"/>
      <c r="P137" s="7" t="e">
        <f t="shared" si="5"/>
        <v>#DIV/0!</v>
      </c>
      <c r="Q137" s="6"/>
      <c r="R137" s="7">
        <f t="shared" si="6"/>
        <v>0</v>
      </c>
      <c r="S137" s="7" t="e">
        <f t="shared" si="7"/>
        <v>#DIV/0!</v>
      </c>
      <c r="T137" s="7" t="e">
        <f t="shared" si="8"/>
        <v>#DIV/0!</v>
      </c>
      <c r="U137" s="8" t="e">
        <f t="shared" si="9"/>
        <v>#DIV/0!</v>
      </c>
    </row>
    <row r="138" spans="1:21" ht="39" x14ac:dyDescent="0.25">
      <c r="A138" s="62">
        <v>124</v>
      </c>
      <c r="B138" s="62" t="s">
        <v>20</v>
      </c>
      <c r="C138" s="135" t="s">
        <v>279</v>
      </c>
      <c r="D138" s="76" t="s">
        <v>298</v>
      </c>
      <c r="E138" s="62" t="s">
        <v>90</v>
      </c>
      <c r="F138" s="62">
        <v>1</v>
      </c>
      <c r="G138" s="62">
        <v>40</v>
      </c>
      <c r="H138" s="63"/>
      <c r="I138" s="63"/>
      <c r="J138" s="63"/>
      <c r="K138" s="63"/>
      <c r="L138" s="63"/>
      <c r="M138" s="63"/>
      <c r="N138" s="63"/>
      <c r="O138" s="63"/>
      <c r="P138" s="7" t="e">
        <f t="shared" si="5"/>
        <v>#DIV/0!</v>
      </c>
      <c r="Q138" s="6"/>
      <c r="R138" s="7">
        <f t="shared" si="6"/>
        <v>0</v>
      </c>
      <c r="S138" s="7" t="e">
        <f t="shared" si="7"/>
        <v>#DIV/0!</v>
      </c>
      <c r="T138" s="7" t="e">
        <f t="shared" si="8"/>
        <v>#DIV/0!</v>
      </c>
      <c r="U138" s="8" t="e">
        <f t="shared" si="9"/>
        <v>#DIV/0!</v>
      </c>
    </row>
    <row r="139" spans="1:21" ht="39" x14ac:dyDescent="0.25">
      <c r="A139" s="62">
        <v>125</v>
      </c>
      <c r="B139" s="62" t="s">
        <v>20</v>
      </c>
      <c r="C139" s="135" t="s">
        <v>280</v>
      </c>
      <c r="D139" s="76" t="s">
        <v>299</v>
      </c>
      <c r="E139" s="62" t="s">
        <v>90</v>
      </c>
      <c r="F139" s="62">
        <v>1</v>
      </c>
      <c r="G139" s="62">
        <v>40</v>
      </c>
      <c r="H139" s="63"/>
      <c r="I139" s="63"/>
      <c r="J139" s="63"/>
      <c r="K139" s="63"/>
      <c r="L139" s="63"/>
      <c r="M139" s="63"/>
      <c r="N139" s="63"/>
      <c r="O139" s="63"/>
      <c r="P139" s="7" t="e">
        <f t="shared" si="5"/>
        <v>#DIV/0!</v>
      </c>
      <c r="Q139" s="6"/>
      <c r="R139" s="7">
        <f t="shared" si="6"/>
        <v>0</v>
      </c>
      <c r="S139" s="7" t="e">
        <f t="shared" si="7"/>
        <v>#DIV/0!</v>
      </c>
      <c r="T139" s="7" t="e">
        <f t="shared" si="8"/>
        <v>#DIV/0!</v>
      </c>
      <c r="U139" s="8" t="e">
        <f t="shared" si="9"/>
        <v>#DIV/0!</v>
      </c>
    </row>
    <row r="140" spans="1:21" ht="39" x14ac:dyDescent="0.25">
      <c r="A140" s="62">
        <v>126</v>
      </c>
      <c r="B140" s="62" t="s">
        <v>20</v>
      </c>
      <c r="C140" s="135" t="s">
        <v>281</v>
      </c>
      <c r="D140" s="76" t="s">
        <v>300</v>
      </c>
      <c r="E140" s="62" t="s">
        <v>90</v>
      </c>
      <c r="F140" s="62">
        <v>1</v>
      </c>
      <c r="G140" s="62">
        <v>20</v>
      </c>
      <c r="H140" s="63"/>
      <c r="I140" s="63"/>
      <c r="J140" s="63"/>
      <c r="K140" s="63"/>
      <c r="L140" s="63"/>
      <c r="M140" s="63"/>
      <c r="N140" s="63"/>
      <c r="O140" s="63"/>
      <c r="P140" s="7" t="e">
        <f t="shared" si="5"/>
        <v>#DIV/0!</v>
      </c>
      <c r="Q140" s="6"/>
      <c r="R140" s="7">
        <f t="shared" si="6"/>
        <v>0</v>
      </c>
      <c r="S140" s="7" t="e">
        <f t="shared" si="7"/>
        <v>#DIV/0!</v>
      </c>
      <c r="T140" s="7" t="e">
        <f t="shared" si="8"/>
        <v>#DIV/0!</v>
      </c>
      <c r="U140" s="8" t="e">
        <f t="shared" si="9"/>
        <v>#DIV/0!</v>
      </c>
    </row>
    <row r="141" spans="1:21" ht="15" customHeight="1" x14ac:dyDescent="0.25">
      <c r="A141" s="169" t="s">
        <v>136</v>
      </c>
      <c r="B141" s="170"/>
      <c r="C141" s="170"/>
      <c r="D141" s="170"/>
      <c r="E141" s="170"/>
      <c r="F141" s="170"/>
      <c r="G141" s="170"/>
      <c r="H141" s="170"/>
      <c r="I141" s="170"/>
      <c r="J141" s="170"/>
      <c r="K141" s="170"/>
      <c r="L141" s="170"/>
      <c r="M141" s="170"/>
      <c r="N141" s="170"/>
      <c r="O141" s="170"/>
      <c r="P141" s="170"/>
      <c r="Q141" s="170"/>
      <c r="R141" s="170"/>
      <c r="S141" s="171"/>
      <c r="T141" s="15" t="e">
        <f>SUM(T15:T140)</f>
        <v>#DIV/0!</v>
      </c>
      <c r="U141" s="16" t="e">
        <f>SUM(U15:U140)</f>
        <v>#DIV/0!</v>
      </c>
    </row>
    <row r="142" spans="1:21" ht="15.75" thickBot="1" x14ac:dyDescent="0.3">
      <c r="A142" s="172" t="s">
        <v>286</v>
      </c>
      <c r="B142" s="173"/>
      <c r="C142" s="173"/>
      <c r="D142" s="173"/>
      <c r="E142" s="173"/>
      <c r="F142" s="173"/>
      <c r="G142" s="173"/>
      <c r="H142" s="173"/>
      <c r="I142" s="173"/>
      <c r="J142" s="173"/>
      <c r="K142" s="173"/>
      <c r="L142" s="173"/>
      <c r="M142" s="173"/>
      <c r="N142" s="173"/>
      <c r="O142" s="173"/>
      <c r="P142" s="173"/>
      <c r="Q142" s="173"/>
      <c r="R142" s="173"/>
      <c r="S142" s="174"/>
      <c r="T142" s="17" t="e">
        <f>T141*(22/12)</f>
        <v>#DIV/0!</v>
      </c>
      <c r="U142" s="17" t="e">
        <f>U141*(22/12)</f>
        <v>#DIV/0!</v>
      </c>
    </row>
    <row r="143" spans="1:21" x14ac:dyDescent="0.25">
      <c r="A143" s="26"/>
      <c r="B143" s="24"/>
      <c r="C143" s="134"/>
      <c r="D143" s="25"/>
      <c r="E143" s="24"/>
      <c r="F143" s="24"/>
      <c r="G143" s="24"/>
      <c r="H143" s="26"/>
      <c r="I143" s="26"/>
      <c r="J143" s="26"/>
      <c r="K143" s="26"/>
      <c r="L143" s="26"/>
    </row>
    <row r="144" spans="1:21" x14ac:dyDescent="0.25">
      <c r="A144" s="30" t="s">
        <v>84</v>
      </c>
      <c r="B144" s="31"/>
      <c r="C144" s="136"/>
      <c r="D144" s="32"/>
      <c r="E144" s="31"/>
      <c r="F144" s="33"/>
      <c r="G144" s="34"/>
      <c r="H144" s="30"/>
      <c r="I144" s="30"/>
      <c r="J144" s="35"/>
      <c r="K144" s="35"/>
      <c r="L144" s="35"/>
    </row>
    <row r="145" spans="1:20" x14ac:dyDescent="0.25">
      <c r="A145" s="36"/>
      <c r="B145" s="31"/>
      <c r="C145" s="136"/>
      <c r="D145" s="32"/>
      <c r="E145" s="31"/>
      <c r="F145" s="33"/>
      <c r="G145" s="34"/>
      <c r="H145" s="30"/>
      <c r="I145" s="30"/>
      <c r="J145" s="35"/>
      <c r="K145" s="35"/>
      <c r="L145" s="35"/>
    </row>
    <row r="146" spans="1:20" x14ac:dyDescent="0.25">
      <c r="A146" s="38" t="s">
        <v>137</v>
      </c>
      <c r="B146" s="24"/>
      <c r="C146" s="134"/>
      <c r="D146" s="25"/>
      <c r="E146" s="24"/>
      <c r="F146" s="24"/>
      <c r="G146" s="24"/>
      <c r="H146" s="26"/>
      <c r="I146" s="26"/>
      <c r="J146" s="26"/>
      <c r="K146" s="26"/>
      <c r="L146" s="26"/>
      <c r="M146" s="26"/>
      <c r="N146" s="26"/>
      <c r="O146" s="27"/>
      <c r="P146" s="27"/>
      <c r="Q146" s="27"/>
    </row>
    <row r="147" spans="1:20" x14ac:dyDescent="0.25">
      <c r="A147" s="39" t="s">
        <v>138</v>
      </c>
      <c r="B147" s="24"/>
      <c r="C147" s="134"/>
      <c r="D147" s="25"/>
      <c r="E147" s="24"/>
      <c r="F147" s="24"/>
      <c r="G147" s="24"/>
      <c r="H147" s="26"/>
      <c r="I147" s="26"/>
      <c r="J147" s="26"/>
      <c r="K147" s="26"/>
      <c r="L147" s="26"/>
      <c r="M147" s="26"/>
      <c r="N147" s="26"/>
      <c r="O147" s="27"/>
      <c r="P147" s="27"/>
      <c r="Q147" s="27"/>
    </row>
    <row r="148" spans="1:20" x14ac:dyDescent="0.25">
      <c r="A148" s="40" t="s">
        <v>139</v>
      </c>
      <c r="B148" s="24"/>
      <c r="C148" s="134"/>
      <c r="D148" s="25"/>
      <c r="E148" s="24"/>
      <c r="F148" s="24"/>
      <c r="G148" s="24"/>
      <c r="H148" s="26"/>
      <c r="I148" s="26"/>
      <c r="J148" s="26"/>
      <c r="K148" s="26"/>
      <c r="L148" s="26"/>
      <c r="M148" s="26"/>
      <c r="N148" s="26"/>
      <c r="O148" s="27"/>
      <c r="P148" s="27"/>
      <c r="Q148" s="27"/>
    </row>
    <row r="149" spans="1:20" x14ac:dyDescent="0.25">
      <c r="A149" s="38"/>
      <c r="B149" s="31"/>
      <c r="C149" s="136"/>
      <c r="D149" s="32"/>
      <c r="E149" s="31"/>
      <c r="F149" s="33"/>
      <c r="G149" s="34"/>
      <c r="H149" s="30"/>
      <c r="I149" s="30"/>
      <c r="J149" s="37"/>
      <c r="K149" s="37"/>
      <c r="L149" s="37"/>
      <c r="M149" s="37"/>
      <c r="N149" s="30"/>
      <c r="O149" s="30"/>
      <c r="P149" s="41"/>
      <c r="Q149" s="30"/>
    </row>
    <row r="150" spans="1:20" x14ac:dyDescent="0.25">
      <c r="A150" s="42"/>
      <c r="B150" s="31"/>
      <c r="C150" s="136"/>
      <c r="D150" s="32"/>
      <c r="E150" s="31"/>
      <c r="F150" s="33"/>
      <c r="G150" s="34"/>
      <c r="H150" s="30"/>
      <c r="I150" s="30"/>
      <c r="J150" s="37"/>
      <c r="K150" s="37"/>
      <c r="L150" s="37"/>
      <c r="M150" s="37"/>
      <c r="N150" s="30"/>
      <c r="O150" s="30"/>
      <c r="P150" s="41"/>
      <c r="Q150" s="30"/>
    </row>
    <row r="151" spans="1:20" x14ac:dyDescent="0.25">
      <c r="A151" s="43" t="s">
        <v>85</v>
      </c>
      <c r="B151" s="44"/>
      <c r="C151" s="137"/>
      <c r="D151" s="45"/>
      <c r="E151" s="45"/>
      <c r="F151" s="46"/>
      <c r="G151" s="47"/>
      <c r="H151" s="48" t="s">
        <v>86</v>
      </c>
      <c r="I151" s="48"/>
      <c r="J151" s="49"/>
      <c r="K151" s="49"/>
      <c r="L151" s="49"/>
      <c r="M151" s="49"/>
      <c r="N151" s="50"/>
      <c r="O151" s="51"/>
      <c r="P151" s="48"/>
      <c r="Q151" s="30"/>
      <c r="R151" s="30"/>
      <c r="S151" s="52" t="s">
        <v>87</v>
      </c>
      <c r="T151" s="30"/>
    </row>
    <row r="152" spans="1:20" x14ac:dyDescent="0.25">
      <c r="A152" s="43"/>
      <c r="B152" s="44"/>
      <c r="C152" s="137"/>
      <c r="D152" s="45"/>
      <c r="E152" s="45"/>
      <c r="F152" s="46"/>
      <c r="G152" s="47"/>
      <c r="H152" s="45"/>
      <c r="I152" s="48"/>
      <c r="J152" s="49"/>
      <c r="K152" s="49"/>
      <c r="L152" s="49"/>
      <c r="M152" s="49"/>
      <c r="N152" s="50"/>
      <c r="O152" s="51"/>
      <c r="P152" s="48"/>
      <c r="Q152" s="53"/>
      <c r="R152" s="54"/>
      <c r="S152" s="55"/>
      <c r="T152" s="55"/>
    </row>
    <row r="153" spans="1:20" x14ac:dyDescent="0.25">
      <c r="A153" s="56" t="s">
        <v>88</v>
      </c>
      <c r="B153" s="44"/>
      <c r="C153" s="137"/>
      <c r="D153" s="45"/>
      <c r="E153" s="45"/>
      <c r="F153" s="46"/>
      <c r="G153" s="47"/>
      <c r="H153" s="45"/>
      <c r="I153" s="48"/>
      <c r="J153" s="49"/>
      <c r="K153" s="49"/>
      <c r="L153" s="49"/>
      <c r="M153" s="49"/>
      <c r="N153" s="50"/>
      <c r="O153" s="51"/>
      <c r="P153" s="48"/>
      <c r="Q153" s="53"/>
      <c r="R153" s="57"/>
      <c r="S153" s="58"/>
      <c r="T153" s="59"/>
    </row>
    <row r="154" spans="1:20" x14ac:dyDescent="0.25">
      <c r="A154" s="60" t="s">
        <v>89</v>
      </c>
      <c r="B154" s="31"/>
      <c r="C154" s="136"/>
      <c r="D154" s="32"/>
      <c r="E154" s="36"/>
      <c r="F154" s="61"/>
      <c r="G154" s="34"/>
      <c r="H154" s="30"/>
      <c r="I154" s="48"/>
      <c r="J154" s="49"/>
      <c r="K154" s="49"/>
      <c r="L154" s="49"/>
      <c r="M154" s="49"/>
      <c r="N154" s="50"/>
      <c r="O154" s="51"/>
      <c r="P154" s="48"/>
      <c r="Q154" s="53"/>
      <c r="R154" s="57"/>
      <c r="S154" s="58"/>
      <c r="T154" s="59"/>
    </row>
  </sheetData>
  <mergeCells count="5">
    <mergeCell ref="A141:S141"/>
    <mergeCell ref="A142:S142"/>
    <mergeCell ref="A9:U9"/>
    <mergeCell ref="A10:U10"/>
    <mergeCell ref="K13:M1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5C3E6-8F8C-419F-8FE3-3D1E6C72F3BF}">
  <dimension ref="A1:T32"/>
  <sheetViews>
    <sheetView zoomScale="80" zoomScaleNormal="80" workbookViewId="0">
      <selection activeCell="A10" sqref="A10:T10"/>
    </sheetView>
  </sheetViews>
  <sheetFormatPr defaultRowHeight="15" x14ac:dyDescent="0.25"/>
  <cols>
    <col min="2" max="2" width="20.140625" customWidth="1"/>
    <col min="3" max="3" width="49.140625" customWidth="1"/>
    <col min="7" max="7" width="15.85546875" customWidth="1"/>
    <col min="8" max="8" width="34.140625" customWidth="1"/>
    <col min="9" max="9" width="18" customWidth="1"/>
    <col min="10" max="10" width="14.85546875" customWidth="1"/>
    <col min="11" max="11" width="15.85546875" customWidth="1"/>
    <col min="12" max="12" width="15.42578125" customWidth="1"/>
  </cols>
  <sheetData>
    <row r="1" spans="1:20" x14ac:dyDescent="0.25">
      <c r="A1" s="24"/>
      <c r="B1" s="24"/>
      <c r="C1" s="25"/>
      <c r="D1" s="24"/>
      <c r="E1" s="24"/>
      <c r="F1" s="24"/>
      <c r="G1" s="26"/>
      <c r="H1" s="26"/>
      <c r="I1" s="26"/>
      <c r="J1" s="26"/>
      <c r="K1" s="26"/>
      <c r="L1" s="26"/>
      <c r="M1" s="26"/>
      <c r="N1" s="27"/>
      <c r="O1" s="27"/>
      <c r="P1" s="27"/>
      <c r="Q1" s="27"/>
      <c r="R1" s="27"/>
      <c r="S1" s="27"/>
      <c r="T1" s="28" t="s">
        <v>153</v>
      </c>
    </row>
    <row r="2" spans="1:20" x14ac:dyDescent="0.25">
      <c r="A2" s="24"/>
      <c r="B2" s="24"/>
      <c r="C2" s="25"/>
      <c r="D2" s="24"/>
      <c r="E2" s="24"/>
      <c r="F2" s="24"/>
      <c r="G2" s="26"/>
      <c r="H2" s="26"/>
      <c r="I2" s="26"/>
      <c r="J2" s="26"/>
      <c r="K2" s="26"/>
      <c r="L2" s="26"/>
      <c r="M2" s="26"/>
      <c r="N2" s="27"/>
      <c r="O2" s="27"/>
      <c r="P2" s="27"/>
      <c r="Q2" s="27"/>
      <c r="R2" s="27"/>
      <c r="S2" s="27"/>
      <c r="T2" s="28" t="s">
        <v>79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80</v>
      </c>
      <c r="B5" s="24"/>
      <c r="C5" s="25"/>
      <c r="D5" s="24"/>
      <c r="E5" s="24"/>
      <c r="F5" s="24"/>
      <c r="G5" s="26"/>
      <c r="H5" s="26"/>
      <c r="I5" s="26"/>
      <c r="J5" s="26"/>
      <c r="K5" s="26"/>
      <c r="L5" s="26"/>
      <c r="M5" s="26"/>
      <c r="N5" s="27"/>
      <c r="O5" s="27"/>
      <c r="P5" s="27"/>
      <c r="Q5" s="27"/>
      <c r="R5" s="27"/>
      <c r="S5" s="27"/>
      <c r="T5" s="27"/>
    </row>
    <row r="6" spans="1:20" x14ac:dyDescent="0.25">
      <c r="A6" s="24" t="s">
        <v>81</v>
      </c>
      <c r="B6" s="24"/>
      <c r="C6" s="25"/>
      <c r="D6" s="24"/>
      <c r="E6" s="24"/>
      <c r="F6" s="24"/>
      <c r="G6" s="26"/>
      <c r="H6" s="26"/>
      <c r="I6" s="26"/>
      <c r="J6" s="26"/>
      <c r="K6" s="26"/>
      <c r="L6" s="26"/>
      <c r="M6" s="26"/>
      <c r="N6" s="27"/>
      <c r="O6" s="27"/>
      <c r="P6" s="27"/>
      <c r="Q6" s="27"/>
      <c r="R6" s="27"/>
      <c r="S6" s="27"/>
      <c r="T6" s="27"/>
    </row>
    <row r="7" spans="1:20" x14ac:dyDescent="0.25">
      <c r="A7" s="24" t="s">
        <v>81</v>
      </c>
      <c r="B7" s="24"/>
      <c r="C7" s="25"/>
      <c r="D7" s="24"/>
      <c r="E7" s="24"/>
      <c r="F7" s="24"/>
      <c r="G7" s="26"/>
      <c r="H7" s="26"/>
      <c r="I7" s="26"/>
      <c r="J7" s="26"/>
      <c r="K7" s="26"/>
      <c r="L7" s="26"/>
      <c r="M7" s="26"/>
      <c r="N7" s="27"/>
      <c r="O7" s="27"/>
      <c r="P7" s="27"/>
      <c r="Q7" s="27"/>
      <c r="R7" s="27"/>
      <c r="S7" s="27"/>
      <c r="T7" s="27"/>
    </row>
    <row r="8" spans="1:20" x14ac:dyDescent="0.25">
      <c r="A8" s="24" t="s">
        <v>81</v>
      </c>
      <c r="B8" s="24"/>
      <c r="C8" s="25"/>
      <c r="D8" s="24"/>
      <c r="E8" s="24"/>
      <c r="F8" s="24"/>
      <c r="G8" s="26"/>
      <c r="H8" s="26"/>
      <c r="I8" s="26"/>
      <c r="J8" s="26"/>
      <c r="K8" s="26"/>
      <c r="L8" s="26"/>
      <c r="M8" s="26"/>
      <c r="N8" s="27"/>
      <c r="O8" s="27"/>
      <c r="P8" s="27"/>
      <c r="Q8" s="27"/>
      <c r="R8" s="27"/>
      <c r="S8" s="27"/>
      <c r="T8" s="27"/>
    </row>
    <row r="9" spans="1:20" x14ac:dyDescent="0.25">
      <c r="A9" s="163" t="s">
        <v>82</v>
      </c>
      <c r="B9" s="163"/>
      <c r="C9" s="163"/>
      <c r="D9" s="163"/>
      <c r="E9" s="163"/>
      <c r="F9" s="163"/>
      <c r="G9" s="163"/>
      <c r="H9" s="163"/>
      <c r="I9" s="163"/>
      <c r="J9" s="163"/>
      <c r="K9" s="163"/>
      <c r="L9" s="163"/>
      <c r="M9" s="163"/>
      <c r="N9" s="163"/>
      <c r="O9" s="163"/>
      <c r="P9" s="163"/>
      <c r="Q9" s="163"/>
      <c r="R9" s="163"/>
      <c r="S9" s="163"/>
      <c r="T9" s="163"/>
    </row>
    <row r="10" spans="1:20" x14ac:dyDescent="0.25">
      <c r="A10" s="163" t="s">
        <v>421</v>
      </c>
      <c r="B10" s="163"/>
      <c r="C10" s="163"/>
      <c r="D10" s="163"/>
      <c r="E10" s="163"/>
      <c r="F10" s="163"/>
      <c r="G10" s="163"/>
      <c r="H10" s="163"/>
      <c r="I10" s="163"/>
      <c r="J10" s="163"/>
      <c r="K10" s="163"/>
      <c r="L10" s="163"/>
      <c r="M10" s="163"/>
      <c r="N10" s="163"/>
      <c r="O10" s="163"/>
      <c r="P10" s="163"/>
      <c r="Q10" s="163"/>
      <c r="R10" s="163"/>
      <c r="S10" s="163"/>
      <c r="T10" s="163"/>
    </row>
    <row r="11" spans="1:20" x14ac:dyDescent="0.25">
      <c r="A11" s="163"/>
      <c r="B11" s="163"/>
      <c r="C11" s="163"/>
      <c r="D11" s="163"/>
      <c r="E11" s="163"/>
      <c r="F11" s="163"/>
      <c r="G11" s="163"/>
      <c r="H11" s="163"/>
      <c r="I11" s="163"/>
      <c r="J11" s="163"/>
      <c r="K11" s="163"/>
      <c r="L11" s="163"/>
      <c r="M11" s="163"/>
      <c r="N11" s="163"/>
      <c r="O11" s="163"/>
      <c r="P11" s="163"/>
      <c r="Q11" s="163"/>
      <c r="R11" s="163"/>
      <c r="S11" s="163"/>
      <c r="T11" s="163"/>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64" t="s">
        <v>83</v>
      </c>
      <c r="K13" s="164"/>
      <c r="L13" s="164"/>
      <c r="M13" s="26"/>
      <c r="N13" s="27"/>
      <c r="O13" s="27"/>
      <c r="P13" s="27"/>
      <c r="Q13" s="27"/>
      <c r="R13" s="27"/>
      <c r="S13" s="27"/>
      <c r="T13" s="27"/>
    </row>
    <row r="14" spans="1:20" ht="51" x14ac:dyDescent="0.25">
      <c r="A14" s="1" t="s">
        <v>0</v>
      </c>
      <c r="B14" s="2" t="s">
        <v>1</v>
      </c>
      <c r="C14" s="2" t="s">
        <v>2</v>
      </c>
      <c r="D14" s="2" t="s">
        <v>3</v>
      </c>
      <c r="E14" s="2" t="s">
        <v>4</v>
      </c>
      <c r="F14" s="2" t="s">
        <v>5</v>
      </c>
      <c r="G14" s="2" t="s">
        <v>93</v>
      </c>
      <c r="H14" s="2" t="s">
        <v>7</v>
      </c>
      <c r="I14" s="2" t="s">
        <v>8</v>
      </c>
      <c r="J14" s="2" t="s">
        <v>94</v>
      </c>
      <c r="K14" s="2" t="s">
        <v>95</v>
      </c>
      <c r="L14" s="2" t="s">
        <v>96</v>
      </c>
      <c r="M14" s="2" t="s">
        <v>12</v>
      </c>
      <c r="N14" s="3" t="s">
        <v>13</v>
      </c>
      <c r="O14" s="3" t="s">
        <v>14</v>
      </c>
      <c r="P14" s="3" t="s">
        <v>15</v>
      </c>
      <c r="Q14" s="3" t="s">
        <v>16</v>
      </c>
      <c r="R14" s="3" t="s">
        <v>17</v>
      </c>
      <c r="S14" s="3" t="s">
        <v>18</v>
      </c>
      <c r="T14" s="4" t="s">
        <v>19</v>
      </c>
    </row>
    <row r="15" spans="1:20" ht="81" customHeight="1" x14ac:dyDescent="0.25">
      <c r="A15" s="85">
        <v>1</v>
      </c>
      <c r="B15" s="86" t="s">
        <v>20</v>
      </c>
      <c r="C15" s="107" t="s">
        <v>290</v>
      </c>
      <c r="D15" s="75" t="s">
        <v>117</v>
      </c>
      <c r="E15" s="75">
        <v>1</v>
      </c>
      <c r="F15" s="75">
        <v>80</v>
      </c>
      <c r="G15" s="108"/>
      <c r="H15" s="109"/>
      <c r="I15" s="110"/>
      <c r="J15" s="109"/>
      <c r="K15" s="109"/>
      <c r="L15" s="109"/>
      <c r="M15" s="110"/>
      <c r="N15" s="109"/>
      <c r="O15" s="114" t="e">
        <f t="shared" ref="O15:O18" si="0">N15/M15</f>
        <v>#DIV/0!</v>
      </c>
      <c r="P15" s="6"/>
      <c r="Q15" s="114">
        <f t="shared" ref="Q15:Q18" si="1">N15*(1+P15/100)</f>
        <v>0</v>
      </c>
      <c r="R15" s="114" t="e">
        <f t="shared" ref="R15:R18" si="2">Q15/M15</f>
        <v>#DIV/0!</v>
      </c>
      <c r="S15" s="114" t="e">
        <f t="shared" ref="S15:S18" si="3">O15*F15</f>
        <v>#DIV/0!</v>
      </c>
      <c r="T15" s="115" t="e">
        <f t="shared" ref="T15:T18" si="4">ROUND((R15*F15),2)</f>
        <v>#DIV/0!</v>
      </c>
    </row>
    <row r="16" spans="1:20" x14ac:dyDescent="0.25">
      <c r="A16" s="85">
        <v>2</v>
      </c>
      <c r="B16" s="86" t="s">
        <v>20</v>
      </c>
      <c r="C16" s="107" t="s">
        <v>287</v>
      </c>
      <c r="D16" s="75" t="s">
        <v>117</v>
      </c>
      <c r="E16" s="75">
        <v>1</v>
      </c>
      <c r="F16" s="75">
        <v>80</v>
      </c>
      <c r="G16" s="111"/>
      <c r="H16" s="112"/>
      <c r="I16" s="113"/>
      <c r="J16" s="112"/>
      <c r="K16" s="112"/>
      <c r="L16" s="112"/>
      <c r="M16" s="113"/>
      <c r="N16" s="112"/>
      <c r="O16" s="114" t="e">
        <f t="shared" si="0"/>
        <v>#DIV/0!</v>
      </c>
      <c r="P16" s="6"/>
      <c r="Q16" s="114">
        <f t="shared" si="1"/>
        <v>0</v>
      </c>
      <c r="R16" s="114" t="e">
        <f t="shared" si="2"/>
        <v>#DIV/0!</v>
      </c>
      <c r="S16" s="114" t="e">
        <f t="shared" si="3"/>
        <v>#DIV/0!</v>
      </c>
      <c r="T16" s="115" t="e">
        <f t="shared" si="4"/>
        <v>#DIV/0!</v>
      </c>
    </row>
    <row r="17" spans="1:20" x14ac:dyDescent="0.25">
      <c r="A17" s="85">
        <v>3</v>
      </c>
      <c r="B17" s="86" t="s">
        <v>20</v>
      </c>
      <c r="C17" s="107" t="s">
        <v>288</v>
      </c>
      <c r="D17" s="75" t="s">
        <v>117</v>
      </c>
      <c r="E17" s="75">
        <v>1</v>
      </c>
      <c r="F17" s="75">
        <v>10</v>
      </c>
      <c r="G17" s="111"/>
      <c r="H17" s="112"/>
      <c r="I17" s="113"/>
      <c r="J17" s="112"/>
      <c r="K17" s="112"/>
      <c r="L17" s="112"/>
      <c r="M17" s="113"/>
      <c r="N17" s="112"/>
      <c r="O17" s="114" t="e">
        <f t="shared" si="0"/>
        <v>#DIV/0!</v>
      </c>
      <c r="P17" s="6"/>
      <c r="Q17" s="114">
        <f t="shared" si="1"/>
        <v>0</v>
      </c>
      <c r="R17" s="114" t="e">
        <f t="shared" si="2"/>
        <v>#DIV/0!</v>
      </c>
      <c r="S17" s="114" t="e">
        <f t="shared" si="3"/>
        <v>#DIV/0!</v>
      </c>
      <c r="T17" s="115" t="e">
        <f t="shared" si="4"/>
        <v>#DIV/0!</v>
      </c>
    </row>
    <row r="18" spans="1:20" x14ac:dyDescent="0.25">
      <c r="A18" s="85">
        <v>4</v>
      </c>
      <c r="B18" s="86" t="s">
        <v>20</v>
      </c>
      <c r="C18" s="107" t="s">
        <v>289</v>
      </c>
      <c r="D18" s="75" t="s">
        <v>117</v>
      </c>
      <c r="E18" s="75">
        <v>1</v>
      </c>
      <c r="F18" s="75">
        <v>80</v>
      </c>
      <c r="G18" s="111"/>
      <c r="H18" s="112"/>
      <c r="I18" s="113"/>
      <c r="J18" s="112"/>
      <c r="K18" s="112"/>
      <c r="L18" s="112"/>
      <c r="M18" s="113"/>
      <c r="N18" s="112"/>
      <c r="O18" s="114" t="e">
        <f t="shared" si="0"/>
        <v>#DIV/0!</v>
      </c>
      <c r="P18" s="6"/>
      <c r="Q18" s="114">
        <f t="shared" si="1"/>
        <v>0</v>
      </c>
      <c r="R18" s="114" t="e">
        <f t="shared" si="2"/>
        <v>#DIV/0!</v>
      </c>
      <c r="S18" s="114" t="e">
        <f t="shared" si="3"/>
        <v>#DIV/0!</v>
      </c>
      <c r="T18" s="115" t="e">
        <f t="shared" si="4"/>
        <v>#DIV/0!</v>
      </c>
    </row>
    <row r="19" spans="1:20" ht="15" customHeight="1" x14ac:dyDescent="0.25">
      <c r="A19" s="175" t="s">
        <v>136</v>
      </c>
      <c r="B19" s="176"/>
      <c r="C19" s="176"/>
      <c r="D19" s="176"/>
      <c r="E19" s="176"/>
      <c r="F19" s="176"/>
      <c r="G19" s="176"/>
      <c r="H19" s="176"/>
      <c r="I19" s="176"/>
      <c r="J19" s="176"/>
      <c r="K19" s="176"/>
      <c r="L19" s="176"/>
      <c r="M19" s="176"/>
      <c r="N19" s="176"/>
      <c r="O19" s="176"/>
      <c r="P19" s="176"/>
      <c r="Q19" s="176"/>
      <c r="R19" s="177"/>
      <c r="S19" s="83" t="e">
        <f>SUM(S15:S18)</f>
        <v>#DIV/0!</v>
      </c>
      <c r="T19" s="83" t="e">
        <f>SUM(T15:T18)</f>
        <v>#DIV/0!</v>
      </c>
    </row>
    <row r="20" spans="1:20" ht="15" customHeight="1" thickBot="1" x14ac:dyDescent="0.3">
      <c r="A20" s="175" t="s">
        <v>286</v>
      </c>
      <c r="B20" s="176"/>
      <c r="C20" s="176"/>
      <c r="D20" s="176"/>
      <c r="E20" s="176"/>
      <c r="F20" s="176"/>
      <c r="G20" s="176"/>
      <c r="H20" s="176"/>
      <c r="I20" s="176"/>
      <c r="J20" s="176"/>
      <c r="K20" s="176"/>
      <c r="L20" s="176"/>
      <c r="M20" s="176"/>
      <c r="N20" s="176"/>
      <c r="O20" s="176"/>
      <c r="P20" s="176"/>
      <c r="Q20" s="176"/>
      <c r="R20" s="177"/>
      <c r="S20" s="17" t="e">
        <f>S19*(22/12)</f>
        <v>#DIV/0!</v>
      </c>
      <c r="T20" s="17" t="e">
        <f>T19*(22/12)</f>
        <v>#DIV/0!</v>
      </c>
    </row>
    <row r="21" spans="1:20" x14ac:dyDescent="0.25">
      <c r="A21" s="26"/>
      <c r="B21" s="24"/>
      <c r="C21" s="25"/>
      <c r="D21" s="24"/>
      <c r="E21" s="24"/>
      <c r="F21" s="24"/>
      <c r="G21" s="26"/>
      <c r="H21" s="26"/>
      <c r="I21" s="26"/>
      <c r="J21" s="26"/>
      <c r="K21" s="26"/>
    </row>
    <row r="22" spans="1:20" x14ac:dyDescent="0.25">
      <c r="A22" s="30" t="s">
        <v>84</v>
      </c>
      <c r="B22" s="31"/>
      <c r="C22" s="32"/>
      <c r="D22" s="31"/>
      <c r="E22" s="33"/>
      <c r="F22" s="34"/>
      <c r="G22" s="30"/>
      <c r="H22" s="30"/>
      <c r="I22" s="35"/>
      <c r="J22" s="35"/>
      <c r="K22" s="35"/>
    </row>
    <row r="23" spans="1:20" x14ac:dyDescent="0.25">
      <c r="A23" s="36"/>
      <c r="B23" s="31"/>
      <c r="C23" s="32"/>
      <c r="D23" s="31"/>
      <c r="E23" s="33"/>
      <c r="F23" s="34"/>
      <c r="G23" s="30"/>
      <c r="H23" s="30"/>
      <c r="I23" s="35"/>
      <c r="J23" s="35"/>
      <c r="K23" s="35"/>
    </row>
    <row r="24" spans="1:20" x14ac:dyDescent="0.25">
      <c r="A24" s="38" t="s">
        <v>137</v>
      </c>
      <c r="B24" s="24"/>
      <c r="C24" s="25"/>
      <c r="D24" s="24"/>
      <c r="E24" s="24"/>
      <c r="F24" s="24"/>
      <c r="G24" s="26"/>
      <c r="H24" s="26"/>
      <c r="I24" s="26"/>
      <c r="J24" s="26"/>
      <c r="K24" s="26"/>
      <c r="L24" s="26"/>
      <c r="M24" s="26"/>
      <c r="N24" s="27"/>
      <c r="O24" s="27"/>
      <c r="P24" s="27"/>
    </row>
    <row r="25" spans="1:20" x14ac:dyDescent="0.25">
      <c r="A25" s="39" t="s">
        <v>138</v>
      </c>
      <c r="B25" s="24"/>
      <c r="C25" s="25"/>
      <c r="D25" s="24"/>
      <c r="E25" s="24"/>
      <c r="F25" s="24"/>
      <c r="G25" s="26"/>
      <c r="H25" s="26"/>
      <c r="I25" s="26"/>
      <c r="J25" s="26"/>
      <c r="K25" s="26"/>
      <c r="L25" s="26"/>
      <c r="M25" s="26"/>
      <c r="N25" s="27"/>
      <c r="O25" s="27"/>
      <c r="P25" s="27"/>
    </row>
    <row r="26" spans="1:20" x14ac:dyDescent="0.25">
      <c r="A26" s="40" t="s">
        <v>139</v>
      </c>
      <c r="B26" s="24"/>
      <c r="C26" s="25"/>
      <c r="D26" s="24"/>
      <c r="E26" s="24"/>
      <c r="F26" s="24"/>
      <c r="G26" s="26"/>
      <c r="H26" s="26"/>
      <c r="I26" s="26"/>
      <c r="J26" s="26"/>
      <c r="K26" s="26"/>
      <c r="L26" s="26"/>
      <c r="M26" s="26"/>
      <c r="N26" s="27"/>
      <c r="O26" s="27"/>
      <c r="P26" s="27"/>
    </row>
    <row r="27" spans="1:20" x14ac:dyDescent="0.25">
      <c r="A27" s="38"/>
      <c r="B27" s="31"/>
      <c r="C27" s="32"/>
      <c r="D27" s="31"/>
      <c r="E27" s="33"/>
      <c r="F27" s="34"/>
      <c r="G27" s="30"/>
      <c r="H27" s="30"/>
      <c r="I27" s="37"/>
      <c r="J27" s="37"/>
      <c r="K27" s="37"/>
      <c r="L27" s="37"/>
      <c r="M27" s="30"/>
      <c r="N27" s="30"/>
      <c r="O27" s="41"/>
      <c r="P27" s="30"/>
    </row>
    <row r="28" spans="1:20" x14ac:dyDescent="0.25">
      <c r="A28" s="42"/>
      <c r="B28" s="31"/>
      <c r="C28" s="32"/>
      <c r="D28" s="31"/>
      <c r="E28" s="33"/>
      <c r="F28" s="34"/>
      <c r="G28" s="30"/>
      <c r="H28" s="30"/>
      <c r="I28" s="37"/>
      <c r="J28" s="37"/>
      <c r="K28" s="37"/>
      <c r="L28" s="37"/>
      <c r="M28" s="30"/>
      <c r="N28" s="30"/>
      <c r="O28" s="41"/>
      <c r="P28" s="30"/>
    </row>
    <row r="29" spans="1:20" x14ac:dyDescent="0.25">
      <c r="A29" s="43" t="s">
        <v>85</v>
      </c>
      <c r="B29" s="44"/>
      <c r="C29" s="45"/>
      <c r="D29" s="45"/>
      <c r="E29" s="46"/>
      <c r="F29" s="47"/>
      <c r="G29" s="48" t="s">
        <v>86</v>
      </c>
      <c r="H29" s="48"/>
      <c r="I29" s="49"/>
      <c r="J29" s="49"/>
      <c r="K29" s="49"/>
      <c r="L29" s="49"/>
      <c r="M29" s="50"/>
      <c r="N29" s="51"/>
      <c r="O29" s="48"/>
      <c r="P29" s="30"/>
      <c r="Q29" s="30"/>
      <c r="R29" s="52" t="s">
        <v>87</v>
      </c>
      <c r="S29" s="30"/>
    </row>
    <row r="30" spans="1:20" x14ac:dyDescent="0.25">
      <c r="A30" s="43"/>
      <c r="B30" s="44"/>
      <c r="C30" s="45"/>
      <c r="D30" s="45"/>
      <c r="E30" s="46"/>
      <c r="F30" s="47"/>
      <c r="G30" s="45"/>
      <c r="H30" s="48"/>
      <c r="I30" s="49"/>
      <c r="J30" s="49"/>
      <c r="K30" s="49"/>
      <c r="L30" s="49"/>
      <c r="M30" s="50"/>
      <c r="N30" s="51"/>
      <c r="O30" s="48"/>
      <c r="P30" s="53"/>
      <c r="Q30" s="54"/>
      <c r="R30" s="55"/>
      <c r="S30" s="55"/>
    </row>
    <row r="31" spans="1:20" x14ac:dyDescent="0.25">
      <c r="A31" s="56" t="s">
        <v>88</v>
      </c>
      <c r="B31" s="44"/>
      <c r="C31" s="45"/>
      <c r="D31" s="45"/>
      <c r="E31" s="46"/>
      <c r="F31" s="47"/>
      <c r="G31" s="45"/>
      <c r="H31" s="48"/>
      <c r="I31" s="49"/>
      <c r="J31" s="49"/>
      <c r="K31" s="49"/>
      <c r="L31" s="49"/>
      <c r="M31" s="50"/>
      <c r="N31" s="51"/>
      <c r="O31" s="48"/>
      <c r="P31" s="53"/>
      <c r="Q31" s="57"/>
      <c r="R31" s="58"/>
      <c r="S31" s="59"/>
    </row>
    <row r="32" spans="1:20" x14ac:dyDescent="0.25">
      <c r="A32" s="60" t="s">
        <v>89</v>
      </c>
      <c r="B32" s="31"/>
      <c r="C32" s="32"/>
      <c r="D32" s="36"/>
      <c r="E32" s="61"/>
      <c r="F32" s="34"/>
      <c r="G32" s="30"/>
      <c r="H32" s="48"/>
      <c r="I32" s="49"/>
      <c r="J32" s="49"/>
      <c r="K32" s="49"/>
      <c r="L32" s="49"/>
      <c r="M32" s="50"/>
      <c r="N32" s="51"/>
      <c r="O32" s="48"/>
      <c r="P32" s="53"/>
      <c r="Q32" s="57"/>
      <c r="R32" s="58"/>
      <c r="S32" s="59"/>
    </row>
  </sheetData>
  <mergeCells count="6">
    <mergeCell ref="A20:R20"/>
    <mergeCell ref="A9:T9"/>
    <mergeCell ref="A10:T10"/>
    <mergeCell ref="A11:T11"/>
    <mergeCell ref="J13:L13"/>
    <mergeCell ref="A19:R1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A3EB-AF6B-469F-A232-128B28FDE72B}">
  <dimension ref="A1:T56"/>
  <sheetViews>
    <sheetView tabSelected="1" zoomScaleNormal="100" workbookViewId="0">
      <selection activeCell="H42" sqref="H42"/>
    </sheetView>
  </sheetViews>
  <sheetFormatPr defaultRowHeight="15" x14ac:dyDescent="0.25"/>
  <cols>
    <col min="2" max="2" width="13.5703125" customWidth="1"/>
    <col min="3" max="3" width="69.140625" customWidth="1"/>
    <col min="6" max="6" width="10.7109375" customWidth="1"/>
    <col min="7" max="7" width="11.85546875" customWidth="1"/>
    <col min="8" max="8" width="34" customWidth="1"/>
    <col min="9" max="9" width="16.28515625" customWidth="1"/>
    <col min="10" max="10" width="15.5703125" customWidth="1"/>
    <col min="11" max="11" width="15.140625" customWidth="1"/>
    <col min="12" max="12" width="12.28515625" customWidth="1"/>
    <col min="13" max="13" width="9.42578125" customWidth="1"/>
    <col min="17" max="17" width="12.140625" customWidth="1"/>
    <col min="18" max="18" width="11" customWidth="1"/>
    <col min="19" max="19" width="11.7109375" customWidth="1"/>
    <col min="20" max="20" width="12" customWidth="1"/>
  </cols>
  <sheetData>
    <row r="1" spans="1:20" x14ac:dyDescent="0.25">
      <c r="A1" s="24"/>
      <c r="B1" s="24"/>
      <c r="C1" s="25"/>
      <c r="D1" s="24"/>
      <c r="E1" s="24"/>
      <c r="F1" s="24"/>
      <c r="G1" s="26"/>
      <c r="H1" s="26"/>
      <c r="I1" s="26"/>
      <c r="J1" s="26"/>
      <c r="K1" s="26"/>
      <c r="L1" s="26"/>
      <c r="M1" s="26"/>
      <c r="N1" s="27"/>
      <c r="O1" s="27"/>
      <c r="P1" s="27"/>
      <c r="Q1" s="27"/>
      <c r="R1" s="27"/>
      <c r="S1" s="27"/>
      <c r="T1" s="28" t="s">
        <v>153</v>
      </c>
    </row>
    <row r="2" spans="1:20" x14ac:dyDescent="0.25">
      <c r="A2" s="24"/>
      <c r="B2" s="24"/>
      <c r="C2" s="25"/>
      <c r="D2" s="24"/>
      <c r="E2" s="24"/>
      <c r="F2" s="24"/>
      <c r="G2" s="26"/>
      <c r="H2" s="26"/>
      <c r="I2" s="26"/>
      <c r="J2" s="26"/>
      <c r="K2" s="26"/>
      <c r="L2" s="26"/>
      <c r="M2" s="26"/>
      <c r="N2" s="27"/>
      <c r="O2" s="27"/>
      <c r="P2" s="27"/>
      <c r="Q2" s="27"/>
      <c r="R2" s="27"/>
      <c r="S2" s="27"/>
      <c r="T2" s="28" t="s">
        <v>79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80</v>
      </c>
      <c r="B5" s="24"/>
      <c r="C5" s="25"/>
      <c r="D5" s="24"/>
      <c r="E5" s="24"/>
      <c r="F5" s="24"/>
      <c r="G5" s="26"/>
      <c r="H5" s="26"/>
      <c r="I5" s="26"/>
      <c r="J5" s="26"/>
      <c r="K5" s="26"/>
      <c r="L5" s="26"/>
      <c r="M5" s="26"/>
      <c r="N5" s="27"/>
      <c r="O5" s="27"/>
      <c r="P5" s="27"/>
      <c r="Q5" s="27"/>
      <c r="R5" s="27"/>
      <c r="S5" s="27"/>
      <c r="T5" s="27"/>
    </row>
    <row r="6" spans="1:20" x14ac:dyDescent="0.25">
      <c r="A6" s="24" t="s">
        <v>81</v>
      </c>
      <c r="B6" s="24"/>
      <c r="C6" s="25"/>
      <c r="D6" s="24"/>
      <c r="E6" s="24"/>
      <c r="F6" s="24"/>
      <c r="G6" s="26"/>
      <c r="H6" s="26"/>
      <c r="I6" s="26"/>
      <c r="J6" s="26"/>
      <c r="K6" s="26"/>
      <c r="L6" s="26"/>
      <c r="M6" s="26"/>
      <c r="N6" s="27"/>
      <c r="O6" s="27"/>
      <c r="P6" s="27"/>
      <c r="Q6" s="27"/>
      <c r="R6" s="27"/>
      <c r="S6" s="27"/>
      <c r="T6" s="27"/>
    </row>
    <row r="7" spans="1:20" x14ac:dyDescent="0.25">
      <c r="A7" s="24" t="s">
        <v>81</v>
      </c>
      <c r="B7" s="24"/>
      <c r="C7" s="25"/>
      <c r="D7" s="24"/>
      <c r="E7" s="24"/>
      <c r="F7" s="24"/>
      <c r="G7" s="26"/>
      <c r="H7" s="26"/>
      <c r="I7" s="26"/>
      <c r="J7" s="26"/>
      <c r="K7" s="26"/>
      <c r="L7" s="26"/>
      <c r="M7" s="26"/>
      <c r="N7" s="27"/>
      <c r="O7" s="27"/>
      <c r="P7" s="27"/>
      <c r="Q7" s="27"/>
      <c r="R7" s="27"/>
      <c r="S7" s="27"/>
      <c r="T7" s="27"/>
    </row>
    <row r="8" spans="1:20" x14ac:dyDescent="0.25">
      <c r="A8" s="24" t="s">
        <v>81</v>
      </c>
      <c r="B8" s="24"/>
      <c r="C8" s="25"/>
      <c r="D8" s="24"/>
      <c r="E8" s="24"/>
      <c r="F8" s="24"/>
      <c r="G8" s="26"/>
      <c r="H8" s="26"/>
      <c r="I8" s="26"/>
      <c r="J8" s="26"/>
      <c r="K8" s="26"/>
      <c r="L8" s="26"/>
      <c r="M8" s="26"/>
      <c r="N8" s="27"/>
      <c r="O8" s="27"/>
      <c r="P8" s="27"/>
      <c r="Q8" s="27"/>
      <c r="R8" s="27"/>
      <c r="S8" s="27"/>
      <c r="T8" s="27"/>
    </row>
    <row r="9" spans="1:20" x14ac:dyDescent="0.25">
      <c r="A9" s="163" t="s">
        <v>82</v>
      </c>
      <c r="B9" s="163"/>
      <c r="C9" s="163"/>
      <c r="D9" s="163"/>
      <c r="E9" s="163"/>
      <c r="F9" s="163"/>
      <c r="G9" s="163"/>
      <c r="H9" s="163"/>
      <c r="I9" s="163"/>
      <c r="J9" s="163"/>
      <c r="K9" s="163"/>
      <c r="L9" s="163"/>
      <c r="M9" s="163"/>
      <c r="N9" s="163"/>
      <c r="O9" s="163"/>
      <c r="P9" s="163"/>
      <c r="Q9" s="163"/>
      <c r="R9" s="163"/>
      <c r="S9" s="163"/>
      <c r="T9" s="163"/>
    </row>
    <row r="10" spans="1:20" x14ac:dyDescent="0.25">
      <c r="A10" s="163" t="s">
        <v>92</v>
      </c>
      <c r="B10" s="163"/>
      <c r="C10" s="163"/>
      <c r="D10" s="163"/>
      <c r="E10" s="163"/>
      <c r="F10" s="163"/>
      <c r="G10" s="163"/>
      <c r="H10" s="163"/>
      <c r="I10" s="163"/>
      <c r="J10" s="163"/>
      <c r="K10" s="163"/>
      <c r="L10" s="163"/>
      <c r="M10" s="163"/>
      <c r="N10" s="163"/>
      <c r="O10" s="163"/>
      <c r="P10" s="163"/>
      <c r="Q10" s="163"/>
      <c r="R10" s="163"/>
      <c r="S10" s="163"/>
      <c r="T10" s="163"/>
    </row>
    <row r="11" spans="1:20" x14ac:dyDescent="0.25">
      <c r="A11" s="163"/>
      <c r="B11" s="163"/>
      <c r="C11" s="163"/>
      <c r="D11" s="163"/>
      <c r="E11" s="163"/>
      <c r="F11" s="163"/>
      <c r="G11" s="163"/>
      <c r="H11" s="163"/>
      <c r="I11" s="163"/>
      <c r="J11" s="163"/>
      <c r="K11" s="163"/>
      <c r="L11" s="163"/>
      <c r="M11" s="163"/>
      <c r="N11" s="163"/>
      <c r="O11" s="163"/>
      <c r="P11" s="163"/>
      <c r="Q11" s="163"/>
      <c r="R11" s="163"/>
      <c r="S11" s="163"/>
      <c r="T11" s="163"/>
    </row>
    <row r="12" spans="1:20" x14ac:dyDescent="0.25">
      <c r="A12" s="24"/>
      <c r="B12" s="24"/>
      <c r="C12" s="25"/>
      <c r="D12" s="24"/>
      <c r="E12" s="24"/>
      <c r="I12" s="26"/>
      <c r="J12" s="26"/>
      <c r="K12" s="26"/>
      <c r="L12" s="26"/>
      <c r="M12" s="26"/>
      <c r="N12" s="27"/>
      <c r="O12" s="27"/>
      <c r="P12" s="27"/>
      <c r="Q12" s="27"/>
      <c r="R12" s="27"/>
      <c r="S12" s="27"/>
      <c r="T12" s="27"/>
    </row>
    <row r="13" spans="1:20" ht="15.75" thickBot="1" x14ac:dyDescent="0.3">
      <c r="A13" s="24"/>
      <c r="B13" s="24"/>
      <c r="C13" s="25"/>
      <c r="D13" s="24"/>
      <c r="E13" s="24"/>
      <c r="I13" s="29"/>
      <c r="J13" s="164" t="s">
        <v>83</v>
      </c>
      <c r="K13" s="164"/>
      <c r="L13" s="164"/>
      <c r="M13" s="26"/>
      <c r="N13" s="27"/>
      <c r="O13" s="27"/>
      <c r="P13" s="27"/>
      <c r="Q13" s="27"/>
      <c r="R13" s="27"/>
      <c r="S13" s="27"/>
      <c r="T13" s="27"/>
    </row>
    <row r="14" spans="1:20" ht="51" x14ac:dyDescent="0.25">
      <c r="A14" s="1" t="s">
        <v>0</v>
      </c>
      <c r="B14" s="2" t="s">
        <v>1</v>
      </c>
      <c r="C14" s="2" t="s">
        <v>2</v>
      </c>
      <c r="D14" s="2" t="s">
        <v>3</v>
      </c>
      <c r="E14" s="2" t="s">
        <v>4</v>
      </c>
      <c r="F14" s="2" t="s">
        <v>5</v>
      </c>
      <c r="G14" s="2" t="s">
        <v>6</v>
      </c>
      <c r="H14" s="2" t="s">
        <v>7</v>
      </c>
      <c r="I14" s="2" t="s">
        <v>8</v>
      </c>
      <c r="J14" s="19" t="s">
        <v>9</v>
      </c>
      <c r="K14" s="19" t="s">
        <v>10</v>
      </c>
      <c r="L14" s="19" t="s">
        <v>11</v>
      </c>
      <c r="M14" s="2" t="s">
        <v>12</v>
      </c>
      <c r="N14" s="3" t="s">
        <v>13</v>
      </c>
      <c r="O14" s="3" t="s">
        <v>14</v>
      </c>
      <c r="P14" s="3" t="s">
        <v>15</v>
      </c>
      <c r="Q14" s="3" t="s">
        <v>16</v>
      </c>
      <c r="R14" s="3" t="s">
        <v>17</v>
      </c>
      <c r="S14" s="3" t="s">
        <v>18</v>
      </c>
      <c r="T14" s="4" t="s">
        <v>19</v>
      </c>
    </row>
    <row r="15" spans="1:20" ht="25.5" x14ac:dyDescent="0.25">
      <c r="A15" s="22">
        <v>1</v>
      </c>
      <c r="B15" s="5" t="s">
        <v>20</v>
      </c>
      <c r="C15" s="23" t="s">
        <v>424</v>
      </c>
      <c r="D15" s="5" t="s">
        <v>21</v>
      </c>
      <c r="E15" s="5">
        <v>4</v>
      </c>
      <c r="F15" s="5">
        <v>4</v>
      </c>
      <c r="G15" s="5"/>
      <c r="H15" s="5"/>
      <c r="I15" s="5"/>
      <c r="J15" s="5"/>
      <c r="K15" s="5"/>
      <c r="L15" s="5"/>
      <c r="M15" s="5"/>
      <c r="N15" s="6"/>
      <c r="O15" s="7" t="e">
        <f t="shared" ref="O15:O42" si="0">N15/M15</f>
        <v>#DIV/0!</v>
      </c>
      <c r="P15" s="6"/>
      <c r="Q15" s="7">
        <f t="shared" ref="Q15:Q42" si="1">N15*(1+P15/100)</f>
        <v>0</v>
      </c>
      <c r="R15" s="7" t="e">
        <f t="shared" ref="R15:R42" si="2">Q15/M15</f>
        <v>#DIV/0!</v>
      </c>
      <c r="S15" s="7" t="e">
        <f t="shared" ref="S15:S42" si="3">O15*F15</f>
        <v>#DIV/0!</v>
      </c>
      <c r="T15" s="8" t="e">
        <f t="shared" ref="T15:T42" si="4">ROUND((R15*F15),2)</f>
        <v>#DIV/0!</v>
      </c>
    </row>
    <row r="16" spans="1:20" x14ac:dyDescent="0.25">
      <c r="A16" s="22">
        <v>2</v>
      </c>
      <c r="B16" s="5" t="s">
        <v>20</v>
      </c>
      <c r="C16" s="23" t="s">
        <v>22</v>
      </c>
      <c r="D16" s="5" t="s">
        <v>21</v>
      </c>
      <c r="E16" s="5">
        <v>3</v>
      </c>
      <c r="F16" s="5">
        <v>4</v>
      </c>
      <c r="G16" s="5"/>
      <c r="H16" s="5"/>
      <c r="I16" s="5"/>
      <c r="J16" s="5"/>
      <c r="K16" s="5"/>
      <c r="L16" s="5"/>
      <c r="M16" s="5"/>
      <c r="N16" s="6"/>
      <c r="O16" s="7" t="e">
        <f t="shared" si="0"/>
        <v>#DIV/0!</v>
      </c>
      <c r="P16" s="6"/>
      <c r="Q16" s="7">
        <f t="shared" si="1"/>
        <v>0</v>
      </c>
      <c r="R16" s="7" t="e">
        <f t="shared" si="2"/>
        <v>#DIV/0!</v>
      </c>
      <c r="S16" s="7" t="e">
        <f t="shared" si="3"/>
        <v>#DIV/0!</v>
      </c>
      <c r="T16" s="8" t="e">
        <f t="shared" si="4"/>
        <v>#DIV/0!</v>
      </c>
    </row>
    <row r="17" spans="1:20" x14ac:dyDescent="0.25">
      <c r="A17" s="22">
        <v>3</v>
      </c>
      <c r="B17" s="5" t="s">
        <v>20</v>
      </c>
      <c r="C17" s="23" t="s">
        <v>23</v>
      </c>
      <c r="D17" s="5" t="s">
        <v>21</v>
      </c>
      <c r="E17" s="5">
        <v>3</v>
      </c>
      <c r="F17" s="5">
        <v>1</v>
      </c>
      <c r="G17" s="5"/>
      <c r="H17" s="5"/>
      <c r="I17" s="5"/>
      <c r="J17" s="5"/>
      <c r="K17" s="5"/>
      <c r="L17" s="5"/>
      <c r="M17" s="5"/>
      <c r="N17" s="6"/>
      <c r="O17" s="7" t="e">
        <f t="shared" si="0"/>
        <v>#DIV/0!</v>
      </c>
      <c r="P17" s="6"/>
      <c r="Q17" s="7">
        <f t="shared" si="1"/>
        <v>0</v>
      </c>
      <c r="R17" s="7" t="e">
        <f t="shared" si="2"/>
        <v>#DIV/0!</v>
      </c>
      <c r="S17" s="7" t="e">
        <f t="shared" si="3"/>
        <v>#DIV/0!</v>
      </c>
      <c r="T17" s="8" t="e">
        <f t="shared" si="4"/>
        <v>#DIV/0!</v>
      </c>
    </row>
    <row r="18" spans="1:20" x14ac:dyDescent="0.25">
      <c r="A18" s="22">
        <v>4</v>
      </c>
      <c r="B18" s="5" t="s">
        <v>20</v>
      </c>
      <c r="C18" s="23" t="s">
        <v>24</v>
      </c>
      <c r="D18" s="5" t="s">
        <v>21</v>
      </c>
      <c r="E18" s="5">
        <v>3</v>
      </c>
      <c r="F18" s="5">
        <v>4</v>
      </c>
      <c r="G18" s="5"/>
      <c r="H18" s="5"/>
      <c r="I18" s="5"/>
      <c r="J18" s="5"/>
      <c r="K18" s="5"/>
      <c r="L18" s="5"/>
      <c r="M18" s="5"/>
      <c r="N18" s="6"/>
      <c r="O18" s="7" t="e">
        <f t="shared" si="0"/>
        <v>#DIV/0!</v>
      </c>
      <c r="P18" s="6"/>
      <c r="Q18" s="7">
        <f t="shared" si="1"/>
        <v>0</v>
      </c>
      <c r="R18" s="7" t="e">
        <f t="shared" si="2"/>
        <v>#DIV/0!</v>
      </c>
      <c r="S18" s="7" t="e">
        <f t="shared" si="3"/>
        <v>#DIV/0!</v>
      </c>
      <c r="T18" s="8" t="e">
        <f t="shared" si="4"/>
        <v>#DIV/0!</v>
      </c>
    </row>
    <row r="19" spans="1:20" x14ac:dyDescent="0.25">
      <c r="A19" s="148" t="s">
        <v>20</v>
      </c>
      <c r="B19" s="148" t="s">
        <v>20</v>
      </c>
      <c r="C19" s="149" t="s">
        <v>435</v>
      </c>
      <c r="D19" s="148" t="s">
        <v>21</v>
      </c>
      <c r="E19" s="148">
        <v>3</v>
      </c>
      <c r="F19" s="148">
        <v>1</v>
      </c>
      <c r="G19" s="5"/>
      <c r="H19" s="5"/>
      <c r="I19" s="5"/>
      <c r="J19" s="5"/>
      <c r="K19" s="5"/>
      <c r="L19" s="5"/>
      <c r="M19" s="5"/>
      <c r="N19" s="6"/>
      <c r="O19" s="7" t="e">
        <f t="shared" ref="O19" si="5">N19/M19</f>
        <v>#DIV/0!</v>
      </c>
      <c r="P19" s="6"/>
      <c r="Q19" s="7">
        <f t="shared" ref="Q19" si="6">N19*(1+P19/100)</f>
        <v>0</v>
      </c>
      <c r="R19" s="7" t="e">
        <f t="shared" ref="R19" si="7">Q19/M19</f>
        <v>#DIV/0!</v>
      </c>
      <c r="S19" s="7" t="e">
        <f t="shared" ref="S19" si="8">O19*F19</f>
        <v>#DIV/0!</v>
      </c>
      <c r="T19" s="8" t="e">
        <f t="shared" ref="T19" si="9">ROUND((R19*F19),2)</f>
        <v>#DIV/0!</v>
      </c>
    </row>
    <row r="20" spans="1:20" x14ac:dyDescent="0.25">
      <c r="A20" s="22">
        <v>5</v>
      </c>
      <c r="B20" s="5" t="s">
        <v>20</v>
      </c>
      <c r="C20" s="23" t="s">
        <v>25</v>
      </c>
      <c r="D20" s="5" t="s">
        <v>21</v>
      </c>
      <c r="E20" s="5">
        <v>3</v>
      </c>
      <c r="F20" s="5">
        <v>1</v>
      </c>
      <c r="G20" s="5"/>
      <c r="H20" s="5"/>
      <c r="I20" s="5"/>
      <c r="J20" s="5"/>
      <c r="K20" s="5"/>
      <c r="L20" s="5"/>
      <c r="M20" s="5"/>
      <c r="N20" s="6"/>
      <c r="O20" s="7" t="e">
        <f t="shared" si="0"/>
        <v>#DIV/0!</v>
      </c>
      <c r="P20" s="6"/>
      <c r="Q20" s="7">
        <f t="shared" si="1"/>
        <v>0</v>
      </c>
      <c r="R20" s="7" t="e">
        <f t="shared" si="2"/>
        <v>#DIV/0!</v>
      </c>
      <c r="S20" s="7" t="e">
        <f t="shared" si="3"/>
        <v>#DIV/0!</v>
      </c>
      <c r="T20" s="8" t="e">
        <f t="shared" si="4"/>
        <v>#DIV/0!</v>
      </c>
    </row>
    <row r="21" spans="1:20" x14ac:dyDescent="0.25">
      <c r="A21" s="22">
        <v>6</v>
      </c>
      <c r="B21" s="5" t="s">
        <v>20</v>
      </c>
      <c r="C21" s="23" t="s">
        <v>26</v>
      </c>
      <c r="D21" s="5" t="s">
        <v>21</v>
      </c>
      <c r="E21" s="5">
        <v>3</v>
      </c>
      <c r="F21" s="5">
        <v>4</v>
      </c>
      <c r="G21" s="5"/>
      <c r="H21" s="5"/>
      <c r="I21" s="5"/>
      <c r="J21" s="5"/>
      <c r="K21" s="5"/>
      <c r="L21" s="5"/>
      <c r="M21" s="5"/>
      <c r="N21" s="6"/>
      <c r="O21" s="7" t="e">
        <f t="shared" si="0"/>
        <v>#DIV/0!</v>
      </c>
      <c r="P21" s="6"/>
      <c r="Q21" s="7">
        <f t="shared" si="1"/>
        <v>0</v>
      </c>
      <c r="R21" s="7" t="e">
        <f t="shared" si="2"/>
        <v>#DIV/0!</v>
      </c>
      <c r="S21" s="7" t="e">
        <f t="shared" si="3"/>
        <v>#DIV/0!</v>
      </c>
      <c r="T21" s="8" t="e">
        <f t="shared" si="4"/>
        <v>#DIV/0!</v>
      </c>
    </row>
    <row r="22" spans="1:20" x14ac:dyDescent="0.25">
      <c r="A22" s="148" t="s">
        <v>20</v>
      </c>
      <c r="B22" s="148" t="s">
        <v>20</v>
      </c>
      <c r="C22" s="149" t="s">
        <v>436</v>
      </c>
      <c r="D22" s="148" t="s">
        <v>21</v>
      </c>
      <c r="E22" s="148">
        <v>3</v>
      </c>
      <c r="F22" s="148">
        <v>1</v>
      </c>
      <c r="G22" s="5"/>
      <c r="H22" s="5"/>
      <c r="I22" s="5"/>
      <c r="J22" s="5"/>
      <c r="K22" s="5"/>
      <c r="L22" s="5"/>
      <c r="M22" s="5"/>
      <c r="N22" s="6"/>
      <c r="O22" s="7" t="e">
        <f t="shared" ref="O22" si="10">N22/M22</f>
        <v>#DIV/0!</v>
      </c>
      <c r="P22" s="6"/>
      <c r="Q22" s="7">
        <f t="shared" ref="Q22" si="11">N22*(1+P22/100)</f>
        <v>0</v>
      </c>
      <c r="R22" s="7" t="e">
        <f t="shared" ref="R22" si="12">Q22/M22</f>
        <v>#DIV/0!</v>
      </c>
      <c r="S22" s="7" t="e">
        <f t="shared" ref="S22" si="13">O22*F22</f>
        <v>#DIV/0!</v>
      </c>
      <c r="T22" s="8" t="e">
        <f t="shared" ref="T22" si="14">ROUND((R22*F22),2)</f>
        <v>#DIV/0!</v>
      </c>
    </row>
    <row r="23" spans="1:20" x14ac:dyDescent="0.25">
      <c r="A23" s="22">
        <v>7</v>
      </c>
      <c r="B23" s="5" t="s">
        <v>20</v>
      </c>
      <c r="C23" s="23" t="s">
        <v>27</v>
      </c>
      <c r="D23" s="5" t="s">
        <v>21</v>
      </c>
      <c r="E23" s="5">
        <v>3</v>
      </c>
      <c r="F23" s="5">
        <v>1</v>
      </c>
      <c r="G23" s="5"/>
      <c r="H23" s="5"/>
      <c r="I23" s="5"/>
      <c r="J23" s="5"/>
      <c r="K23" s="5"/>
      <c r="L23" s="5"/>
      <c r="M23" s="5"/>
      <c r="N23" s="6"/>
      <c r="O23" s="7" t="e">
        <f t="shared" si="0"/>
        <v>#DIV/0!</v>
      </c>
      <c r="P23" s="6"/>
      <c r="Q23" s="7">
        <f t="shared" si="1"/>
        <v>0</v>
      </c>
      <c r="R23" s="7" t="e">
        <f t="shared" si="2"/>
        <v>#DIV/0!</v>
      </c>
      <c r="S23" s="7" t="e">
        <f t="shared" si="3"/>
        <v>#DIV/0!</v>
      </c>
      <c r="T23" s="8" t="e">
        <f t="shared" si="4"/>
        <v>#DIV/0!</v>
      </c>
    </row>
    <row r="24" spans="1:20" x14ac:dyDescent="0.25">
      <c r="A24" s="22">
        <v>8</v>
      </c>
      <c r="B24" s="5" t="s">
        <v>20</v>
      </c>
      <c r="C24" s="23" t="s">
        <v>28</v>
      </c>
      <c r="D24" s="5" t="s">
        <v>21</v>
      </c>
      <c r="E24" s="5">
        <v>3</v>
      </c>
      <c r="F24" s="5">
        <v>4</v>
      </c>
      <c r="G24" s="5"/>
      <c r="H24" s="5"/>
      <c r="I24" s="5"/>
      <c r="J24" s="5"/>
      <c r="K24" s="5"/>
      <c r="L24" s="5"/>
      <c r="M24" s="5"/>
      <c r="N24" s="6"/>
      <c r="O24" s="7" t="e">
        <f t="shared" si="0"/>
        <v>#DIV/0!</v>
      </c>
      <c r="P24" s="6"/>
      <c r="Q24" s="7">
        <f t="shared" si="1"/>
        <v>0</v>
      </c>
      <c r="R24" s="7" t="e">
        <f t="shared" si="2"/>
        <v>#DIV/0!</v>
      </c>
      <c r="S24" s="7" t="e">
        <f t="shared" si="3"/>
        <v>#DIV/0!</v>
      </c>
      <c r="T24" s="8" t="e">
        <f t="shared" si="4"/>
        <v>#DIV/0!</v>
      </c>
    </row>
    <row r="25" spans="1:20" x14ac:dyDescent="0.25">
      <c r="A25" s="148" t="s">
        <v>20</v>
      </c>
      <c r="B25" s="148" t="s">
        <v>20</v>
      </c>
      <c r="C25" s="149" t="s">
        <v>437</v>
      </c>
      <c r="D25" s="148" t="s">
        <v>21</v>
      </c>
      <c r="E25" s="148">
        <v>3</v>
      </c>
      <c r="F25" s="148">
        <v>1</v>
      </c>
      <c r="G25" s="5"/>
      <c r="H25" s="5"/>
      <c r="I25" s="5"/>
      <c r="J25" s="5"/>
      <c r="K25" s="5"/>
      <c r="L25" s="5"/>
      <c r="M25" s="5"/>
      <c r="N25" s="6"/>
      <c r="O25" s="7" t="e">
        <f t="shared" ref="O25:O34" si="15">N25/M25</f>
        <v>#DIV/0!</v>
      </c>
      <c r="P25" s="6"/>
      <c r="Q25" s="7">
        <f t="shared" ref="Q25:Q34" si="16">N25*(1+P25/100)</f>
        <v>0</v>
      </c>
      <c r="R25" s="7" t="e">
        <f t="shared" ref="R25:R34" si="17">Q25/M25</f>
        <v>#DIV/0!</v>
      </c>
      <c r="S25" s="7" t="e">
        <f t="shared" ref="S25:S34" si="18">O25*F25</f>
        <v>#DIV/0!</v>
      </c>
      <c r="T25" s="8" t="e">
        <f t="shared" ref="T25:T34" si="19">ROUND((R25*F25),2)</f>
        <v>#DIV/0!</v>
      </c>
    </row>
    <row r="26" spans="1:20" x14ac:dyDescent="0.25">
      <c r="A26" s="22">
        <v>9</v>
      </c>
      <c r="B26" s="5" t="s">
        <v>20</v>
      </c>
      <c r="C26" s="23" t="s">
        <v>425</v>
      </c>
      <c r="D26" s="5" t="s">
        <v>21</v>
      </c>
      <c r="E26" s="5">
        <v>3</v>
      </c>
      <c r="F26" s="5">
        <v>1</v>
      </c>
      <c r="G26" s="5"/>
      <c r="H26" s="5"/>
      <c r="I26" s="5"/>
      <c r="J26" s="5"/>
      <c r="K26" s="5"/>
      <c r="L26" s="5"/>
      <c r="M26" s="5"/>
      <c r="N26" s="6"/>
      <c r="O26" s="7" t="e">
        <f t="shared" si="15"/>
        <v>#DIV/0!</v>
      </c>
      <c r="P26" s="6"/>
      <c r="Q26" s="7">
        <f t="shared" si="16"/>
        <v>0</v>
      </c>
      <c r="R26" s="7" t="e">
        <f t="shared" si="17"/>
        <v>#DIV/0!</v>
      </c>
      <c r="S26" s="7" t="e">
        <f t="shared" si="18"/>
        <v>#DIV/0!</v>
      </c>
      <c r="T26" s="8" t="e">
        <f t="shared" si="19"/>
        <v>#DIV/0!</v>
      </c>
    </row>
    <row r="27" spans="1:20" x14ac:dyDescent="0.25">
      <c r="A27" s="22">
        <v>10</v>
      </c>
      <c r="B27" s="5" t="s">
        <v>20</v>
      </c>
      <c r="C27" s="23" t="s">
        <v>426</v>
      </c>
      <c r="D27" s="5" t="s">
        <v>21</v>
      </c>
      <c r="E27" s="5">
        <v>3</v>
      </c>
      <c r="F27" s="5">
        <v>3</v>
      </c>
      <c r="G27" s="5"/>
      <c r="H27" s="5"/>
      <c r="I27" s="5"/>
      <c r="J27" s="5"/>
      <c r="K27" s="5"/>
      <c r="L27" s="5"/>
      <c r="M27" s="5"/>
      <c r="N27" s="6"/>
      <c r="O27" s="7" t="e">
        <f t="shared" si="15"/>
        <v>#DIV/0!</v>
      </c>
      <c r="P27" s="6"/>
      <c r="Q27" s="7">
        <f t="shared" si="16"/>
        <v>0</v>
      </c>
      <c r="R27" s="7" t="e">
        <f t="shared" si="17"/>
        <v>#DIV/0!</v>
      </c>
      <c r="S27" s="7" t="e">
        <f t="shared" si="18"/>
        <v>#DIV/0!</v>
      </c>
      <c r="T27" s="8" t="e">
        <f t="shared" si="19"/>
        <v>#DIV/0!</v>
      </c>
    </row>
    <row r="28" spans="1:20" x14ac:dyDescent="0.25">
      <c r="A28" s="148" t="s">
        <v>20</v>
      </c>
      <c r="B28" s="148" t="s">
        <v>20</v>
      </c>
      <c r="C28" s="149" t="s">
        <v>438</v>
      </c>
      <c r="D28" s="148" t="s">
        <v>21</v>
      </c>
      <c r="E28" s="148">
        <v>3</v>
      </c>
      <c r="F28" s="148">
        <v>1</v>
      </c>
      <c r="G28" s="5"/>
      <c r="H28" s="5"/>
      <c r="I28" s="5"/>
      <c r="J28" s="5"/>
      <c r="K28" s="5"/>
      <c r="L28" s="5"/>
      <c r="M28" s="5"/>
      <c r="N28" s="6"/>
      <c r="O28" s="7" t="e">
        <f t="shared" si="15"/>
        <v>#DIV/0!</v>
      </c>
      <c r="P28" s="6"/>
      <c r="Q28" s="7">
        <f t="shared" si="16"/>
        <v>0</v>
      </c>
      <c r="R28" s="7" t="e">
        <f t="shared" si="17"/>
        <v>#DIV/0!</v>
      </c>
      <c r="S28" s="7" t="e">
        <f t="shared" si="18"/>
        <v>#DIV/0!</v>
      </c>
      <c r="T28" s="8" t="e">
        <f t="shared" si="19"/>
        <v>#DIV/0!</v>
      </c>
    </row>
    <row r="29" spans="1:20" x14ac:dyDescent="0.25">
      <c r="A29" s="22">
        <v>11</v>
      </c>
      <c r="B29" s="5" t="s">
        <v>20</v>
      </c>
      <c r="C29" s="23" t="s">
        <v>427</v>
      </c>
      <c r="D29" s="5" t="s">
        <v>21</v>
      </c>
      <c r="E29" s="5">
        <v>3</v>
      </c>
      <c r="F29" s="5">
        <v>1</v>
      </c>
      <c r="G29" s="5"/>
      <c r="H29" s="5"/>
      <c r="I29" s="5"/>
      <c r="J29" s="5"/>
      <c r="K29" s="5"/>
      <c r="L29" s="5"/>
      <c r="M29" s="5"/>
      <c r="N29" s="6"/>
      <c r="O29" s="7" t="e">
        <f t="shared" si="15"/>
        <v>#DIV/0!</v>
      </c>
      <c r="P29" s="6"/>
      <c r="Q29" s="7">
        <f t="shared" si="16"/>
        <v>0</v>
      </c>
      <c r="R29" s="7" t="e">
        <f t="shared" si="17"/>
        <v>#DIV/0!</v>
      </c>
      <c r="S29" s="7" t="e">
        <f t="shared" si="18"/>
        <v>#DIV/0!</v>
      </c>
      <c r="T29" s="8" t="e">
        <f t="shared" si="19"/>
        <v>#DIV/0!</v>
      </c>
    </row>
    <row r="30" spans="1:20" x14ac:dyDescent="0.25">
      <c r="A30" s="22">
        <v>12</v>
      </c>
      <c r="B30" s="5" t="s">
        <v>20</v>
      </c>
      <c r="C30" s="23" t="s">
        <v>428</v>
      </c>
      <c r="D30" s="5" t="s">
        <v>21</v>
      </c>
      <c r="E30" s="5">
        <v>3</v>
      </c>
      <c r="F30" s="5">
        <v>1</v>
      </c>
      <c r="G30" s="5"/>
      <c r="H30" s="5"/>
      <c r="I30" s="5"/>
      <c r="J30" s="5"/>
      <c r="K30" s="5"/>
      <c r="L30" s="5"/>
      <c r="M30" s="5"/>
      <c r="N30" s="6"/>
      <c r="O30" s="7" t="e">
        <f t="shared" si="15"/>
        <v>#DIV/0!</v>
      </c>
      <c r="P30" s="6"/>
      <c r="Q30" s="7">
        <f t="shared" si="16"/>
        <v>0</v>
      </c>
      <c r="R30" s="7" t="e">
        <f t="shared" si="17"/>
        <v>#DIV/0!</v>
      </c>
      <c r="S30" s="7" t="e">
        <f t="shared" si="18"/>
        <v>#DIV/0!</v>
      </c>
      <c r="T30" s="8" t="e">
        <f t="shared" si="19"/>
        <v>#DIV/0!</v>
      </c>
    </row>
    <row r="31" spans="1:20" x14ac:dyDescent="0.25">
      <c r="A31" s="148" t="s">
        <v>20</v>
      </c>
      <c r="B31" s="148" t="s">
        <v>20</v>
      </c>
      <c r="C31" s="149" t="s">
        <v>439</v>
      </c>
      <c r="D31" s="148" t="s">
        <v>21</v>
      </c>
      <c r="E31" s="148">
        <v>3</v>
      </c>
      <c r="F31" s="148">
        <v>1</v>
      </c>
      <c r="G31" s="5"/>
      <c r="H31" s="5"/>
      <c r="I31" s="5"/>
      <c r="J31" s="5"/>
      <c r="K31" s="5"/>
      <c r="L31" s="5"/>
      <c r="M31" s="5"/>
      <c r="N31" s="6"/>
      <c r="O31" s="7" t="e">
        <f t="shared" si="15"/>
        <v>#DIV/0!</v>
      </c>
      <c r="P31" s="6"/>
      <c r="Q31" s="7">
        <f t="shared" si="16"/>
        <v>0</v>
      </c>
      <c r="R31" s="7" t="e">
        <f t="shared" si="17"/>
        <v>#DIV/0!</v>
      </c>
      <c r="S31" s="7" t="e">
        <f t="shared" si="18"/>
        <v>#DIV/0!</v>
      </c>
      <c r="T31" s="8" t="e">
        <f t="shared" si="19"/>
        <v>#DIV/0!</v>
      </c>
    </row>
    <row r="32" spans="1:20" x14ac:dyDescent="0.25">
      <c r="A32" s="22">
        <v>13</v>
      </c>
      <c r="B32" s="5" t="s">
        <v>20</v>
      </c>
      <c r="C32" s="23" t="s">
        <v>429</v>
      </c>
      <c r="D32" s="5" t="s">
        <v>21</v>
      </c>
      <c r="E32" s="5">
        <v>3</v>
      </c>
      <c r="F32" s="5">
        <v>1</v>
      </c>
      <c r="G32" s="5"/>
      <c r="H32" s="5"/>
      <c r="I32" s="5"/>
      <c r="J32" s="5"/>
      <c r="K32" s="5"/>
      <c r="L32" s="5"/>
      <c r="M32" s="5"/>
      <c r="N32" s="6"/>
      <c r="O32" s="7" t="e">
        <f t="shared" si="15"/>
        <v>#DIV/0!</v>
      </c>
      <c r="P32" s="6"/>
      <c r="Q32" s="7">
        <f t="shared" si="16"/>
        <v>0</v>
      </c>
      <c r="R32" s="7" t="e">
        <f t="shared" si="17"/>
        <v>#DIV/0!</v>
      </c>
      <c r="S32" s="7" t="e">
        <f t="shared" si="18"/>
        <v>#DIV/0!</v>
      </c>
      <c r="T32" s="8" t="e">
        <f t="shared" si="19"/>
        <v>#DIV/0!</v>
      </c>
    </row>
    <row r="33" spans="1:20" x14ac:dyDescent="0.25">
      <c r="A33" s="22">
        <v>14</v>
      </c>
      <c r="B33" s="5" t="s">
        <v>20</v>
      </c>
      <c r="C33" s="23" t="s">
        <v>430</v>
      </c>
      <c r="D33" s="5" t="s">
        <v>21</v>
      </c>
      <c r="E33" s="5">
        <v>3</v>
      </c>
      <c r="F33" s="5">
        <v>1</v>
      </c>
      <c r="G33" s="5"/>
      <c r="H33" s="5"/>
      <c r="I33" s="5"/>
      <c r="J33" s="5"/>
      <c r="K33" s="5"/>
      <c r="L33" s="5"/>
      <c r="M33" s="5"/>
      <c r="N33" s="6"/>
      <c r="O33" s="7" t="e">
        <f t="shared" si="15"/>
        <v>#DIV/0!</v>
      </c>
      <c r="P33" s="6"/>
      <c r="Q33" s="7">
        <f t="shared" si="16"/>
        <v>0</v>
      </c>
      <c r="R33" s="7" t="e">
        <f t="shared" si="17"/>
        <v>#DIV/0!</v>
      </c>
      <c r="S33" s="7" t="e">
        <f t="shared" si="18"/>
        <v>#DIV/0!</v>
      </c>
      <c r="T33" s="8" t="e">
        <f t="shared" si="19"/>
        <v>#DIV/0!</v>
      </c>
    </row>
    <row r="34" spans="1:20" x14ac:dyDescent="0.25">
      <c r="A34" s="148" t="s">
        <v>20</v>
      </c>
      <c r="B34" s="148" t="s">
        <v>20</v>
      </c>
      <c r="C34" s="149" t="s">
        <v>440</v>
      </c>
      <c r="D34" s="148" t="s">
        <v>21</v>
      </c>
      <c r="E34" s="148">
        <v>3</v>
      </c>
      <c r="F34" s="148">
        <v>1</v>
      </c>
      <c r="G34" s="5"/>
      <c r="H34" s="5"/>
      <c r="I34" s="5"/>
      <c r="J34" s="5"/>
      <c r="K34" s="5"/>
      <c r="L34" s="5"/>
      <c r="M34" s="5"/>
      <c r="N34" s="6"/>
      <c r="O34" s="7" t="e">
        <f t="shared" si="15"/>
        <v>#DIV/0!</v>
      </c>
      <c r="P34" s="6"/>
      <c r="Q34" s="7">
        <f t="shared" si="16"/>
        <v>0</v>
      </c>
      <c r="R34" s="7" t="e">
        <f t="shared" si="17"/>
        <v>#DIV/0!</v>
      </c>
      <c r="S34" s="7" t="e">
        <f t="shared" si="18"/>
        <v>#DIV/0!</v>
      </c>
      <c r="T34" s="8" t="e">
        <f t="shared" si="19"/>
        <v>#DIV/0!</v>
      </c>
    </row>
    <row r="35" spans="1:20" x14ac:dyDescent="0.25">
      <c r="A35" s="22">
        <v>15</v>
      </c>
      <c r="B35" s="5" t="s">
        <v>20</v>
      </c>
      <c r="C35" s="23" t="s">
        <v>431</v>
      </c>
      <c r="D35" s="5" t="s">
        <v>21</v>
      </c>
      <c r="E35" s="5">
        <v>100</v>
      </c>
      <c r="F35" s="5">
        <v>6</v>
      </c>
      <c r="G35" s="5"/>
      <c r="H35" s="5"/>
      <c r="I35" s="5"/>
      <c r="J35" s="5"/>
      <c r="K35" s="5"/>
      <c r="L35" s="5"/>
      <c r="M35" s="5"/>
      <c r="N35" s="6"/>
      <c r="O35" s="7" t="e">
        <f t="shared" si="0"/>
        <v>#DIV/0!</v>
      </c>
      <c r="P35" s="6"/>
      <c r="Q35" s="7">
        <f t="shared" si="1"/>
        <v>0</v>
      </c>
      <c r="R35" s="7" t="e">
        <f t="shared" si="2"/>
        <v>#DIV/0!</v>
      </c>
      <c r="S35" s="7" t="e">
        <f t="shared" si="3"/>
        <v>#DIV/0!</v>
      </c>
      <c r="T35" s="8" t="e">
        <f t="shared" si="4"/>
        <v>#DIV/0!</v>
      </c>
    </row>
    <row r="36" spans="1:20" x14ac:dyDescent="0.25">
      <c r="A36" s="22">
        <v>16</v>
      </c>
      <c r="B36" s="5" t="s">
        <v>20</v>
      </c>
      <c r="C36" s="23" t="s">
        <v>432</v>
      </c>
      <c r="D36" s="5" t="s">
        <v>21</v>
      </c>
      <c r="E36" s="5">
        <v>100</v>
      </c>
      <c r="F36" s="5">
        <v>5</v>
      </c>
      <c r="G36" s="5"/>
      <c r="H36" s="5"/>
      <c r="I36" s="5"/>
      <c r="J36" s="5"/>
      <c r="K36" s="5"/>
      <c r="L36" s="5"/>
      <c r="M36" s="5"/>
      <c r="N36" s="6"/>
      <c r="O36" s="7" t="e">
        <f t="shared" si="0"/>
        <v>#DIV/0!</v>
      </c>
      <c r="P36" s="6"/>
      <c r="Q36" s="7">
        <f t="shared" si="1"/>
        <v>0</v>
      </c>
      <c r="R36" s="7" t="e">
        <f t="shared" si="2"/>
        <v>#DIV/0!</v>
      </c>
      <c r="S36" s="7" t="e">
        <f t="shared" si="3"/>
        <v>#DIV/0!</v>
      </c>
      <c r="T36" s="8" t="e">
        <f t="shared" si="4"/>
        <v>#DIV/0!</v>
      </c>
    </row>
    <row r="37" spans="1:20" x14ac:dyDescent="0.25">
      <c r="A37" s="22">
        <v>17</v>
      </c>
      <c r="B37" s="5" t="s">
        <v>20</v>
      </c>
      <c r="C37" s="23" t="s">
        <v>433</v>
      </c>
      <c r="D37" s="5" t="s">
        <v>21</v>
      </c>
      <c r="E37" s="5">
        <v>100</v>
      </c>
      <c r="F37" s="5">
        <v>1</v>
      </c>
      <c r="G37" s="5"/>
      <c r="H37" s="5"/>
      <c r="I37" s="5"/>
      <c r="J37" s="5"/>
      <c r="K37" s="5"/>
      <c r="L37" s="5"/>
      <c r="M37" s="5"/>
      <c r="N37" s="6"/>
      <c r="O37" s="7" t="e">
        <f t="shared" si="0"/>
        <v>#DIV/0!</v>
      </c>
      <c r="P37" s="6"/>
      <c r="Q37" s="7">
        <f t="shared" si="1"/>
        <v>0</v>
      </c>
      <c r="R37" s="7" t="e">
        <f t="shared" si="2"/>
        <v>#DIV/0!</v>
      </c>
      <c r="S37" s="7" t="e">
        <f t="shared" si="3"/>
        <v>#DIV/0!</v>
      </c>
      <c r="T37" s="8" t="e">
        <f t="shared" si="4"/>
        <v>#DIV/0!</v>
      </c>
    </row>
    <row r="38" spans="1:20" x14ac:dyDescent="0.25">
      <c r="A38" s="22">
        <v>18</v>
      </c>
      <c r="B38" s="5" t="s">
        <v>20</v>
      </c>
      <c r="C38" s="23" t="s">
        <v>434</v>
      </c>
      <c r="D38" s="5" t="s">
        <v>21</v>
      </c>
      <c r="E38" s="5">
        <v>100</v>
      </c>
      <c r="F38" s="5">
        <v>1</v>
      </c>
      <c r="G38" s="5"/>
      <c r="H38" s="5"/>
      <c r="I38" s="5"/>
      <c r="J38" s="5"/>
      <c r="K38" s="5"/>
      <c r="L38" s="5"/>
      <c r="M38" s="5"/>
      <c r="N38" s="6"/>
      <c r="O38" s="7" t="e">
        <f t="shared" si="0"/>
        <v>#DIV/0!</v>
      </c>
      <c r="P38" s="6"/>
      <c r="Q38" s="7">
        <f t="shared" si="1"/>
        <v>0</v>
      </c>
      <c r="R38" s="7" t="e">
        <f t="shared" si="2"/>
        <v>#DIV/0!</v>
      </c>
      <c r="S38" s="7" t="e">
        <f t="shared" si="3"/>
        <v>#DIV/0!</v>
      </c>
      <c r="T38" s="8" t="e">
        <f t="shared" si="4"/>
        <v>#DIV/0!</v>
      </c>
    </row>
    <row r="39" spans="1:20" x14ac:dyDescent="0.25">
      <c r="A39" s="22">
        <v>19</v>
      </c>
      <c r="B39" s="5" t="s">
        <v>20</v>
      </c>
      <c r="C39" s="23" t="s">
        <v>29</v>
      </c>
      <c r="D39" s="5" t="s">
        <v>21</v>
      </c>
      <c r="E39" s="5">
        <v>60</v>
      </c>
      <c r="F39" s="5">
        <v>4</v>
      </c>
      <c r="G39" s="5"/>
      <c r="H39" s="5"/>
      <c r="I39" s="5"/>
      <c r="J39" s="5"/>
      <c r="K39" s="5"/>
      <c r="L39" s="5"/>
      <c r="M39" s="5"/>
      <c r="N39" s="6"/>
      <c r="O39" s="7" t="e">
        <f t="shared" si="0"/>
        <v>#DIV/0!</v>
      </c>
      <c r="P39" s="6"/>
      <c r="Q39" s="7">
        <f t="shared" si="1"/>
        <v>0</v>
      </c>
      <c r="R39" s="7" t="e">
        <f t="shared" si="2"/>
        <v>#DIV/0!</v>
      </c>
      <c r="S39" s="7" t="e">
        <f t="shared" si="3"/>
        <v>#DIV/0!</v>
      </c>
      <c r="T39" s="8" t="e">
        <f t="shared" si="4"/>
        <v>#DIV/0!</v>
      </c>
    </row>
    <row r="40" spans="1:20" x14ac:dyDescent="0.25">
      <c r="A40" s="22">
        <v>20</v>
      </c>
      <c r="B40" s="5" t="s">
        <v>20</v>
      </c>
      <c r="C40" s="23" t="s">
        <v>30</v>
      </c>
      <c r="D40" s="5" t="s">
        <v>21</v>
      </c>
      <c r="E40" s="5">
        <v>60</v>
      </c>
      <c r="F40" s="5">
        <v>4</v>
      </c>
      <c r="G40" s="5"/>
      <c r="H40" s="5"/>
      <c r="I40" s="5"/>
      <c r="J40" s="5"/>
      <c r="K40" s="5"/>
      <c r="L40" s="5"/>
      <c r="M40" s="5"/>
      <c r="N40" s="6"/>
      <c r="O40" s="7" t="e">
        <f t="shared" si="0"/>
        <v>#DIV/0!</v>
      </c>
      <c r="P40" s="6"/>
      <c r="Q40" s="7">
        <f t="shared" si="1"/>
        <v>0</v>
      </c>
      <c r="R40" s="7" t="e">
        <f t="shared" si="2"/>
        <v>#DIV/0!</v>
      </c>
      <c r="S40" s="7" t="e">
        <f t="shared" si="3"/>
        <v>#DIV/0!</v>
      </c>
      <c r="T40" s="8" t="e">
        <f t="shared" si="4"/>
        <v>#DIV/0!</v>
      </c>
    </row>
    <row r="41" spans="1:20" x14ac:dyDescent="0.25">
      <c r="A41" s="22">
        <v>21</v>
      </c>
      <c r="B41" s="5" t="s">
        <v>20</v>
      </c>
      <c r="C41" s="23" t="s">
        <v>31</v>
      </c>
      <c r="D41" s="5" t="s">
        <v>21</v>
      </c>
      <c r="E41" s="5">
        <v>60</v>
      </c>
      <c r="F41" s="5">
        <v>1</v>
      </c>
      <c r="G41" s="5"/>
      <c r="H41" s="5"/>
      <c r="I41" s="5"/>
      <c r="J41" s="5"/>
      <c r="K41" s="5"/>
      <c r="L41" s="5"/>
      <c r="M41" s="5"/>
      <c r="N41" s="6"/>
      <c r="O41" s="7" t="e">
        <f t="shared" si="0"/>
        <v>#DIV/0!</v>
      </c>
      <c r="P41" s="6"/>
      <c r="Q41" s="7">
        <f t="shared" si="1"/>
        <v>0</v>
      </c>
      <c r="R41" s="7" t="e">
        <f t="shared" si="2"/>
        <v>#DIV/0!</v>
      </c>
      <c r="S41" s="7" t="e">
        <f t="shared" si="3"/>
        <v>#DIV/0!</v>
      </c>
      <c r="T41" s="8" t="e">
        <f t="shared" si="4"/>
        <v>#DIV/0!</v>
      </c>
    </row>
    <row r="42" spans="1:20" x14ac:dyDescent="0.25">
      <c r="A42" s="22">
        <v>22</v>
      </c>
      <c r="B42" s="5" t="s">
        <v>20</v>
      </c>
      <c r="C42" s="23" t="s">
        <v>32</v>
      </c>
      <c r="D42" s="5" t="s">
        <v>21</v>
      </c>
      <c r="E42" s="5">
        <v>60</v>
      </c>
      <c r="F42" s="5">
        <v>1</v>
      </c>
      <c r="G42" s="5"/>
      <c r="H42" s="5"/>
      <c r="I42" s="5"/>
      <c r="J42" s="5"/>
      <c r="K42" s="5"/>
      <c r="L42" s="5"/>
      <c r="M42" s="5"/>
      <c r="N42" s="6"/>
      <c r="O42" s="7" t="e">
        <f t="shared" si="0"/>
        <v>#DIV/0!</v>
      </c>
      <c r="P42" s="6"/>
      <c r="Q42" s="7">
        <f t="shared" si="1"/>
        <v>0</v>
      </c>
      <c r="R42" s="7" t="e">
        <f t="shared" si="2"/>
        <v>#DIV/0!</v>
      </c>
      <c r="S42" s="7" t="e">
        <f t="shared" si="3"/>
        <v>#DIV/0!</v>
      </c>
      <c r="T42" s="8" t="e">
        <f t="shared" si="4"/>
        <v>#DIV/0!</v>
      </c>
    </row>
    <row r="43" spans="1:20" x14ac:dyDescent="0.25">
      <c r="A43" s="157" t="s">
        <v>136</v>
      </c>
      <c r="B43" s="158"/>
      <c r="C43" s="158"/>
      <c r="D43" s="158"/>
      <c r="E43" s="158"/>
      <c r="F43" s="158"/>
      <c r="G43" s="158"/>
      <c r="H43" s="158"/>
      <c r="I43" s="158"/>
      <c r="J43" s="158"/>
      <c r="K43" s="158"/>
      <c r="L43" s="158"/>
      <c r="M43" s="158"/>
      <c r="N43" s="158"/>
      <c r="O43" s="158"/>
      <c r="P43" s="158"/>
      <c r="Q43" s="158"/>
      <c r="R43" s="159"/>
      <c r="S43" s="9" t="e">
        <f>SUM(S15:S42)</f>
        <v>#DIV/0!</v>
      </c>
      <c r="T43" s="10" t="e">
        <f>SUM(T15:T42)</f>
        <v>#DIV/0!</v>
      </c>
    </row>
    <row r="44" spans="1:20" ht="15.75" customHeight="1" thickBot="1" x14ac:dyDescent="0.3">
      <c r="A44" s="160" t="s">
        <v>286</v>
      </c>
      <c r="B44" s="161"/>
      <c r="C44" s="161"/>
      <c r="D44" s="161"/>
      <c r="E44" s="161"/>
      <c r="F44" s="161"/>
      <c r="G44" s="161"/>
      <c r="H44" s="161"/>
      <c r="I44" s="161"/>
      <c r="J44" s="161"/>
      <c r="K44" s="161"/>
      <c r="L44" s="161"/>
      <c r="M44" s="161"/>
      <c r="N44" s="161"/>
      <c r="O44" s="161"/>
      <c r="P44" s="161"/>
      <c r="Q44" s="161"/>
      <c r="R44" s="162"/>
      <c r="S44" s="17" t="e">
        <f>S43*(22/12)</f>
        <v>#DIV/0!</v>
      </c>
      <c r="T44" s="17" t="e">
        <f>T43*(22/12)</f>
        <v>#DIV/0!</v>
      </c>
    </row>
    <row r="45" spans="1:20" x14ac:dyDescent="0.25">
      <c r="A45" s="26"/>
      <c r="B45" s="24"/>
      <c r="C45" s="25"/>
      <c r="D45" s="24"/>
      <c r="E45" s="24"/>
      <c r="F45" s="24"/>
      <c r="G45" s="26"/>
      <c r="H45" s="26"/>
      <c r="I45" s="26"/>
      <c r="J45" s="26"/>
      <c r="K45" s="26"/>
    </row>
    <row r="46" spans="1:20" x14ac:dyDescent="0.25">
      <c r="A46" s="30" t="s">
        <v>84</v>
      </c>
      <c r="B46" s="31"/>
      <c r="C46" s="32"/>
      <c r="D46" s="31"/>
      <c r="E46" s="33"/>
      <c r="F46" s="34"/>
      <c r="G46" s="30"/>
      <c r="H46" s="30"/>
      <c r="I46" s="35"/>
      <c r="J46" s="35"/>
      <c r="K46" s="35"/>
    </row>
    <row r="47" spans="1:20" x14ac:dyDescent="0.25">
      <c r="A47" s="36"/>
      <c r="B47" s="31"/>
      <c r="C47" s="32"/>
      <c r="D47" s="31"/>
      <c r="E47" s="33"/>
      <c r="F47" s="34"/>
      <c r="G47" s="30"/>
      <c r="H47" s="30"/>
      <c r="I47" s="35"/>
      <c r="J47" s="35"/>
      <c r="K47" s="35"/>
    </row>
    <row r="48" spans="1:20" x14ac:dyDescent="0.25">
      <c r="A48" s="38" t="s">
        <v>137</v>
      </c>
      <c r="B48" s="24"/>
      <c r="C48" s="25"/>
      <c r="D48" s="24"/>
      <c r="E48" s="24"/>
      <c r="F48" s="24"/>
      <c r="G48" s="26"/>
      <c r="H48" s="26"/>
      <c r="I48" s="26"/>
      <c r="J48" s="26"/>
      <c r="K48" s="26"/>
      <c r="L48" s="26"/>
      <c r="M48" s="26"/>
      <c r="N48" s="27"/>
      <c r="O48" s="27"/>
      <c r="P48" s="27"/>
    </row>
    <row r="49" spans="1:19" x14ac:dyDescent="0.25">
      <c r="A49" s="39" t="s">
        <v>138</v>
      </c>
      <c r="B49" s="24"/>
      <c r="C49" s="25"/>
      <c r="D49" s="24"/>
      <c r="E49" s="24"/>
      <c r="F49" s="24"/>
      <c r="G49" s="26"/>
      <c r="H49" s="26"/>
      <c r="I49" s="26"/>
      <c r="J49" s="26"/>
      <c r="K49" s="26"/>
      <c r="L49" s="26"/>
      <c r="M49" s="26"/>
      <c r="N49" s="27"/>
      <c r="O49" s="27"/>
      <c r="P49" s="27"/>
    </row>
    <row r="50" spans="1:19" x14ac:dyDescent="0.25">
      <c r="A50" s="40" t="s">
        <v>139</v>
      </c>
      <c r="B50" s="24"/>
      <c r="C50" s="25"/>
      <c r="D50" s="24"/>
      <c r="E50" s="24"/>
      <c r="F50" s="24"/>
      <c r="G50" s="26"/>
      <c r="H50" s="26"/>
      <c r="I50" s="26"/>
      <c r="J50" s="26"/>
      <c r="K50" s="26"/>
      <c r="L50" s="26"/>
      <c r="M50" s="26"/>
      <c r="N50" s="27"/>
      <c r="O50" s="27"/>
      <c r="P50" s="27"/>
    </row>
    <row r="51" spans="1:19" x14ac:dyDescent="0.25">
      <c r="A51" s="38"/>
      <c r="B51" s="31"/>
      <c r="C51" s="32"/>
      <c r="D51" s="31"/>
      <c r="E51" s="33"/>
      <c r="F51" s="34"/>
      <c r="G51" s="30"/>
      <c r="H51" s="30"/>
      <c r="I51" s="37"/>
      <c r="J51" s="37"/>
      <c r="K51" s="37"/>
      <c r="L51" s="37"/>
      <c r="M51" s="30"/>
      <c r="N51" s="30"/>
      <c r="O51" s="41"/>
      <c r="P51" s="30"/>
    </row>
    <row r="52" spans="1:19" x14ac:dyDescent="0.25">
      <c r="A52" s="42"/>
      <c r="B52" s="31"/>
      <c r="C52" s="32"/>
      <c r="D52" s="31"/>
      <c r="E52" s="33"/>
      <c r="F52" s="34"/>
      <c r="G52" s="30"/>
      <c r="H52" s="30"/>
      <c r="I52" s="37"/>
      <c r="J52" s="37"/>
      <c r="K52" s="37"/>
      <c r="L52" s="37"/>
      <c r="M52" s="30"/>
      <c r="N52" s="30"/>
      <c r="O52" s="41"/>
      <c r="P52" s="30"/>
    </row>
    <row r="53" spans="1:19" x14ac:dyDescent="0.25">
      <c r="A53" s="43" t="s">
        <v>85</v>
      </c>
      <c r="B53" s="44"/>
      <c r="C53" s="45"/>
      <c r="D53" s="45"/>
      <c r="E53" s="46"/>
      <c r="F53" s="47"/>
      <c r="G53" s="48" t="s">
        <v>86</v>
      </c>
      <c r="H53" s="48"/>
      <c r="I53" s="49"/>
      <c r="J53" s="49"/>
      <c r="K53" s="49"/>
      <c r="L53" s="49"/>
      <c r="M53" s="50"/>
      <c r="N53" s="51"/>
      <c r="O53" s="48"/>
      <c r="P53" s="30"/>
      <c r="Q53" s="30"/>
      <c r="R53" s="52" t="s">
        <v>87</v>
      </c>
      <c r="S53" s="30"/>
    </row>
    <row r="54" spans="1:19" x14ac:dyDescent="0.25">
      <c r="A54" s="43"/>
      <c r="B54" s="44"/>
      <c r="C54" s="45"/>
      <c r="D54" s="45"/>
      <c r="E54" s="46"/>
      <c r="F54" s="47"/>
      <c r="G54" s="45"/>
      <c r="H54" s="48"/>
      <c r="I54" s="49"/>
      <c r="J54" s="49"/>
      <c r="K54" s="49"/>
      <c r="L54" s="49"/>
      <c r="M54" s="50"/>
      <c r="N54" s="51"/>
      <c r="O54" s="48"/>
      <c r="P54" s="53"/>
      <c r="Q54" s="54"/>
      <c r="R54" s="55"/>
      <c r="S54" s="55"/>
    </row>
    <row r="55" spans="1:19" x14ac:dyDescent="0.25">
      <c r="A55" s="56" t="s">
        <v>88</v>
      </c>
      <c r="B55" s="44"/>
      <c r="C55" s="45"/>
      <c r="D55" s="45"/>
      <c r="E55" s="46"/>
      <c r="F55" s="47"/>
      <c r="G55" s="45"/>
      <c r="H55" s="48"/>
      <c r="I55" s="49"/>
      <c r="J55" s="49"/>
      <c r="K55" s="49"/>
      <c r="L55" s="49"/>
      <c r="M55" s="50"/>
      <c r="N55" s="51"/>
      <c r="O55" s="48"/>
      <c r="P55" s="53"/>
      <c r="Q55" s="57"/>
      <c r="R55" s="58"/>
      <c r="S55" s="59"/>
    </row>
    <row r="56" spans="1:19" x14ac:dyDescent="0.25">
      <c r="A56" s="60" t="s">
        <v>89</v>
      </c>
      <c r="B56" s="31"/>
      <c r="C56" s="32"/>
      <c r="D56" s="36"/>
      <c r="E56" s="61"/>
      <c r="F56" s="34"/>
      <c r="G56" s="30"/>
      <c r="H56" s="48"/>
      <c r="I56" s="49"/>
      <c r="J56" s="49"/>
      <c r="K56" s="49"/>
      <c r="L56" s="49"/>
      <c r="M56" s="50"/>
      <c r="N56" s="51"/>
      <c r="O56" s="48"/>
      <c r="P56" s="53"/>
      <c r="Q56" s="57"/>
      <c r="R56" s="58"/>
      <c r="S56" s="59"/>
    </row>
  </sheetData>
  <mergeCells count="6">
    <mergeCell ref="A44:R44"/>
    <mergeCell ref="A43:R43"/>
    <mergeCell ref="A9:T9"/>
    <mergeCell ref="A10:T10"/>
    <mergeCell ref="A11:T11"/>
    <mergeCell ref="J13:L13"/>
  </mergeCells>
  <pageMargins left="0.7" right="0.7" top="0.75" bottom="0.75" header="0.3" footer="0.3"/>
  <pageSetup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A8409-A753-4E18-A958-F15AB106A78A}">
  <dimension ref="A1:T65"/>
  <sheetViews>
    <sheetView zoomScale="80" zoomScaleNormal="80" workbookViewId="0">
      <selection activeCell="S53" sqref="S53:T53"/>
    </sheetView>
  </sheetViews>
  <sheetFormatPr defaultRowHeight="15" x14ac:dyDescent="0.25"/>
  <cols>
    <col min="2" max="2" width="16.7109375" customWidth="1"/>
    <col min="3" max="3" width="49.7109375" customWidth="1"/>
    <col min="7" max="7" width="19.28515625" customWidth="1"/>
    <col min="8" max="8" width="48.42578125" customWidth="1"/>
    <col min="9" max="9" width="16.28515625" customWidth="1"/>
    <col min="10" max="10" width="13.140625" customWidth="1"/>
    <col min="11" max="11" width="12.28515625" customWidth="1"/>
    <col min="12" max="12" width="12.7109375" customWidth="1"/>
    <col min="13" max="13" width="8.85546875" customWidth="1"/>
    <col min="14" max="14" width="10" customWidth="1"/>
    <col min="15" max="15" width="12.140625" customWidth="1"/>
    <col min="16" max="16" width="11.42578125" customWidth="1"/>
    <col min="17" max="18" width="11.5703125" customWidth="1"/>
    <col min="19" max="19" width="10.85546875" customWidth="1"/>
    <col min="20" max="20" width="11.85546875" customWidth="1"/>
  </cols>
  <sheetData>
    <row r="1" spans="1:20" x14ac:dyDescent="0.25">
      <c r="A1" s="24"/>
      <c r="B1" s="24"/>
      <c r="C1" s="25"/>
      <c r="D1" s="24"/>
      <c r="E1" s="24"/>
      <c r="F1" s="24"/>
      <c r="G1" s="26"/>
      <c r="H1" s="26"/>
      <c r="I1" s="26"/>
      <c r="J1" s="26"/>
      <c r="K1" s="26"/>
      <c r="L1" s="26"/>
      <c r="M1" s="26"/>
      <c r="N1" s="27"/>
      <c r="O1" s="27"/>
      <c r="P1" s="27"/>
      <c r="Q1" s="27"/>
      <c r="R1" s="27"/>
      <c r="S1" s="27"/>
      <c r="T1" s="28" t="s">
        <v>153</v>
      </c>
    </row>
    <row r="2" spans="1:20" x14ac:dyDescent="0.25">
      <c r="A2" s="24"/>
      <c r="B2" s="24"/>
      <c r="C2" s="25"/>
      <c r="D2" s="24"/>
      <c r="E2" s="24"/>
      <c r="F2" s="24"/>
      <c r="G2" s="26"/>
      <c r="H2" s="26"/>
      <c r="I2" s="26"/>
      <c r="J2" s="26"/>
      <c r="K2" s="26"/>
      <c r="L2" s="26"/>
      <c r="M2" s="26"/>
      <c r="N2" s="27"/>
      <c r="O2" s="27"/>
      <c r="P2" s="27"/>
      <c r="Q2" s="27"/>
      <c r="R2" s="27"/>
      <c r="S2" s="27"/>
      <c r="T2" s="28" t="s">
        <v>79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80</v>
      </c>
      <c r="B5" s="24"/>
      <c r="C5" s="25"/>
      <c r="D5" s="24"/>
      <c r="E5" s="24"/>
      <c r="F5" s="24"/>
      <c r="G5" s="26"/>
      <c r="H5" s="26"/>
      <c r="I5" s="26"/>
      <c r="J5" s="26"/>
      <c r="K5" s="26"/>
      <c r="L5" s="26"/>
      <c r="M5" s="26"/>
      <c r="N5" s="27"/>
      <c r="O5" s="27"/>
      <c r="P5" s="27"/>
      <c r="Q5" s="27"/>
      <c r="R5" s="27"/>
      <c r="S5" s="27"/>
      <c r="T5" s="27"/>
    </row>
    <row r="6" spans="1:20" x14ac:dyDescent="0.25">
      <c r="A6" s="24" t="s">
        <v>81</v>
      </c>
      <c r="B6" s="24"/>
      <c r="C6" s="25"/>
      <c r="D6" s="24"/>
      <c r="E6" s="24"/>
      <c r="F6" s="24"/>
      <c r="G6" s="26"/>
      <c r="H6" s="26"/>
      <c r="I6" s="26"/>
      <c r="J6" s="26"/>
      <c r="K6" s="26"/>
      <c r="L6" s="26"/>
      <c r="M6" s="26"/>
      <c r="N6" s="27"/>
      <c r="O6" s="27"/>
      <c r="P6" s="27"/>
      <c r="Q6" s="27"/>
      <c r="R6" s="27"/>
      <c r="S6" s="27"/>
      <c r="T6" s="27"/>
    </row>
    <row r="7" spans="1:20" x14ac:dyDescent="0.25">
      <c r="A7" s="24" t="s">
        <v>81</v>
      </c>
      <c r="B7" s="24"/>
      <c r="C7" s="25"/>
      <c r="D7" s="24"/>
      <c r="E7" s="24"/>
      <c r="F7" s="24"/>
      <c r="G7" s="26"/>
      <c r="H7" s="26"/>
      <c r="I7" s="26"/>
      <c r="J7" s="26"/>
      <c r="K7" s="26"/>
      <c r="L7" s="26"/>
      <c r="M7" s="26"/>
      <c r="N7" s="27"/>
      <c r="O7" s="27"/>
      <c r="P7" s="27"/>
      <c r="Q7" s="27"/>
      <c r="R7" s="27"/>
      <c r="S7" s="27"/>
      <c r="T7" s="27"/>
    </row>
    <row r="8" spans="1:20" x14ac:dyDescent="0.25">
      <c r="A8" s="24" t="s">
        <v>81</v>
      </c>
      <c r="B8" s="24"/>
      <c r="C8" s="25"/>
      <c r="D8" s="24"/>
      <c r="E8" s="24"/>
      <c r="F8" s="24"/>
      <c r="G8" s="26"/>
      <c r="H8" s="26"/>
      <c r="I8" s="26"/>
      <c r="J8" s="26"/>
      <c r="K8" s="26"/>
      <c r="L8" s="26"/>
      <c r="M8" s="26"/>
      <c r="N8" s="27"/>
      <c r="O8" s="27"/>
      <c r="P8" s="27"/>
      <c r="Q8" s="27"/>
      <c r="R8" s="27"/>
      <c r="S8" s="27"/>
      <c r="T8" s="27"/>
    </row>
    <row r="9" spans="1:20" x14ac:dyDescent="0.25">
      <c r="A9" s="163" t="s">
        <v>82</v>
      </c>
      <c r="B9" s="163"/>
      <c r="C9" s="163"/>
      <c r="D9" s="163"/>
      <c r="E9" s="163"/>
      <c r="F9" s="163"/>
      <c r="G9" s="163"/>
      <c r="H9" s="163"/>
      <c r="I9" s="163"/>
      <c r="J9" s="163"/>
      <c r="K9" s="163"/>
      <c r="L9" s="163"/>
      <c r="M9" s="163"/>
      <c r="N9" s="163"/>
      <c r="O9" s="163"/>
      <c r="P9" s="163"/>
      <c r="Q9" s="163"/>
      <c r="R9" s="163"/>
      <c r="S9" s="163"/>
      <c r="T9" s="163"/>
    </row>
    <row r="10" spans="1:20" x14ac:dyDescent="0.25">
      <c r="A10" s="163" t="s">
        <v>91</v>
      </c>
      <c r="B10" s="163"/>
      <c r="C10" s="163"/>
      <c r="D10" s="163"/>
      <c r="E10" s="163"/>
      <c r="F10" s="163"/>
      <c r="G10" s="163"/>
      <c r="H10" s="163"/>
      <c r="I10" s="163"/>
      <c r="J10" s="163"/>
      <c r="K10" s="163"/>
      <c r="L10" s="163"/>
      <c r="M10" s="163"/>
      <c r="N10" s="163"/>
      <c r="O10" s="163"/>
      <c r="P10" s="163"/>
      <c r="Q10" s="163"/>
      <c r="R10" s="163"/>
      <c r="S10" s="163"/>
      <c r="T10" s="163"/>
    </row>
    <row r="11" spans="1:20" x14ac:dyDescent="0.25">
      <c r="A11" s="163"/>
      <c r="B11" s="163"/>
      <c r="C11" s="163"/>
      <c r="D11" s="163"/>
      <c r="E11" s="163"/>
      <c r="F11" s="163"/>
      <c r="G11" s="163"/>
      <c r="H11" s="163"/>
      <c r="I11" s="163"/>
      <c r="J11" s="163"/>
      <c r="K11" s="163"/>
      <c r="L11" s="163"/>
      <c r="M11" s="163"/>
      <c r="N11" s="163"/>
      <c r="O11" s="163"/>
      <c r="P11" s="163"/>
      <c r="Q11" s="163"/>
      <c r="R11" s="163"/>
      <c r="S11" s="163"/>
      <c r="T11" s="163"/>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64" t="s">
        <v>83</v>
      </c>
      <c r="K13" s="164"/>
      <c r="L13" s="164"/>
      <c r="M13" s="26"/>
      <c r="N13" s="27"/>
      <c r="O13" s="27"/>
      <c r="P13" s="27"/>
      <c r="Q13" s="27"/>
      <c r="R13" s="27"/>
      <c r="S13" s="27"/>
      <c r="T13" s="27"/>
    </row>
    <row r="14" spans="1:20" s="18" customFormat="1" ht="38.25" x14ac:dyDescent="0.25">
      <c r="A14" s="1" t="s">
        <v>0</v>
      </c>
      <c r="B14" s="2" t="s">
        <v>1</v>
      </c>
      <c r="C14" s="2" t="s">
        <v>2</v>
      </c>
      <c r="D14" s="2" t="s">
        <v>3</v>
      </c>
      <c r="E14" s="2" t="s">
        <v>4</v>
      </c>
      <c r="F14" s="2" t="s">
        <v>5</v>
      </c>
      <c r="G14" s="2" t="s">
        <v>6</v>
      </c>
      <c r="H14" s="2" t="s">
        <v>7</v>
      </c>
      <c r="I14" s="2" t="s">
        <v>8</v>
      </c>
      <c r="J14" s="19" t="s">
        <v>9</v>
      </c>
      <c r="K14" s="19" t="s">
        <v>10</v>
      </c>
      <c r="L14" s="19" t="s">
        <v>11</v>
      </c>
      <c r="M14" s="2" t="s">
        <v>12</v>
      </c>
      <c r="N14" s="3" t="s">
        <v>13</v>
      </c>
      <c r="O14" s="3" t="s">
        <v>14</v>
      </c>
      <c r="P14" s="3" t="s">
        <v>15</v>
      </c>
      <c r="Q14" s="3" t="s">
        <v>16</v>
      </c>
      <c r="R14" s="3" t="s">
        <v>17</v>
      </c>
      <c r="S14" s="3" t="s">
        <v>18</v>
      </c>
      <c r="T14" s="4" t="s">
        <v>19</v>
      </c>
    </row>
    <row r="15" spans="1:20" x14ac:dyDescent="0.25">
      <c r="A15" s="20">
        <v>1</v>
      </c>
      <c r="B15" s="11" t="s">
        <v>20</v>
      </c>
      <c r="C15" s="21" t="s">
        <v>42</v>
      </c>
      <c r="D15" s="11" t="s">
        <v>21</v>
      </c>
      <c r="E15" s="11">
        <v>6</v>
      </c>
      <c r="F15" s="11">
        <v>1</v>
      </c>
      <c r="G15" s="11"/>
      <c r="H15" s="11"/>
      <c r="I15" s="11"/>
      <c r="J15" s="11"/>
      <c r="K15" s="11"/>
      <c r="L15" s="11"/>
      <c r="M15" s="11"/>
      <c r="N15" s="12"/>
      <c r="O15" s="13" t="e">
        <f t="shared" ref="O15" si="0">N15/M15</f>
        <v>#DIV/0!</v>
      </c>
      <c r="P15" s="12"/>
      <c r="Q15" s="13">
        <f t="shared" ref="Q15" si="1">N15*(1+P15/100)</f>
        <v>0</v>
      </c>
      <c r="R15" s="13" t="e">
        <f>Q15/M15</f>
        <v>#DIV/0!</v>
      </c>
      <c r="S15" s="13" t="e">
        <f t="shared" ref="S15" si="2">O15*F15</f>
        <v>#DIV/0!</v>
      </c>
      <c r="T15" s="14" t="e">
        <f t="shared" ref="T15" si="3">ROUND((R15*F15),2)</f>
        <v>#DIV/0!</v>
      </c>
    </row>
    <row r="16" spans="1:20" x14ac:dyDescent="0.25">
      <c r="A16" s="20">
        <v>2</v>
      </c>
      <c r="B16" s="11" t="s">
        <v>20</v>
      </c>
      <c r="C16" s="21" t="s">
        <v>43</v>
      </c>
      <c r="D16" s="11" t="s">
        <v>21</v>
      </c>
      <c r="E16" s="11">
        <v>6</v>
      </c>
      <c r="F16" s="11">
        <v>1</v>
      </c>
      <c r="G16" s="11"/>
      <c r="H16" s="11"/>
      <c r="I16" s="11"/>
      <c r="J16" s="11"/>
      <c r="K16" s="11"/>
      <c r="L16" s="11"/>
      <c r="M16" s="11"/>
      <c r="N16" s="12"/>
      <c r="O16" s="13" t="e">
        <f t="shared" ref="O16:O51" si="4">N16/M16</f>
        <v>#DIV/0!</v>
      </c>
      <c r="P16" s="12"/>
      <c r="Q16" s="13">
        <f t="shared" ref="Q16:Q51" si="5">N16*(1+P16/100)</f>
        <v>0</v>
      </c>
      <c r="R16" s="13" t="e">
        <f t="shared" ref="R16:R51" si="6">Q16/M16</f>
        <v>#DIV/0!</v>
      </c>
      <c r="S16" s="13" t="e">
        <f t="shared" ref="S16:S51" si="7">O16*F16</f>
        <v>#DIV/0!</v>
      </c>
      <c r="T16" s="14" t="e">
        <f t="shared" ref="T16:T51" si="8">ROUND((R16*F16),2)</f>
        <v>#DIV/0!</v>
      </c>
    </row>
    <row r="17" spans="1:20" x14ac:dyDescent="0.25">
      <c r="A17" s="20">
        <v>3</v>
      </c>
      <c r="B17" s="11" t="s">
        <v>20</v>
      </c>
      <c r="C17" s="21" t="s">
        <v>44</v>
      </c>
      <c r="D17" s="11" t="s">
        <v>21</v>
      </c>
      <c r="E17" s="11">
        <v>6</v>
      </c>
      <c r="F17" s="11">
        <v>1</v>
      </c>
      <c r="G17" s="11"/>
      <c r="H17" s="11"/>
      <c r="I17" s="11"/>
      <c r="J17" s="11"/>
      <c r="K17" s="11"/>
      <c r="L17" s="11"/>
      <c r="M17" s="11"/>
      <c r="N17" s="12"/>
      <c r="O17" s="13" t="e">
        <f t="shared" si="4"/>
        <v>#DIV/0!</v>
      </c>
      <c r="P17" s="12"/>
      <c r="Q17" s="13">
        <f t="shared" si="5"/>
        <v>0</v>
      </c>
      <c r="R17" s="13" t="e">
        <f t="shared" si="6"/>
        <v>#DIV/0!</v>
      </c>
      <c r="S17" s="13" t="e">
        <f t="shared" si="7"/>
        <v>#DIV/0!</v>
      </c>
      <c r="T17" s="14" t="e">
        <f t="shared" si="8"/>
        <v>#DIV/0!</v>
      </c>
    </row>
    <row r="18" spans="1:20" x14ac:dyDescent="0.25">
      <c r="A18" s="20">
        <v>4</v>
      </c>
      <c r="B18" s="11" t="s">
        <v>20</v>
      </c>
      <c r="C18" s="21" t="s">
        <v>45</v>
      </c>
      <c r="D18" s="11" t="s">
        <v>21</v>
      </c>
      <c r="E18" s="11">
        <v>6</v>
      </c>
      <c r="F18" s="11">
        <v>1</v>
      </c>
      <c r="G18" s="11"/>
      <c r="H18" s="11"/>
      <c r="I18" s="11"/>
      <c r="J18" s="11"/>
      <c r="K18" s="11"/>
      <c r="L18" s="11"/>
      <c r="M18" s="11"/>
      <c r="N18" s="12"/>
      <c r="O18" s="13" t="e">
        <f t="shared" si="4"/>
        <v>#DIV/0!</v>
      </c>
      <c r="P18" s="12"/>
      <c r="Q18" s="13">
        <f t="shared" si="5"/>
        <v>0</v>
      </c>
      <c r="R18" s="13" t="e">
        <f t="shared" si="6"/>
        <v>#DIV/0!</v>
      </c>
      <c r="S18" s="13" t="e">
        <f t="shared" si="7"/>
        <v>#DIV/0!</v>
      </c>
      <c r="T18" s="14" t="e">
        <f t="shared" si="8"/>
        <v>#DIV/0!</v>
      </c>
    </row>
    <row r="19" spans="1:20" x14ac:dyDescent="0.25">
      <c r="A19" s="20">
        <v>5</v>
      </c>
      <c r="B19" s="11" t="s">
        <v>20</v>
      </c>
      <c r="C19" s="21" t="s">
        <v>46</v>
      </c>
      <c r="D19" s="11" t="s">
        <v>21</v>
      </c>
      <c r="E19" s="11">
        <v>6</v>
      </c>
      <c r="F19" s="11">
        <v>1</v>
      </c>
      <c r="G19" s="11"/>
      <c r="H19" s="11"/>
      <c r="I19" s="11"/>
      <c r="J19" s="11"/>
      <c r="K19" s="11"/>
      <c r="L19" s="11"/>
      <c r="M19" s="11"/>
      <c r="N19" s="12"/>
      <c r="O19" s="13" t="e">
        <f t="shared" si="4"/>
        <v>#DIV/0!</v>
      </c>
      <c r="P19" s="12"/>
      <c r="Q19" s="13">
        <f t="shared" si="5"/>
        <v>0</v>
      </c>
      <c r="R19" s="13" t="e">
        <f t="shared" si="6"/>
        <v>#DIV/0!</v>
      </c>
      <c r="S19" s="13" t="e">
        <f t="shared" si="7"/>
        <v>#DIV/0!</v>
      </c>
      <c r="T19" s="14" t="e">
        <f t="shared" si="8"/>
        <v>#DIV/0!</v>
      </c>
    </row>
    <row r="20" spans="1:20" x14ac:dyDescent="0.25">
      <c r="A20" s="20">
        <v>6</v>
      </c>
      <c r="B20" s="11" t="s">
        <v>20</v>
      </c>
      <c r="C20" s="21" t="s">
        <v>47</v>
      </c>
      <c r="D20" s="11" t="s">
        <v>21</v>
      </c>
      <c r="E20" s="11">
        <v>6</v>
      </c>
      <c r="F20" s="11">
        <v>1</v>
      </c>
      <c r="G20" s="11"/>
      <c r="H20" s="11"/>
      <c r="I20" s="11"/>
      <c r="J20" s="11"/>
      <c r="K20" s="11"/>
      <c r="L20" s="11"/>
      <c r="M20" s="11"/>
      <c r="N20" s="12"/>
      <c r="O20" s="13" t="e">
        <f t="shared" si="4"/>
        <v>#DIV/0!</v>
      </c>
      <c r="P20" s="12"/>
      <c r="Q20" s="13">
        <f t="shared" si="5"/>
        <v>0</v>
      </c>
      <c r="R20" s="13" t="e">
        <f t="shared" si="6"/>
        <v>#DIV/0!</v>
      </c>
      <c r="S20" s="13" t="e">
        <f t="shared" si="7"/>
        <v>#DIV/0!</v>
      </c>
      <c r="T20" s="14" t="e">
        <f t="shared" si="8"/>
        <v>#DIV/0!</v>
      </c>
    </row>
    <row r="21" spans="1:20" x14ac:dyDescent="0.25">
      <c r="A21" s="20">
        <v>7</v>
      </c>
      <c r="B21" s="11" t="s">
        <v>20</v>
      </c>
      <c r="C21" s="21" t="s">
        <v>48</v>
      </c>
      <c r="D21" s="11" t="s">
        <v>21</v>
      </c>
      <c r="E21" s="11">
        <v>6</v>
      </c>
      <c r="F21" s="11">
        <v>1</v>
      </c>
      <c r="G21" s="11"/>
      <c r="H21" s="11"/>
      <c r="I21" s="11"/>
      <c r="J21" s="11"/>
      <c r="K21" s="11"/>
      <c r="L21" s="11"/>
      <c r="M21" s="11"/>
      <c r="N21" s="12"/>
      <c r="O21" s="13" t="e">
        <f t="shared" si="4"/>
        <v>#DIV/0!</v>
      </c>
      <c r="P21" s="12"/>
      <c r="Q21" s="13">
        <f t="shared" si="5"/>
        <v>0</v>
      </c>
      <c r="R21" s="13" t="e">
        <f t="shared" si="6"/>
        <v>#DIV/0!</v>
      </c>
      <c r="S21" s="13" t="e">
        <f t="shared" si="7"/>
        <v>#DIV/0!</v>
      </c>
      <c r="T21" s="14" t="e">
        <f t="shared" si="8"/>
        <v>#DIV/0!</v>
      </c>
    </row>
    <row r="22" spans="1:20" x14ac:dyDescent="0.25">
      <c r="A22" s="20">
        <v>8</v>
      </c>
      <c r="B22" s="11" t="s">
        <v>20</v>
      </c>
      <c r="C22" s="21" t="s">
        <v>49</v>
      </c>
      <c r="D22" s="11" t="s">
        <v>21</v>
      </c>
      <c r="E22" s="11">
        <v>6</v>
      </c>
      <c r="F22" s="11">
        <v>3</v>
      </c>
      <c r="G22" s="11"/>
      <c r="H22" s="11"/>
      <c r="I22" s="11"/>
      <c r="J22" s="11"/>
      <c r="K22" s="11"/>
      <c r="L22" s="11"/>
      <c r="M22" s="11"/>
      <c r="N22" s="12"/>
      <c r="O22" s="13" t="e">
        <f t="shared" si="4"/>
        <v>#DIV/0!</v>
      </c>
      <c r="P22" s="12"/>
      <c r="Q22" s="13">
        <f t="shared" si="5"/>
        <v>0</v>
      </c>
      <c r="R22" s="13" t="e">
        <f t="shared" si="6"/>
        <v>#DIV/0!</v>
      </c>
      <c r="S22" s="13" t="e">
        <f t="shared" si="7"/>
        <v>#DIV/0!</v>
      </c>
      <c r="T22" s="14" t="e">
        <f t="shared" si="8"/>
        <v>#DIV/0!</v>
      </c>
    </row>
    <row r="23" spans="1:20" x14ac:dyDescent="0.25">
      <c r="A23" s="20">
        <v>9</v>
      </c>
      <c r="B23" s="11" t="s">
        <v>20</v>
      </c>
      <c r="C23" s="21" t="s">
        <v>50</v>
      </c>
      <c r="D23" s="11" t="s">
        <v>21</v>
      </c>
      <c r="E23" s="11">
        <v>6</v>
      </c>
      <c r="F23" s="11">
        <v>10</v>
      </c>
      <c r="G23" s="11"/>
      <c r="H23" s="11"/>
      <c r="I23" s="11"/>
      <c r="J23" s="11"/>
      <c r="K23" s="11"/>
      <c r="L23" s="11"/>
      <c r="M23" s="11"/>
      <c r="N23" s="12"/>
      <c r="O23" s="13" t="e">
        <f t="shared" si="4"/>
        <v>#DIV/0!</v>
      </c>
      <c r="P23" s="12"/>
      <c r="Q23" s="13">
        <f t="shared" si="5"/>
        <v>0</v>
      </c>
      <c r="R23" s="13" t="e">
        <f t="shared" si="6"/>
        <v>#DIV/0!</v>
      </c>
      <c r="S23" s="13" t="e">
        <f t="shared" si="7"/>
        <v>#DIV/0!</v>
      </c>
      <c r="T23" s="14" t="e">
        <f t="shared" si="8"/>
        <v>#DIV/0!</v>
      </c>
    </row>
    <row r="24" spans="1:20" x14ac:dyDescent="0.25">
      <c r="A24" s="20">
        <v>10</v>
      </c>
      <c r="B24" s="11" t="s">
        <v>20</v>
      </c>
      <c r="C24" s="21" t="s">
        <v>51</v>
      </c>
      <c r="D24" s="11" t="s">
        <v>21</v>
      </c>
      <c r="E24" s="11">
        <v>6</v>
      </c>
      <c r="F24" s="11">
        <v>10</v>
      </c>
      <c r="G24" s="11"/>
      <c r="H24" s="11"/>
      <c r="I24" s="11"/>
      <c r="J24" s="11"/>
      <c r="K24" s="11"/>
      <c r="L24" s="11"/>
      <c r="M24" s="11"/>
      <c r="N24" s="12"/>
      <c r="O24" s="13" t="e">
        <f t="shared" si="4"/>
        <v>#DIV/0!</v>
      </c>
      <c r="P24" s="12"/>
      <c r="Q24" s="13">
        <f t="shared" si="5"/>
        <v>0</v>
      </c>
      <c r="R24" s="13" t="e">
        <f t="shared" si="6"/>
        <v>#DIV/0!</v>
      </c>
      <c r="S24" s="13" t="e">
        <f t="shared" si="7"/>
        <v>#DIV/0!</v>
      </c>
      <c r="T24" s="14" t="e">
        <f t="shared" si="8"/>
        <v>#DIV/0!</v>
      </c>
    </row>
    <row r="25" spans="1:20" x14ac:dyDescent="0.25">
      <c r="A25" s="20">
        <v>11</v>
      </c>
      <c r="B25" s="11" t="s">
        <v>20</v>
      </c>
      <c r="C25" s="21" t="s">
        <v>52</v>
      </c>
      <c r="D25" s="11" t="s">
        <v>21</v>
      </c>
      <c r="E25" s="11">
        <v>6</v>
      </c>
      <c r="F25" s="11">
        <v>10</v>
      </c>
      <c r="G25" s="11"/>
      <c r="H25" s="11"/>
      <c r="I25" s="11"/>
      <c r="J25" s="11"/>
      <c r="K25" s="11"/>
      <c r="L25" s="11"/>
      <c r="M25" s="11"/>
      <c r="N25" s="12"/>
      <c r="O25" s="13" t="e">
        <f t="shared" si="4"/>
        <v>#DIV/0!</v>
      </c>
      <c r="P25" s="12"/>
      <c r="Q25" s="13">
        <f t="shared" si="5"/>
        <v>0</v>
      </c>
      <c r="R25" s="13" t="e">
        <f t="shared" si="6"/>
        <v>#DIV/0!</v>
      </c>
      <c r="S25" s="13" t="e">
        <f t="shared" si="7"/>
        <v>#DIV/0!</v>
      </c>
      <c r="T25" s="14" t="e">
        <f t="shared" si="8"/>
        <v>#DIV/0!</v>
      </c>
    </row>
    <row r="26" spans="1:20" x14ac:dyDescent="0.25">
      <c r="A26" s="20">
        <v>12</v>
      </c>
      <c r="B26" s="11" t="s">
        <v>20</v>
      </c>
      <c r="C26" s="21" t="s">
        <v>53</v>
      </c>
      <c r="D26" s="11" t="s">
        <v>21</v>
      </c>
      <c r="E26" s="11">
        <v>6</v>
      </c>
      <c r="F26" s="11">
        <v>8</v>
      </c>
      <c r="G26" s="11"/>
      <c r="H26" s="11"/>
      <c r="I26" s="11"/>
      <c r="J26" s="11"/>
      <c r="K26" s="11"/>
      <c r="L26" s="11"/>
      <c r="M26" s="11"/>
      <c r="N26" s="12"/>
      <c r="O26" s="13" t="e">
        <f t="shared" si="4"/>
        <v>#DIV/0!</v>
      </c>
      <c r="P26" s="12"/>
      <c r="Q26" s="13">
        <f t="shared" si="5"/>
        <v>0</v>
      </c>
      <c r="R26" s="13" t="e">
        <f t="shared" si="6"/>
        <v>#DIV/0!</v>
      </c>
      <c r="S26" s="13" t="e">
        <f t="shared" si="7"/>
        <v>#DIV/0!</v>
      </c>
      <c r="T26" s="14" t="e">
        <f t="shared" si="8"/>
        <v>#DIV/0!</v>
      </c>
    </row>
    <row r="27" spans="1:20" x14ac:dyDescent="0.25">
      <c r="A27" s="20">
        <v>13</v>
      </c>
      <c r="B27" s="11" t="s">
        <v>20</v>
      </c>
      <c r="C27" s="21" t="s">
        <v>54</v>
      </c>
      <c r="D27" s="11" t="s">
        <v>21</v>
      </c>
      <c r="E27" s="11">
        <v>6</v>
      </c>
      <c r="F27" s="11">
        <v>1</v>
      </c>
      <c r="G27" s="11"/>
      <c r="H27" s="11"/>
      <c r="I27" s="11"/>
      <c r="J27" s="11"/>
      <c r="K27" s="11"/>
      <c r="L27" s="11"/>
      <c r="M27" s="11"/>
      <c r="N27" s="12"/>
      <c r="O27" s="13" t="e">
        <f t="shared" si="4"/>
        <v>#DIV/0!</v>
      </c>
      <c r="P27" s="12"/>
      <c r="Q27" s="13">
        <f t="shared" si="5"/>
        <v>0</v>
      </c>
      <c r="R27" s="13" t="e">
        <f t="shared" si="6"/>
        <v>#DIV/0!</v>
      </c>
      <c r="S27" s="13" t="e">
        <f t="shared" si="7"/>
        <v>#DIV/0!</v>
      </c>
      <c r="T27" s="14" t="e">
        <f t="shared" si="8"/>
        <v>#DIV/0!</v>
      </c>
    </row>
    <row r="28" spans="1:20" x14ac:dyDescent="0.25">
      <c r="A28" s="20">
        <v>14</v>
      </c>
      <c r="B28" s="11" t="s">
        <v>20</v>
      </c>
      <c r="C28" s="21" t="s">
        <v>55</v>
      </c>
      <c r="D28" s="11" t="s">
        <v>21</v>
      </c>
      <c r="E28" s="11">
        <v>6</v>
      </c>
      <c r="F28" s="11">
        <v>1</v>
      </c>
      <c r="G28" s="11"/>
      <c r="H28" s="11"/>
      <c r="I28" s="11"/>
      <c r="J28" s="11"/>
      <c r="K28" s="11"/>
      <c r="L28" s="11"/>
      <c r="M28" s="11"/>
      <c r="N28" s="12"/>
      <c r="O28" s="13" t="e">
        <f t="shared" si="4"/>
        <v>#DIV/0!</v>
      </c>
      <c r="P28" s="12"/>
      <c r="Q28" s="13">
        <f t="shared" si="5"/>
        <v>0</v>
      </c>
      <c r="R28" s="13" t="e">
        <f t="shared" si="6"/>
        <v>#DIV/0!</v>
      </c>
      <c r="S28" s="13" t="e">
        <f t="shared" si="7"/>
        <v>#DIV/0!</v>
      </c>
      <c r="T28" s="14" t="e">
        <f t="shared" si="8"/>
        <v>#DIV/0!</v>
      </c>
    </row>
    <row r="29" spans="1:20" x14ac:dyDescent="0.25">
      <c r="A29" s="20">
        <v>15</v>
      </c>
      <c r="B29" s="11" t="s">
        <v>20</v>
      </c>
      <c r="C29" s="21" t="s">
        <v>56</v>
      </c>
      <c r="D29" s="11" t="s">
        <v>21</v>
      </c>
      <c r="E29" s="11">
        <v>6</v>
      </c>
      <c r="F29" s="11">
        <v>1</v>
      </c>
      <c r="G29" s="11"/>
      <c r="H29" s="11"/>
      <c r="I29" s="11"/>
      <c r="J29" s="11"/>
      <c r="K29" s="11"/>
      <c r="L29" s="11"/>
      <c r="M29" s="11"/>
      <c r="N29" s="12"/>
      <c r="O29" s="13" t="e">
        <f t="shared" si="4"/>
        <v>#DIV/0!</v>
      </c>
      <c r="P29" s="12"/>
      <c r="Q29" s="13">
        <f t="shared" si="5"/>
        <v>0</v>
      </c>
      <c r="R29" s="13" t="e">
        <f t="shared" si="6"/>
        <v>#DIV/0!</v>
      </c>
      <c r="S29" s="13" t="e">
        <f t="shared" si="7"/>
        <v>#DIV/0!</v>
      </c>
      <c r="T29" s="14" t="e">
        <f t="shared" si="8"/>
        <v>#DIV/0!</v>
      </c>
    </row>
    <row r="30" spans="1:20" x14ac:dyDescent="0.25">
      <c r="A30" s="20">
        <v>16</v>
      </c>
      <c r="B30" s="11" t="s">
        <v>20</v>
      </c>
      <c r="C30" s="21" t="s">
        <v>57</v>
      </c>
      <c r="D30" s="11" t="s">
        <v>21</v>
      </c>
      <c r="E30" s="11">
        <v>6</v>
      </c>
      <c r="F30" s="11">
        <v>1</v>
      </c>
      <c r="G30" s="11"/>
      <c r="H30" s="11"/>
      <c r="I30" s="11"/>
      <c r="J30" s="11"/>
      <c r="K30" s="11"/>
      <c r="L30" s="11"/>
      <c r="M30" s="11"/>
      <c r="N30" s="12"/>
      <c r="O30" s="13" t="e">
        <f t="shared" si="4"/>
        <v>#DIV/0!</v>
      </c>
      <c r="P30" s="12"/>
      <c r="Q30" s="13">
        <f t="shared" si="5"/>
        <v>0</v>
      </c>
      <c r="R30" s="13" t="e">
        <f t="shared" si="6"/>
        <v>#DIV/0!</v>
      </c>
      <c r="S30" s="13" t="e">
        <f t="shared" si="7"/>
        <v>#DIV/0!</v>
      </c>
      <c r="T30" s="14" t="e">
        <f t="shared" si="8"/>
        <v>#DIV/0!</v>
      </c>
    </row>
    <row r="31" spans="1:20" x14ac:dyDescent="0.25">
      <c r="A31" s="20">
        <v>17</v>
      </c>
      <c r="B31" s="11" t="s">
        <v>20</v>
      </c>
      <c r="C31" s="21" t="s">
        <v>58</v>
      </c>
      <c r="D31" s="11" t="s">
        <v>21</v>
      </c>
      <c r="E31" s="11">
        <v>6</v>
      </c>
      <c r="F31" s="11">
        <v>1</v>
      </c>
      <c r="G31" s="11"/>
      <c r="H31" s="11"/>
      <c r="I31" s="11"/>
      <c r="J31" s="11"/>
      <c r="K31" s="11"/>
      <c r="L31" s="11"/>
      <c r="M31" s="11"/>
      <c r="N31" s="12"/>
      <c r="O31" s="13" t="e">
        <f t="shared" si="4"/>
        <v>#DIV/0!</v>
      </c>
      <c r="P31" s="12"/>
      <c r="Q31" s="13">
        <f t="shared" si="5"/>
        <v>0</v>
      </c>
      <c r="R31" s="13" t="e">
        <f t="shared" si="6"/>
        <v>#DIV/0!</v>
      </c>
      <c r="S31" s="13" t="e">
        <f t="shared" si="7"/>
        <v>#DIV/0!</v>
      </c>
      <c r="T31" s="14" t="e">
        <f t="shared" si="8"/>
        <v>#DIV/0!</v>
      </c>
    </row>
    <row r="32" spans="1:20" x14ac:dyDescent="0.25">
      <c r="A32" s="20">
        <v>18</v>
      </c>
      <c r="B32" s="11" t="s">
        <v>20</v>
      </c>
      <c r="C32" s="21" t="s">
        <v>59</v>
      </c>
      <c r="D32" s="11" t="s">
        <v>21</v>
      </c>
      <c r="E32" s="11">
        <v>6</v>
      </c>
      <c r="F32" s="11">
        <v>1</v>
      </c>
      <c r="G32" s="11"/>
      <c r="H32" s="11"/>
      <c r="I32" s="11"/>
      <c r="J32" s="11"/>
      <c r="K32" s="11"/>
      <c r="L32" s="11"/>
      <c r="M32" s="11"/>
      <c r="N32" s="12"/>
      <c r="O32" s="13" t="e">
        <f t="shared" si="4"/>
        <v>#DIV/0!</v>
      </c>
      <c r="P32" s="12"/>
      <c r="Q32" s="13">
        <f t="shared" si="5"/>
        <v>0</v>
      </c>
      <c r="R32" s="13" t="e">
        <f t="shared" si="6"/>
        <v>#DIV/0!</v>
      </c>
      <c r="S32" s="13" t="e">
        <f t="shared" si="7"/>
        <v>#DIV/0!</v>
      </c>
      <c r="T32" s="14" t="e">
        <f t="shared" si="8"/>
        <v>#DIV/0!</v>
      </c>
    </row>
    <row r="33" spans="1:20" x14ac:dyDescent="0.25">
      <c r="A33" s="20">
        <v>19</v>
      </c>
      <c r="B33" s="11" t="s">
        <v>20</v>
      </c>
      <c r="C33" s="21" t="s">
        <v>60</v>
      </c>
      <c r="D33" s="11" t="s">
        <v>21</v>
      </c>
      <c r="E33" s="11">
        <v>6</v>
      </c>
      <c r="F33" s="11">
        <v>1</v>
      </c>
      <c r="G33" s="11"/>
      <c r="H33" s="11"/>
      <c r="I33" s="11"/>
      <c r="J33" s="11"/>
      <c r="K33" s="11"/>
      <c r="L33" s="11"/>
      <c r="M33" s="11"/>
      <c r="N33" s="12"/>
      <c r="O33" s="13" t="e">
        <f t="shared" si="4"/>
        <v>#DIV/0!</v>
      </c>
      <c r="P33" s="12"/>
      <c r="Q33" s="13">
        <f t="shared" si="5"/>
        <v>0</v>
      </c>
      <c r="R33" s="13" t="e">
        <f t="shared" si="6"/>
        <v>#DIV/0!</v>
      </c>
      <c r="S33" s="13" t="e">
        <f t="shared" si="7"/>
        <v>#DIV/0!</v>
      </c>
      <c r="T33" s="14" t="e">
        <f t="shared" si="8"/>
        <v>#DIV/0!</v>
      </c>
    </row>
    <row r="34" spans="1:20" x14ac:dyDescent="0.25">
      <c r="A34" s="20">
        <v>20</v>
      </c>
      <c r="B34" s="11" t="s">
        <v>20</v>
      </c>
      <c r="C34" s="21" t="s">
        <v>61</v>
      </c>
      <c r="D34" s="11" t="s">
        <v>21</v>
      </c>
      <c r="E34" s="11">
        <v>6</v>
      </c>
      <c r="F34" s="11">
        <v>1</v>
      </c>
      <c r="G34" s="11"/>
      <c r="H34" s="11"/>
      <c r="I34" s="11"/>
      <c r="J34" s="11"/>
      <c r="K34" s="11"/>
      <c r="L34" s="11"/>
      <c r="M34" s="11"/>
      <c r="N34" s="12"/>
      <c r="O34" s="13" t="e">
        <f t="shared" si="4"/>
        <v>#DIV/0!</v>
      </c>
      <c r="P34" s="12"/>
      <c r="Q34" s="13">
        <f t="shared" si="5"/>
        <v>0</v>
      </c>
      <c r="R34" s="13" t="e">
        <f t="shared" si="6"/>
        <v>#DIV/0!</v>
      </c>
      <c r="S34" s="13" t="e">
        <f t="shared" si="7"/>
        <v>#DIV/0!</v>
      </c>
      <c r="T34" s="14" t="e">
        <f t="shared" si="8"/>
        <v>#DIV/0!</v>
      </c>
    </row>
    <row r="35" spans="1:20" x14ac:dyDescent="0.25">
      <c r="A35" s="20">
        <v>21</v>
      </c>
      <c r="B35" s="11" t="s">
        <v>20</v>
      </c>
      <c r="C35" s="21" t="s">
        <v>62</v>
      </c>
      <c r="D35" s="11" t="s">
        <v>21</v>
      </c>
      <c r="E35" s="11">
        <v>6</v>
      </c>
      <c r="F35" s="11">
        <v>1</v>
      </c>
      <c r="G35" s="11"/>
      <c r="H35" s="11"/>
      <c r="I35" s="11"/>
      <c r="J35" s="11"/>
      <c r="K35" s="11"/>
      <c r="L35" s="11"/>
      <c r="M35" s="11"/>
      <c r="N35" s="12"/>
      <c r="O35" s="13" t="e">
        <f t="shared" si="4"/>
        <v>#DIV/0!</v>
      </c>
      <c r="P35" s="12"/>
      <c r="Q35" s="13">
        <f t="shared" si="5"/>
        <v>0</v>
      </c>
      <c r="R35" s="13" t="e">
        <f t="shared" si="6"/>
        <v>#DIV/0!</v>
      </c>
      <c r="S35" s="13" t="e">
        <f t="shared" si="7"/>
        <v>#DIV/0!</v>
      </c>
      <c r="T35" s="14" t="e">
        <f t="shared" si="8"/>
        <v>#DIV/0!</v>
      </c>
    </row>
    <row r="36" spans="1:20" x14ac:dyDescent="0.25">
      <c r="A36" s="20">
        <v>22</v>
      </c>
      <c r="B36" s="11" t="s">
        <v>20</v>
      </c>
      <c r="C36" s="21" t="s">
        <v>63</v>
      </c>
      <c r="D36" s="11" t="s">
        <v>21</v>
      </c>
      <c r="E36" s="11">
        <v>60</v>
      </c>
      <c r="F36" s="11">
        <v>2</v>
      </c>
      <c r="G36" s="11"/>
      <c r="H36" s="11"/>
      <c r="I36" s="11"/>
      <c r="J36" s="11"/>
      <c r="K36" s="11"/>
      <c r="L36" s="11"/>
      <c r="M36" s="11"/>
      <c r="N36" s="12"/>
      <c r="O36" s="13" t="e">
        <f t="shared" si="4"/>
        <v>#DIV/0!</v>
      </c>
      <c r="P36" s="12"/>
      <c r="Q36" s="13">
        <f t="shared" si="5"/>
        <v>0</v>
      </c>
      <c r="R36" s="13" t="e">
        <f t="shared" si="6"/>
        <v>#DIV/0!</v>
      </c>
      <c r="S36" s="13" t="e">
        <f t="shared" si="7"/>
        <v>#DIV/0!</v>
      </c>
      <c r="T36" s="14" t="e">
        <f t="shared" si="8"/>
        <v>#DIV/0!</v>
      </c>
    </row>
    <row r="37" spans="1:20" x14ac:dyDescent="0.25">
      <c r="A37" s="20">
        <v>23</v>
      </c>
      <c r="B37" s="11" t="s">
        <v>20</v>
      </c>
      <c r="C37" s="21" t="s">
        <v>64</v>
      </c>
      <c r="D37" s="11" t="s">
        <v>21</v>
      </c>
      <c r="E37" s="11">
        <v>100</v>
      </c>
      <c r="F37" s="11">
        <v>1</v>
      </c>
      <c r="G37" s="11"/>
      <c r="H37" s="11"/>
      <c r="I37" s="11"/>
      <c r="J37" s="11"/>
      <c r="K37" s="11"/>
      <c r="L37" s="11"/>
      <c r="M37" s="11"/>
      <c r="N37" s="12"/>
      <c r="O37" s="13" t="e">
        <f t="shared" si="4"/>
        <v>#DIV/0!</v>
      </c>
      <c r="P37" s="12"/>
      <c r="Q37" s="13">
        <f t="shared" si="5"/>
        <v>0</v>
      </c>
      <c r="R37" s="13" t="e">
        <f t="shared" si="6"/>
        <v>#DIV/0!</v>
      </c>
      <c r="S37" s="13" t="e">
        <f t="shared" si="7"/>
        <v>#DIV/0!</v>
      </c>
      <c r="T37" s="14" t="e">
        <f t="shared" si="8"/>
        <v>#DIV/0!</v>
      </c>
    </row>
    <row r="38" spans="1:20" x14ac:dyDescent="0.25">
      <c r="A38" s="20">
        <v>24</v>
      </c>
      <c r="B38" s="11" t="s">
        <v>20</v>
      </c>
      <c r="C38" s="21" t="s">
        <v>65</v>
      </c>
      <c r="D38" s="11" t="s">
        <v>21</v>
      </c>
      <c r="E38" s="11">
        <v>100</v>
      </c>
      <c r="F38" s="11">
        <v>4</v>
      </c>
      <c r="G38" s="11"/>
      <c r="H38" s="11"/>
      <c r="I38" s="11"/>
      <c r="J38" s="11"/>
      <c r="K38" s="11"/>
      <c r="L38" s="11"/>
      <c r="M38" s="11"/>
      <c r="N38" s="12"/>
      <c r="O38" s="13" t="e">
        <f t="shared" si="4"/>
        <v>#DIV/0!</v>
      </c>
      <c r="P38" s="12"/>
      <c r="Q38" s="13">
        <f t="shared" si="5"/>
        <v>0</v>
      </c>
      <c r="R38" s="13" t="e">
        <f t="shared" si="6"/>
        <v>#DIV/0!</v>
      </c>
      <c r="S38" s="13" t="e">
        <f t="shared" si="7"/>
        <v>#DIV/0!</v>
      </c>
      <c r="T38" s="14" t="e">
        <f t="shared" si="8"/>
        <v>#DIV/0!</v>
      </c>
    </row>
    <row r="39" spans="1:20" x14ac:dyDescent="0.25">
      <c r="A39" s="20">
        <v>25</v>
      </c>
      <c r="B39" s="11" t="s">
        <v>20</v>
      </c>
      <c r="C39" s="21" t="s">
        <v>66</v>
      </c>
      <c r="D39" s="11" t="s">
        <v>21</v>
      </c>
      <c r="E39" s="11">
        <v>100</v>
      </c>
      <c r="F39" s="11">
        <v>3</v>
      </c>
      <c r="G39" s="11"/>
      <c r="H39" s="11"/>
      <c r="I39" s="11"/>
      <c r="J39" s="11"/>
      <c r="K39" s="11"/>
      <c r="L39" s="11"/>
      <c r="M39" s="11"/>
      <c r="N39" s="12"/>
      <c r="O39" s="13" t="e">
        <f t="shared" si="4"/>
        <v>#DIV/0!</v>
      </c>
      <c r="P39" s="12"/>
      <c r="Q39" s="13">
        <f t="shared" si="5"/>
        <v>0</v>
      </c>
      <c r="R39" s="13" t="e">
        <f t="shared" si="6"/>
        <v>#DIV/0!</v>
      </c>
      <c r="S39" s="13" t="e">
        <f t="shared" si="7"/>
        <v>#DIV/0!</v>
      </c>
      <c r="T39" s="14" t="e">
        <f t="shared" si="8"/>
        <v>#DIV/0!</v>
      </c>
    </row>
    <row r="40" spans="1:20" x14ac:dyDescent="0.25">
      <c r="A40" s="20">
        <v>26</v>
      </c>
      <c r="B40" s="11" t="s">
        <v>20</v>
      </c>
      <c r="C40" s="21" t="s">
        <v>67</v>
      </c>
      <c r="D40" s="11" t="s">
        <v>21</v>
      </c>
      <c r="E40" s="11">
        <v>100</v>
      </c>
      <c r="F40" s="11">
        <v>3</v>
      </c>
      <c r="G40" s="11"/>
      <c r="H40" s="11"/>
      <c r="I40" s="11"/>
      <c r="J40" s="11"/>
      <c r="K40" s="11"/>
      <c r="L40" s="11"/>
      <c r="M40" s="11"/>
      <c r="N40" s="12"/>
      <c r="O40" s="13" t="e">
        <f t="shared" si="4"/>
        <v>#DIV/0!</v>
      </c>
      <c r="P40" s="12"/>
      <c r="Q40" s="13">
        <f t="shared" si="5"/>
        <v>0</v>
      </c>
      <c r="R40" s="13" t="e">
        <f t="shared" si="6"/>
        <v>#DIV/0!</v>
      </c>
      <c r="S40" s="13" t="e">
        <f t="shared" si="7"/>
        <v>#DIV/0!</v>
      </c>
      <c r="T40" s="14" t="e">
        <f t="shared" si="8"/>
        <v>#DIV/0!</v>
      </c>
    </row>
    <row r="41" spans="1:20" x14ac:dyDescent="0.25">
      <c r="A41" s="20">
        <v>27</v>
      </c>
      <c r="B41" s="11" t="s">
        <v>20</v>
      </c>
      <c r="C41" s="21" t="s">
        <v>68</v>
      </c>
      <c r="D41" s="11" t="s">
        <v>21</v>
      </c>
      <c r="E41" s="11">
        <v>100</v>
      </c>
      <c r="F41" s="11">
        <v>3</v>
      </c>
      <c r="G41" s="11"/>
      <c r="H41" s="11"/>
      <c r="I41" s="11"/>
      <c r="J41" s="11"/>
      <c r="K41" s="11"/>
      <c r="L41" s="11"/>
      <c r="M41" s="11"/>
      <c r="N41" s="12"/>
      <c r="O41" s="13" t="e">
        <f t="shared" si="4"/>
        <v>#DIV/0!</v>
      </c>
      <c r="P41" s="12"/>
      <c r="Q41" s="13">
        <f t="shared" si="5"/>
        <v>0</v>
      </c>
      <c r="R41" s="13" t="e">
        <f t="shared" si="6"/>
        <v>#DIV/0!</v>
      </c>
      <c r="S41" s="13" t="e">
        <f t="shared" si="7"/>
        <v>#DIV/0!</v>
      </c>
      <c r="T41" s="14" t="e">
        <f t="shared" si="8"/>
        <v>#DIV/0!</v>
      </c>
    </row>
    <row r="42" spans="1:20" x14ac:dyDescent="0.25">
      <c r="A42" s="20">
        <v>28</v>
      </c>
      <c r="B42" s="11" t="s">
        <v>20</v>
      </c>
      <c r="C42" s="21" t="s">
        <v>69</v>
      </c>
      <c r="D42" s="11" t="s">
        <v>21</v>
      </c>
      <c r="E42" s="11">
        <v>100</v>
      </c>
      <c r="F42" s="11">
        <v>1</v>
      </c>
      <c r="G42" s="11"/>
      <c r="H42" s="11"/>
      <c r="I42" s="11"/>
      <c r="J42" s="11"/>
      <c r="K42" s="11"/>
      <c r="L42" s="11"/>
      <c r="M42" s="11"/>
      <c r="N42" s="12"/>
      <c r="O42" s="13" t="e">
        <f t="shared" si="4"/>
        <v>#DIV/0!</v>
      </c>
      <c r="P42" s="12"/>
      <c r="Q42" s="13">
        <f t="shared" si="5"/>
        <v>0</v>
      </c>
      <c r="R42" s="13" t="e">
        <f t="shared" si="6"/>
        <v>#DIV/0!</v>
      </c>
      <c r="S42" s="13" t="e">
        <f t="shared" si="7"/>
        <v>#DIV/0!</v>
      </c>
      <c r="T42" s="14" t="e">
        <f t="shared" si="8"/>
        <v>#DIV/0!</v>
      </c>
    </row>
    <row r="43" spans="1:20" x14ac:dyDescent="0.25">
      <c r="A43" s="20">
        <v>29</v>
      </c>
      <c r="B43" s="11" t="s">
        <v>20</v>
      </c>
      <c r="C43" s="21" t="s">
        <v>70</v>
      </c>
      <c r="D43" s="11" t="s">
        <v>21</v>
      </c>
      <c r="E43" s="11">
        <v>100</v>
      </c>
      <c r="F43" s="11">
        <v>1</v>
      </c>
      <c r="G43" s="11"/>
      <c r="H43" s="11"/>
      <c r="I43" s="11"/>
      <c r="J43" s="11"/>
      <c r="K43" s="11"/>
      <c r="L43" s="11"/>
      <c r="M43" s="11"/>
      <c r="N43" s="12"/>
      <c r="O43" s="13" t="e">
        <f t="shared" si="4"/>
        <v>#DIV/0!</v>
      </c>
      <c r="P43" s="12"/>
      <c r="Q43" s="13">
        <f t="shared" si="5"/>
        <v>0</v>
      </c>
      <c r="R43" s="13" t="e">
        <f t="shared" si="6"/>
        <v>#DIV/0!</v>
      </c>
      <c r="S43" s="13" t="e">
        <f t="shared" si="7"/>
        <v>#DIV/0!</v>
      </c>
      <c r="T43" s="14" t="e">
        <f t="shared" si="8"/>
        <v>#DIV/0!</v>
      </c>
    </row>
    <row r="44" spans="1:20" x14ac:dyDescent="0.25">
      <c r="A44" s="20">
        <v>30</v>
      </c>
      <c r="B44" s="11" t="s">
        <v>20</v>
      </c>
      <c r="C44" s="21" t="s">
        <v>71</v>
      </c>
      <c r="D44" s="11" t="s">
        <v>21</v>
      </c>
      <c r="E44" s="11">
        <v>60</v>
      </c>
      <c r="F44" s="11">
        <v>2</v>
      </c>
      <c r="G44" s="11"/>
      <c r="H44" s="11"/>
      <c r="I44" s="11"/>
      <c r="J44" s="11"/>
      <c r="K44" s="11"/>
      <c r="L44" s="11"/>
      <c r="M44" s="11"/>
      <c r="N44" s="12"/>
      <c r="O44" s="13" t="e">
        <f t="shared" si="4"/>
        <v>#DIV/0!</v>
      </c>
      <c r="P44" s="12"/>
      <c r="Q44" s="13">
        <f t="shared" si="5"/>
        <v>0</v>
      </c>
      <c r="R44" s="13" t="e">
        <f t="shared" si="6"/>
        <v>#DIV/0!</v>
      </c>
      <c r="S44" s="13" t="e">
        <f t="shared" si="7"/>
        <v>#DIV/0!</v>
      </c>
      <c r="T44" s="14" t="e">
        <f t="shared" si="8"/>
        <v>#DIV/0!</v>
      </c>
    </row>
    <row r="45" spans="1:20" x14ac:dyDescent="0.25">
      <c r="A45" s="20">
        <v>31</v>
      </c>
      <c r="B45" s="11" t="s">
        <v>20</v>
      </c>
      <c r="C45" s="21" t="s">
        <v>72</v>
      </c>
      <c r="D45" s="11" t="s">
        <v>21</v>
      </c>
      <c r="E45" s="11">
        <v>100</v>
      </c>
      <c r="F45" s="11">
        <v>1</v>
      </c>
      <c r="G45" s="11"/>
      <c r="H45" s="11"/>
      <c r="I45" s="11"/>
      <c r="J45" s="11"/>
      <c r="K45" s="11"/>
      <c r="L45" s="11"/>
      <c r="M45" s="11"/>
      <c r="N45" s="12"/>
      <c r="O45" s="13" t="e">
        <f t="shared" si="4"/>
        <v>#DIV/0!</v>
      </c>
      <c r="P45" s="12"/>
      <c r="Q45" s="13">
        <f t="shared" si="5"/>
        <v>0</v>
      </c>
      <c r="R45" s="13" t="e">
        <f t="shared" si="6"/>
        <v>#DIV/0!</v>
      </c>
      <c r="S45" s="13" t="e">
        <f t="shared" si="7"/>
        <v>#DIV/0!</v>
      </c>
      <c r="T45" s="14" t="e">
        <f t="shared" si="8"/>
        <v>#DIV/0!</v>
      </c>
    </row>
    <row r="46" spans="1:20" x14ac:dyDescent="0.25">
      <c r="A46" s="20">
        <v>32</v>
      </c>
      <c r="B46" s="11" t="s">
        <v>20</v>
      </c>
      <c r="C46" s="21" t="s">
        <v>73</v>
      </c>
      <c r="D46" s="11" t="s">
        <v>21</v>
      </c>
      <c r="E46" s="11">
        <v>100</v>
      </c>
      <c r="F46" s="11">
        <v>3</v>
      </c>
      <c r="G46" s="11"/>
      <c r="H46" s="11"/>
      <c r="I46" s="11"/>
      <c r="J46" s="11"/>
      <c r="K46" s="11"/>
      <c r="L46" s="11"/>
      <c r="M46" s="11"/>
      <c r="N46" s="12"/>
      <c r="O46" s="13" t="e">
        <f t="shared" si="4"/>
        <v>#DIV/0!</v>
      </c>
      <c r="P46" s="12"/>
      <c r="Q46" s="13">
        <f t="shared" si="5"/>
        <v>0</v>
      </c>
      <c r="R46" s="13" t="e">
        <f t="shared" si="6"/>
        <v>#DIV/0!</v>
      </c>
      <c r="S46" s="13" t="e">
        <f t="shared" si="7"/>
        <v>#DIV/0!</v>
      </c>
      <c r="T46" s="14" t="e">
        <f t="shared" si="8"/>
        <v>#DIV/0!</v>
      </c>
    </row>
    <row r="47" spans="1:20" x14ac:dyDescent="0.25">
      <c r="A47" s="20">
        <v>33</v>
      </c>
      <c r="B47" s="11" t="s">
        <v>20</v>
      </c>
      <c r="C47" s="21" t="s">
        <v>74</v>
      </c>
      <c r="D47" s="11" t="s">
        <v>21</v>
      </c>
      <c r="E47" s="11">
        <v>100</v>
      </c>
      <c r="F47" s="11">
        <v>3</v>
      </c>
      <c r="G47" s="11"/>
      <c r="H47" s="11"/>
      <c r="I47" s="11"/>
      <c r="J47" s="11"/>
      <c r="K47" s="11"/>
      <c r="L47" s="11"/>
      <c r="M47" s="11"/>
      <c r="N47" s="12"/>
      <c r="O47" s="13" t="e">
        <f t="shared" si="4"/>
        <v>#DIV/0!</v>
      </c>
      <c r="P47" s="12"/>
      <c r="Q47" s="13">
        <f t="shared" si="5"/>
        <v>0</v>
      </c>
      <c r="R47" s="13" t="e">
        <f t="shared" si="6"/>
        <v>#DIV/0!</v>
      </c>
      <c r="S47" s="13" t="e">
        <f t="shared" si="7"/>
        <v>#DIV/0!</v>
      </c>
      <c r="T47" s="14" t="e">
        <f t="shared" si="8"/>
        <v>#DIV/0!</v>
      </c>
    </row>
    <row r="48" spans="1:20" x14ac:dyDescent="0.25">
      <c r="A48" s="20">
        <v>34</v>
      </c>
      <c r="B48" s="11" t="s">
        <v>20</v>
      </c>
      <c r="C48" s="21" t="s">
        <v>75</v>
      </c>
      <c r="D48" s="11" t="s">
        <v>21</v>
      </c>
      <c r="E48" s="11">
        <v>100</v>
      </c>
      <c r="F48" s="11">
        <v>3</v>
      </c>
      <c r="G48" s="11"/>
      <c r="H48" s="11"/>
      <c r="I48" s="11"/>
      <c r="J48" s="11"/>
      <c r="K48" s="11"/>
      <c r="L48" s="11"/>
      <c r="M48" s="11"/>
      <c r="N48" s="12"/>
      <c r="O48" s="13" t="e">
        <f t="shared" si="4"/>
        <v>#DIV/0!</v>
      </c>
      <c r="P48" s="12"/>
      <c r="Q48" s="13">
        <f t="shared" si="5"/>
        <v>0</v>
      </c>
      <c r="R48" s="13" t="e">
        <f t="shared" si="6"/>
        <v>#DIV/0!</v>
      </c>
      <c r="S48" s="13" t="e">
        <f t="shared" si="7"/>
        <v>#DIV/0!</v>
      </c>
      <c r="T48" s="14" t="e">
        <f t="shared" si="8"/>
        <v>#DIV/0!</v>
      </c>
    </row>
    <row r="49" spans="1:20" x14ac:dyDescent="0.25">
      <c r="A49" s="20">
        <v>35</v>
      </c>
      <c r="B49" s="11" t="s">
        <v>20</v>
      </c>
      <c r="C49" s="21" t="s">
        <v>76</v>
      </c>
      <c r="D49" s="11" t="s">
        <v>21</v>
      </c>
      <c r="E49" s="11">
        <v>100</v>
      </c>
      <c r="F49" s="11">
        <v>3</v>
      </c>
      <c r="G49" s="11"/>
      <c r="H49" s="11"/>
      <c r="I49" s="11"/>
      <c r="J49" s="11"/>
      <c r="K49" s="11"/>
      <c r="L49" s="11"/>
      <c r="M49" s="11"/>
      <c r="N49" s="12"/>
      <c r="O49" s="13" t="e">
        <f t="shared" si="4"/>
        <v>#DIV/0!</v>
      </c>
      <c r="P49" s="12"/>
      <c r="Q49" s="13">
        <f t="shared" si="5"/>
        <v>0</v>
      </c>
      <c r="R49" s="13" t="e">
        <f t="shared" si="6"/>
        <v>#DIV/0!</v>
      </c>
      <c r="S49" s="13" t="e">
        <f t="shared" si="7"/>
        <v>#DIV/0!</v>
      </c>
      <c r="T49" s="14" t="e">
        <f t="shared" si="8"/>
        <v>#DIV/0!</v>
      </c>
    </row>
    <row r="50" spans="1:20" x14ac:dyDescent="0.25">
      <c r="A50" s="20">
        <v>36</v>
      </c>
      <c r="B50" s="11" t="s">
        <v>20</v>
      </c>
      <c r="C50" s="21" t="s">
        <v>77</v>
      </c>
      <c r="D50" s="11" t="s">
        <v>21</v>
      </c>
      <c r="E50" s="11">
        <v>100</v>
      </c>
      <c r="F50" s="11">
        <v>1</v>
      </c>
      <c r="G50" s="11"/>
      <c r="H50" s="11"/>
      <c r="I50" s="11"/>
      <c r="J50" s="11"/>
      <c r="K50" s="11"/>
      <c r="L50" s="11"/>
      <c r="M50" s="11"/>
      <c r="N50" s="12"/>
      <c r="O50" s="13" t="e">
        <f t="shared" si="4"/>
        <v>#DIV/0!</v>
      </c>
      <c r="P50" s="12"/>
      <c r="Q50" s="13">
        <f t="shared" si="5"/>
        <v>0</v>
      </c>
      <c r="R50" s="13" t="e">
        <f t="shared" si="6"/>
        <v>#DIV/0!</v>
      </c>
      <c r="S50" s="13" t="e">
        <f t="shared" si="7"/>
        <v>#DIV/0!</v>
      </c>
      <c r="T50" s="14" t="e">
        <f t="shared" si="8"/>
        <v>#DIV/0!</v>
      </c>
    </row>
    <row r="51" spans="1:20" x14ac:dyDescent="0.25">
      <c r="A51" s="20">
        <v>37</v>
      </c>
      <c r="B51" s="11" t="s">
        <v>20</v>
      </c>
      <c r="C51" s="21" t="s">
        <v>78</v>
      </c>
      <c r="D51" s="11" t="s">
        <v>21</v>
      </c>
      <c r="E51" s="11">
        <v>100</v>
      </c>
      <c r="F51" s="11">
        <v>1</v>
      </c>
      <c r="G51" s="11"/>
      <c r="H51" s="11"/>
      <c r="I51" s="11"/>
      <c r="J51" s="11"/>
      <c r="K51" s="11"/>
      <c r="L51" s="11"/>
      <c r="M51" s="11"/>
      <c r="N51" s="12"/>
      <c r="O51" s="13" t="e">
        <f t="shared" si="4"/>
        <v>#DIV/0!</v>
      </c>
      <c r="P51" s="12"/>
      <c r="Q51" s="13">
        <f t="shared" si="5"/>
        <v>0</v>
      </c>
      <c r="R51" s="13" t="e">
        <f t="shared" si="6"/>
        <v>#DIV/0!</v>
      </c>
      <c r="S51" s="13" t="e">
        <f t="shared" si="7"/>
        <v>#DIV/0!</v>
      </c>
      <c r="T51" s="14" t="e">
        <f t="shared" si="8"/>
        <v>#DIV/0!</v>
      </c>
    </row>
    <row r="52" spans="1:20" ht="15" customHeight="1" x14ac:dyDescent="0.25">
      <c r="A52" s="157" t="s">
        <v>136</v>
      </c>
      <c r="B52" s="158"/>
      <c r="C52" s="158"/>
      <c r="D52" s="158"/>
      <c r="E52" s="158"/>
      <c r="F52" s="158"/>
      <c r="G52" s="158"/>
      <c r="H52" s="158"/>
      <c r="I52" s="158"/>
      <c r="J52" s="158"/>
      <c r="K52" s="158"/>
      <c r="L52" s="158"/>
      <c r="M52" s="158"/>
      <c r="N52" s="158"/>
      <c r="O52" s="158"/>
      <c r="P52" s="158"/>
      <c r="Q52" s="158"/>
      <c r="R52" s="159"/>
      <c r="S52" s="15" t="e">
        <f>SUM(S15:S51)</f>
        <v>#DIV/0!</v>
      </c>
      <c r="T52" s="16" t="e">
        <f>SUM(T15:T51)</f>
        <v>#DIV/0!</v>
      </c>
    </row>
    <row r="53" spans="1:20" ht="15.75" customHeight="1" thickBot="1" x14ac:dyDescent="0.3">
      <c r="A53" s="160" t="s">
        <v>286</v>
      </c>
      <c r="B53" s="161"/>
      <c r="C53" s="161"/>
      <c r="D53" s="161"/>
      <c r="E53" s="161"/>
      <c r="F53" s="161"/>
      <c r="G53" s="161"/>
      <c r="H53" s="161"/>
      <c r="I53" s="161"/>
      <c r="J53" s="161"/>
      <c r="K53" s="161"/>
      <c r="L53" s="161"/>
      <c r="M53" s="161"/>
      <c r="N53" s="161"/>
      <c r="O53" s="161"/>
      <c r="P53" s="161"/>
      <c r="Q53" s="161"/>
      <c r="R53" s="162"/>
      <c r="S53" s="17" t="e">
        <f>S52*(22/12)</f>
        <v>#DIV/0!</v>
      </c>
      <c r="T53" s="17" t="e">
        <f>T52*(22/12)</f>
        <v>#DIV/0!</v>
      </c>
    </row>
    <row r="54" spans="1:20" x14ac:dyDescent="0.25">
      <c r="A54" s="26"/>
      <c r="B54" s="24"/>
      <c r="C54" s="25"/>
      <c r="D54" s="24"/>
      <c r="E54" s="24"/>
      <c r="F54" s="24"/>
      <c r="G54" s="26"/>
      <c r="H54" s="26"/>
      <c r="I54" s="26"/>
      <c r="J54" s="26"/>
      <c r="K54" s="26"/>
    </row>
    <row r="55" spans="1:20" x14ac:dyDescent="0.25">
      <c r="A55" s="30" t="s">
        <v>84</v>
      </c>
      <c r="B55" s="31"/>
      <c r="C55" s="32"/>
      <c r="D55" s="31"/>
      <c r="E55" s="33"/>
      <c r="F55" s="34"/>
      <c r="G55" s="30"/>
      <c r="H55" s="30"/>
      <c r="I55" s="35"/>
      <c r="J55" s="35"/>
      <c r="K55" s="35"/>
    </row>
    <row r="56" spans="1:20" x14ac:dyDescent="0.25">
      <c r="A56" s="36"/>
      <c r="B56" s="31"/>
      <c r="C56" s="32"/>
      <c r="D56" s="31"/>
      <c r="E56" s="33"/>
      <c r="F56" s="34"/>
      <c r="G56" s="30"/>
      <c r="H56" s="30"/>
      <c r="I56" s="35"/>
      <c r="J56" s="35"/>
      <c r="K56" s="35"/>
    </row>
    <row r="57" spans="1:20" x14ac:dyDescent="0.25">
      <c r="A57" s="38" t="s">
        <v>137</v>
      </c>
      <c r="B57" s="24"/>
      <c r="C57" s="25"/>
      <c r="D57" s="24"/>
      <c r="E57" s="24"/>
      <c r="F57" s="24"/>
      <c r="G57" s="26"/>
      <c r="H57" s="26"/>
      <c r="I57" s="26"/>
      <c r="J57" s="26"/>
      <c r="K57" s="26"/>
      <c r="L57" s="26"/>
      <c r="M57" s="26"/>
      <c r="N57" s="27"/>
      <c r="O57" s="27"/>
      <c r="P57" s="27"/>
    </row>
    <row r="58" spans="1:20" x14ac:dyDescent="0.25">
      <c r="A58" s="39" t="s">
        <v>138</v>
      </c>
      <c r="B58" s="24"/>
      <c r="C58" s="25"/>
      <c r="D58" s="24"/>
      <c r="E58" s="24"/>
      <c r="F58" s="24"/>
      <c r="G58" s="26"/>
      <c r="H58" s="26"/>
      <c r="I58" s="26"/>
      <c r="J58" s="26"/>
      <c r="K58" s="26"/>
      <c r="L58" s="26"/>
      <c r="M58" s="26"/>
      <c r="N58" s="27"/>
      <c r="O58" s="27"/>
      <c r="P58" s="27"/>
    </row>
    <row r="59" spans="1:20" x14ac:dyDescent="0.25">
      <c r="A59" s="40" t="s">
        <v>139</v>
      </c>
      <c r="B59" s="24"/>
      <c r="C59" s="25"/>
      <c r="D59" s="24"/>
      <c r="E59" s="24"/>
      <c r="F59" s="24"/>
      <c r="G59" s="26"/>
      <c r="H59" s="26"/>
      <c r="I59" s="26"/>
      <c r="J59" s="26"/>
      <c r="K59" s="26"/>
      <c r="L59" s="26"/>
      <c r="M59" s="26"/>
      <c r="N59" s="27"/>
      <c r="O59" s="27"/>
      <c r="P59" s="27"/>
    </row>
    <row r="60" spans="1:20" x14ac:dyDescent="0.25">
      <c r="A60" s="38"/>
      <c r="B60" s="31"/>
      <c r="C60" s="32"/>
      <c r="D60" s="31"/>
      <c r="E60" s="33"/>
      <c r="F60" s="34"/>
      <c r="G60" s="30"/>
      <c r="H60" s="30"/>
      <c r="I60" s="37"/>
      <c r="J60" s="37"/>
      <c r="K60" s="37"/>
      <c r="L60" s="37"/>
      <c r="M60" s="30"/>
      <c r="N60" s="30"/>
      <c r="O60" s="41"/>
      <c r="P60" s="30"/>
    </row>
    <row r="61" spans="1:20" x14ac:dyDescent="0.25">
      <c r="A61" s="42"/>
      <c r="B61" s="31"/>
      <c r="C61" s="32"/>
      <c r="D61" s="31"/>
      <c r="E61" s="33"/>
      <c r="F61" s="34"/>
      <c r="G61" s="30"/>
      <c r="H61" s="30"/>
      <c r="I61" s="37"/>
      <c r="J61" s="37"/>
      <c r="K61" s="37"/>
      <c r="L61" s="37"/>
      <c r="M61" s="30"/>
      <c r="N61" s="30"/>
      <c r="O61" s="41"/>
      <c r="P61" s="30"/>
    </row>
    <row r="62" spans="1:20" x14ac:dyDescent="0.25">
      <c r="A62" s="43" t="s">
        <v>85</v>
      </c>
      <c r="B62" s="44"/>
      <c r="C62" s="45"/>
      <c r="D62" s="45"/>
      <c r="E62" s="46"/>
      <c r="F62" s="47"/>
      <c r="G62" s="48" t="s">
        <v>86</v>
      </c>
      <c r="H62" s="48"/>
      <c r="I62" s="49"/>
      <c r="J62" s="49"/>
      <c r="K62" s="49"/>
      <c r="L62" s="49"/>
      <c r="M62" s="50"/>
      <c r="N62" s="51"/>
      <c r="O62" s="48"/>
      <c r="P62" s="30"/>
      <c r="Q62" s="30"/>
      <c r="R62" s="52" t="s">
        <v>87</v>
      </c>
      <c r="S62" s="30"/>
    </row>
    <row r="63" spans="1:20" x14ac:dyDescent="0.25">
      <c r="A63" s="43"/>
      <c r="B63" s="44"/>
      <c r="C63" s="45"/>
      <c r="D63" s="45"/>
      <c r="E63" s="46"/>
      <c r="F63" s="47"/>
      <c r="G63" s="45"/>
      <c r="H63" s="48"/>
      <c r="I63" s="49"/>
      <c r="J63" s="49"/>
      <c r="K63" s="49"/>
      <c r="L63" s="49"/>
      <c r="M63" s="50"/>
      <c r="N63" s="51"/>
      <c r="O63" s="48"/>
      <c r="P63" s="53"/>
      <c r="Q63" s="54"/>
      <c r="R63" s="55"/>
      <c r="S63" s="55"/>
    </row>
    <row r="64" spans="1:20" x14ac:dyDescent="0.25">
      <c r="A64" s="56" t="s">
        <v>88</v>
      </c>
      <c r="B64" s="44"/>
      <c r="C64" s="45"/>
      <c r="D64" s="45"/>
      <c r="E64" s="46"/>
      <c r="F64" s="47"/>
      <c r="G64" s="45"/>
      <c r="H64" s="48"/>
      <c r="I64" s="49"/>
      <c r="J64" s="49"/>
      <c r="K64" s="49"/>
      <c r="L64" s="49"/>
      <c r="M64" s="50"/>
      <c r="N64" s="51"/>
      <c r="O64" s="48"/>
      <c r="P64" s="53"/>
      <c r="Q64" s="57"/>
      <c r="R64" s="58"/>
      <c r="S64" s="59"/>
    </row>
    <row r="65" spans="1:19" x14ac:dyDescent="0.25">
      <c r="A65" s="60" t="s">
        <v>89</v>
      </c>
      <c r="B65" s="31"/>
      <c r="C65" s="32"/>
      <c r="D65" s="36"/>
      <c r="E65" s="61"/>
      <c r="F65" s="34"/>
      <c r="G65" s="30"/>
      <c r="H65" s="48"/>
      <c r="I65" s="49"/>
      <c r="J65" s="49"/>
      <c r="K65" s="49"/>
      <c r="L65" s="49"/>
      <c r="M65" s="50"/>
      <c r="N65" s="51"/>
      <c r="O65" s="48"/>
      <c r="P65" s="53"/>
      <c r="Q65" s="57"/>
      <c r="R65" s="58"/>
      <c r="S65" s="59"/>
    </row>
  </sheetData>
  <mergeCells count="6">
    <mergeCell ref="A53:R53"/>
    <mergeCell ref="A9:T9"/>
    <mergeCell ref="A10:T10"/>
    <mergeCell ref="A11:T11"/>
    <mergeCell ref="J13:L13"/>
    <mergeCell ref="A52:R52"/>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97F87-6A43-4C63-AC43-841B35AB9CB9}">
  <dimension ref="A1:T37"/>
  <sheetViews>
    <sheetView zoomScale="80" zoomScaleNormal="80" workbookViewId="0">
      <selection activeCell="S25" sqref="S25:T25"/>
    </sheetView>
  </sheetViews>
  <sheetFormatPr defaultRowHeight="15" x14ac:dyDescent="0.25"/>
  <cols>
    <col min="3" max="3" width="37.5703125" customWidth="1"/>
    <col min="7" max="7" width="14" customWidth="1"/>
    <col min="8" max="8" width="35.7109375" customWidth="1"/>
    <col min="9" max="9" width="18.85546875" customWidth="1"/>
    <col min="10" max="10" width="16.42578125" customWidth="1"/>
    <col min="11" max="11" width="19.85546875" customWidth="1"/>
    <col min="12" max="12" width="20.140625" customWidth="1"/>
    <col min="13" max="13" width="14.140625" customWidth="1"/>
    <col min="14" max="14" width="14.28515625" customWidth="1"/>
  </cols>
  <sheetData>
    <row r="1" spans="1:20" x14ac:dyDescent="0.25">
      <c r="A1" s="24"/>
      <c r="B1" s="24"/>
      <c r="C1" s="25"/>
      <c r="D1" s="24"/>
      <c r="E1" s="24"/>
      <c r="F1" s="24"/>
      <c r="G1" s="26"/>
      <c r="H1" s="26"/>
      <c r="I1" s="26"/>
      <c r="J1" s="26"/>
      <c r="K1" s="26"/>
      <c r="L1" s="26"/>
      <c r="M1" s="26"/>
      <c r="N1" s="27"/>
      <c r="O1" s="27"/>
      <c r="P1" s="27"/>
      <c r="Q1" s="27"/>
      <c r="R1" s="27"/>
      <c r="S1" s="27"/>
      <c r="T1" s="28" t="s">
        <v>153</v>
      </c>
    </row>
    <row r="2" spans="1:20" x14ac:dyDescent="0.25">
      <c r="A2" s="24"/>
      <c r="B2" s="24"/>
      <c r="C2" s="25"/>
      <c r="D2" s="24"/>
      <c r="E2" s="24"/>
      <c r="F2" s="24"/>
      <c r="G2" s="26"/>
      <c r="H2" s="26"/>
      <c r="I2" s="26"/>
      <c r="J2" s="26"/>
      <c r="K2" s="26"/>
      <c r="L2" s="26"/>
      <c r="M2" s="26"/>
      <c r="N2" s="27"/>
      <c r="O2" s="27"/>
      <c r="P2" s="27"/>
      <c r="Q2" s="27"/>
      <c r="R2" s="27"/>
      <c r="S2" s="27"/>
      <c r="T2" s="28" t="s">
        <v>79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80</v>
      </c>
      <c r="B5" s="24"/>
      <c r="C5" s="25"/>
      <c r="D5" s="24"/>
      <c r="E5" s="24"/>
      <c r="F5" s="24"/>
      <c r="G5" s="26"/>
      <c r="H5" s="26"/>
      <c r="I5" s="26"/>
      <c r="J5" s="26"/>
      <c r="K5" s="26"/>
      <c r="L5" s="26"/>
      <c r="M5" s="26"/>
      <c r="N5" s="27"/>
      <c r="O5" s="27"/>
      <c r="P5" s="27"/>
      <c r="Q5" s="27"/>
      <c r="R5" s="27"/>
      <c r="S5" s="27"/>
      <c r="T5" s="27"/>
    </row>
    <row r="6" spans="1:20" x14ac:dyDescent="0.25">
      <c r="A6" s="24" t="s">
        <v>81</v>
      </c>
      <c r="B6" s="24"/>
      <c r="C6" s="25"/>
      <c r="D6" s="24"/>
      <c r="E6" s="24"/>
      <c r="F6" s="24"/>
      <c r="G6" s="26"/>
      <c r="H6" s="26"/>
      <c r="I6" s="26"/>
      <c r="J6" s="26"/>
      <c r="K6" s="26"/>
      <c r="L6" s="26"/>
      <c r="M6" s="26"/>
      <c r="N6" s="27"/>
      <c r="O6" s="27"/>
      <c r="P6" s="27"/>
      <c r="Q6" s="27"/>
      <c r="R6" s="27"/>
      <c r="S6" s="27"/>
      <c r="T6" s="27"/>
    </row>
    <row r="7" spans="1:20" x14ac:dyDescent="0.25">
      <c r="A7" s="24" t="s">
        <v>81</v>
      </c>
      <c r="B7" s="24"/>
      <c r="C7" s="25"/>
      <c r="D7" s="24"/>
      <c r="E7" s="24"/>
      <c r="F7" s="24"/>
      <c r="G7" s="26"/>
      <c r="H7" s="26"/>
      <c r="I7" s="26"/>
      <c r="J7" s="26"/>
      <c r="K7" s="26"/>
      <c r="L7" s="26"/>
      <c r="M7" s="26"/>
      <c r="N7" s="27"/>
      <c r="O7" s="27"/>
      <c r="P7" s="27"/>
      <c r="Q7" s="27"/>
      <c r="R7" s="27"/>
      <c r="S7" s="27"/>
      <c r="T7" s="27"/>
    </row>
    <row r="8" spans="1:20" x14ac:dyDescent="0.25">
      <c r="A8" s="24" t="s">
        <v>81</v>
      </c>
      <c r="B8" s="24"/>
      <c r="C8" s="25"/>
      <c r="D8" s="24"/>
      <c r="E8" s="24"/>
      <c r="F8" s="24"/>
      <c r="G8" s="26"/>
      <c r="H8" s="26"/>
      <c r="I8" s="26"/>
      <c r="J8" s="26"/>
      <c r="K8" s="26"/>
      <c r="L8" s="26"/>
      <c r="M8" s="26"/>
      <c r="N8" s="27"/>
      <c r="O8" s="27"/>
      <c r="P8" s="27"/>
      <c r="Q8" s="27"/>
      <c r="R8" s="27"/>
      <c r="S8" s="27"/>
      <c r="T8" s="27"/>
    </row>
    <row r="9" spans="1:20" x14ac:dyDescent="0.25">
      <c r="A9" s="163" t="s">
        <v>82</v>
      </c>
      <c r="B9" s="163"/>
      <c r="C9" s="163"/>
      <c r="D9" s="163"/>
      <c r="E9" s="163"/>
      <c r="F9" s="163"/>
      <c r="G9" s="163"/>
      <c r="H9" s="163"/>
      <c r="I9" s="163"/>
      <c r="J9" s="163"/>
      <c r="K9" s="163"/>
      <c r="L9" s="163"/>
      <c r="M9" s="163"/>
      <c r="N9" s="163"/>
      <c r="O9" s="163"/>
      <c r="P9" s="163"/>
      <c r="Q9" s="163"/>
      <c r="R9" s="163"/>
      <c r="S9" s="163"/>
      <c r="T9" s="163"/>
    </row>
    <row r="10" spans="1:20" x14ac:dyDescent="0.25">
      <c r="A10" s="163" t="s">
        <v>118</v>
      </c>
      <c r="B10" s="163"/>
      <c r="C10" s="163"/>
      <c r="D10" s="163"/>
      <c r="E10" s="163"/>
      <c r="F10" s="163"/>
      <c r="G10" s="163"/>
      <c r="H10" s="163"/>
      <c r="I10" s="163"/>
      <c r="J10" s="163"/>
      <c r="K10" s="163"/>
      <c r="L10" s="163"/>
      <c r="M10" s="163"/>
      <c r="N10" s="163"/>
      <c r="O10" s="163"/>
      <c r="P10" s="163"/>
      <c r="Q10" s="163"/>
      <c r="R10" s="163"/>
      <c r="S10" s="163"/>
      <c r="T10" s="163"/>
    </row>
    <row r="11" spans="1:20" x14ac:dyDescent="0.25">
      <c r="A11" s="163"/>
      <c r="B11" s="163"/>
      <c r="C11" s="163"/>
      <c r="D11" s="163"/>
      <c r="E11" s="163"/>
      <c r="F11" s="163"/>
      <c r="G11" s="163"/>
      <c r="H11" s="163"/>
      <c r="I11" s="163"/>
      <c r="J11" s="163"/>
      <c r="K11" s="163"/>
      <c r="L11" s="163"/>
      <c r="M11" s="163"/>
      <c r="N11" s="163"/>
      <c r="O11" s="163"/>
      <c r="P11" s="163"/>
      <c r="Q11" s="163"/>
      <c r="R11" s="163"/>
      <c r="S11" s="163"/>
      <c r="T11" s="163"/>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64" t="s">
        <v>83</v>
      </c>
      <c r="K13" s="164"/>
      <c r="L13" s="164"/>
      <c r="M13" s="26"/>
      <c r="N13" s="27"/>
      <c r="O13" s="27"/>
      <c r="P13" s="27"/>
      <c r="Q13" s="27"/>
      <c r="R13" s="27"/>
      <c r="S13" s="27"/>
      <c r="T13" s="27"/>
    </row>
    <row r="14" spans="1:20" ht="51" x14ac:dyDescent="0.25">
      <c r="A14" s="1" t="s">
        <v>0</v>
      </c>
      <c r="B14" s="2" t="s">
        <v>1</v>
      </c>
      <c r="C14" s="2" t="s">
        <v>2</v>
      </c>
      <c r="D14" s="2" t="s">
        <v>3</v>
      </c>
      <c r="E14" s="2" t="s">
        <v>4</v>
      </c>
      <c r="F14" s="2" t="s">
        <v>5</v>
      </c>
      <c r="G14" s="2" t="s">
        <v>6</v>
      </c>
      <c r="H14" s="2" t="s">
        <v>7</v>
      </c>
      <c r="I14" s="2" t="s">
        <v>8</v>
      </c>
      <c r="J14" s="19" t="s">
        <v>9</v>
      </c>
      <c r="K14" s="19" t="s">
        <v>10</v>
      </c>
      <c r="L14" s="19" t="s">
        <v>11</v>
      </c>
      <c r="M14" s="2" t="s">
        <v>12</v>
      </c>
      <c r="N14" s="3" t="s">
        <v>13</v>
      </c>
      <c r="O14" s="3" t="s">
        <v>14</v>
      </c>
      <c r="P14" s="3" t="s">
        <v>15</v>
      </c>
      <c r="Q14" s="3" t="s">
        <v>16</v>
      </c>
      <c r="R14" s="3" t="s">
        <v>17</v>
      </c>
      <c r="S14" s="3" t="s">
        <v>18</v>
      </c>
      <c r="T14" s="4" t="s">
        <v>19</v>
      </c>
    </row>
    <row r="15" spans="1:20" x14ac:dyDescent="0.25">
      <c r="A15" s="20">
        <v>1</v>
      </c>
      <c r="B15" s="11" t="s">
        <v>20</v>
      </c>
      <c r="C15" s="21" t="s">
        <v>33</v>
      </c>
      <c r="D15" s="11" t="s">
        <v>21</v>
      </c>
      <c r="E15" s="11">
        <v>6</v>
      </c>
      <c r="F15" s="11">
        <v>1</v>
      </c>
      <c r="G15" s="11"/>
      <c r="H15" s="11"/>
      <c r="I15" s="11"/>
      <c r="J15" s="11"/>
      <c r="K15" s="11"/>
      <c r="L15" s="11"/>
      <c r="M15" s="11"/>
      <c r="N15" s="12"/>
      <c r="O15" s="13" t="e">
        <f t="shared" ref="O15:O21" si="0">N15/M15</f>
        <v>#DIV/0!</v>
      </c>
      <c r="P15" s="12"/>
      <c r="Q15" s="13">
        <f t="shared" ref="Q15:Q21" si="1">N15*(1+P15/100)</f>
        <v>0</v>
      </c>
      <c r="R15" s="13" t="e">
        <f t="shared" ref="R15:R21" si="2">Q15/M15</f>
        <v>#DIV/0!</v>
      </c>
      <c r="S15" s="13" t="e">
        <f t="shared" ref="S15:S21" si="3">O15*F15</f>
        <v>#DIV/0!</v>
      </c>
      <c r="T15" s="14" t="e">
        <f t="shared" ref="T15:T21" si="4">ROUND((R15*F15),2)</f>
        <v>#DIV/0!</v>
      </c>
    </row>
    <row r="16" spans="1:20" x14ac:dyDescent="0.25">
      <c r="A16" s="20">
        <v>2</v>
      </c>
      <c r="B16" s="11" t="s">
        <v>20</v>
      </c>
      <c r="C16" s="21" t="s">
        <v>34</v>
      </c>
      <c r="D16" s="11" t="s">
        <v>21</v>
      </c>
      <c r="E16" s="11">
        <v>6</v>
      </c>
      <c r="F16" s="11">
        <v>1</v>
      </c>
      <c r="G16" s="11"/>
      <c r="H16" s="11"/>
      <c r="I16" s="11"/>
      <c r="J16" s="11"/>
      <c r="K16" s="11"/>
      <c r="L16" s="11"/>
      <c r="M16" s="11"/>
      <c r="N16" s="12"/>
      <c r="O16" s="13" t="e">
        <f t="shared" si="0"/>
        <v>#DIV/0!</v>
      </c>
      <c r="P16" s="12"/>
      <c r="Q16" s="13">
        <f t="shared" si="1"/>
        <v>0</v>
      </c>
      <c r="R16" s="13" t="e">
        <f t="shared" si="2"/>
        <v>#DIV/0!</v>
      </c>
      <c r="S16" s="13" t="e">
        <f t="shared" si="3"/>
        <v>#DIV/0!</v>
      </c>
      <c r="T16" s="14" t="e">
        <f t="shared" si="4"/>
        <v>#DIV/0!</v>
      </c>
    </row>
    <row r="17" spans="1:20" x14ac:dyDescent="0.25">
      <c r="A17" s="20">
        <v>3</v>
      </c>
      <c r="B17" s="11" t="s">
        <v>20</v>
      </c>
      <c r="C17" s="21" t="s">
        <v>35</v>
      </c>
      <c r="D17" s="11" t="s">
        <v>21</v>
      </c>
      <c r="E17" s="11">
        <v>6</v>
      </c>
      <c r="F17" s="11">
        <v>1</v>
      </c>
      <c r="G17" s="11"/>
      <c r="H17" s="11"/>
      <c r="I17" s="11"/>
      <c r="J17" s="11"/>
      <c r="K17" s="11"/>
      <c r="L17" s="11"/>
      <c r="M17" s="11"/>
      <c r="N17" s="12"/>
      <c r="O17" s="13" t="e">
        <f t="shared" si="0"/>
        <v>#DIV/0!</v>
      </c>
      <c r="P17" s="12"/>
      <c r="Q17" s="13">
        <f t="shared" si="1"/>
        <v>0</v>
      </c>
      <c r="R17" s="13" t="e">
        <f t="shared" si="2"/>
        <v>#DIV/0!</v>
      </c>
      <c r="S17" s="13" t="e">
        <f t="shared" si="3"/>
        <v>#DIV/0!</v>
      </c>
      <c r="T17" s="14" t="e">
        <f t="shared" si="4"/>
        <v>#DIV/0!</v>
      </c>
    </row>
    <row r="18" spans="1:20" x14ac:dyDescent="0.25">
      <c r="A18" s="20">
        <v>4</v>
      </c>
      <c r="B18" s="11" t="s">
        <v>20</v>
      </c>
      <c r="C18" s="21" t="s">
        <v>36</v>
      </c>
      <c r="D18" s="11" t="s">
        <v>21</v>
      </c>
      <c r="E18" s="11">
        <v>6</v>
      </c>
      <c r="F18" s="11">
        <v>10</v>
      </c>
      <c r="G18" s="11"/>
      <c r="H18" s="11"/>
      <c r="I18" s="11"/>
      <c r="J18" s="11"/>
      <c r="K18" s="11"/>
      <c r="L18" s="11"/>
      <c r="M18" s="11"/>
      <c r="N18" s="12"/>
      <c r="O18" s="13" t="e">
        <f t="shared" si="0"/>
        <v>#DIV/0!</v>
      </c>
      <c r="P18" s="12"/>
      <c r="Q18" s="13">
        <f t="shared" si="1"/>
        <v>0</v>
      </c>
      <c r="R18" s="13" t="e">
        <f t="shared" si="2"/>
        <v>#DIV/0!</v>
      </c>
      <c r="S18" s="13" t="e">
        <f t="shared" si="3"/>
        <v>#DIV/0!</v>
      </c>
      <c r="T18" s="14" t="e">
        <f t="shared" si="4"/>
        <v>#DIV/0!</v>
      </c>
    </row>
    <row r="19" spans="1:20" x14ac:dyDescent="0.25">
      <c r="A19" s="20">
        <v>5</v>
      </c>
      <c r="B19" s="11" t="s">
        <v>20</v>
      </c>
      <c r="C19" s="21" t="s">
        <v>37</v>
      </c>
      <c r="D19" s="11" t="s">
        <v>21</v>
      </c>
      <c r="E19" s="11">
        <v>6</v>
      </c>
      <c r="F19" s="11">
        <v>6</v>
      </c>
      <c r="G19" s="11"/>
      <c r="H19" s="11"/>
      <c r="I19" s="11"/>
      <c r="J19" s="11"/>
      <c r="K19" s="11"/>
      <c r="L19" s="11"/>
      <c r="M19" s="11"/>
      <c r="N19" s="12"/>
      <c r="O19" s="13" t="e">
        <f t="shared" si="0"/>
        <v>#DIV/0!</v>
      </c>
      <c r="P19" s="12"/>
      <c r="Q19" s="13">
        <f t="shared" si="1"/>
        <v>0</v>
      </c>
      <c r="R19" s="13" t="e">
        <f t="shared" si="2"/>
        <v>#DIV/0!</v>
      </c>
      <c r="S19" s="13" t="e">
        <f t="shared" si="3"/>
        <v>#DIV/0!</v>
      </c>
      <c r="T19" s="14" t="e">
        <f t="shared" si="4"/>
        <v>#DIV/0!</v>
      </c>
    </row>
    <row r="20" spans="1:20" x14ac:dyDescent="0.25">
      <c r="A20" s="20">
        <v>6</v>
      </c>
      <c r="B20" s="11" t="s">
        <v>20</v>
      </c>
      <c r="C20" s="21" t="s">
        <v>38</v>
      </c>
      <c r="D20" s="11" t="s">
        <v>21</v>
      </c>
      <c r="E20" s="11">
        <v>6</v>
      </c>
      <c r="F20" s="11">
        <v>2</v>
      </c>
      <c r="G20" s="11"/>
      <c r="H20" s="11"/>
      <c r="I20" s="11"/>
      <c r="J20" s="11"/>
      <c r="K20" s="11"/>
      <c r="L20" s="11"/>
      <c r="M20" s="11"/>
      <c r="N20" s="12"/>
      <c r="O20" s="13" t="e">
        <f t="shared" si="0"/>
        <v>#DIV/0!</v>
      </c>
      <c r="P20" s="12"/>
      <c r="Q20" s="13">
        <f t="shared" si="1"/>
        <v>0</v>
      </c>
      <c r="R20" s="13" t="e">
        <f t="shared" si="2"/>
        <v>#DIV/0!</v>
      </c>
      <c r="S20" s="13" t="e">
        <f t="shared" si="3"/>
        <v>#DIV/0!</v>
      </c>
      <c r="T20" s="14" t="e">
        <f t="shared" si="4"/>
        <v>#DIV/0!</v>
      </c>
    </row>
    <row r="21" spans="1:20" x14ac:dyDescent="0.25">
      <c r="A21" s="20">
        <v>7</v>
      </c>
      <c r="B21" s="11" t="s">
        <v>20</v>
      </c>
      <c r="C21" s="21" t="s">
        <v>39</v>
      </c>
      <c r="D21" s="11" t="s">
        <v>21</v>
      </c>
      <c r="E21" s="11">
        <v>6</v>
      </c>
      <c r="F21" s="11">
        <v>1</v>
      </c>
      <c r="G21" s="11"/>
      <c r="H21" s="11"/>
      <c r="I21" s="11"/>
      <c r="J21" s="11"/>
      <c r="K21" s="11"/>
      <c r="L21" s="11"/>
      <c r="M21" s="11"/>
      <c r="N21" s="12"/>
      <c r="O21" s="13" t="e">
        <f t="shared" si="0"/>
        <v>#DIV/0!</v>
      </c>
      <c r="P21" s="12"/>
      <c r="Q21" s="13">
        <f t="shared" si="1"/>
        <v>0</v>
      </c>
      <c r="R21" s="13" t="e">
        <f t="shared" si="2"/>
        <v>#DIV/0!</v>
      </c>
      <c r="S21" s="13" t="e">
        <f t="shared" si="3"/>
        <v>#DIV/0!</v>
      </c>
      <c r="T21" s="14" t="e">
        <f t="shared" si="4"/>
        <v>#DIV/0!</v>
      </c>
    </row>
    <row r="22" spans="1:20" x14ac:dyDescent="0.25">
      <c r="A22" s="20">
        <v>8</v>
      </c>
      <c r="B22" s="11" t="s">
        <v>20</v>
      </c>
      <c r="C22" s="21" t="s">
        <v>40</v>
      </c>
      <c r="D22" s="11" t="s">
        <v>21</v>
      </c>
      <c r="E22" s="11">
        <v>6</v>
      </c>
      <c r="F22" s="11">
        <v>1</v>
      </c>
      <c r="G22" s="11"/>
      <c r="H22" s="11"/>
      <c r="I22" s="11"/>
      <c r="J22" s="11"/>
      <c r="K22" s="11"/>
      <c r="L22" s="11"/>
      <c r="M22" s="11"/>
      <c r="N22" s="12"/>
      <c r="O22" s="13" t="e">
        <f>N22/M22</f>
        <v>#DIV/0!</v>
      </c>
      <c r="P22" s="12"/>
      <c r="Q22" s="13">
        <f>N22*(1+P22/100)</f>
        <v>0</v>
      </c>
      <c r="R22" s="13" t="e">
        <f>Q22/M22</f>
        <v>#DIV/0!</v>
      </c>
      <c r="S22" s="13" t="e">
        <f>O22*F22</f>
        <v>#DIV/0!</v>
      </c>
      <c r="T22" s="14" t="e">
        <f>ROUND((R22*F22),2)</f>
        <v>#DIV/0!</v>
      </c>
    </row>
    <row r="23" spans="1:20" x14ac:dyDescent="0.25">
      <c r="A23" s="20">
        <v>9</v>
      </c>
      <c r="B23" s="11" t="s">
        <v>20</v>
      </c>
      <c r="C23" s="21" t="s">
        <v>41</v>
      </c>
      <c r="D23" s="11" t="s">
        <v>21</v>
      </c>
      <c r="E23" s="11">
        <v>6</v>
      </c>
      <c r="F23" s="11">
        <v>1</v>
      </c>
      <c r="G23" s="11"/>
      <c r="H23" s="11"/>
      <c r="I23" s="11"/>
      <c r="J23" s="11"/>
      <c r="K23" s="11"/>
      <c r="L23" s="11"/>
      <c r="M23" s="11"/>
      <c r="N23" s="12"/>
      <c r="O23" s="13" t="e">
        <f>N23/M23</f>
        <v>#DIV/0!</v>
      </c>
      <c r="P23" s="12"/>
      <c r="Q23" s="13">
        <f>N23*(1+P23/100)</f>
        <v>0</v>
      </c>
      <c r="R23" s="13" t="e">
        <f>Q23/M23</f>
        <v>#DIV/0!</v>
      </c>
      <c r="S23" s="13" t="e">
        <f>O23*F23</f>
        <v>#DIV/0!</v>
      </c>
      <c r="T23" s="14" t="e">
        <f>ROUND((R23*F23),2)</f>
        <v>#DIV/0!</v>
      </c>
    </row>
    <row r="24" spans="1:20" x14ac:dyDescent="0.25">
      <c r="A24" s="157" t="s">
        <v>136</v>
      </c>
      <c r="B24" s="158"/>
      <c r="C24" s="158"/>
      <c r="D24" s="158"/>
      <c r="E24" s="158"/>
      <c r="F24" s="158"/>
      <c r="G24" s="158"/>
      <c r="H24" s="158"/>
      <c r="I24" s="158"/>
      <c r="J24" s="158"/>
      <c r="K24" s="158"/>
      <c r="L24" s="158"/>
      <c r="M24" s="158"/>
      <c r="N24" s="158"/>
      <c r="O24" s="158"/>
      <c r="P24" s="158"/>
      <c r="Q24" s="158"/>
      <c r="R24" s="159"/>
      <c r="S24" s="15" t="e">
        <f>SUM(S15:S23)</f>
        <v>#DIV/0!</v>
      </c>
      <c r="T24" s="16" t="e">
        <f>SUM(T15:T23)</f>
        <v>#DIV/0!</v>
      </c>
    </row>
    <row r="25" spans="1:20" ht="15.75" thickBot="1" x14ac:dyDescent="0.3">
      <c r="A25" s="160" t="s">
        <v>286</v>
      </c>
      <c r="B25" s="161"/>
      <c r="C25" s="161"/>
      <c r="D25" s="161"/>
      <c r="E25" s="161"/>
      <c r="F25" s="161"/>
      <c r="G25" s="161"/>
      <c r="H25" s="161"/>
      <c r="I25" s="161"/>
      <c r="J25" s="161"/>
      <c r="K25" s="161"/>
      <c r="L25" s="161"/>
      <c r="M25" s="161"/>
      <c r="N25" s="161"/>
      <c r="O25" s="161"/>
      <c r="P25" s="161"/>
      <c r="Q25" s="161"/>
      <c r="R25" s="162"/>
      <c r="S25" s="17" t="e">
        <f>S24*(22/12)</f>
        <v>#DIV/0!</v>
      </c>
      <c r="T25" s="17" t="e">
        <f>T24*(22/12)</f>
        <v>#DIV/0!</v>
      </c>
    </row>
    <row r="26" spans="1:20" x14ac:dyDescent="0.25">
      <c r="A26" s="26"/>
      <c r="B26" s="24"/>
      <c r="C26" s="25"/>
      <c r="D26" s="24"/>
      <c r="E26" s="24"/>
      <c r="F26" s="24"/>
      <c r="G26" s="26"/>
      <c r="H26" s="26"/>
      <c r="I26" s="26"/>
      <c r="J26" s="26"/>
      <c r="K26" s="26"/>
    </row>
    <row r="27" spans="1:20" x14ac:dyDescent="0.25">
      <c r="A27" s="30" t="s">
        <v>84</v>
      </c>
      <c r="B27" s="31"/>
      <c r="C27" s="32"/>
      <c r="D27" s="31"/>
      <c r="E27" s="33"/>
      <c r="F27" s="34"/>
      <c r="G27" s="30"/>
      <c r="H27" s="30"/>
      <c r="I27" s="35"/>
      <c r="J27" s="35"/>
      <c r="K27" s="35"/>
    </row>
    <row r="28" spans="1:20" x14ac:dyDescent="0.25">
      <c r="A28" s="36"/>
      <c r="B28" s="31"/>
      <c r="C28" s="32"/>
      <c r="D28" s="31"/>
      <c r="E28" s="33"/>
      <c r="F28" s="34"/>
      <c r="G28" s="30"/>
      <c r="H28" s="30"/>
      <c r="I28" s="35"/>
      <c r="J28" s="35"/>
      <c r="K28" s="35"/>
    </row>
    <row r="29" spans="1:20" x14ac:dyDescent="0.25">
      <c r="A29" s="38" t="s">
        <v>137</v>
      </c>
      <c r="B29" s="24"/>
      <c r="C29" s="25"/>
      <c r="D29" s="24"/>
      <c r="E29" s="24"/>
      <c r="F29" s="24"/>
      <c r="G29" s="26"/>
      <c r="H29" s="26"/>
      <c r="I29" s="26"/>
      <c r="J29" s="26"/>
      <c r="K29" s="26"/>
      <c r="L29" s="26"/>
      <c r="M29" s="26"/>
      <c r="N29" s="27"/>
      <c r="O29" s="27"/>
      <c r="P29" s="27"/>
    </row>
    <row r="30" spans="1:20" x14ac:dyDescent="0.25">
      <c r="A30" s="39" t="s">
        <v>138</v>
      </c>
      <c r="B30" s="24"/>
      <c r="C30" s="25"/>
      <c r="D30" s="24"/>
      <c r="E30" s="24"/>
      <c r="F30" s="24"/>
      <c r="G30" s="26"/>
      <c r="H30" s="26"/>
      <c r="I30" s="26"/>
      <c r="J30" s="26"/>
      <c r="K30" s="26"/>
      <c r="L30" s="26"/>
      <c r="M30" s="26"/>
      <c r="N30" s="27"/>
      <c r="O30" s="27"/>
      <c r="P30" s="27"/>
    </row>
    <row r="31" spans="1:20" x14ac:dyDescent="0.25">
      <c r="A31" s="40" t="s">
        <v>139</v>
      </c>
      <c r="B31" s="24"/>
      <c r="C31" s="25"/>
      <c r="D31" s="24"/>
      <c r="E31" s="24"/>
      <c r="F31" s="24"/>
      <c r="G31" s="26"/>
      <c r="H31" s="26"/>
      <c r="I31" s="26"/>
      <c r="J31" s="26"/>
      <c r="K31" s="26"/>
      <c r="L31" s="26"/>
      <c r="M31" s="26"/>
      <c r="N31" s="27"/>
      <c r="O31" s="27"/>
      <c r="P31" s="27"/>
    </row>
    <row r="32" spans="1:20" x14ac:dyDescent="0.25">
      <c r="A32" s="38"/>
      <c r="B32" s="31"/>
      <c r="C32" s="32"/>
      <c r="D32" s="31"/>
      <c r="E32" s="33"/>
      <c r="F32" s="34"/>
      <c r="G32" s="30"/>
      <c r="H32" s="30"/>
      <c r="I32" s="37"/>
      <c r="J32" s="37"/>
      <c r="K32" s="37"/>
      <c r="L32" s="37"/>
      <c r="M32" s="30"/>
      <c r="N32" s="30"/>
      <c r="O32" s="41"/>
      <c r="P32" s="30"/>
    </row>
    <row r="33" spans="1:19" x14ac:dyDescent="0.25">
      <c r="A33" s="42"/>
      <c r="B33" s="31"/>
      <c r="C33" s="32"/>
      <c r="D33" s="31"/>
      <c r="E33" s="33"/>
      <c r="F33" s="34"/>
      <c r="G33" s="30"/>
      <c r="H33" s="30"/>
      <c r="I33" s="37"/>
      <c r="J33" s="37"/>
      <c r="K33" s="37"/>
      <c r="L33" s="37"/>
      <c r="M33" s="30"/>
      <c r="N33" s="30"/>
      <c r="O33" s="41"/>
      <c r="P33" s="30"/>
    </row>
    <row r="34" spans="1:19" x14ac:dyDescent="0.25">
      <c r="A34" s="43" t="s">
        <v>85</v>
      </c>
      <c r="B34" s="44"/>
      <c r="C34" s="45"/>
      <c r="D34" s="45"/>
      <c r="E34" s="46"/>
      <c r="F34" s="47"/>
      <c r="G34" s="48" t="s">
        <v>86</v>
      </c>
      <c r="H34" s="48"/>
      <c r="I34" s="49"/>
      <c r="J34" s="49"/>
      <c r="K34" s="49"/>
      <c r="L34" s="49"/>
      <c r="M34" s="50"/>
      <c r="N34" s="51"/>
      <c r="O34" s="48"/>
      <c r="P34" s="30"/>
      <c r="Q34" s="30"/>
      <c r="R34" s="52" t="s">
        <v>87</v>
      </c>
      <c r="S34" s="30"/>
    </row>
    <row r="35" spans="1:19" x14ac:dyDescent="0.25">
      <c r="A35" s="43"/>
      <c r="B35" s="44"/>
      <c r="C35" s="45"/>
      <c r="D35" s="45"/>
      <c r="E35" s="46"/>
      <c r="F35" s="47"/>
      <c r="G35" s="45"/>
      <c r="H35" s="48"/>
      <c r="I35" s="49"/>
      <c r="J35" s="49"/>
      <c r="K35" s="49"/>
      <c r="L35" s="49"/>
      <c r="M35" s="50"/>
      <c r="N35" s="51"/>
      <c r="O35" s="48"/>
      <c r="P35" s="53"/>
      <c r="Q35" s="54"/>
      <c r="R35" s="55"/>
      <c r="S35" s="55"/>
    </row>
    <row r="36" spans="1:19" x14ac:dyDescent="0.25">
      <c r="A36" s="56" t="s">
        <v>88</v>
      </c>
      <c r="B36" s="44"/>
      <c r="C36" s="45"/>
      <c r="D36" s="45"/>
      <c r="E36" s="46"/>
      <c r="F36" s="47"/>
      <c r="G36" s="45"/>
      <c r="H36" s="48"/>
      <c r="I36" s="49"/>
      <c r="J36" s="49"/>
      <c r="K36" s="49"/>
      <c r="L36" s="49"/>
      <c r="M36" s="50"/>
      <c r="N36" s="51"/>
      <c r="O36" s="48"/>
      <c r="P36" s="53"/>
      <c r="Q36" s="57"/>
      <c r="R36" s="58"/>
      <c r="S36" s="59"/>
    </row>
    <row r="37" spans="1:19" x14ac:dyDescent="0.25">
      <c r="A37" s="60" t="s">
        <v>89</v>
      </c>
      <c r="B37" s="31"/>
      <c r="C37" s="32"/>
      <c r="D37" s="36"/>
      <c r="E37" s="61"/>
      <c r="F37" s="34"/>
      <c r="G37" s="30"/>
      <c r="H37" s="48"/>
      <c r="I37" s="49"/>
      <c r="J37" s="49"/>
      <c r="K37" s="49"/>
      <c r="L37" s="49"/>
      <c r="M37" s="50"/>
      <c r="N37" s="51"/>
      <c r="O37" s="48"/>
      <c r="P37" s="53"/>
      <c r="Q37" s="57"/>
      <c r="R37" s="58"/>
      <c r="S37" s="59"/>
    </row>
  </sheetData>
  <mergeCells count="6">
    <mergeCell ref="A25:R25"/>
    <mergeCell ref="A9:T9"/>
    <mergeCell ref="A10:T10"/>
    <mergeCell ref="A11:T11"/>
    <mergeCell ref="J13:L13"/>
    <mergeCell ref="A24:R2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38CEA-656F-4A2C-8C8A-8F78E26B92B3}">
  <dimension ref="A1:T58"/>
  <sheetViews>
    <sheetView topLeftCell="A7" zoomScale="70" zoomScaleNormal="70" workbookViewId="0">
      <selection activeCell="A29" sqref="A29"/>
    </sheetView>
  </sheetViews>
  <sheetFormatPr defaultRowHeight="15" x14ac:dyDescent="0.25"/>
  <cols>
    <col min="1" max="1" width="9.28515625" bestFit="1" customWidth="1"/>
    <col min="2" max="2" width="16.85546875" customWidth="1"/>
    <col min="3" max="3" width="104.7109375" customWidth="1"/>
    <col min="5" max="6" width="9.28515625" bestFit="1" customWidth="1"/>
    <col min="7" max="7" width="13.140625" customWidth="1"/>
    <col min="8" max="8" width="38.28515625" customWidth="1"/>
    <col min="9" max="9" width="20.7109375" customWidth="1"/>
    <col min="10" max="10" width="25.7109375" customWidth="1"/>
    <col min="11" max="11" width="17.28515625" customWidth="1"/>
    <col min="12" max="12" width="17.5703125" customWidth="1"/>
    <col min="13" max="13" width="9.28515625" bestFit="1" customWidth="1"/>
    <col min="14" max="14" width="12.7109375" customWidth="1"/>
    <col min="15" max="15" width="11.85546875" customWidth="1"/>
    <col min="16" max="16" width="12.140625" customWidth="1"/>
    <col min="17" max="17" width="14.140625" customWidth="1"/>
    <col min="18" max="18" width="14.42578125" customWidth="1"/>
    <col min="19" max="19" width="13.28515625" customWidth="1"/>
    <col min="20" max="20" width="14.28515625" customWidth="1"/>
  </cols>
  <sheetData>
    <row r="1" spans="1:20" x14ac:dyDescent="0.25">
      <c r="A1" s="24"/>
      <c r="B1" s="24"/>
      <c r="C1" s="25"/>
      <c r="D1" s="24"/>
      <c r="E1" s="24"/>
      <c r="F1" s="24"/>
      <c r="G1" s="26"/>
      <c r="H1" s="26"/>
      <c r="I1" s="26"/>
      <c r="J1" s="26"/>
      <c r="K1" s="26"/>
      <c r="L1" s="26"/>
      <c r="M1" s="26"/>
      <c r="N1" s="27"/>
      <c r="O1" s="27"/>
      <c r="P1" s="27"/>
      <c r="Q1" s="27"/>
      <c r="R1" s="27"/>
      <c r="S1" s="27"/>
      <c r="T1" s="28" t="s">
        <v>153</v>
      </c>
    </row>
    <row r="2" spans="1:20" x14ac:dyDescent="0.25">
      <c r="A2" s="24"/>
      <c r="B2" s="24"/>
      <c r="C2" s="25"/>
      <c r="D2" s="24"/>
      <c r="E2" s="24"/>
      <c r="F2" s="24"/>
      <c r="G2" s="26"/>
      <c r="H2" s="26"/>
      <c r="I2" s="26"/>
      <c r="J2" s="26"/>
      <c r="K2" s="26"/>
      <c r="L2" s="26"/>
      <c r="M2" s="26"/>
      <c r="N2" s="27"/>
      <c r="O2" s="27"/>
      <c r="P2" s="27"/>
      <c r="Q2" s="27"/>
      <c r="R2" s="27"/>
      <c r="S2" s="27"/>
      <c r="T2" s="28" t="s">
        <v>79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80</v>
      </c>
      <c r="B5" s="24"/>
      <c r="C5" s="25"/>
      <c r="D5" s="24"/>
      <c r="E5" s="24"/>
      <c r="F5" s="24"/>
      <c r="G5" s="26"/>
      <c r="H5" s="26"/>
      <c r="I5" s="26"/>
      <c r="J5" s="26"/>
      <c r="K5" s="26"/>
      <c r="L5" s="26"/>
      <c r="M5" s="26"/>
      <c r="N5" s="27"/>
      <c r="O5" s="27"/>
      <c r="P5" s="27"/>
      <c r="Q5" s="27"/>
      <c r="R5" s="27"/>
      <c r="S5" s="27"/>
      <c r="T5" s="27"/>
    </row>
    <row r="6" spans="1:20" x14ac:dyDescent="0.25">
      <c r="A6" s="24" t="s">
        <v>81</v>
      </c>
      <c r="B6" s="24"/>
      <c r="C6" s="25"/>
      <c r="D6" s="24"/>
      <c r="E6" s="24"/>
      <c r="F6" s="24"/>
      <c r="G6" s="26"/>
      <c r="H6" s="26"/>
      <c r="I6" s="26"/>
      <c r="J6" s="26"/>
      <c r="K6" s="26"/>
      <c r="L6" s="26"/>
      <c r="M6" s="26"/>
      <c r="N6" s="27"/>
      <c r="O6" s="27"/>
      <c r="P6" s="27"/>
      <c r="Q6" s="27"/>
      <c r="R6" s="27"/>
      <c r="S6" s="27"/>
      <c r="T6" s="27"/>
    </row>
    <row r="7" spans="1:20" x14ac:dyDescent="0.25">
      <c r="A7" s="24" t="s">
        <v>81</v>
      </c>
      <c r="B7" s="24"/>
      <c r="C7" s="25"/>
      <c r="D7" s="24"/>
      <c r="E7" s="24"/>
      <c r="F7" s="24"/>
      <c r="G7" s="26"/>
      <c r="H7" s="26"/>
      <c r="I7" s="26"/>
      <c r="J7" s="26"/>
      <c r="K7" s="26"/>
      <c r="L7" s="26"/>
      <c r="M7" s="26"/>
      <c r="N7" s="27"/>
      <c r="O7" s="27"/>
      <c r="P7" s="27"/>
      <c r="Q7" s="27"/>
      <c r="R7" s="27"/>
      <c r="S7" s="27"/>
      <c r="T7" s="27"/>
    </row>
    <row r="8" spans="1:20" x14ac:dyDescent="0.25">
      <c r="A8" s="24" t="s">
        <v>81</v>
      </c>
      <c r="B8" s="24"/>
      <c r="C8" s="25"/>
      <c r="D8" s="24"/>
      <c r="E8" s="24"/>
      <c r="F8" s="24"/>
      <c r="G8" s="26"/>
      <c r="H8" s="26"/>
      <c r="I8" s="26"/>
      <c r="J8" s="26"/>
      <c r="K8" s="26"/>
      <c r="L8" s="26"/>
      <c r="M8" s="26"/>
      <c r="N8" s="27"/>
      <c r="O8" s="27"/>
      <c r="P8" s="27"/>
      <c r="Q8" s="27"/>
      <c r="R8" s="27"/>
      <c r="S8" s="27"/>
      <c r="T8" s="27"/>
    </row>
    <row r="9" spans="1:20" x14ac:dyDescent="0.25">
      <c r="A9" s="163" t="s">
        <v>82</v>
      </c>
      <c r="B9" s="163"/>
      <c r="C9" s="163"/>
      <c r="D9" s="163"/>
      <c r="E9" s="163"/>
      <c r="F9" s="163"/>
      <c r="G9" s="163"/>
      <c r="H9" s="163"/>
      <c r="I9" s="163"/>
      <c r="J9" s="163"/>
      <c r="K9" s="163"/>
      <c r="L9" s="163"/>
      <c r="M9" s="163"/>
      <c r="N9" s="163"/>
      <c r="O9" s="163"/>
      <c r="P9" s="163"/>
      <c r="Q9" s="163"/>
      <c r="R9" s="163"/>
      <c r="S9" s="163"/>
      <c r="T9" s="163"/>
    </row>
    <row r="10" spans="1:20" x14ac:dyDescent="0.25">
      <c r="A10" s="163" t="s">
        <v>97</v>
      </c>
      <c r="B10" s="163"/>
      <c r="C10" s="163"/>
      <c r="D10" s="163"/>
      <c r="E10" s="163"/>
      <c r="F10" s="163"/>
      <c r="G10" s="163"/>
      <c r="H10" s="163"/>
      <c r="I10" s="163"/>
      <c r="J10" s="163"/>
      <c r="K10" s="163"/>
      <c r="L10" s="163"/>
      <c r="M10" s="163"/>
      <c r="N10" s="163"/>
      <c r="O10" s="163"/>
      <c r="P10" s="163"/>
      <c r="Q10" s="163"/>
      <c r="R10" s="163"/>
      <c r="S10" s="163"/>
      <c r="T10" s="163"/>
    </row>
    <row r="11" spans="1:20" x14ac:dyDescent="0.25">
      <c r="A11" s="163"/>
      <c r="B11" s="163"/>
      <c r="C11" s="163"/>
      <c r="D11" s="163"/>
      <c r="E11" s="163"/>
      <c r="F11" s="163"/>
      <c r="G11" s="163"/>
      <c r="H11" s="163"/>
      <c r="I11" s="163"/>
      <c r="J11" s="163"/>
      <c r="K11" s="163"/>
      <c r="L11" s="163"/>
      <c r="M11" s="163"/>
      <c r="N11" s="163"/>
      <c r="O11" s="163"/>
      <c r="P11" s="163"/>
      <c r="Q11" s="163"/>
      <c r="R11" s="163"/>
      <c r="S11" s="163"/>
      <c r="T11" s="163"/>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64" t="s">
        <v>83</v>
      </c>
      <c r="K13" s="164"/>
      <c r="L13" s="164"/>
      <c r="M13" s="26"/>
      <c r="N13" s="27"/>
      <c r="O13" s="27"/>
      <c r="P13" s="27"/>
      <c r="Q13" s="27"/>
      <c r="R13" s="27"/>
      <c r="S13" s="27"/>
      <c r="T13" s="27"/>
    </row>
    <row r="14" spans="1:20" ht="38.25" x14ac:dyDescent="0.25">
      <c r="A14" s="1" t="s">
        <v>0</v>
      </c>
      <c r="B14" s="2" t="s">
        <v>1</v>
      </c>
      <c r="C14" s="2" t="s">
        <v>2</v>
      </c>
      <c r="D14" s="2" t="s">
        <v>3</v>
      </c>
      <c r="E14" s="2" t="s">
        <v>4</v>
      </c>
      <c r="F14" s="2" t="s">
        <v>5</v>
      </c>
      <c r="G14" s="2" t="s">
        <v>93</v>
      </c>
      <c r="H14" s="2" t="s">
        <v>7</v>
      </c>
      <c r="I14" s="2" t="s">
        <v>8</v>
      </c>
      <c r="J14" s="2" t="s">
        <v>94</v>
      </c>
      <c r="K14" s="2" t="s">
        <v>95</v>
      </c>
      <c r="L14" s="2" t="s">
        <v>96</v>
      </c>
      <c r="M14" s="2" t="s">
        <v>12</v>
      </c>
      <c r="N14" s="3" t="s">
        <v>13</v>
      </c>
      <c r="O14" s="3" t="s">
        <v>14</v>
      </c>
      <c r="P14" s="3" t="s">
        <v>15</v>
      </c>
      <c r="Q14" s="3" t="s">
        <v>16</v>
      </c>
      <c r="R14" s="3" t="s">
        <v>17</v>
      </c>
      <c r="S14" s="3" t="s">
        <v>18</v>
      </c>
      <c r="T14" s="4" t="s">
        <v>19</v>
      </c>
    </row>
    <row r="15" spans="1:20" x14ac:dyDescent="0.25">
      <c r="A15" s="64"/>
      <c r="B15" s="65"/>
      <c r="C15" s="66" t="s">
        <v>98</v>
      </c>
      <c r="D15" s="65"/>
      <c r="E15" s="65"/>
      <c r="F15" s="65"/>
      <c r="G15" s="64"/>
      <c r="H15" s="64"/>
      <c r="I15" s="64"/>
      <c r="J15" s="64"/>
      <c r="K15" s="64"/>
      <c r="L15" s="64"/>
      <c r="M15" s="65"/>
      <c r="N15" s="67"/>
      <c r="O15" s="68"/>
      <c r="P15" s="69"/>
      <c r="Q15" s="68"/>
      <c r="R15" s="68"/>
      <c r="S15" s="68"/>
      <c r="T15" s="68"/>
    </row>
    <row r="16" spans="1:20" x14ac:dyDescent="0.25">
      <c r="A16" s="64"/>
      <c r="B16" s="65"/>
      <c r="C16" s="66" t="s">
        <v>99</v>
      </c>
      <c r="D16" s="65"/>
      <c r="E16" s="65"/>
      <c r="F16" s="65"/>
      <c r="G16" s="70"/>
      <c r="H16" s="70"/>
      <c r="I16" s="70"/>
      <c r="J16" s="70"/>
      <c r="K16" s="70"/>
      <c r="L16" s="70"/>
      <c r="M16" s="71"/>
      <c r="N16" s="72"/>
      <c r="O16" s="73"/>
      <c r="P16" s="74"/>
      <c r="Q16" s="73"/>
      <c r="R16" s="73"/>
      <c r="S16" s="73"/>
      <c r="T16" s="73"/>
    </row>
    <row r="17" spans="1:20" ht="39" x14ac:dyDescent="0.25">
      <c r="A17" s="75">
        <v>1</v>
      </c>
      <c r="B17" s="75">
        <v>1106000100</v>
      </c>
      <c r="C17" s="76" t="s">
        <v>140</v>
      </c>
      <c r="D17" s="75" t="s">
        <v>100</v>
      </c>
      <c r="E17" s="75">
        <v>1</v>
      </c>
      <c r="F17" s="75">
        <v>69</v>
      </c>
      <c r="G17" s="88"/>
      <c r="H17" s="76"/>
      <c r="I17" s="87"/>
      <c r="J17" s="76"/>
      <c r="K17" s="76"/>
      <c r="L17" s="92"/>
      <c r="M17" s="75"/>
      <c r="N17" s="75"/>
      <c r="O17" s="90" t="e">
        <f t="shared" ref="O17:O26" si="0">N17/M17</f>
        <v>#DIV/0!</v>
      </c>
      <c r="P17" s="12"/>
      <c r="Q17" s="90">
        <f t="shared" ref="Q17:Q26" si="1">N17*(1+P17/100)</f>
        <v>0</v>
      </c>
      <c r="R17" s="90" t="e">
        <f t="shared" ref="R17:R26" si="2">Q17/M17</f>
        <v>#DIV/0!</v>
      </c>
      <c r="S17" s="90" t="e">
        <f t="shared" ref="S17:S26" si="3">O17*F17</f>
        <v>#DIV/0!</v>
      </c>
      <c r="T17" s="91" t="e">
        <f t="shared" ref="T17:T26" si="4">ROUND((R17*F17),2)</f>
        <v>#DIV/0!</v>
      </c>
    </row>
    <row r="18" spans="1:20" x14ac:dyDescent="0.25">
      <c r="A18" s="75">
        <v>2</v>
      </c>
      <c r="B18" s="75">
        <v>1106000400</v>
      </c>
      <c r="C18" s="76" t="s">
        <v>441</v>
      </c>
      <c r="D18" s="75" t="s">
        <v>90</v>
      </c>
      <c r="E18" s="75">
        <v>1</v>
      </c>
      <c r="F18" s="75">
        <v>13</v>
      </c>
      <c r="G18" s="88"/>
      <c r="H18" s="76"/>
      <c r="I18" s="87"/>
      <c r="J18" s="76"/>
      <c r="K18" s="76"/>
      <c r="L18" s="92"/>
      <c r="M18" s="75"/>
      <c r="N18" s="75"/>
      <c r="O18" s="90" t="e">
        <f t="shared" si="0"/>
        <v>#DIV/0!</v>
      </c>
      <c r="P18" s="12"/>
      <c r="Q18" s="90">
        <f t="shared" si="1"/>
        <v>0</v>
      </c>
      <c r="R18" s="90" t="e">
        <f t="shared" si="2"/>
        <v>#DIV/0!</v>
      </c>
      <c r="S18" s="90" t="e">
        <f t="shared" si="3"/>
        <v>#DIV/0!</v>
      </c>
      <c r="T18" s="91" t="e">
        <f t="shared" si="4"/>
        <v>#DIV/0!</v>
      </c>
    </row>
    <row r="19" spans="1:20" s="147" customFormat="1" ht="77.25" x14ac:dyDescent="0.25">
      <c r="A19" s="139">
        <v>3</v>
      </c>
      <c r="B19" s="150">
        <v>1106000600</v>
      </c>
      <c r="C19" s="151" t="s">
        <v>150</v>
      </c>
      <c r="D19" s="150" t="s">
        <v>100</v>
      </c>
      <c r="E19" s="150">
        <v>1</v>
      </c>
      <c r="F19" s="139">
        <v>1</v>
      </c>
      <c r="G19" s="152"/>
      <c r="H19" s="140"/>
      <c r="I19" s="141"/>
      <c r="J19" s="151"/>
      <c r="K19" s="151"/>
      <c r="L19" s="153"/>
      <c r="M19" s="150"/>
      <c r="N19" s="150"/>
      <c r="O19" s="154"/>
      <c r="P19" s="155"/>
      <c r="Q19" s="154"/>
      <c r="R19" s="154"/>
      <c r="S19" s="154"/>
      <c r="T19" s="156"/>
    </row>
    <row r="20" spans="1:20" s="147" customFormat="1" ht="90" x14ac:dyDescent="0.25">
      <c r="A20" s="139">
        <v>4</v>
      </c>
      <c r="B20" s="150">
        <v>1106000700</v>
      </c>
      <c r="C20" s="151" t="s">
        <v>149</v>
      </c>
      <c r="D20" s="150" t="s">
        <v>100</v>
      </c>
      <c r="E20" s="150">
        <v>1</v>
      </c>
      <c r="F20" s="139">
        <v>5</v>
      </c>
      <c r="G20" s="152"/>
      <c r="H20" s="142"/>
      <c r="I20" s="141"/>
      <c r="J20" s="151"/>
      <c r="K20" s="151"/>
      <c r="L20" s="153"/>
      <c r="M20" s="150"/>
      <c r="N20" s="150"/>
      <c r="O20" s="154"/>
      <c r="P20" s="155"/>
      <c r="Q20" s="154"/>
      <c r="R20" s="154"/>
      <c r="S20" s="154"/>
      <c r="T20" s="156"/>
    </row>
    <row r="21" spans="1:20" ht="102.75" x14ac:dyDescent="0.25">
      <c r="A21" s="75">
        <v>5</v>
      </c>
      <c r="B21" s="77">
        <v>1106000800</v>
      </c>
      <c r="C21" s="78" t="s">
        <v>442</v>
      </c>
      <c r="D21" s="77" t="s">
        <v>100</v>
      </c>
      <c r="E21" s="77">
        <v>1</v>
      </c>
      <c r="F21" s="75">
        <v>2</v>
      </c>
      <c r="G21" s="93"/>
      <c r="H21" s="89"/>
      <c r="I21" s="87"/>
      <c r="J21" s="78"/>
      <c r="K21" s="78"/>
      <c r="L21" s="94"/>
      <c r="M21" s="77"/>
      <c r="N21" s="77"/>
      <c r="O21" s="90" t="e">
        <f t="shared" si="0"/>
        <v>#DIV/0!</v>
      </c>
      <c r="P21" s="12"/>
      <c r="Q21" s="90">
        <f t="shared" si="1"/>
        <v>0</v>
      </c>
      <c r="R21" s="90" t="e">
        <f t="shared" si="2"/>
        <v>#DIV/0!</v>
      </c>
      <c r="S21" s="90" t="e">
        <f t="shared" si="3"/>
        <v>#DIV/0!</v>
      </c>
      <c r="T21" s="91" t="e">
        <f t="shared" si="4"/>
        <v>#DIV/0!</v>
      </c>
    </row>
    <row r="22" spans="1:20" ht="51.75" x14ac:dyDescent="0.25">
      <c r="A22" s="75">
        <v>6</v>
      </c>
      <c r="B22" s="75">
        <v>1106001100</v>
      </c>
      <c r="C22" s="76" t="s">
        <v>151</v>
      </c>
      <c r="D22" s="75" t="s">
        <v>100</v>
      </c>
      <c r="E22" s="75">
        <v>1</v>
      </c>
      <c r="F22" s="75">
        <v>3</v>
      </c>
      <c r="G22" s="93"/>
      <c r="H22" s="89"/>
      <c r="I22" s="76"/>
      <c r="J22" s="76"/>
      <c r="K22" s="76"/>
      <c r="L22" s="92"/>
      <c r="M22" s="75"/>
      <c r="N22" s="75"/>
      <c r="O22" s="90" t="e">
        <f t="shared" si="0"/>
        <v>#DIV/0!</v>
      </c>
      <c r="P22" s="12"/>
      <c r="Q22" s="90">
        <f t="shared" si="1"/>
        <v>0</v>
      </c>
      <c r="R22" s="90" t="e">
        <f t="shared" si="2"/>
        <v>#DIV/0!</v>
      </c>
      <c r="S22" s="90" t="e">
        <f t="shared" si="3"/>
        <v>#DIV/0!</v>
      </c>
      <c r="T22" s="91" t="e">
        <f t="shared" si="4"/>
        <v>#DIV/0!</v>
      </c>
    </row>
    <row r="23" spans="1:20" x14ac:dyDescent="0.25">
      <c r="A23" s="75">
        <v>7</v>
      </c>
      <c r="B23" s="75">
        <v>1106001200</v>
      </c>
      <c r="C23" s="76" t="s">
        <v>112</v>
      </c>
      <c r="D23" s="75" t="s">
        <v>21</v>
      </c>
      <c r="E23" s="75" t="s">
        <v>101</v>
      </c>
      <c r="F23" s="75">
        <v>6</v>
      </c>
      <c r="G23" s="93"/>
      <c r="H23" s="89"/>
      <c r="I23" s="87"/>
      <c r="J23" s="76"/>
      <c r="K23" s="76"/>
      <c r="L23" s="92"/>
      <c r="M23" s="75"/>
      <c r="N23" s="75"/>
      <c r="O23" s="90" t="e">
        <f t="shared" si="0"/>
        <v>#DIV/0!</v>
      </c>
      <c r="P23" s="12"/>
      <c r="Q23" s="90">
        <f t="shared" si="1"/>
        <v>0</v>
      </c>
      <c r="R23" s="90" t="e">
        <f t="shared" si="2"/>
        <v>#DIV/0!</v>
      </c>
      <c r="S23" s="90" t="e">
        <f t="shared" si="3"/>
        <v>#DIV/0!</v>
      </c>
      <c r="T23" s="91" t="e">
        <f t="shared" si="4"/>
        <v>#DIV/0!</v>
      </c>
    </row>
    <row r="24" spans="1:20" x14ac:dyDescent="0.25">
      <c r="A24" s="75">
        <v>8</v>
      </c>
      <c r="B24" s="75">
        <v>1106001300</v>
      </c>
      <c r="C24" s="76" t="s">
        <v>113</v>
      </c>
      <c r="D24" s="75" t="s">
        <v>90</v>
      </c>
      <c r="E24" s="75">
        <v>1</v>
      </c>
      <c r="F24" s="75">
        <v>1</v>
      </c>
      <c r="G24" s="93"/>
      <c r="H24" s="89"/>
      <c r="I24" s="87"/>
      <c r="J24" s="76"/>
      <c r="K24" s="76"/>
      <c r="L24" s="92"/>
      <c r="M24" s="75"/>
      <c r="N24" s="75"/>
      <c r="O24" s="90" t="e">
        <f t="shared" si="0"/>
        <v>#DIV/0!</v>
      </c>
      <c r="P24" s="12"/>
      <c r="Q24" s="90">
        <f t="shared" si="1"/>
        <v>0</v>
      </c>
      <c r="R24" s="90" t="e">
        <f t="shared" si="2"/>
        <v>#DIV/0!</v>
      </c>
      <c r="S24" s="90" t="e">
        <f t="shared" si="3"/>
        <v>#DIV/0!</v>
      </c>
      <c r="T24" s="91" t="e">
        <f t="shared" si="4"/>
        <v>#DIV/0!</v>
      </c>
    </row>
    <row r="25" spans="1:20" x14ac:dyDescent="0.25">
      <c r="A25" s="75">
        <v>9</v>
      </c>
      <c r="B25" s="75">
        <v>1106001400</v>
      </c>
      <c r="C25" s="76" t="s">
        <v>141</v>
      </c>
      <c r="D25" s="75" t="s">
        <v>100</v>
      </c>
      <c r="E25" s="75">
        <v>1</v>
      </c>
      <c r="F25" s="75">
        <v>4</v>
      </c>
      <c r="G25" s="93"/>
      <c r="H25" s="89"/>
      <c r="I25" s="87"/>
      <c r="J25" s="76"/>
      <c r="K25" s="76"/>
      <c r="L25" s="92"/>
      <c r="M25" s="75"/>
      <c r="N25" s="75"/>
      <c r="O25" s="90" t="e">
        <f t="shared" si="0"/>
        <v>#DIV/0!</v>
      </c>
      <c r="P25" s="12"/>
      <c r="Q25" s="90">
        <f t="shared" si="1"/>
        <v>0</v>
      </c>
      <c r="R25" s="90" t="e">
        <f t="shared" si="2"/>
        <v>#DIV/0!</v>
      </c>
      <c r="S25" s="90" t="e">
        <f t="shared" si="3"/>
        <v>#DIV/0!</v>
      </c>
      <c r="T25" s="91" t="e">
        <f t="shared" si="4"/>
        <v>#DIV/0!</v>
      </c>
    </row>
    <row r="26" spans="1:20" ht="38.25" x14ac:dyDescent="0.25">
      <c r="A26" s="75">
        <v>10</v>
      </c>
      <c r="B26" s="75">
        <v>1106001500</v>
      </c>
      <c r="C26" s="23" t="s">
        <v>152</v>
      </c>
      <c r="D26" s="75" t="s">
        <v>90</v>
      </c>
      <c r="E26" s="75">
        <v>1</v>
      </c>
      <c r="F26" s="75">
        <v>1</v>
      </c>
      <c r="G26" s="95"/>
      <c r="H26" s="96"/>
      <c r="I26" s="76"/>
      <c r="J26" s="76"/>
      <c r="K26" s="76"/>
      <c r="L26" s="92"/>
      <c r="M26" s="75"/>
      <c r="N26" s="75"/>
      <c r="O26" s="90" t="e">
        <f t="shared" si="0"/>
        <v>#DIV/0!</v>
      </c>
      <c r="P26" s="12"/>
      <c r="Q26" s="90">
        <f t="shared" si="1"/>
        <v>0</v>
      </c>
      <c r="R26" s="90" t="e">
        <f t="shared" si="2"/>
        <v>#DIV/0!</v>
      </c>
      <c r="S26" s="90" t="e">
        <f t="shared" si="3"/>
        <v>#DIV/0!</v>
      </c>
      <c r="T26" s="91" t="e">
        <f t="shared" si="4"/>
        <v>#DIV/0!</v>
      </c>
    </row>
    <row r="27" spans="1:20" x14ac:dyDescent="0.25">
      <c r="A27" s="79"/>
      <c r="B27" s="79"/>
      <c r="C27" s="79" t="s">
        <v>103</v>
      </c>
      <c r="D27" s="79"/>
      <c r="E27" s="79"/>
      <c r="F27" s="79"/>
      <c r="G27" s="79"/>
      <c r="H27" s="79"/>
      <c r="I27" s="79"/>
      <c r="J27" s="79"/>
      <c r="K27" s="79"/>
      <c r="L27" s="79"/>
      <c r="M27" s="84"/>
      <c r="N27" s="84"/>
      <c r="O27" s="79"/>
      <c r="P27" s="79"/>
      <c r="Q27" s="79"/>
      <c r="R27" s="79"/>
      <c r="S27" s="79"/>
      <c r="T27" s="79"/>
    </row>
    <row r="28" spans="1:20" ht="26.25" x14ac:dyDescent="0.25">
      <c r="A28" s="75">
        <v>11</v>
      </c>
      <c r="B28" s="75">
        <v>1106001800</v>
      </c>
      <c r="C28" s="76" t="s">
        <v>142</v>
      </c>
      <c r="D28" s="75" t="s">
        <v>21</v>
      </c>
      <c r="E28" s="75">
        <v>15</v>
      </c>
      <c r="F28" s="75">
        <v>1</v>
      </c>
      <c r="G28" s="93"/>
      <c r="H28" s="89"/>
      <c r="I28" s="87"/>
      <c r="J28" s="76"/>
      <c r="K28" s="76"/>
      <c r="L28" s="92"/>
      <c r="M28" s="75"/>
      <c r="N28" s="75"/>
      <c r="O28" s="90" t="e">
        <f t="shared" ref="O28" si="5">N28/M28</f>
        <v>#DIV/0!</v>
      </c>
      <c r="P28" s="12"/>
      <c r="Q28" s="90">
        <f t="shared" ref="Q28" si="6">N28*(1+P28/100)</f>
        <v>0</v>
      </c>
      <c r="R28" s="90" t="e">
        <f t="shared" ref="R28" si="7">Q28/M28</f>
        <v>#DIV/0!</v>
      </c>
      <c r="S28" s="90" t="e">
        <f t="shared" ref="S28" si="8">O28*F28</f>
        <v>#DIV/0!</v>
      </c>
      <c r="T28" s="91" t="e">
        <f t="shared" ref="T28" si="9">ROUND((R28*F28),2)</f>
        <v>#DIV/0!</v>
      </c>
    </row>
    <row r="29" spans="1:20" s="147" customFormat="1" ht="26.25" x14ac:dyDescent="0.25">
      <c r="A29" s="139">
        <v>12</v>
      </c>
      <c r="B29" s="139">
        <v>1106001900</v>
      </c>
      <c r="C29" s="140" t="s">
        <v>143</v>
      </c>
      <c r="D29" s="139" t="s">
        <v>21</v>
      </c>
      <c r="E29" s="139">
        <v>15</v>
      </c>
      <c r="F29" s="139">
        <v>23</v>
      </c>
      <c r="G29" s="141"/>
      <c r="H29" s="142"/>
      <c r="I29" s="141"/>
      <c r="J29" s="140"/>
      <c r="K29" s="140"/>
      <c r="L29" s="143"/>
      <c r="M29" s="139"/>
      <c r="N29" s="139"/>
      <c r="O29" s="144"/>
      <c r="P29" s="145"/>
      <c r="Q29" s="144"/>
      <c r="R29" s="144"/>
      <c r="S29" s="144"/>
      <c r="T29" s="146"/>
    </row>
    <row r="30" spans="1:20" x14ac:dyDescent="0.25">
      <c r="A30" s="79"/>
      <c r="B30" s="79"/>
      <c r="C30" s="79" t="s">
        <v>104</v>
      </c>
      <c r="D30" s="79"/>
      <c r="E30" s="79"/>
      <c r="F30" s="79"/>
      <c r="G30" s="79"/>
      <c r="H30" s="79"/>
      <c r="I30" s="79"/>
      <c r="J30" s="79"/>
      <c r="K30" s="79"/>
      <c r="L30" s="79"/>
      <c r="M30" s="84"/>
      <c r="N30" s="84"/>
      <c r="O30" s="79"/>
      <c r="P30" s="79"/>
      <c r="Q30" s="79"/>
      <c r="R30" s="79"/>
      <c r="S30" s="79"/>
      <c r="T30" s="79"/>
    </row>
    <row r="31" spans="1:20" ht="39" x14ac:dyDescent="0.25">
      <c r="A31" s="75">
        <v>13</v>
      </c>
      <c r="B31" s="75">
        <v>1106002000</v>
      </c>
      <c r="C31" s="76" t="s">
        <v>443</v>
      </c>
      <c r="D31" s="75" t="s">
        <v>100</v>
      </c>
      <c r="E31" s="75">
        <v>1</v>
      </c>
      <c r="F31" s="75">
        <v>5</v>
      </c>
      <c r="G31" s="5"/>
      <c r="H31" s="95"/>
      <c r="I31" s="5"/>
      <c r="J31" s="76"/>
      <c r="K31" s="76"/>
      <c r="L31" s="92"/>
      <c r="M31" s="75"/>
      <c r="N31" s="75"/>
      <c r="O31" s="90" t="e">
        <f t="shared" ref="O31:O34" si="10">N31/M31</f>
        <v>#DIV/0!</v>
      </c>
      <c r="P31" s="12"/>
      <c r="Q31" s="90">
        <f t="shared" ref="Q31:Q34" si="11">N31*(1+P31/100)</f>
        <v>0</v>
      </c>
      <c r="R31" s="90" t="e">
        <f t="shared" ref="R31:R34" si="12">Q31/M31</f>
        <v>#DIV/0!</v>
      </c>
      <c r="S31" s="90" t="e">
        <f t="shared" ref="S31:S34" si="13">O31*F31</f>
        <v>#DIV/0!</v>
      </c>
      <c r="T31" s="91" t="e">
        <f t="shared" ref="T31:T34" si="14">ROUND((R31*F31),2)</f>
        <v>#DIV/0!</v>
      </c>
    </row>
    <row r="32" spans="1:20" ht="51.75" x14ac:dyDescent="0.25">
      <c r="A32" s="75">
        <v>14</v>
      </c>
      <c r="B32" s="80">
        <v>1106002100</v>
      </c>
      <c r="C32" s="81" t="s">
        <v>144</v>
      </c>
      <c r="D32" s="75" t="s">
        <v>100</v>
      </c>
      <c r="E32" s="75">
        <v>1</v>
      </c>
      <c r="F32" s="75">
        <v>5</v>
      </c>
      <c r="G32" s="93"/>
      <c r="H32" s="89"/>
      <c r="I32" s="87"/>
      <c r="J32" s="76"/>
      <c r="K32" s="76"/>
      <c r="L32" s="92"/>
      <c r="M32" s="75"/>
      <c r="N32" s="75"/>
      <c r="O32" s="90" t="e">
        <f t="shared" si="10"/>
        <v>#DIV/0!</v>
      </c>
      <c r="P32" s="12"/>
      <c r="Q32" s="90">
        <f t="shared" si="11"/>
        <v>0</v>
      </c>
      <c r="R32" s="90" t="e">
        <f t="shared" si="12"/>
        <v>#DIV/0!</v>
      </c>
      <c r="S32" s="90" t="e">
        <f t="shared" si="13"/>
        <v>#DIV/0!</v>
      </c>
      <c r="T32" s="91" t="e">
        <f t="shared" si="14"/>
        <v>#DIV/0!</v>
      </c>
    </row>
    <row r="33" spans="1:20" x14ac:dyDescent="0.25">
      <c r="A33" s="75">
        <v>15</v>
      </c>
      <c r="B33" s="80">
        <v>1106002200</v>
      </c>
      <c r="C33" s="81" t="s">
        <v>114</v>
      </c>
      <c r="D33" s="75" t="s">
        <v>90</v>
      </c>
      <c r="E33" s="75">
        <v>1</v>
      </c>
      <c r="F33" s="75">
        <v>1</v>
      </c>
      <c r="G33" s="93"/>
      <c r="H33" s="89"/>
      <c r="I33" s="87"/>
      <c r="J33" s="76"/>
      <c r="K33" s="76"/>
      <c r="L33" s="92"/>
      <c r="M33" s="75"/>
      <c r="N33" s="75"/>
      <c r="O33" s="90" t="e">
        <f t="shared" si="10"/>
        <v>#DIV/0!</v>
      </c>
      <c r="P33" s="12"/>
      <c r="Q33" s="90">
        <f t="shared" si="11"/>
        <v>0</v>
      </c>
      <c r="R33" s="90" t="e">
        <f t="shared" si="12"/>
        <v>#DIV/0!</v>
      </c>
      <c r="S33" s="90" t="e">
        <f t="shared" si="13"/>
        <v>#DIV/0!</v>
      </c>
      <c r="T33" s="91" t="e">
        <f t="shared" si="14"/>
        <v>#DIV/0!</v>
      </c>
    </row>
    <row r="34" spans="1:20" x14ac:dyDescent="0.25">
      <c r="A34" s="75">
        <v>16</v>
      </c>
      <c r="B34" s="80">
        <v>1106002300</v>
      </c>
      <c r="C34" s="81" t="s">
        <v>115</v>
      </c>
      <c r="D34" s="75" t="s">
        <v>21</v>
      </c>
      <c r="E34" s="75" t="s">
        <v>105</v>
      </c>
      <c r="F34" s="75">
        <v>4</v>
      </c>
      <c r="G34" s="93"/>
      <c r="H34" s="97"/>
      <c r="I34" s="87"/>
      <c r="J34" s="76"/>
      <c r="K34" s="76"/>
      <c r="L34" s="92"/>
      <c r="M34" s="75"/>
      <c r="N34" s="75"/>
      <c r="O34" s="90" t="e">
        <f t="shared" si="10"/>
        <v>#DIV/0!</v>
      </c>
      <c r="P34" s="12"/>
      <c r="Q34" s="90">
        <f t="shared" si="11"/>
        <v>0</v>
      </c>
      <c r="R34" s="90" t="e">
        <f t="shared" si="12"/>
        <v>#DIV/0!</v>
      </c>
      <c r="S34" s="90" t="e">
        <f t="shared" si="13"/>
        <v>#DIV/0!</v>
      </c>
      <c r="T34" s="91" t="e">
        <f t="shared" si="14"/>
        <v>#DIV/0!</v>
      </c>
    </row>
    <row r="35" spans="1:20" x14ac:dyDescent="0.25">
      <c r="A35" s="82"/>
      <c r="B35" s="82"/>
      <c r="C35" s="82" t="s">
        <v>106</v>
      </c>
      <c r="D35" s="82"/>
      <c r="E35" s="82"/>
      <c r="F35" s="82"/>
      <c r="G35" s="98"/>
      <c r="H35" s="98"/>
      <c r="I35" s="98"/>
      <c r="J35" s="82"/>
      <c r="K35" s="82"/>
      <c r="L35" s="82"/>
      <c r="M35" s="84"/>
      <c r="N35" s="84"/>
      <c r="O35" s="82"/>
      <c r="P35" s="82"/>
      <c r="Q35" s="82"/>
      <c r="R35" s="82"/>
      <c r="S35" s="82"/>
      <c r="T35" s="82"/>
    </row>
    <row r="36" spans="1:20" ht="39" x14ac:dyDescent="0.25">
      <c r="A36" s="75">
        <v>17</v>
      </c>
      <c r="B36" s="75">
        <v>1106002400</v>
      </c>
      <c r="C36" s="76" t="s">
        <v>145</v>
      </c>
      <c r="D36" s="75" t="s">
        <v>100</v>
      </c>
      <c r="E36" s="75">
        <v>2</v>
      </c>
      <c r="F36" s="75">
        <v>1</v>
      </c>
      <c r="G36" s="93"/>
      <c r="H36" s="89"/>
      <c r="I36" s="87"/>
      <c r="J36" s="76"/>
      <c r="K36" s="76"/>
      <c r="L36" s="92"/>
      <c r="M36" s="75"/>
      <c r="N36" s="75"/>
      <c r="O36" s="90" t="e">
        <f t="shared" ref="O36:O42" si="15">N36/M36</f>
        <v>#DIV/0!</v>
      </c>
      <c r="P36" s="12"/>
      <c r="Q36" s="90">
        <f t="shared" ref="Q36:Q42" si="16">N36*(1+P36/100)</f>
        <v>0</v>
      </c>
      <c r="R36" s="90" t="e">
        <f t="shared" ref="R36:R42" si="17">Q36/M36</f>
        <v>#DIV/0!</v>
      </c>
      <c r="S36" s="90" t="e">
        <f t="shared" ref="S36:S42" si="18">O36*F36</f>
        <v>#DIV/0!</v>
      </c>
      <c r="T36" s="91" t="e">
        <f t="shared" ref="T36:T42" si="19">ROUND((R36*F36),2)</f>
        <v>#DIV/0!</v>
      </c>
    </row>
    <row r="37" spans="1:20" x14ac:dyDescent="0.25">
      <c r="A37" s="75">
        <v>18</v>
      </c>
      <c r="B37" s="75">
        <v>1106002500</v>
      </c>
      <c r="C37" s="76" t="s">
        <v>107</v>
      </c>
      <c r="D37" s="75" t="s">
        <v>21</v>
      </c>
      <c r="E37" s="75" t="s">
        <v>108</v>
      </c>
      <c r="F37" s="75">
        <v>10</v>
      </c>
      <c r="G37" s="93"/>
      <c r="H37" s="89"/>
      <c r="I37" s="87"/>
      <c r="J37" s="76"/>
      <c r="K37" s="76"/>
      <c r="L37" s="92"/>
      <c r="M37" s="75"/>
      <c r="N37" s="75"/>
      <c r="O37" s="90" t="e">
        <f t="shared" si="15"/>
        <v>#DIV/0!</v>
      </c>
      <c r="P37" s="12"/>
      <c r="Q37" s="90">
        <f t="shared" si="16"/>
        <v>0</v>
      </c>
      <c r="R37" s="90" t="e">
        <f t="shared" si="17"/>
        <v>#DIV/0!</v>
      </c>
      <c r="S37" s="90" t="e">
        <f t="shared" si="18"/>
        <v>#DIV/0!</v>
      </c>
      <c r="T37" s="91" t="e">
        <f t="shared" si="19"/>
        <v>#DIV/0!</v>
      </c>
    </row>
    <row r="38" spans="1:20" x14ac:dyDescent="0.25">
      <c r="A38" s="75">
        <v>19</v>
      </c>
      <c r="B38" s="75">
        <v>1106002600</v>
      </c>
      <c r="C38" s="76" t="s">
        <v>109</v>
      </c>
      <c r="D38" s="75" t="s">
        <v>21</v>
      </c>
      <c r="E38" s="75" t="s">
        <v>102</v>
      </c>
      <c r="F38" s="75">
        <v>25</v>
      </c>
      <c r="G38" s="93"/>
      <c r="H38" s="89"/>
      <c r="I38" s="87"/>
      <c r="J38" s="76"/>
      <c r="K38" s="76"/>
      <c r="L38" s="92"/>
      <c r="M38" s="75"/>
      <c r="N38" s="75"/>
      <c r="O38" s="90" t="e">
        <f t="shared" si="15"/>
        <v>#DIV/0!</v>
      </c>
      <c r="P38" s="12"/>
      <c r="Q38" s="90">
        <f t="shared" si="16"/>
        <v>0</v>
      </c>
      <c r="R38" s="90" t="e">
        <f t="shared" si="17"/>
        <v>#DIV/0!</v>
      </c>
      <c r="S38" s="90" t="e">
        <f t="shared" si="18"/>
        <v>#DIV/0!</v>
      </c>
      <c r="T38" s="91" t="e">
        <f t="shared" si="19"/>
        <v>#DIV/0!</v>
      </c>
    </row>
    <row r="39" spans="1:20" ht="26.25" x14ac:dyDescent="0.25">
      <c r="A39" s="75">
        <v>20</v>
      </c>
      <c r="B39" s="75">
        <v>1106002700</v>
      </c>
      <c r="C39" s="76" t="s">
        <v>146</v>
      </c>
      <c r="D39" s="75" t="s">
        <v>90</v>
      </c>
      <c r="E39" s="75">
        <v>1</v>
      </c>
      <c r="F39" s="75">
        <v>5</v>
      </c>
      <c r="G39" s="93"/>
      <c r="H39" s="89"/>
      <c r="I39" s="87"/>
      <c r="J39" s="76"/>
      <c r="K39" s="76"/>
      <c r="L39" s="92"/>
      <c r="M39" s="75"/>
      <c r="N39" s="75"/>
      <c r="O39" s="90" t="e">
        <f t="shared" si="15"/>
        <v>#DIV/0!</v>
      </c>
      <c r="P39" s="12"/>
      <c r="Q39" s="90">
        <f t="shared" si="16"/>
        <v>0</v>
      </c>
      <c r="R39" s="90" t="e">
        <f t="shared" si="17"/>
        <v>#DIV/0!</v>
      </c>
      <c r="S39" s="90" t="e">
        <f t="shared" si="18"/>
        <v>#DIV/0!</v>
      </c>
      <c r="T39" s="91" t="e">
        <f t="shared" si="19"/>
        <v>#DIV/0!</v>
      </c>
    </row>
    <row r="40" spans="1:20" ht="77.25" x14ac:dyDescent="0.25">
      <c r="A40" s="75">
        <v>21</v>
      </c>
      <c r="B40" s="75" t="s">
        <v>20</v>
      </c>
      <c r="C40" s="76" t="s">
        <v>147</v>
      </c>
      <c r="D40" s="75" t="s">
        <v>100</v>
      </c>
      <c r="E40" s="75">
        <v>1</v>
      </c>
      <c r="F40" s="75">
        <v>1</v>
      </c>
      <c r="G40" s="99"/>
      <c r="H40" s="100"/>
      <c r="I40" s="101"/>
      <c r="J40" s="102"/>
      <c r="K40" s="102"/>
      <c r="L40" s="103"/>
      <c r="M40" s="75"/>
      <c r="N40" s="75"/>
      <c r="O40" s="90" t="e">
        <f t="shared" si="15"/>
        <v>#DIV/0!</v>
      </c>
      <c r="P40" s="12"/>
      <c r="Q40" s="90">
        <f t="shared" si="16"/>
        <v>0</v>
      </c>
      <c r="R40" s="90" t="e">
        <f t="shared" si="17"/>
        <v>#DIV/0!</v>
      </c>
      <c r="S40" s="90" t="e">
        <f t="shared" si="18"/>
        <v>#DIV/0!</v>
      </c>
      <c r="T40" s="91" t="e">
        <f t="shared" si="19"/>
        <v>#DIV/0!</v>
      </c>
    </row>
    <row r="41" spans="1:20" x14ac:dyDescent="0.25">
      <c r="A41" s="75">
        <v>22</v>
      </c>
      <c r="B41" s="75" t="s">
        <v>20</v>
      </c>
      <c r="C41" s="76" t="s">
        <v>135</v>
      </c>
      <c r="D41" s="75" t="s">
        <v>21</v>
      </c>
      <c r="E41" s="75" t="s">
        <v>101</v>
      </c>
      <c r="F41" s="75">
        <v>1</v>
      </c>
      <c r="G41" s="104"/>
      <c r="H41" s="105"/>
      <c r="I41" s="106"/>
      <c r="J41" s="76"/>
      <c r="K41" s="76"/>
      <c r="L41" s="92"/>
      <c r="M41" s="75"/>
      <c r="N41" s="75"/>
      <c r="O41" s="90" t="e">
        <f t="shared" si="15"/>
        <v>#DIV/0!</v>
      </c>
      <c r="P41" s="12"/>
      <c r="Q41" s="90">
        <f t="shared" si="16"/>
        <v>0</v>
      </c>
      <c r="R41" s="90" t="e">
        <f t="shared" si="17"/>
        <v>#DIV/0!</v>
      </c>
      <c r="S41" s="90" t="e">
        <f t="shared" si="18"/>
        <v>#DIV/0!</v>
      </c>
      <c r="T41" s="91" t="e">
        <f t="shared" si="19"/>
        <v>#DIV/0!</v>
      </c>
    </row>
    <row r="42" spans="1:20" x14ac:dyDescent="0.25">
      <c r="A42" s="75">
        <v>23</v>
      </c>
      <c r="B42" s="75" t="s">
        <v>20</v>
      </c>
      <c r="C42" s="76" t="s">
        <v>134</v>
      </c>
      <c r="D42" s="75" t="s">
        <v>21</v>
      </c>
      <c r="E42" s="75" t="s">
        <v>101</v>
      </c>
      <c r="F42" s="75">
        <v>1</v>
      </c>
      <c r="G42" s="104"/>
      <c r="H42" s="105"/>
      <c r="I42" s="106"/>
      <c r="J42" s="76"/>
      <c r="K42" s="76"/>
      <c r="L42" s="92"/>
      <c r="M42" s="75"/>
      <c r="N42" s="75"/>
      <c r="O42" s="90" t="e">
        <f t="shared" si="15"/>
        <v>#DIV/0!</v>
      </c>
      <c r="P42" s="12"/>
      <c r="Q42" s="90">
        <f t="shared" si="16"/>
        <v>0</v>
      </c>
      <c r="R42" s="90" t="e">
        <f t="shared" si="17"/>
        <v>#DIV/0!</v>
      </c>
      <c r="S42" s="90" t="e">
        <f t="shared" si="18"/>
        <v>#DIV/0!</v>
      </c>
      <c r="T42" s="91" t="e">
        <f t="shared" si="19"/>
        <v>#DIV/0!</v>
      </c>
    </row>
    <row r="43" spans="1:20" x14ac:dyDescent="0.25">
      <c r="A43" s="82"/>
      <c r="B43" s="82"/>
      <c r="C43" s="82" t="s">
        <v>110</v>
      </c>
      <c r="D43" s="82"/>
      <c r="E43" s="82"/>
      <c r="F43" s="82"/>
      <c r="G43" s="82"/>
      <c r="H43" s="82"/>
      <c r="I43" s="82"/>
      <c r="J43" s="82"/>
      <c r="K43" s="82"/>
      <c r="L43" s="82"/>
      <c r="M43" s="84"/>
      <c r="N43" s="84"/>
      <c r="O43" s="82"/>
      <c r="P43" s="82"/>
      <c r="Q43" s="82"/>
      <c r="R43" s="82"/>
      <c r="S43" s="82"/>
      <c r="T43" s="82"/>
    </row>
    <row r="44" spans="1:20" x14ac:dyDescent="0.25">
      <c r="A44" s="75">
        <v>24</v>
      </c>
      <c r="B44" s="75">
        <v>1106002900</v>
      </c>
      <c r="C44" s="76" t="s">
        <v>148</v>
      </c>
      <c r="D44" s="75" t="s">
        <v>111</v>
      </c>
      <c r="E44" s="75" t="s">
        <v>116</v>
      </c>
      <c r="F44" s="75">
        <v>910</v>
      </c>
      <c r="G44" s="93"/>
      <c r="H44" s="89"/>
      <c r="I44" s="87"/>
      <c r="J44" s="76"/>
      <c r="K44" s="76"/>
      <c r="L44" s="92"/>
      <c r="M44" s="75"/>
      <c r="N44" s="75"/>
      <c r="O44" s="90" t="e">
        <f t="shared" ref="O44" si="20">N44/M44</f>
        <v>#DIV/0!</v>
      </c>
      <c r="P44" s="12"/>
      <c r="Q44" s="90">
        <f t="shared" ref="Q44" si="21">N44*(1+P44/100)</f>
        <v>0</v>
      </c>
      <c r="R44" s="90" t="e">
        <f t="shared" ref="R44" si="22">Q44/M44</f>
        <v>#DIV/0!</v>
      </c>
      <c r="S44" s="90" t="e">
        <f t="shared" ref="S44" si="23">O44*F44</f>
        <v>#DIV/0!</v>
      </c>
      <c r="T44" s="91" t="e">
        <f t="shared" ref="T44" si="24">ROUND((R44*F44),2)</f>
        <v>#DIV/0!</v>
      </c>
    </row>
    <row r="45" spans="1:20" ht="15" customHeight="1" x14ac:dyDescent="0.25">
      <c r="A45" s="157" t="s">
        <v>136</v>
      </c>
      <c r="B45" s="158"/>
      <c r="C45" s="158"/>
      <c r="D45" s="158"/>
      <c r="E45" s="158"/>
      <c r="F45" s="158"/>
      <c r="G45" s="158"/>
      <c r="H45" s="158"/>
      <c r="I45" s="158"/>
      <c r="J45" s="158"/>
      <c r="K45" s="158"/>
      <c r="L45" s="158"/>
      <c r="M45" s="158"/>
      <c r="N45" s="158"/>
      <c r="O45" s="158"/>
      <c r="P45" s="158"/>
      <c r="Q45" s="158"/>
      <c r="R45" s="159"/>
      <c r="S45" s="83" t="e">
        <f>SUM(S15:S44)</f>
        <v>#DIV/0!</v>
      </c>
      <c r="T45" s="83" t="e">
        <f>SUM(T15:T44)</f>
        <v>#DIV/0!</v>
      </c>
    </row>
    <row r="46" spans="1:20" ht="15" customHeight="1" thickBot="1" x14ac:dyDescent="0.3">
      <c r="A46" s="160" t="s">
        <v>286</v>
      </c>
      <c r="B46" s="161"/>
      <c r="C46" s="161"/>
      <c r="D46" s="161"/>
      <c r="E46" s="161"/>
      <c r="F46" s="161"/>
      <c r="G46" s="161"/>
      <c r="H46" s="161"/>
      <c r="I46" s="161"/>
      <c r="J46" s="161"/>
      <c r="K46" s="161"/>
      <c r="L46" s="161"/>
      <c r="M46" s="161"/>
      <c r="N46" s="161"/>
      <c r="O46" s="161"/>
      <c r="P46" s="161"/>
      <c r="Q46" s="161"/>
      <c r="R46" s="162"/>
      <c r="S46" s="17" t="e">
        <f>S45*(22/12)</f>
        <v>#DIV/0!</v>
      </c>
      <c r="T46" s="17" t="e">
        <f>T45*(22/12)</f>
        <v>#DIV/0!</v>
      </c>
    </row>
    <row r="47" spans="1:20" x14ac:dyDescent="0.25">
      <c r="A47" s="26"/>
      <c r="B47" s="24"/>
      <c r="C47" s="25"/>
      <c r="D47" s="24"/>
      <c r="E47" s="24"/>
      <c r="F47" s="24"/>
      <c r="G47" s="26"/>
      <c r="H47" s="26"/>
      <c r="I47" s="26"/>
      <c r="J47" s="26"/>
      <c r="K47" s="26"/>
    </row>
    <row r="48" spans="1:20" x14ac:dyDescent="0.25">
      <c r="A48" s="30" t="s">
        <v>84</v>
      </c>
      <c r="B48" s="31"/>
      <c r="C48" s="32"/>
      <c r="D48" s="31"/>
      <c r="E48" s="33"/>
      <c r="F48" s="34"/>
      <c r="G48" s="30"/>
      <c r="H48" s="30"/>
      <c r="I48" s="35"/>
      <c r="J48" s="35"/>
      <c r="K48" s="35"/>
    </row>
    <row r="49" spans="1:19" x14ac:dyDescent="0.25">
      <c r="A49" s="36"/>
      <c r="B49" s="31"/>
      <c r="C49" s="32"/>
      <c r="D49" s="31"/>
      <c r="E49" s="33"/>
      <c r="F49" s="34"/>
      <c r="G49" s="30"/>
      <c r="H49" s="30"/>
      <c r="I49" s="35"/>
      <c r="J49" s="35"/>
      <c r="K49" s="35"/>
    </row>
    <row r="50" spans="1:19" x14ac:dyDescent="0.25">
      <c r="A50" s="38" t="s">
        <v>137</v>
      </c>
      <c r="B50" s="24"/>
      <c r="C50" s="25"/>
      <c r="D50" s="24"/>
      <c r="E50" s="24"/>
      <c r="F50" s="24"/>
      <c r="G50" s="26"/>
      <c r="H50" s="26"/>
      <c r="I50" s="26"/>
      <c r="J50" s="26"/>
      <c r="K50" s="26"/>
      <c r="L50" s="26"/>
      <c r="M50" s="26"/>
      <c r="N50" s="27"/>
      <c r="O50" s="27"/>
      <c r="P50" s="27"/>
    </row>
    <row r="51" spans="1:19" x14ac:dyDescent="0.25">
      <c r="A51" s="39" t="s">
        <v>138</v>
      </c>
      <c r="B51" s="24"/>
      <c r="C51" s="25"/>
      <c r="D51" s="24"/>
      <c r="E51" s="24"/>
      <c r="F51" s="24"/>
      <c r="G51" s="26"/>
      <c r="H51" s="26"/>
      <c r="I51" s="26"/>
      <c r="J51" s="26"/>
      <c r="K51" s="26"/>
      <c r="L51" s="26"/>
      <c r="M51" s="26"/>
      <c r="N51" s="27"/>
      <c r="O51" s="27"/>
      <c r="P51" s="27"/>
    </row>
    <row r="52" spans="1:19" x14ac:dyDescent="0.25">
      <c r="A52" s="40" t="s">
        <v>139</v>
      </c>
      <c r="B52" s="24"/>
      <c r="C52" s="25"/>
      <c r="D52" s="24"/>
      <c r="E52" s="24"/>
      <c r="F52" s="24"/>
      <c r="G52" s="26"/>
      <c r="H52" s="26"/>
      <c r="I52" s="26"/>
      <c r="J52" s="26"/>
      <c r="K52" s="26"/>
      <c r="L52" s="26"/>
      <c r="M52" s="26"/>
      <c r="N52" s="27"/>
      <c r="O52" s="27"/>
      <c r="P52" s="27"/>
    </row>
    <row r="53" spans="1:19" x14ac:dyDescent="0.25">
      <c r="A53" s="38"/>
      <c r="B53" s="31"/>
      <c r="C53" s="32"/>
      <c r="D53" s="31"/>
      <c r="E53" s="33"/>
      <c r="F53" s="34"/>
      <c r="G53" s="30"/>
      <c r="H53" s="30"/>
      <c r="I53" s="37"/>
      <c r="J53" s="37"/>
      <c r="K53" s="37"/>
      <c r="L53" s="37"/>
      <c r="M53" s="30"/>
      <c r="N53" s="30"/>
      <c r="O53" s="41"/>
      <c r="P53" s="30"/>
    </row>
    <row r="54" spans="1:19" x14ac:dyDescent="0.25">
      <c r="A54" s="42"/>
      <c r="B54" s="31"/>
      <c r="C54" s="32"/>
      <c r="D54" s="31"/>
      <c r="E54" s="33"/>
      <c r="F54" s="34"/>
      <c r="G54" s="30"/>
      <c r="H54" s="30"/>
      <c r="I54" s="37"/>
      <c r="J54" s="37"/>
      <c r="K54" s="37"/>
      <c r="L54" s="37"/>
      <c r="M54" s="30"/>
      <c r="N54" s="30"/>
      <c r="O54" s="41"/>
      <c r="P54" s="30"/>
    </row>
    <row r="55" spans="1:19" x14ac:dyDescent="0.25">
      <c r="A55" s="43" t="s">
        <v>85</v>
      </c>
      <c r="B55" s="44"/>
      <c r="C55" s="45"/>
      <c r="D55" s="45"/>
      <c r="E55" s="46"/>
      <c r="F55" s="47"/>
      <c r="G55" s="48" t="s">
        <v>86</v>
      </c>
      <c r="H55" s="48"/>
      <c r="I55" s="49"/>
      <c r="J55" s="49"/>
      <c r="K55" s="49"/>
      <c r="L55" s="49"/>
      <c r="M55" s="50"/>
      <c r="N55" s="51"/>
      <c r="O55" s="48"/>
      <c r="P55" s="30"/>
      <c r="Q55" s="30"/>
      <c r="R55" s="52" t="s">
        <v>87</v>
      </c>
      <c r="S55" s="30"/>
    </row>
    <row r="56" spans="1:19" x14ac:dyDescent="0.25">
      <c r="A56" s="43"/>
      <c r="B56" s="44"/>
      <c r="C56" s="45"/>
      <c r="D56" s="45"/>
      <c r="E56" s="46"/>
      <c r="F56" s="47"/>
      <c r="G56" s="45"/>
      <c r="H56" s="48"/>
      <c r="I56" s="49"/>
      <c r="J56" s="49"/>
      <c r="K56" s="49"/>
      <c r="L56" s="49"/>
      <c r="M56" s="50"/>
      <c r="N56" s="51"/>
      <c r="O56" s="48"/>
      <c r="P56" s="53"/>
      <c r="Q56" s="54"/>
      <c r="R56" s="55"/>
      <c r="S56" s="55"/>
    </row>
    <row r="57" spans="1:19" x14ac:dyDescent="0.25">
      <c r="A57" s="56" t="s">
        <v>88</v>
      </c>
      <c r="B57" s="44"/>
      <c r="C57" s="45"/>
      <c r="D57" s="45"/>
      <c r="E57" s="46"/>
      <c r="F57" s="47"/>
      <c r="G57" s="45"/>
      <c r="H57" s="48"/>
      <c r="I57" s="49"/>
      <c r="J57" s="49"/>
      <c r="K57" s="49"/>
      <c r="L57" s="49"/>
      <c r="M57" s="50"/>
      <c r="N57" s="51"/>
      <c r="O57" s="48"/>
      <c r="P57" s="53"/>
      <c r="Q57" s="57"/>
      <c r="R57" s="58"/>
      <c r="S57" s="59"/>
    </row>
    <row r="58" spans="1:19" x14ac:dyDescent="0.25">
      <c r="A58" s="60" t="s">
        <v>89</v>
      </c>
      <c r="B58" s="31"/>
      <c r="C58" s="32"/>
      <c r="D58" s="36"/>
      <c r="E58" s="61"/>
      <c r="F58" s="34"/>
      <c r="G58" s="30"/>
      <c r="H58" s="48"/>
      <c r="I58" s="49"/>
      <c r="J58" s="49"/>
      <c r="K58" s="49"/>
      <c r="L58" s="49"/>
      <c r="M58" s="50"/>
      <c r="N58" s="51"/>
      <c r="O58" s="48"/>
      <c r="P58" s="53"/>
      <c r="Q58" s="57"/>
      <c r="R58" s="58"/>
      <c r="S58" s="59"/>
    </row>
  </sheetData>
  <mergeCells count="6">
    <mergeCell ref="A45:R45"/>
    <mergeCell ref="A46:R46"/>
    <mergeCell ref="A9:T9"/>
    <mergeCell ref="A10:T10"/>
    <mergeCell ref="A11:T11"/>
    <mergeCell ref="J13:L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DA479-908E-4684-8310-2111E3764FB4}">
  <dimension ref="A1:T29"/>
  <sheetViews>
    <sheetView zoomScale="80" zoomScaleNormal="80" workbookViewId="0">
      <selection activeCell="M30" sqref="M30"/>
    </sheetView>
  </sheetViews>
  <sheetFormatPr defaultRowHeight="15" x14ac:dyDescent="0.25"/>
  <cols>
    <col min="3" max="3" width="51.7109375" customWidth="1"/>
    <col min="7" max="7" width="20.5703125" customWidth="1"/>
    <col min="8" max="8" width="40.85546875" customWidth="1"/>
    <col min="9" max="9" width="27" customWidth="1"/>
    <col min="10" max="10" width="17.42578125" customWidth="1"/>
    <col min="11" max="11" width="16.5703125" customWidth="1"/>
    <col min="12" max="12" width="15.5703125" customWidth="1"/>
    <col min="19" max="19" width="11.5703125" customWidth="1"/>
    <col min="20" max="20" width="12.85546875" customWidth="1"/>
  </cols>
  <sheetData>
    <row r="1" spans="1:20" x14ac:dyDescent="0.25">
      <c r="A1" s="24"/>
      <c r="B1" s="24"/>
      <c r="C1" s="25"/>
      <c r="D1" s="24"/>
      <c r="E1" s="24"/>
      <c r="F1" s="24"/>
      <c r="G1" s="26"/>
      <c r="H1" s="26"/>
      <c r="I1" s="26"/>
      <c r="J1" s="26"/>
      <c r="K1" s="26"/>
      <c r="L1" s="26"/>
      <c r="M1" s="26"/>
      <c r="N1" s="27"/>
      <c r="O1" s="27"/>
      <c r="P1" s="27"/>
      <c r="Q1" s="27"/>
      <c r="R1" s="27"/>
      <c r="S1" s="27"/>
      <c r="T1" s="28" t="s">
        <v>153</v>
      </c>
    </row>
    <row r="2" spans="1:20" x14ac:dyDescent="0.25">
      <c r="A2" s="24"/>
      <c r="B2" s="24"/>
      <c r="C2" s="25"/>
      <c r="D2" s="24"/>
      <c r="E2" s="24"/>
      <c r="F2" s="24"/>
      <c r="G2" s="26"/>
      <c r="H2" s="26"/>
      <c r="I2" s="26"/>
      <c r="J2" s="26"/>
      <c r="K2" s="26"/>
      <c r="L2" s="26"/>
      <c r="M2" s="26"/>
      <c r="N2" s="27"/>
      <c r="O2" s="27"/>
      <c r="P2" s="27"/>
      <c r="Q2" s="27"/>
      <c r="R2" s="27"/>
      <c r="S2" s="27"/>
      <c r="T2" s="28" t="s">
        <v>79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80</v>
      </c>
      <c r="B5" s="24"/>
      <c r="C5" s="25"/>
      <c r="D5" s="24"/>
      <c r="E5" s="24"/>
      <c r="F5" s="24"/>
      <c r="G5" s="26"/>
      <c r="H5" s="26"/>
      <c r="I5" s="26"/>
      <c r="J5" s="26"/>
      <c r="K5" s="26"/>
      <c r="L5" s="26"/>
      <c r="M5" s="26"/>
      <c r="N5" s="27"/>
      <c r="O5" s="27"/>
      <c r="P5" s="27"/>
      <c r="Q5" s="27"/>
      <c r="R5" s="27"/>
      <c r="S5" s="27"/>
      <c r="T5" s="27"/>
    </row>
    <row r="6" spans="1:20" x14ac:dyDescent="0.25">
      <c r="A6" s="24" t="s">
        <v>81</v>
      </c>
      <c r="B6" s="24"/>
      <c r="C6" s="25"/>
      <c r="D6" s="24"/>
      <c r="E6" s="24"/>
      <c r="F6" s="24"/>
      <c r="G6" s="26"/>
      <c r="H6" s="26"/>
      <c r="I6" s="26"/>
      <c r="J6" s="26"/>
      <c r="K6" s="26"/>
      <c r="L6" s="26"/>
      <c r="M6" s="26"/>
      <c r="N6" s="27"/>
      <c r="O6" s="27"/>
      <c r="P6" s="27"/>
      <c r="Q6" s="27"/>
      <c r="R6" s="27"/>
      <c r="S6" s="27"/>
      <c r="T6" s="27"/>
    </row>
    <row r="7" spans="1:20" x14ac:dyDescent="0.25">
      <c r="A7" s="24" t="s">
        <v>81</v>
      </c>
      <c r="B7" s="24"/>
      <c r="C7" s="25"/>
      <c r="D7" s="24"/>
      <c r="E7" s="24"/>
      <c r="F7" s="24"/>
      <c r="G7" s="26"/>
      <c r="H7" s="26"/>
      <c r="I7" s="26"/>
      <c r="J7" s="26"/>
      <c r="K7" s="26"/>
      <c r="L7" s="26"/>
      <c r="M7" s="26"/>
      <c r="N7" s="27"/>
      <c r="O7" s="27"/>
      <c r="P7" s="27"/>
      <c r="Q7" s="27"/>
      <c r="R7" s="27"/>
      <c r="S7" s="27"/>
      <c r="T7" s="27"/>
    </row>
    <row r="8" spans="1:20" x14ac:dyDescent="0.25">
      <c r="A8" s="24" t="s">
        <v>81</v>
      </c>
      <c r="B8" s="24"/>
      <c r="C8" s="25"/>
      <c r="D8" s="24"/>
      <c r="E8" s="24"/>
      <c r="F8" s="24"/>
      <c r="G8" s="26"/>
      <c r="H8" s="26"/>
      <c r="I8" s="26"/>
      <c r="J8" s="26"/>
      <c r="K8" s="26"/>
      <c r="L8" s="26"/>
      <c r="M8" s="26"/>
      <c r="N8" s="27"/>
      <c r="O8" s="27"/>
      <c r="P8" s="27"/>
      <c r="Q8" s="27"/>
      <c r="R8" s="27"/>
      <c r="S8" s="27"/>
      <c r="T8" s="27"/>
    </row>
    <row r="9" spans="1:20" x14ac:dyDescent="0.25">
      <c r="A9" s="163" t="s">
        <v>82</v>
      </c>
      <c r="B9" s="163"/>
      <c r="C9" s="163"/>
      <c r="D9" s="163"/>
      <c r="E9" s="163"/>
      <c r="F9" s="163"/>
      <c r="G9" s="163"/>
      <c r="H9" s="163"/>
      <c r="I9" s="163"/>
      <c r="J9" s="163"/>
      <c r="K9" s="163"/>
      <c r="L9" s="163"/>
      <c r="M9" s="163"/>
      <c r="N9" s="163"/>
      <c r="O9" s="163"/>
      <c r="P9" s="163"/>
      <c r="Q9" s="163"/>
      <c r="R9" s="163"/>
      <c r="S9" s="163"/>
      <c r="T9" s="163"/>
    </row>
    <row r="10" spans="1:20" x14ac:dyDescent="0.25">
      <c r="A10" s="163" t="s">
        <v>413</v>
      </c>
      <c r="B10" s="163"/>
      <c r="C10" s="163"/>
      <c r="D10" s="163"/>
      <c r="E10" s="163"/>
      <c r="F10" s="163"/>
      <c r="G10" s="163"/>
      <c r="H10" s="163"/>
      <c r="I10" s="163"/>
      <c r="J10" s="163"/>
      <c r="K10" s="163"/>
      <c r="L10" s="163"/>
      <c r="M10" s="163"/>
      <c r="N10" s="163"/>
      <c r="O10" s="163"/>
      <c r="P10" s="163"/>
      <c r="Q10" s="163"/>
      <c r="R10" s="163"/>
      <c r="S10" s="163"/>
      <c r="T10" s="163"/>
    </row>
    <row r="11" spans="1:20" x14ac:dyDescent="0.25">
      <c r="A11" s="163"/>
      <c r="B11" s="163"/>
      <c r="C11" s="163"/>
      <c r="D11" s="163"/>
      <c r="E11" s="163"/>
      <c r="F11" s="163"/>
      <c r="G11" s="163"/>
      <c r="H11" s="163"/>
      <c r="I11" s="163"/>
      <c r="J11" s="163"/>
      <c r="K11" s="163"/>
      <c r="L11" s="163"/>
      <c r="M11" s="163"/>
      <c r="N11" s="163"/>
      <c r="O11" s="163"/>
      <c r="P11" s="163"/>
      <c r="Q11" s="163"/>
      <c r="R11" s="163"/>
      <c r="S11" s="163"/>
      <c r="T11" s="163"/>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64" t="s">
        <v>83</v>
      </c>
      <c r="K13" s="164"/>
      <c r="L13" s="164"/>
      <c r="M13" s="26"/>
      <c r="N13" s="27"/>
      <c r="O13" s="27"/>
      <c r="P13" s="27"/>
      <c r="Q13" s="27"/>
      <c r="R13" s="27"/>
      <c r="S13" s="27"/>
      <c r="T13" s="27"/>
    </row>
    <row r="14" spans="1:20" ht="51" x14ac:dyDescent="0.25">
      <c r="A14" s="1" t="s">
        <v>0</v>
      </c>
      <c r="B14" s="2" t="s">
        <v>1</v>
      </c>
      <c r="C14" s="2" t="s">
        <v>2</v>
      </c>
      <c r="D14" s="2" t="s">
        <v>3</v>
      </c>
      <c r="E14" s="2" t="s">
        <v>4</v>
      </c>
      <c r="F14" s="2" t="s">
        <v>5</v>
      </c>
      <c r="G14" s="2" t="s">
        <v>6</v>
      </c>
      <c r="H14" s="2" t="s">
        <v>7</v>
      </c>
      <c r="I14" s="2" t="s">
        <v>8</v>
      </c>
      <c r="J14" s="19" t="s">
        <v>9</v>
      </c>
      <c r="K14" s="19" t="s">
        <v>10</v>
      </c>
      <c r="L14" s="19" t="s">
        <v>11</v>
      </c>
      <c r="M14" s="2" t="s">
        <v>12</v>
      </c>
      <c r="N14" s="3" t="s">
        <v>13</v>
      </c>
      <c r="O14" s="3" t="s">
        <v>14</v>
      </c>
      <c r="P14" s="3" t="s">
        <v>15</v>
      </c>
      <c r="Q14" s="3" t="s">
        <v>16</v>
      </c>
      <c r="R14" s="3" t="s">
        <v>17</v>
      </c>
      <c r="S14" s="3" t="s">
        <v>18</v>
      </c>
      <c r="T14" s="4" t="s">
        <v>19</v>
      </c>
    </row>
    <row r="15" spans="1:20" ht="38.25" x14ac:dyDescent="0.25">
      <c r="A15" s="126">
        <v>1</v>
      </c>
      <c r="B15" s="127" t="s">
        <v>20</v>
      </c>
      <c r="C15" s="102" t="s">
        <v>154</v>
      </c>
      <c r="D15" s="127" t="s">
        <v>155</v>
      </c>
      <c r="E15" s="127">
        <v>5</v>
      </c>
      <c r="F15" s="128">
        <v>6000</v>
      </c>
      <c r="G15" s="127"/>
      <c r="H15" s="127"/>
      <c r="I15" s="127"/>
      <c r="J15" s="127"/>
      <c r="K15" s="127"/>
      <c r="L15" s="127"/>
      <c r="M15" s="127"/>
      <c r="N15" s="129"/>
      <c r="O15" s="130" t="e">
        <f t="shared" ref="O15" si="0">N15/M15</f>
        <v>#DIV/0!</v>
      </c>
      <c r="P15" s="129"/>
      <c r="Q15" s="130">
        <f t="shared" ref="Q15" si="1">N15*(1+P15/100)</f>
        <v>0</v>
      </c>
      <c r="R15" s="130" t="e">
        <f t="shared" ref="R15" si="2">Q15/M15</f>
        <v>#DIV/0!</v>
      </c>
      <c r="S15" s="130" t="e">
        <f t="shared" ref="S15" si="3">O15*F15</f>
        <v>#DIV/0!</v>
      </c>
      <c r="T15" s="131" t="e">
        <f t="shared" ref="T15" si="4">ROUND((R15*F15),2)</f>
        <v>#DIV/0!</v>
      </c>
    </row>
    <row r="16" spans="1:20" x14ac:dyDescent="0.25">
      <c r="A16" s="157" t="s">
        <v>136</v>
      </c>
      <c r="B16" s="158"/>
      <c r="C16" s="158"/>
      <c r="D16" s="158"/>
      <c r="E16" s="158"/>
      <c r="F16" s="158"/>
      <c r="G16" s="158"/>
      <c r="H16" s="158"/>
      <c r="I16" s="158"/>
      <c r="J16" s="158"/>
      <c r="K16" s="158"/>
      <c r="L16" s="158"/>
      <c r="M16" s="158"/>
      <c r="N16" s="158"/>
      <c r="O16" s="158"/>
      <c r="P16" s="158"/>
      <c r="Q16" s="158"/>
      <c r="R16" s="159"/>
      <c r="S16" s="15" t="e">
        <f>SUM(S15)</f>
        <v>#DIV/0!</v>
      </c>
      <c r="T16" s="16" t="e">
        <f>SUM(T15)</f>
        <v>#DIV/0!</v>
      </c>
    </row>
    <row r="17" spans="1:20" ht="15.75" thickBot="1" x14ac:dyDescent="0.3">
      <c r="A17" s="160" t="s">
        <v>286</v>
      </c>
      <c r="B17" s="161"/>
      <c r="C17" s="161"/>
      <c r="D17" s="161"/>
      <c r="E17" s="161"/>
      <c r="F17" s="161"/>
      <c r="G17" s="161"/>
      <c r="H17" s="161"/>
      <c r="I17" s="161"/>
      <c r="J17" s="161"/>
      <c r="K17" s="161"/>
      <c r="L17" s="161"/>
      <c r="M17" s="161"/>
      <c r="N17" s="161"/>
      <c r="O17" s="161"/>
      <c r="P17" s="161"/>
      <c r="Q17" s="161"/>
      <c r="R17" s="162"/>
      <c r="S17" s="17" t="e">
        <f>S16*(22/12)</f>
        <v>#DIV/0!</v>
      </c>
      <c r="T17" s="17" t="e">
        <f>T16*(22/12)</f>
        <v>#DIV/0!</v>
      </c>
    </row>
    <row r="18" spans="1:20" x14ac:dyDescent="0.25">
      <c r="A18" s="26"/>
      <c r="B18" s="24"/>
      <c r="C18" s="25"/>
      <c r="D18" s="24"/>
      <c r="E18" s="24"/>
      <c r="F18" s="24"/>
      <c r="G18" s="26"/>
      <c r="H18" s="26"/>
      <c r="I18" s="26"/>
      <c r="J18" s="26"/>
      <c r="K18" s="26"/>
    </row>
    <row r="19" spans="1:20" x14ac:dyDescent="0.25">
      <c r="A19" s="30" t="s">
        <v>84</v>
      </c>
      <c r="B19" s="31"/>
      <c r="C19" s="32"/>
      <c r="D19" s="31"/>
      <c r="E19" s="33"/>
      <c r="F19" s="34"/>
      <c r="G19" s="30"/>
      <c r="H19" s="30"/>
      <c r="I19" s="35"/>
      <c r="J19" s="35"/>
      <c r="K19" s="35"/>
    </row>
    <row r="20" spans="1:20" x14ac:dyDescent="0.25">
      <c r="A20" s="36"/>
      <c r="B20" s="31"/>
      <c r="C20" s="32"/>
      <c r="D20" s="31"/>
      <c r="E20" s="33"/>
      <c r="F20" s="34"/>
      <c r="G20" s="30"/>
      <c r="H20" s="30"/>
      <c r="I20" s="35"/>
      <c r="J20" s="35"/>
      <c r="K20" s="35"/>
    </row>
    <row r="21" spans="1:20" x14ac:dyDescent="0.25">
      <c r="A21" s="38" t="s">
        <v>137</v>
      </c>
      <c r="B21" s="24"/>
      <c r="C21" s="25"/>
      <c r="D21" s="24"/>
      <c r="E21" s="24"/>
      <c r="F21" s="24"/>
      <c r="G21" s="26"/>
      <c r="H21" s="26"/>
      <c r="I21" s="26"/>
      <c r="J21" s="26"/>
      <c r="K21" s="26"/>
      <c r="L21" s="26"/>
      <c r="M21" s="26"/>
      <c r="N21" s="27"/>
      <c r="O21" s="27"/>
      <c r="P21" s="27"/>
    </row>
    <row r="22" spans="1:20" x14ac:dyDescent="0.25">
      <c r="A22" s="39" t="s">
        <v>138</v>
      </c>
      <c r="B22" s="24"/>
      <c r="C22" s="25"/>
      <c r="D22" s="24"/>
      <c r="E22" s="24"/>
      <c r="F22" s="24"/>
      <c r="G22" s="26"/>
      <c r="H22" s="26"/>
      <c r="I22" s="26"/>
      <c r="J22" s="26"/>
      <c r="K22" s="26"/>
      <c r="L22" s="26"/>
      <c r="M22" s="26"/>
      <c r="N22" s="27"/>
      <c r="O22" s="27"/>
      <c r="P22" s="27"/>
    </row>
    <row r="23" spans="1:20" x14ac:dyDescent="0.25">
      <c r="A23" s="40" t="s">
        <v>139</v>
      </c>
      <c r="B23" s="24"/>
      <c r="C23" s="25"/>
      <c r="D23" s="24"/>
      <c r="E23" s="24"/>
      <c r="F23" s="24"/>
      <c r="G23" s="26"/>
      <c r="H23" s="26"/>
      <c r="I23" s="26"/>
      <c r="J23" s="26"/>
      <c r="K23" s="26"/>
      <c r="L23" s="26"/>
      <c r="M23" s="26"/>
      <c r="N23" s="27"/>
      <c r="O23" s="27"/>
      <c r="P23" s="27"/>
    </row>
    <row r="24" spans="1:20" x14ac:dyDescent="0.25">
      <c r="A24" s="38"/>
      <c r="B24" s="31"/>
      <c r="C24" s="32"/>
      <c r="D24" s="31"/>
      <c r="E24" s="33"/>
      <c r="F24" s="34"/>
      <c r="G24" s="30"/>
      <c r="H24" s="30"/>
      <c r="I24" s="37"/>
      <c r="J24" s="37"/>
      <c r="K24" s="37"/>
      <c r="L24" s="37"/>
      <c r="M24" s="30"/>
      <c r="N24" s="30"/>
      <c r="O24" s="41"/>
      <c r="P24" s="30"/>
    </row>
    <row r="25" spans="1:20" x14ac:dyDescent="0.25">
      <c r="A25" s="42"/>
      <c r="B25" s="31"/>
      <c r="C25" s="32"/>
      <c r="D25" s="31"/>
      <c r="E25" s="33"/>
      <c r="F25" s="34"/>
      <c r="G25" s="30"/>
      <c r="H25" s="30"/>
      <c r="I25" s="37"/>
      <c r="J25" s="37"/>
      <c r="K25" s="37"/>
      <c r="L25" s="37"/>
      <c r="M25" s="30"/>
      <c r="N25" s="30"/>
      <c r="O25" s="41"/>
      <c r="P25" s="30"/>
    </row>
    <row r="26" spans="1:20" x14ac:dyDescent="0.25">
      <c r="A26" s="43" t="s">
        <v>85</v>
      </c>
      <c r="B26" s="44"/>
      <c r="C26" s="45"/>
      <c r="D26" s="45"/>
      <c r="E26" s="46"/>
      <c r="F26" s="47"/>
      <c r="G26" s="48" t="s">
        <v>86</v>
      </c>
      <c r="H26" s="48"/>
      <c r="I26" s="49"/>
      <c r="J26" s="49"/>
      <c r="K26" s="49"/>
      <c r="L26" s="49"/>
      <c r="M26" s="50"/>
      <c r="N26" s="51"/>
      <c r="O26" s="48"/>
      <c r="P26" s="30"/>
      <c r="Q26" s="30"/>
      <c r="R26" s="52" t="s">
        <v>87</v>
      </c>
      <c r="S26" s="30"/>
    </row>
    <row r="27" spans="1:20" x14ac:dyDescent="0.25">
      <c r="A27" s="43"/>
      <c r="B27" s="44"/>
      <c r="C27" s="45"/>
      <c r="D27" s="45"/>
      <c r="E27" s="46"/>
      <c r="F27" s="47"/>
      <c r="G27" s="45"/>
      <c r="H27" s="48"/>
      <c r="I27" s="49"/>
      <c r="J27" s="49"/>
      <c r="K27" s="49"/>
      <c r="L27" s="49"/>
      <c r="M27" s="50"/>
      <c r="N27" s="51"/>
      <c r="O27" s="48"/>
      <c r="P27" s="53"/>
      <c r="Q27" s="54"/>
      <c r="R27" s="55"/>
      <c r="S27" s="55"/>
    </row>
    <row r="28" spans="1:20" x14ac:dyDescent="0.25">
      <c r="A28" s="56" t="s">
        <v>88</v>
      </c>
      <c r="B28" s="44"/>
      <c r="C28" s="45"/>
      <c r="D28" s="45"/>
      <c r="E28" s="46"/>
      <c r="F28" s="47"/>
      <c r="G28" s="45"/>
      <c r="H28" s="48"/>
      <c r="I28" s="49"/>
      <c r="J28" s="49"/>
      <c r="K28" s="49"/>
      <c r="L28" s="49"/>
      <c r="M28" s="50"/>
      <c r="N28" s="51"/>
      <c r="O28" s="48"/>
      <c r="P28" s="53"/>
      <c r="Q28" s="57"/>
      <c r="R28" s="58"/>
      <c r="S28" s="59"/>
    </row>
    <row r="29" spans="1:20" x14ac:dyDescent="0.25">
      <c r="A29" s="60" t="s">
        <v>89</v>
      </c>
      <c r="B29" s="31"/>
      <c r="C29" s="32"/>
      <c r="D29" s="36"/>
      <c r="E29" s="61"/>
      <c r="F29" s="34"/>
      <c r="G29" s="30"/>
      <c r="H29" s="48"/>
      <c r="I29" s="49"/>
      <c r="J29" s="49"/>
      <c r="K29" s="49"/>
      <c r="L29" s="49"/>
      <c r="M29" s="50"/>
      <c r="N29" s="51"/>
      <c r="O29" s="48"/>
      <c r="P29" s="53"/>
      <c r="Q29" s="57"/>
      <c r="R29" s="58"/>
      <c r="S29" s="59"/>
    </row>
  </sheetData>
  <mergeCells count="6">
    <mergeCell ref="A17:R17"/>
    <mergeCell ref="A9:T9"/>
    <mergeCell ref="A10:T10"/>
    <mergeCell ref="A11:T11"/>
    <mergeCell ref="J13:L13"/>
    <mergeCell ref="A16:R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Rekapitulacija</vt:lpstr>
      <vt:lpstr>1. sklop</vt:lpstr>
      <vt:lpstr>2. sklop</vt:lpstr>
      <vt:lpstr>3. sklop</vt:lpstr>
      <vt:lpstr>4. sklop </vt:lpstr>
      <vt:lpstr>5. sklop</vt:lpstr>
      <vt:lpstr>6 sklop</vt:lpstr>
      <vt:lpstr>7.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2025-12-11T10:44:11Z</dcterms:created>
  <dcterms:modified xsi:type="dcterms:W3CDTF">2026-05-05T12:56:42Z</dcterms:modified>
</cp:coreProperties>
</file>