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6\3_Nad ZJN-3 2026\06_Izvajanje storitev varovanja_DC MB\05_RD_objava_varovanjeDCMB26\"/>
    </mc:Choice>
  </mc:AlternateContent>
  <xr:revisionPtr revIDLastSave="0" documentId="13_ncr:1_{8DE8EFDF-F91F-4299-942C-4AAC53AF9E31}" xr6:coauthVersionLast="47" xr6:coauthVersionMax="47" xr10:uidLastSave="{00000000-0000-0000-0000-000000000000}"/>
  <bookViews>
    <workbookView xWindow="-28920" yWindow="-60" windowWidth="29040" windowHeight="17520" xr2:uid="{00000000-000D-0000-FFFF-FFFF00000000}"/>
  </bookViews>
  <sheets>
    <sheet name="Varovanje DC MB_predračun" sheetId="5" r:id="rId1"/>
    <sheet name="dropdown" sheetId="6" state="hidden" r:id="rId2"/>
  </sheets>
  <definedNames>
    <definedName name="_xlnm.Print_Area" localSheetId="0">'Varovanje DC MB_predračun'!$B$1:$I$36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3" i="5" l="1"/>
  <c r="G22" i="5"/>
  <c r="D39" i="5"/>
  <c r="D37" i="5"/>
  <c r="I22" i="5" l="1"/>
  <c r="J22" i="5" s="1"/>
  <c r="G29" i="5"/>
  <c r="I29" i="5" s="1"/>
  <c r="J29" i="5" s="1"/>
  <c r="I23" i="5"/>
  <c r="J23" i="5" s="1"/>
  <c r="G24" i="5"/>
  <c r="I24" i="5" s="1"/>
  <c r="J24" i="5" s="1"/>
  <c r="G25" i="5"/>
  <c r="I25" i="5" s="1"/>
  <c r="J25" i="5" s="1"/>
  <c r="G26" i="5"/>
  <c r="I26" i="5" s="1"/>
  <c r="J26" i="5" s="1"/>
  <c r="G27" i="5"/>
  <c r="I27" i="5" s="1"/>
  <c r="J27" i="5" s="1"/>
  <c r="G28" i="5"/>
  <c r="I28" i="5" s="1"/>
  <c r="J28" i="5" s="1"/>
  <c r="G30" i="5"/>
  <c r="I30" i="5" s="1"/>
  <c r="J30" i="5" s="1"/>
  <c r="J31" i="5" l="1"/>
</calcChain>
</file>

<file path=xl/sharedStrings.xml><?xml version="1.0" encoding="utf-8"?>
<sst xmlns="http://schemas.openxmlformats.org/spreadsheetml/2006/main" count="84" uniqueCount="68">
  <si>
    <t xml:space="preserve">opis postavke 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</si>
  <si>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</si>
  <si>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</si>
  <si>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</si>
  <si>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</si>
  <si>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</si>
  <si>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</si>
  <si>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</si>
  <si>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</si>
  <si>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</si>
  <si>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</si>
  <si>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</si>
  <si>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</si>
  <si>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</si>
  <si>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Stopnja DDV</t>
  </si>
  <si>
    <t>Podpisnik</t>
  </si>
  <si>
    <t>Naziv ponudnika</t>
  </si>
  <si>
    <t>Ime in priimek zakonitega zastopnika</t>
  </si>
  <si>
    <t>Kraj in datum podpisa</t>
  </si>
  <si>
    <t>Podpis zakonitega zastopnika 
(lastnoročni ali digitalni)</t>
  </si>
  <si>
    <t>Kraj in datum</t>
  </si>
  <si>
    <t>PONUDBA - PREDRAČUN</t>
  </si>
  <si>
    <t>Enota mere</t>
  </si>
  <si>
    <t>Cena/enoto mere v EUR brez DDV</t>
  </si>
  <si>
    <t>Količina/mesec</t>
  </si>
  <si>
    <t>Cena/mesec v EUR brez DDV</t>
  </si>
  <si>
    <t>Mesecev</t>
  </si>
  <si>
    <t>Skupaj/leto v EUR brez DDV</t>
  </si>
  <si>
    <t>intervencija</t>
  </si>
  <si>
    <t>ura</t>
  </si>
  <si>
    <t>mesec</t>
  </si>
  <si>
    <t>Fizično varovanje z enim varnostnikom (varnostno-receptorska služba), neprekinjeno 24/7 (720 ur mesečno)</t>
  </si>
  <si>
    <t>12</t>
  </si>
  <si>
    <t>Količine storitev (stolpec F) so okvirne, niso dokončne in se bodo prilagajale dejanskemu stanju posameznega meseca.</t>
  </si>
  <si>
    <t>170</t>
  </si>
  <si>
    <t>720</t>
  </si>
  <si>
    <t>1</t>
  </si>
  <si>
    <t>obhod</t>
  </si>
  <si>
    <t>250</t>
  </si>
  <si>
    <t>Intervencija na posamezni alarm (protivlomni in požarni alarm, ocenjeno 1 intervencija mesečno)</t>
  </si>
  <si>
    <t>leto</t>
  </si>
  <si>
    <t>TABELA 1, Merilo 1: Cena</t>
  </si>
  <si>
    <t>Cena obhodnega varovanja podatkovnega centra vse dni v tednu v času, ko v podatkovnem centru ne bo fizičnega varovanja</t>
  </si>
  <si>
    <t>60</t>
  </si>
  <si>
    <t>2</t>
  </si>
  <si>
    <t>10</t>
  </si>
  <si>
    <t>Fizično varovanje z enim varnostnikom (varnostno-receptorska služba), med 08.00 in 20.00 uro od ponedeljka do petka, (cca. 250 ur mesečno)// brez praznikov</t>
  </si>
  <si>
    <t>Spremstvo, vstop v objekt izven delovnega časa varnostnika</t>
  </si>
  <si>
    <t xml:space="preserve"> </t>
  </si>
  <si>
    <t>Skupaj/leto v EUR z DDV</t>
  </si>
  <si>
    <t>SKUPAJ v EUR z DDV (za merilo):</t>
  </si>
  <si>
    <t>Sprejem signala v VNC  (protivlomi alarm in požarni alarm)</t>
  </si>
  <si>
    <t>Fizično varovanje z enim varnostnikom (varnostno-receptorska služba), med 08.00 in 16.00 uro od ponedeljka do petka, (cca. 170 ur mesečno)// brez praznikov</t>
  </si>
  <si>
    <t>Zap. Številka</t>
  </si>
  <si>
    <t>DA/NE</t>
  </si>
  <si>
    <t>Točke</t>
  </si>
  <si>
    <t>Merilo 2</t>
  </si>
  <si>
    <t>Merilo 3</t>
  </si>
  <si>
    <t>TABELA 2</t>
  </si>
  <si>
    <t>DA</t>
  </si>
  <si>
    <t>NE</t>
  </si>
  <si>
    <r>
      <rPr>
        <b/>
        <sz val="12"/>
        <color theme="1"/>
        <rFont val="Calibri"/>
        <family val="2"/>
        <scheme val="minor"/>
      </rPr>
      <t>Delovne razmere pri ponudniku =</t>
    </r>
    <r>
      <rPr>
        <sz val="12"/>
        <color theme="1"/>
        <rFont val="Calibri"/>
        <family val="2"/>
        <charset val="1"/>
        <scheme val="minor"/>
      </rPr>
      <t xml:space="preserve"> Ponudnik ima sklenjeno in veljavno podjetniško kolektivno pogodbo. V sklenjeni veljavni podjetniški kolektivni so določeni kriteriji, ki presegajo minimalno obveznost delodajalca do delavca (na primer izplačevanja božičnice, 13. plače, višji regres in druga povračila stroškov v zvezi z delom, itd.).</t>
    </r>
    <r>
      <rPr>
        <sz val="12"/>
        <color theme="1"/>
        <rFont val="Calibri"/>
        <family val="2"/>
        <scheme val="minor"/>
      </rPr>
      <t xml:space="preserve">
Ponudnik dobi dodatne točke v okviru tega merila, če navedeno izkazuje katerikoli gospodarski subjekt, ki je vključen v ponudbo (ponudnik, partner, podizvajalec).</t>
    </r>
  </si>
  <si>
    <t>komplet</t>
  </si>
  <si>
    <r>
      <t xml:space="preserve">Izdelava </t>
    </r>
    <r>
      <rPr>
        <b/>
        <sz val="10"/>
        <color theme="1"/>
        <rFont val="Arial"/>
        <family val="2"/>
      </rPr>
      <t>načrta varovanja</t>
    </r>
    <r>
      <rPr>
        <sz val="10"/>
        <color theme="1"/>
        <rFont val="Arial"/>
        <family val="2"/>
        <charset val="238"/>
      </rPr>
      <t xml:space="preserve"> (elaborat) skladno z zakonodajo</t>
    </r>
  </si>
  <si>
    <t>Letni pregled sistemov tehničnega varovanja</t>
  </si>
  <si>
    <r>
      <t xml:space="preserve">Ali ima gospodarski subjekt vzpostavljen sistem informacijske varnosti po standardu </t>
    </r>
    <r>
      <rPr>
        <b/>
        <sz val="12"/>
        <color theme="1"/>
        <rFont val="Calibri Light"/>
        <family val="2"/>
      </rPr>
      <t>ISO/IEC 27001</t>
    </r>
    <r>
      <rPr>
        <sz val="12"/>
        <color theme="1"/>
        <rFont val="Calibri Light"/>
        <family val="2"/>
      </rPr>
      <t>?</t>
    </r>
  </si>
  <si>
    <t>Izvajanje storitev varovanja (fizično, tehnično in požarno varovanje) Arnesovega podatkovnega centra v Mariboru</t>
  </si>
  <si>
    <t>Predmet javnega naročanja so storitve fizičnega, tehničnega in požarnega varovanja Arnesovega podatkovnega centra v Mariboru, ker vključuje varovanje z varnostnikom, intervencijsko varovanje ter sprejem signala v VNC (protivlomni in požarni alarm)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</si>
</sst>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i/>
      <sz val="12"/>
      <color theme="1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i/>
      <sz val="12"/>
      <color theme="1"/>
      <name val="Calibri Light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</font>
    <font>
      <b/>
      <sz val="12"/>
      <color theme="1"/>
      <name val="Calibri Light"/>
      <family val="2"/>
      <charset val="238"/>
      <scheme val="maj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4" fontId="3" fillId="0" borderId="10" xfId="1" applyFont="1" applyBorder="1" applyAlignment="1" applyProtection="1">
      <alignment horizontal="right" vertical="center" wrapText="1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indent="2"/>
    </xf>
    <xf numFmtId="0" fontId="5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 vertical="center"/>
    </xf>
    <xf numFmtId="9" fontId="3" fillId="0" borderId="0" xfId="0" applyNumberFormat="1" applyFont="1" applyProtection="1"/>
    <xf numFmtId="0" fontId="3" fillId="3" borderId="21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 wrapText="1"/>
    </xf>
    <xf numFmtId="0" fontId="3" fillId="3" borderId="2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49" fontId="2" fillId="4" borderId="10" xfId="1" applyNumberFormat="1" applyFont="1" applyFill="1" applyBorder="1" applyAlignment="1" applyProtection="1">
      <alignment horizontal="right" vertical="center" wrapText="1"/>
    </xf>
    <xf numFmtId="44" fontId="2" fillId="4" borderId="10" xfId="1" applyFont="1" applyFill="1" applyBorder="1" applyAlignment="1" applyProtection="1">
      <alignment horizontal="right" vertical="center" wrapText="1"/>
    </xf>
    <xf numFmtId="44" fontId="2" fillId="4" borderId="16" xfId="1" applyFont="1" applyFill="1" applyBorder="1" applyAlignment="1" applyProtection="1">
      <alignment horizontal="right" vertical="center" wrapText="1"/>
    </xf>
    <xf numFmtId="0" fontId="8" fillId="6" borderId="10" xfId="0" applyFont="1" applyFill="1" applyBorder="1" applyAlignment="1" applyProtection="1">
      <alignment wrapText="1"/>
    </xf>
    <xf numFmtId="44" fontId="3" fillId="5" borderId="37" xfId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top" wrapText="1"/>
    </xf>
    <xf numFmtId="0" fontId="0" fillId="0" borderId="0" xfId="0" applyProtection="1"/>
    <xf numFmtId="0" fontId="10" fillId="3" borderId="10" xfId="0" applyFont="1" applyFill="1" applyBorder="1" applyAlignment="1" applyProtection="1">
      <alignment horizontal="center"/>
    </xf>
    <xf numFmtId="0" fontId="11" fillId="3" borderId="16" xfId="0" applyFont="1" applyFill="1" applyBorder="1" applyAlignment="1" applyProtection="1">
      <alignment horizontal="center"/>
    </xf>
    <xf numFmtId="0" fontId="12" fillId="6" borderId="15" xfId="0" applyFont="1" applyFill="1" applyBorder="1" applyAlignment="1" applyProtection="1">
      <alignment horizontal="justify" vertical="center"/>
    </xf>
    <xf numFmtId="0" fontId="15" fillId="6" borderId="16" xfId="0" applyFont="1" applyFill="1" applyBorder="1" applyAlignment="1" applyProtection="1">
      <alignment horizontal="center"/>
    </xf>
    <xf numFmtId="0" fontId="16" fillId="6" borderId="17" xfId="0" applyFont="1" applyFill="1" applyBorder="1" applyAlignment="1" applyProtection="1">
      <alignment wrapText="1"/>
    </xf>
    <xf numFmtId="0" fontId="15" fillId="6" borderId="19" xfId="0" applyFont="1" applyFill="1" applyBorder="1" applyAlignment="1" applyProtection="1">
      <alignment horizontal="center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/>
      <protection locked="0"/>
    </xf>
    <xf numFmtId="0" fontId="18" fillId="3" borderId="31" xfId="0" applyFont="1" applyFill="1" applyBorder="1" applyAlignment="1" applyProtection="1">
      <alignment horizontal="center" vertical="center" wrapText="1"/>
    </xf>
    <xf numFmtId="0" fontId="19" fillId="0" borderId="28" xfId="0" applyFont="1" applyBorder="1" applyAlignment="1" applyProtection="1">
      <alignment horizontal="center" vertical="center" wrapText="1"/>
    </xf>
    <xf numFmtId="0" fontId="19" fillId="0" borderId="28" xfId="0" applyFont="1" applyBorder="1" applyAlignment="1" applyProtection="1">
      <alignment horizontal="center" vertical="center"/>
    </xf>
    <xf numFmtId="0" fontId="19" fillId="0" borderId="32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left" vertical="center" wrapText="1"/>
    </xf>
    <xf numFmtId="0" fontId="3" fillId="3" borderId="29" xfId="0" applyFont="1" applyFill="1" applyBorder="1" applyAlignment="1" applyProtection="1">
      <alignment horizontal="left" vertical="center" wrapText="1"/>
    </xf>
    <xf numFmtId="0" fontId="3" fillId="3" borderId="15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10" xfId="0" applyFont="1" applyFill="1" applyBorder="1" applyAlignment="1" applyProtection="1">
      <alignment horizontal="left" vertical="center" wrapText="1"/>
    </xf>
    <xf numFmtId="0" fontId="2" fillId="2" borderId="33" xfId="0" applyFont="1" applyFill="1" applyBorder="1" applyAlignment="1" applyProtection="1">
      <alignment horizontal="left" vertical="center" wrapText="1"/>
    </xf>
    <xf numFmtId="0" fontId="2" fillId="2" borderId="28" xfId="0" applyFont="1" applyFill="1" applyBorder="1" applyAlignment="1" applyProtection="1">
      <alignment horizontal="left" vertical="center" wrapText="1"/>
    </xf>
    <xf numFmtId="0" fontId="2" fillId="2" borderId="32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3" fillId="2" borderId="22" xfId="0" applyFont="1" applyFill="1" applyBorder="1" applyAlignment="1" applyProtection="1">
      <alignment horizontal="left" vertical="center" wrapText="1"/>
    </xf>
    <xf numFmtId="0" fontId="3" fillId="3" borderId="17" xfId="0" applyFont="1" applyFill="1" applyBorder="1" applyAlignment="1" applyProtection="1">
      <alignment horizontal="left" vertical="center" wrapText="1"/>
    </xf>
    <xf numFmtId="0" fontId="3" fillId="3" borderId="18" xfId="0" applyFont="1" applyFill="1" applyBorder="1" applyAlignment="1" applyProtection="1">
      <alignment horizontal="left" vertical="center" wrapText="1"/>
    </xf>
    <xf numFmtId="0" fontId="3" fillId="3" borderId="13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34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center"/>
    </xf>
    <xf numFmtId="0" fontId="2" fillId="0" borderId="28" xfId="0" applyFont="1" applyBorder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29" xfId="0" applyFont="1" applyFill="1" applyBorder="1" applyAlignment="1" applyProtection="1">
      <alignment horizontal="center" vertical="center"/>
    </xf>
    <xf numFmtId="0" fontId="3" fillId="3" borderId="23" xfId="0" applyFont="1" applyFill="1" applyBorder="1" applyAlignment="1" applyProtection="1">
      <alignment horizontal="center" vertical="center"/>
    </xf>
    <xf numFmtId="0" fontId="3" fillId="3" borderId="24" xfId="0" applyFont="1" applyFill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3" fillId="2" borderId="35" xfId="0" applyFont="1" applyFill="1" applyBorder="1" applyAlignment="1" applyProtection="1">
      <alignment horizontal="left" vertical="center" wrapText="1"/>
    </xf>
    <xf numFmtId="0" fontId="3" fillId="2" borderId="36" xfId="0" applyFont="1" applyFill="1" applyBorder="1" applyAlignment="1" applyProtection="1">
      <alignment horizontal="left" vertical="center" wrapText="1"/>
    </xf>
    <xf numFmtId="0" fontId="3" fillId="2" borderId="38" xfId="0" applyFont="1" applyFill="1" applyBorder="1" applyAlignment="1" applyProtection="1">
      <alignment horizontal="left" vertical="center" wrapText="1"/>
    </xf>
    <xf numFmtId="0" fontId="3" fillId="5" borderId="39" xfId="0" applyFont="1" applyFill="1" applyBorder="1" applyAlignment="1" applyProtection="1">
      <alignment horizontal="right" vertical="center" wrapText="1"/>
    </xf>
    <xf numFmtId="0" fontId="3" fillId="5" borderId="11" xfId="0" applyFont="1" applyFill="1" applyBorder="1" applyAlignment="1" applyProtection="1">
      <alignment horizontal="right" vertical="center" wrapText="1"/>
    </xf>
    <xf numFmtId="0" fontId="3" fillId="5" borderId="1" xfId="0" applyFont="1" applyFill="1" applyBorder="1" applyAlignment="1" applyProtection="1">
      <alignment horizontal="right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AAA5A"/>
      <color rgb="FFFAD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tabSelected="1" zoomScale="90" zoomScaleNormal="90" zoomScalePageLayoutView="90" workbookViewId="0">
      <selection activeCell="G39" sqref="G39"/>
    </sheetView>
  </sheetViews>
  <sheetFormatPr defaultColWidth="9.140625" defaultRowHeight="15.75" x14ac:dyDescent="0.25"/>
  <cols>
    <col min="1" max="1" width="2.42578125" style="1" customWidth="1"/>
    <col min="2" max="2" width="31.85546875" style="2" customWidth="1"/>
    <col min="3" max="3" width="48.7109375" style="1" customWidth="1"/>
    <col min="4" max="4" width="18.140625" style="1" customWidth="1"/>
    <col min="5" max="5" width="16.28515625" style="1" customWidth="1"/>
    <col min="6" max="8" width="19.85546875" style="1" customWidth="1"/>
    <col min="9" max="9" width="17.7109375" style="1" customWidth="1"/>
    <col min="10" max="10" width="26.85546875" style="1" customWidth="1"/>
    <col min="11" max="16384" width="9.140625" style="1"/>
  </cols>
  <sheetData>
    <row r="1" spans="1:15" ht="16.5" thickBot="1" x14ac:dyDescent="0.3">
      <c r="A1" s="5"/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31.5" customHeight="1" thickBot="1" x14ac:dyDescent="0.3">
      <c r="A2" s="5"/>
      <c r="B2" s="37" t="s">
        <v>4</v>
      </c>
      <c r="C2" s="38"/>
      <c r="D2" s="39"/>
      <c r="E2" s="39"/>
      <c r="F2" s="39"/>
      <c r="G2" s="39"/>
      <c r="H2" s="39"/>
      <c r="I2" s="40"/>
      <c r="J2" s="5"/>
      <c r="K2" s="5"/>
      <c r="L2" s="5"/>
      <c r="M2" s="5"/>
      <c r="N2" s="5"/>
      <c r="O2" s="5"/>
    </row>
    <row r="3" spans="1:15" ht="20.25" customHeight="1" x14ac:dyDescent="0.25">
      <c r="A3" s="5"/>
      <c r="B3" s="41" t="s">
        <v>2</v>
      </c>
      <c r="C3" s="42"/>
      <c r="D3" s="46" t="s">
        <v>3</v>
      </c>
      <c r="E3" s="47"/>
      <c r="F3" s="47"/>
      <c r="G3" s="47"/>
      <c r="H3" s="47"/>
      <c r="I3" s="48"/>
      <c r="J3" s="5"/>
      <c r="K3" s="5"/>
      <c r="L3" s="5"/>
      <c r="M3" s="5"/>
      <c r="N3" s="5"/>
      <c r="O3" s="5"/>
    </row>
    <row r="4" spans="1:15" ht="11.25" customHeight="1" x14ac:dyDescent="0.25">
      <c r="A4" s="5"/>
      <c r="B4" s="43"/>
      <c r="C4" s="44"/>
      <c r="D4" s="49" t="s">
        <v>5</v>
      </c>
      <c r="E4" s="50"/>
      <c r="F4" s="50"/>
      <c r="G4" s="50"/>
      <c r="H4" s="50"/>
      <c r="I4" s="51"/>
      <c r="J4" s="5"/>
      <c r="K4" s="5"/>
      <c r="L4" s="5"/>
      <c r="M4" s="5"/>
      <c r="N4" s="5"/>
      <c r="O4" s="5"/>
    </row>
    <row r="5" spans="1:15" ht="15" customHeight="1" x14ac:dyDescent="0.25">
      <c r="A5" s="5"/>
      <c r="B5" s="43"/>
      <c r="C5" s="44"/>
      <c r="D5" s="52" t="s">
        <v>6</v>
      </c>
      <c r="E5" s="53"/>
      <c r="F5" s="53"/>
      <c r="G5" s="53"/>
      <c r="H5" s="53"/>
      <c r="I5" s="54"/>
      <c r="J5" s="5"/>
      <c r="K5" s="5"/>
      <c r="L5" s="5"/>
      <c r="M5" s="5"/>
      <c r="N5" s="5"/>
      <c r="O5" s="5"/>
    </row>
    <row r="6" spans="1:15" ht="36" customHeight="1" x14ac:dyDescent="0.25">
      <c r="A6" s="5"/>
      <c r="B6" s="43" t="s">
        <v>7</v>
      </c>
      <c r="C6" s="45"/>
      <c r="D6" s="55" t="s">
        <v>66</v>
      </c>
      <c r="E6" s="55"/>
      <c r="F6" s="55"/>
      <c r="G6" s="56"/>
      <c r="H6" s="56"/>
      <c r="I6" s="57"/>
      <c r="J6" s="5"/>
      <c r="K6" s="5"/>
      <c r="L6" s="5"/>
      <c r="M6" s="5"/>
      <c r="N6" s="5"/>
      <c r="O6" s="5"/>
    </row>
    <row r="7" spans="1:15" ht="58.5" customHeight="1" thickBot="1" x14ac:dyDescent="0.3">
      <c r="A7" s="5"/>
      <c r="B7" s="58" t="s">
        <v>8</v>
      </c>
      <c r="C7" s="59"/>
      <c r="D7" s="61" t="s">
        <v>67</v>
      </c>
      <c r="E7" s="61"/>
      <c r="F7" s="61"/>
      <c r="G7" s="62"/>
      <c r="H7" s="62"/>
      <c r="I7" s="63"/>
      <c r="J7" s="5"/>
      <c r="K7" s="5"/>
      <c r="L7" s="5"/>
      <c r="M7" s="5"/>
      <c r="N7" s="5"/>
      <c r="O7" s="5"/>
    </row>
    <row r="8" spans="1:15" ht="17.25" customHeight="1" x14ac:dyDescent="0.25">
      <c r="A8" s="5"/>
      <c r="B8" s="7"/>
      <c r="C8" s="8"/>
      <c r="D8" s="8"/>
      <c r="E8" s="8"/>
      <c r="F8" s="8"/>
      <c r="G8" s="8"/>
      <c r="H8" s="8"/>
      <c r="I8" s="8"/>
      <c r="J8" s="5"/>
      <c r="K8" s="5"/>
      <c r="L8" s="5"/>
      <c r="M8" s="5"/>
      <c r="N8" s="5"/>
      <c r="O8" s="5"/>
    </row>
    <row r="9" spans="1:15" ht="17.25" customHeight="1" thickBot="1" x14ac:dyDescent="0.3">
      <c r="A9" s="5"/>
      <c r="B9" s="9"/>
      <c r="C9" s="10"/>
      <c r="D9" s="5"/>
      <c r="E9" s="11" t="s">
        <v>1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32.25" customHeight="1" thickBot="1" x14ac:dyDescent="0.3">
      <c r="A10" s="5"/>
      <c r="B10" s="37" t="s">
        <v>9</v>
      </c>
      <c r="C10" s="38"/>
      <c r="D10" s="39"/>
      <c r="E10" s="39"/>
      <c r="F10" s="39"/>
      <c r="G10" s="39"/>
      <c r="H10" s="39"/>
      <c r="I10" s="40"/>
      <c r="J10" s="5"/>
      <c r="K10" s="5"/>
      <c r="L10" s="5"/>
      <c r="M10" s="5"/>
      <c r="N10" s="5"/>
      <c r="O10" s="5"/>
    </row>
    <row r="11" spans="1:15" ht="17.25" customHeight="1" x14ac:dyDescent="0.25">
      <c r="A11" s="5"/>
      <c r="B11" s="41" t="s">
        <v>10</v>
      </c>
      <c r="C11" s="60"/>
      <c r="D11" s="64"/>
      <c r="E11" s="64"/>
      <c r="F11" s="64"/>
      <c r="G11" s="65"/>
      <c r="H11" s="65"/>
      <c r="I11" s="66"/>
      <c r="J11" s="5"/>
      <c r="K11" s="5"/>
      <c r="L11" s="5"/>
      <c r="M11" s="5"/>
      <c r="N11" s="5"/>
      <c r="O11" s="5"/>
    </row>
    <row r="12" spans="1:15" ht="17.25" customHeight="1" x14ac:dyDescent="0.25">
      <c r="A12" s="5"/>
      <c r="B12" s="43" t="s">
        <v>11</v>
      </c>
      <c r="C12" s="45"/>
      <c r="D12" s="67"/>
      <c r="E12" s="67"/>
      <c r="F12" s="67"/>
      <c r="G12" s="68"/>
      <c r="H12" s="68"/>
      <c r="I12" s="69"/>
      <c r="J12" s="5"/>
      <c r="K12" s="5"/>
      <c r="L12" s="5"/>
      <c r="M12" s="5"/>
      <c r="N12" s="5"/>
      <c r="O12" s="5"/>
    </row>
    <row r="13" spans="1:15" ht="17.25" customHeight="1" x14ac:dyDescent="0.25">
      <c r="A13" s="5"/>
      <c r="B13" s="43" t="s">
        <v>12</v>
      </c>
      <c r="C13" s="45"/>
      <c r="D13" s="67"/>
      <c r="E13" s="67"/>
      <c r="F13" s="67"/>
      <c r="G13" s="68"/>
      <c r="H13" s="68"/>
      <c r="I13" s="69"/>
      <c r="J13" s="5"/>
      <c r="K13" s="5"/>
      <c r="L13" s="5"/>
      <c r="M13" s="5"/>
      <c r="N13" s="5"/>
      <c r="O13" s="5"/>
    </row>
    <row r="14" spans="1:15" ht="17.25" customHeight="1" thickBot="1" x14ac:dyDescent="0.3">
      <c r="A14" s="5"/>
      <c r="B14" s="58" t="s">
        <v>13</v>
      </c>
      <c r="C14" s="59"/>
      <c r="D14" s="70"/>
      <c r="E14" s="70"/>
      <c r="F14" s="70"/>
      <c r="G14" s="71"/>
      <c r="H14" s="71"/>
      <c r="I14" s="72"/>
      <c r="J14" s="5"/>
      <c r="K14" s="5"/>
      <c r="L14" s="5"/>
      <c r="M14" s="5"/>
      <c r="N14" s="5"/>
      <c r="O14" s="5"/>
    </row>
    <row r="15" spans="1:15" x14ac:dyDescent="0.25">
      <c r="A15" s="5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3.25" x14ac:dyDescent="0.35">
      <c r="A16" s="5"/>
      <c r="B16" s="6"/>
      <c r="C16" s="73" t="s">
        <v>21</v>
      </c>
      <c r="D16" s="73"/>
      <c r="E16" s="73"/>
      <c r="F16" s="73"/>
      <c r="G16" s="12"/>
      <c r="H16" s="12"/>
      <c r="I16" s="5"/>
      <c r="J16" s="5"/>
      <c r="K16" s="5"/>
      <c r="L16" s="5"/>
      <c r="M16" s="5"/>
      <c r="N16" s="5"/>
      <c r="O16" s="5"/>
    </row>
    <row r="17" spans="1:15" x14ac:dyDescent="0.25">
      <c r="A17" s="5"/>
      <c r="B17" s="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25">
      <c r="A18" s="5"/>
      <c r="B18" s="5"/>
      <c r="C18" s="13" t="s">
        <v>14</v>
      </c>
      <c r="D18" s="14">
        <v>0.22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16.5" thickBot="1" x14ac:dyDescent="0.3">
      <c r="A19" s="5"/>
      <c r="B19" s="9"/>
      <c r="C19" s="10"/>
      <c r="D19" s="5"/>
      <c r="E19" s="11" t="s">
        <v>1</v>
      </c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15.75" customHeight="1" thickBot="1" x14ac:dyDescent="0.3">
      <c r="A20" s="5"/>
      <c r="B20" s="96" t="s">
        <v>41</v>
      </c>
      <c r="C20" s="97"/>
      <c r="D20" s="97"/>
      <c r="E20" s="97"/>
      <c r="F20" s="97"/>
      <c r="G20" s="97"/>
      <c r="H20" s="97"/>
      <c r="I20" s="97"/>
      <c r="J20" s="98"/>
      <c r="K20" s="5"/>
      <c r="L20" s="5"/>
      <c r="M20" s="5"/>
      <c r="N20" s="5"/>
      <c r="O20" s="5"/>
    </row>
    <row r="21" spans="1:15" s="3" customFormat="1" ht="102.75" customHeight="1" x14ac:dyDescent="0.25">
      <c r="A21" s="7"/>
      <c r="B21" s="15" t="s">
        <v>53</v>
      </c>
      <c r="C21" s="16" t="s">
        <v>0</v>
      </c>
      <c r="D21" s="16" t="s">
        <v>22</v>
      </c>
      <c r="E21" s="16" t="s">
        <v>23</v>
      </c>
      <c r="F21" s="16" t="s">
        <v>24</v>
      </c>
      <c r="G21" s="16" t="s">
        <v>25</v>
      </c>
      <c r="H21" s="16" t="s">
        <v>26</v>
      </c>
      <c r="I21" s="16" t="s">
        <v>27</v>
      </c>
      <c r="J21" s="17" t="s">
        <v>49</v>
      </c>
      <c r="K21" s="7" t="s">
        <v>48</v>
      </c>
      <c r="L21" s="18"/>
      <c r="M21" s="7"/>
      <c r="N21" s="7"/>
      <c r="O21" s="7"/>
    </row>
    <row r="22" spans="1:15" ht="62.25" customHeight="1" x14ac:dyDescent="0.25">
      <c r="A22" s="5"/>
      <c r="B22" s="19">
        <v>1</v>
      </c>
      <c r="C22" s="20" t="s">
        <v>52</v>
      </c>
      <c r="D22" s="21" t="s">
        <v>29</v>
      </c>
      <c r="E22" s="4"/>
      <c r="F22" s="22" t="s">
        <v>34</v>
      </c>
      <c r="G22" s="23">
        <f>E22*F22</f>
        <v>0</v>
      </c>
      <c r="H22" s="22" t="s">
        <v>32</v>
      </c>
      <c r="I22" s="23">
        <f>G22*H22</f>
        <v>0</v>
      </c>
      <c r="J22" s="24">
        <f>I22*1.22</f>
        <v>0</v>
      </c>
      <c r="K22" s="5"/>
      <c r="L22" s="5"/>
      <c r="M22" s="5"/>
      <c r="N22" s="5"/>
      <c r="O22" s="5"/>
    </row>
    <row r="23" spans="1:15" ht="62.25" customHeight="1" x14ac:dyDescent="0.25">
      <c r="A23" s="5"/>
      <c r="B23" s="19">
        <v>2</v>
      </c>
      <c r="C23" s="20" t="s">
        <v>46</v>
      </c>
      <c r="D23" s="21" t="s">
        <v>29</v>
      </c>
      <c r="E23" s="4"/>
      <c r="F23" s="22" t="s">
        <v>38</v>
      </c>
      <c r="G23" s="23">
        <f>E23*F23</f>
        <v>0</v>
      </c>
      <c r="H23" s="22" t="s">
        <v>32</v>
      </c>
      <c r="I23" s="23">
        <f t="shared" ref="I23" si="0">G23*H23</f>
        <v>0</v>
      </c>
      <c r="J23" s="24">
        <f>I23*1.22</f>
        <v>0</v>
      </c>
      <c r="K23" s="5"/>
      <c r="L23" s="5"/>
      <c r="M23" s="5"/>
      <c r="N23" s="5"/>
      <c r="O23" s="5"/>
    </row>
    <row r="24" spans="1:15" ht="62.25" customHeight="1" x14ac:dyDescent="0.25">
      <c r="A24" s="5"/>
      <c r="B24" s="19">
        <v>3</v>
      </c>
      <c r="C24" s="20" t="s">
        <v>31</v>
      </c>
      <c r="D24" s="21" t="s">
        <v>29</v>
      </c>
      <c r="E24" s="4"/>
      <c r="F24" s="22" t="s">
        <v>35</v>
      </c>
      <c r="G24" s="23">
        <f t="shared" ref="G24:G30" si="1">E24*F24</f>
        <v>0</v>
      </c>
      <c r="H24" s="22" t="s">
        <v>32</v>
      </c>
      <c r="I24" s="23">
        <f t="shared" ref="I24:I30" si="2">G24*H24</f>
        <v>0</v>
      </c>
      <c r="J24" s="24">
        <f t="shared" ref="J24:J30" si="3">I24*1.22</f>
        <v>0</v>
      </c>
      <c r="K24" s="5"/>
      <c r="L24" s="5"/>
      <c r="M24" s="5"/>
      <c r="N24" s="5"/>
      <c r="O24" s="5"/>
    </row>
    <row r="25" spans="1:15" ht="62.25" customHeight="1" x14ac:dyDescent="0.25">
      <c r="A25" s="5"/>
      <c r="B25" s="19">
        <v>4</v>
      </c>
      <c r="C25" s="20" t="s">
        <v>42</v>
      </c>
      <c r="D25" s="21" t="s">
        <v>37</v>
      </c>
      <c r="E25" s="4"/>
      <c r="F25" s="22" t="s">
        <v>43</v>
      </c>
      <c r="G25" s="23">
        <f t="shared" si="1"/>
        <v>0</v>
      </c>
      <c r="H25" s="22" t="s">
        <v>32</v>
      </c>
      <c r="I25" s="23">
        <f t="shared" si="2"/>
        <v>0</v>
      </c>
      <c r="J25" s="24">
        <f t="shared" si="3"/>
        <v>0</v>
      </c>
      <c r="K25" s="5"/>
      <c r="L25" s="5"/>
      <c r="M25" s="5"/>
      <c r="N25" s="5"/>
      <c r="O25" s="5"/>
    </row>
    <row r="26" spans="1:15" ht="45.75" customHeight="1" x14ac:dyDescent="0.25">
      <c r="A26" s="5"/>
      <c r="B26" s="19">
        <v>5</v>
      </c>
      <c r="C26" s="20" t="s">
        <v>51</v>
      </c>
      <c r="D26" s="21" t="s">
        <v>30</v>
      </c>
      <c r="E26" s="4"/>
      <c r="F26" s="22" t="s">
        <v>36</v>
      </c>
      <c r="G26" s="23">
        <f t="shared" si="1"/>
        <v>0</v>
      </c>
      <c r="H26" s="22" t="s">
        <v>32</v>
      </c>
      <c r="I26" s="23">
        <f t="shared" si="2"/>
        <v>0</v>
      </c>
      <c r="J26" s="24">
        <f t="shared" si="3"/>
        <v>0</v>
      </c>
      <c r="K26" s="5"/>
      <c r="L26" s="5"/>
      <c r="M26" s="5"/>
      <c r="N26" s="5"/>
      <c r="O26" s="5"/>
    </row>
    <row r="27" spans="1:15" ht="50.25" customHeight="1" x14ac:dyDescent="0.25">
      <c r="A27" s="5"/>
      <c r="B27" s="19">
        <v>6</v>
      </c>
      <c r="C27" s="25" t="s">
        <v>63</v>
      </c>
      <c r="D27" s="21" t="s">
        <v>62</v>
      </c>
      <c r="E27" s="4"/>
      <c r="F27" s="22" t="s">
        <v>36</v>
      </c>
      <c r="G27" s="23">
        <f t="shared" si="1"/>
        <v>0</v>
      </c>
      <c r="H27" s="22">
        <v>1</v>
      </c>
      <c r="I27" s="23">
        <f t="shared" si="2"/>
        <v>0</v>
      </c>
      <c r="J27" s="24">
        <f t="shared" si="3"/>
        <v>0</v>
      </c>
      <c r="K27" s="5"/>
      <c r="L27" s="5"/>
      <c r="M27" s="5"/>
      <c r="N27" s="5"/>
      <c r="O27" s="5"/>
    </row>
    <row r="28" spans="1:15" ht="49.5" customHeight="1" x14ac:dyDescent="0.25">
      <c r="A28" s="5"/>
      <c r="B28" s="19">
        <v>7</v>
      </c>
      <c r="C28" s="20" t="s">
        <v>39</v>
      </c>
      <c r="D28" s="21" t="s">
        <v>28</v>
      </c>
      <c r="E28" s="4"/>
      <c r="F28" s="22" t="s">
        <v>44</v>
      </c>
      <c r="G28" s="23">
        <f t="shared" si="1"/>
        <v>0</v>
      </c>
      <c r="H28" s="22" t="s">
        <v>32</v>
      </c>
      <c r="I28" s="23">
        <f t="shared" si="2"/>
        <v>0</v>
      </c>
      <c r="J28" s="24">
        <f t="shared" si="3"/>
        <v>0</v>
      </c>
      <c r="K28" s="5"/>
      <c r="L28" s="5"/>
      <c r="M28" s="5"/>
      <c r="N28" s="5"/>
      <c r="O28" s="5"/>
    </row>
    <row r="29" spans="1:15" ht="70.5" customHeight="1" x14ac:dyDescent="0.25">
      <c r="A29" s="5"/>
      <c r="B29" s="19">
        <v>8</v>
      </c>
      <c r="C29" s="20" t="s">
        <v>47</v>
      </c>
      <c r="D29" s="21" t="s">
        <v>29</v>
      </c>
      <c r="E29" s="4"/>
      <c r="F29" s="22" t="s">
        <v>45</v>
      </c>
      <c r="G29" s="22">
        <f t="shared" si="1"/>
        <v>0</v>
      </c>
      <c r="H29" s="22" t="s">
        <v>32</v>
      </c>
      <c r="I29" s="23">
        <f t="shared" si="2"/>
        <v>0</v>
      </c>
      <c r="J29" s="24">
        <f t="shared" si="3"/>
        <v>0</v>
      </c>
      <c r="K29" s="5"/>
      <c r="L29" s="5"/>
      <c r="M29" s="5"/>
      <c r="N29" s="5"/>
      <c r="O29" s="5"/>
    </row>
    <row r="30" spans="1:15" ht="49.5" customHeight="1" x14ac:dyDescent="0.25">
      <c r="A30" s="5"/>
      <c r="B30" s="19">
        <v>9</v>
      </c>
      <c r="C30" s="20" t="s">
        <v>64</v>
      </c>
      <c r="D30" s="21" t="s">
        <v>40</v>
      </c>
      <c r="E30" s="4"/>
      <c r="F30" s="22" t="s">
        <v>36</v>
      </c>
      <c r="G30" s="23">
        <f t="shared" si="1"/>
        <v>0</v>
      </c>
      <c r="H30" s="22" t="s">
        <v>36</v>
      </c>
      <c r="I30" s="23">
        <f t="shared" si="2"/>
        <v>0</v>
      </c>
      <c r="J30" s="24">
        <f t="shared" si="3"/>
        <v>0</v>
      </c>
      <c r="K30" s="5"/>
      <c r="L30" s="5"/>
      <c r="M30" s="5"/>
      <c r="N30" s="5"/>
      <c r="O30" s="5"/>
    </row>
    <row r="31" spans="1:15" ht="35.25" customHeight="1" thickBot="1" x14ac:dyDescent="0.3">
      <c r="A31" s="5"/>
      <c r="B31" s="99" t="s">
        <v>50</v>
      </c>
      <c r="C31" s="100"/>
      <c r="D31" s="100"/>
      <c r="E31" s="100"/>
      <c r="F31" s="100"/>
      <c r="G31" s="100"/>
      <c r="H31" s="100"/>
      <c r="I31" s="101"/>
      <c r="J31" s="26">
        <f>SUM(J22:J28)</f>
        <v>0</v>
      </c>
      <c r="K31" s="5"/>
      <c r="L31" s="5"/>
      <c r="M31" s="5"/>
      <c r="N31" s="5"/>
      <c r="O31" s="5"/>
    </row>
    <row r="32" spans="1:15" x14ac:dyDescent="0.25">
      <c r="A32" s="5"/>
      <c r="B32" s="74" t="s">
        <v>33</v>
      </c>
      <c r="C32" s="74"/>
      <c r="D32" s="74"/>
      <c r="E32" s="74"/>
      <c r="F32" s="74"/>
      <c r="G32" s="74"/>
      <c r="H32" s="74"/>
      <c r="I32" s="74"/>
      <c r="J32" s="5"/>
      <c r="K32" s="5"/>
      <c r="L32" s="5"/>
      <c r="M32" s="5"/>
      <c r="N32" s="5"/>
      <c r="O32" s="5"/>
    </row>
    <row r="33" spans="1:15" x14ac:dyDescent="0.25">
      <c r="A33" s="5"/>
      <c r="B33" s="27"/>
      <c r="C33" s="27"/>
      <c r="D33" s="27"/>
      <c r="E33" s="27"/>
      <c r="F33" s="27"/>
      <c r="G33" s="27"/>
      <c r="H33" s="27"/>
      <c r="I33" s="27"/>
      <c r="J33" s="5"/>
      <c r="K33" s="5"/>
      <c r="L33" s="5"/>
      <c r="M33" s="5"/>
      <c r="N33" s="5"/>
      <c r="O33" s="5"/>
    </row>
    <row r="34" spans="1:15" ht="16.5" thickBot="1" x14ac:dyDescent="0.3">
      <c r="A34" s="5"/>
      <c r="B34" s="28"/>
      <c r="C34" s="28"/>
      <c r="D34" s="28"/>
      <c r="E34" s="28"/>
      <c r="F34" s="28"/>
      <c r="G34" s="28"/>
      <c r="H34" s="28"/>
      <c r="I34" s="28"/>
      <c r="J34" s="28"/>
      <c r="K34" s="5"/>
      <c r="L34" s="5"/>
      <c r="M34" s="5"/>
      <c r="N34" s="5"/>
      <c r="O34" s="5"/>
    </row>
    <row r="35" spans="1:15" s="2" customFormat="1" ht="56.25" customHeight="1" x14ac:dyDescent="0.25">
      <c r="A35" s="6"/>
      <c r="B35" s="102" t="s">
        <v>58</v>
      </c>
      <c r="C35" s="103"/>
      <c r="D35" s="104"/>
      <c r="E35" s="28"/>
      <c r="F35" s="28"/>
      <c r="G35" s="28"/>
      <c r="H35" s="28"/>
      <c r="I35" s="28"/>
      <c r="J35" s="28"/>
      <c r="K35" s="6"/>
      <c r="L35" s="6"/>
      <c r="M35" s="6"/>
      <c r="N35" s="6"/>
      <c r="O35" s="6"/>
    </row>
    <row r="36" spans="1:15" ht="29.25" customHeight="1" x14ac:dyDescent="0.25">
      <c r="A36" s="5"/>
      <c r="B36" s="15" t="s">
        <v>56</v>
      </c>
      <c r="C36" s="29" t="s">
        <v>54</v>
      </c>
      <c r="D36" s="30" t="s">
        <v>55</v>
      </c>
      <c r="E36" s="28"/>
      <c r="F36" s="28"/>
      <c r="G36" s="28"/>
      <c r="H36" s="28"/>
      <c r="I36" s="28"/>
      <c r="J36" s="28"/>
      <c r="K36" s="5"/>
      <c r="L36" s="5"/>
      <c r="M36" s="5"/>
      <c r="N36" s="5"/>
      <c r="O36" s="5"/>
    </row>
    <row r="37" spans="1:15" ht="81" customHeight="1" x14ac:dyDescent="0.25">
      <c r="A37" s="5"/>
      <c r="B37" s="31" t="s">
        <v>65</v>
      </c>
      <c r="C37" s="35"/>
      <c r="D37" s="32">
        <f>IF(C37="DA",5,0)</f>
        <v>0</v>
      </c>
      <c r="E37" s="28"/>
      <c r="F37" s="28"/>
      <c r="G37" s="28"/>
      <c r="H37" s="28"/>
      <c r="I37" s="28"/>
      <c r="J37" s="28"/>
      <c r="K37" s="5"/>
      <c r="L37" s="5"/>
      <c r="M37" s="5"/>
      <c r="N37" s="5"/>
      <c r="O37" s="5"/>
    </row>
    <row r="38" spans="1:15" customFormat="1" ht="41.25" customHeight="1" x14ac:dyDescent="0.25">
      <c r="A38" s="28"/>
      <c r="B38" s="15" t="s">
        <v>57</v>
      </c>
      <c r="C38" s="29" t="s">
        <v>54</v>
      </c>
      <c r="D38" s="30" t="s">
        <v>55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5" ht="292.5" customHeight="1" thickBot="1" x14ac:dyDescent="0.3">
      <c r="A39" s="5"/>
      <c r="B39" s="33" t="s">
        <v>61</v>
      </c>
      <c r="C39" s="36"/>
      <c r="D39" s="34">
        <f>IF(C39="DA",5,0)</f>
        <v>0</v>
      </c>
      <c r="E39" s="28"/>
      <c r="F39" s="28"/>
      <c r="G39" s="28"/>
      <c r="H39" s="28"/>
      <c r="I39" s="28"/>
      <c r="J39" s="28"/>
      <c r="K39" s="5"/>
      <c r="L39" s="5"/>
      <c r="M39" s="5"/>
      <c r="N39" s="5"/>
      <c r="O39" s="5"/>
    </row>
    <row r="40" spans="1:15" x14ac:dyDescent="0.25">
      <c r="A40" s="5"/>
      <c r="B40" s="28"/>
      <c r="C40" s="28"/>
      <c r="D40" s="28"/>
      <c r="E40" s="28"/>
      <c r="F40" s="28"/>
      <c r="G40" s="28"/>
      <c r="H40" s="28"/>
      <c r="I40" s="28"/>
      <c r="J40" s="28"/>
      <c r="K40" s="5"/>
      <c r="L40" s="5"/>
      <c r="M40" s="5"/>
      <c r="N40" s="5"/>
      <c r="O40" s="5"/>
    </row>
    <row r="41" spans="1:15" x14ac:dyDescent="0.25">
      <c r="A41" s="5"/>
      <c r="B41" s="6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25">
      <c r="A42" s="5"/>
      <c r="B42" s="6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x14ac:dyDescent="0.25">
      <c r="A43" s="5"/>
      <c r="B43" s="6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x14ac:dyDescent="0.25">
      <c r="A44" s="5"/>
      <c r="B44" s="6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ht="12.75" customHeight="1" x14ac:dyDescent="0.25">
      <c r="A45" s="5"/>
      <c r="B45" s="6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ht="12.75" customHeight="1" x14ac:dyDescent="0.25">
      <c r="A46" s="5"/>
      <c r="B46" s="6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ht="16.5" thickBot="1" x14ac:dyDescent="0.3">
      <c r="A47" s="5"/>
      <c r="B47" s="6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x14ac:dyDescent="0.25">
      <c r="A48" s="5"/>
      <c r="B48" s="76" t="s">
        <v>9</v>
      </c>
      <c r="C48" s="77"/>
      <c r="D48" s="78" t="s">
        <v>15</v>
      </c>
      <c r="E48" s="79"/>
      <c r="F48" s="79"/>
      <c r="G48" s="79"/>
      <c r="H48" s="79"/>
      <c r="I48" s="80"/>
      <c r="J48" s="5"/>
      <c r="K48" s="5"/>
      <c r="L48" s="5"/>
      <c r="M48" s="5"/>
      <c r="N48" s="5"/>
      <c r="O48" s="5"/>
    </row>
    <row r="49" spans="1:15" ht="39.75" customHeight="1" x14ac:dyDescent="0.25">
      <c r="A49" s="5"/>
      <c r="B49" s="81" t="s">
        <v>16</v>
      </c>
      <c r="C49" s="82"/>
      <c r="D49" s="83" t="s">
        <v>17</v>
      </c>
      <c r="E49" s="84"/>
      <c r="F49" s="84"/>
      <c r="G49" s="84"/>
      <c r="H49" s="84"/>
      <c r="I49" s="85"/>
      <c r="J49" s="5"/>
      <c r="K49" s="5"/>
      <c r="L49" s="5"/>
      <c r="M49" s="5"/>
      <c r="N49" s="5"/>
      <c r="O49" s="5"/>
    </row>
    <row r="50" spans="1:15" x14ac:dyDescent="0.25">
      <c r="A50" s="5"/>
      <c r="B50" s="86" t="s">
        <v>18</v>
      </c>
      <c r="C50" s="87"/>
      <c r="D50" s="88" t="s">
        <v>19</v>
      </c>
      <c r="E50" s="89"/>
      <c r="F50" s="89"/>
      <c r="G50" s="89"/>
      <c r="H50" s="89"/>
      <c r="I50" s="90"/>
      <c r="J50" s="5"/>
      <c r="K50" s="5"/>
      <c r="L50" s="5"/>
      <c r="M50" s="5"/>
      <c r="N50" s="5"/>
      <c r="O50" s="5"/>
    </row>
    <row r="51" spans="1:15" ht="52.5" customHeight="1" thickBot="1" x14ac:dyDescent="0.3">
      <c r="A51" s="5"/>
      <c r="B51" s="94" t="s">
        <v>20</v>
      </c>
      <c r="C51" s="95"/>
      <c r="D51" s="91"/>
      <c r="E51" s="92"/>
      <c r="F51" s="92"/>
      <c r="G51" s="92"/>
      <c r="H51" s="92"/>
      <c r="I51" s="93"/>
      <c r="J51" s="5"/>
      <c r="K51" s="5"/>
      <c r="L51" s="5"/>
      <c r="M51" s="5"/>
      <c r="N51" s="5"/>
      <c r="O51" s="5"/>
    </row>
    <row r="52" spans="1:15" x14ac:dyDescent="0.25">
      <c r="A52" s="5"/>
      <c r="B52" s="6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x14ac:dyDescent="0.25">
      <c r="A53" s="5"/>
      <c r="B53" s="75"/>
      <c r="C53" s="75"/>
      <c r="D53" s="75"/>
      <c r="E53" s="75"/>
      <c r="F53" s="75"/>
      <c r="G53" s="75"/>
      <c r="H53" s="75"/>
      <c r="I53" s="75"/>
      <c r="J53" s="5"/>
      <c r="K53" s="5"/>
      <c r="L53" s="5"/>
      <c r="M53" s="5"/>
      <c r="N53" s="5"/>
      <c r="O53" s="5"/>
    </row>
    <row r="54" spans="1:15" x14ac:dyDescent="0.25">
      <c r="A54" s="5"/>
      <c r="B54" s="6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x14ac:dyDescent="0.25">
      <c r="A55" s="5"/>
      <c r="B55" s="6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x14ac:dyDescent="0.25">
      <c r="A56" s="5"/>
      <c r="B56" s="6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x14ac:dyDescent="0.25">
      <c r="A57" s="5"/>
      <c r="B57" s="6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x14ac:dyDescent="0.25">
      <c r="A58" s="5"/>
      <c r="B58" s="6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x14ac:dyDescent="0.25">
      <c r="A59" s="5"/>
      <c r="B59" s="6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x14ac:dyDescent="0.25">
      <c r="A60" s="5"/>
      <c r="B60" s="6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x14ac:dyDescent="0.25">
      <c r="A61" s="5"/>
      <c r="B61" s="6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25">
      <c r="A62" s="5"/>
      <c r="B62" s="6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x14ac:dyDescent="0.25">
      <c r="A63" s="5"/>
      <c r="B63" s="6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25">
      <c r="A64" s="5"/>
      <c r="B64" s="6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x14ac:dyDescent="0.25">
      <c r="A65" s="5"/>
      <c r="B65" s="6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x14ac:dyDescent="0.25">
      <c r="A66" s="5"/>
      <c r="B66" s="6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5">
      <c r="A67" s="5"/>
      <c r="B67" s="6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25">
      <c r="A68" s="5"/>
      <c r="B68" s="6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5">
      <c r="A69" s="5"/>
      <c r="B69" s="6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x14ac:dyDescent="0.25">
      <c r="A70" s="5"/>
      <c r="B70" s="6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x14ac:dyDescent="0.25">
      <c r="A71" s="5"/>
      <c r="B71" s="6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25">
      <c r="A72" s="5"/>
      <c r="B72" s="6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x14ac:dyDescent="0.25">
      <c r="A73" s="5"/>
      <c r="B73" s="6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x14ac:dyDescent="0.25">
      <c r="A74" s="5"/>
      <c r="B74" s="6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x14ac:dyDescent="0.25">
      <c r="A75" s="5"/>
      <c r="B75" s="6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</sheetData>
  <sheetProtection algorithmName="SHA-512" hashValue="9ZarZQCrFW7LlZ1HZNU4go+3b1XP1COER2/MfwOQH6DyzNgcmyZlmLnBDx1D4xxiGyM8g/twU4Tr3dKd1ViPDw==" saltValue="OdDfG2XHihb/twawsRjG+A==" spinCount="100000" sheet="1" objects="1" scenarios="1"/>
  <mergeCells count="31">
    <mergeCell ref="C16:F16"/>
    <mergeCell ref="B32:I32"/>
    <mergeCell ref="B53:I53"/>
    <mergeCell ref="B48:C48"/>
    <mergeCell ref="D48:I48"/>
    <mergeCell ref="B49:C49"/>
    <mergeCell ref="D49:I49"/>
    <mergeCell ref="B50:C50"/>
    <mergeCell ref="D50:I51"/>
    <mergeCell ref="B51:C51"/>
    <mergeCell ref="B20:J20"/>
    <mergeCell ref="B31:I31"/>
    <mergeCell ref="B35:D35"/>
    <mergeCell ref="B12:C12"/>
    <mergeCell ref="B13:C13"/>
    <mergeCell ref="B14:C14"/>
    <mergeCell ref="D12:I12"/>
    <mergeCell ref="D13:I13"/>
    <mergeCell ref="D14:I14"/>
    <mergeCell ref="B10:I10"/>
    <mergeCell ref="B7:C7"/>
    <mergeCell ref="B11:C11"/>
    <mergeCell ref="D7:I7"/>
    <mergeCell ref="D11:I11"/>
    <mergeCell ref="B2:I2"/>
    <mergeCell ref="B3:C5"/>
    <mergeCell ref="B6:C6"/>
    <mergeCell ref="D3:I3"/>
    <mergeCell ref="D4:I4"/>
    <mergeCell ref="D5:I5"/>
    <mergeCell ref="D6:I6"/>
  </mergeCells>
  <pageMargins left="0.25" right="0.25" top="0.75" bottom="0.75" header="0.3" footer="0.3"/>
  <pageSetup paperSize="9" scale="78" fitToWidth="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1BDAFBA-13B3-4A3D-AFA4-91C4EADEBA68}">
          <x14:formula1>
            <xm:f>dropdown!$A$2:$A$3</xm:f>
          </x14:formula1>
          <xm:sqref>C37 C39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291C-1DF2-4031-8BF7-5BA21C3D1544}">
  <dimension ref="A2:A3"/>
  <sheetViews>
    <sheetView workbookViewId="0">
      <selection activeCell="C6" sqref="C6"/>
    </sheetView>
  </sheetViews>
  <sheetFormatPr defaultRowHeight="15" x14ac:dyDescent="0.25"/>
  <sheetData>
    <row r="2" spans="1:1" x14ac:dyDescent="0.25">
      <c r="A2" t="s">
        <v>59</v>
      </c>
    </row>
    <row r="3" spans="1:1" x14ac:dyDescent="0.25">
      <c r="A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Varovanje DC MB_predračun</vt:lpstr>
      <vt:lpstr>dropdown</vt:lpstr>
      <vt:lpstr>'Varovanje DC MB_predračun'!Področje_tiskanja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Polona Udir</cp:lastModifiedBy>
  <cp:lastPrinted>2018-08-03T17:00:22Z</cp:lastPrinted>
  <dcterms:created xsi:type="dcterms:W3CDTF">2017-11-07T12:19:01Z</dcterms:created>
  <dcterms:modified xsi:type="dcterms:W3CDTF">2026-05-07T12:24:57Z</dcterms:modified>
</cp:coreProperties>
</file>