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regorh\Documents\JAVNA NAROČILA\JAVNA NAROČILA 2026\Javno naročilo_JN01_Innovum Valvasorjeva oprema\2026.05.07-RD_P1_za_objavo\"/>
    </mc:Choice>
  </mc:AlternateContent>
  <xr:revisionPtr revIDLastSave="0" documentId="13_ncr:1_{2E7D2DC3-3EC8-4964-9F97-679D07EEB3DB}" xr6:coauthVersionLast="47" xr6:coauthVersionMax="47" xr10:uidLastSave="{00000000-0000-0000-0000-000000000000}"/>
  <bookViews>
    <workbookView xWindow="-120" yWindow="-120" windowWidth="38640" windowHeight="21120" xr2:uid="{01042E02-4D80-4A2E-856B-38562131BFDF}"/>
  </bookViews>
  <sheets>
    <sheet name="Zbirni_new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41" i="2" l="1"/>
  <c r="E41" i="2" s="1"/>
  <c r="F41" i="2" s="1"/>
  <c r="D40" i="2"/>
  <c r="D39" i="2"/>
  <c r="D38" i="2"/>
  <c r="E38" i="2" s="1"/>
  <c r="F38" i="2" s="1"/>
  <c r="D37" i="2"/>
  <c r="D36" i="2"/>
  <c r="D35" i="2"/>
  <c r="D34" i="2"/>
  <c r="E34" i="2" s="1"/>
  <c r="D33" i="2"/>
  <c r="D32" i="2"/>
  <c r="E32" i="2" s="1"/>
  <c r="D31" i="2"/>
  <c r="D30" i="2"/>
  <c r="E30" i="2" s="1"/>
  <c r="D29" i="2"/>
  <c r="E29" i="2" s="1"/>
  <c r="D28" i="2"/>
  <c r="D27" i="2"/>
  <c r="D26" i="2"/>
  <c r="E26" i="2" s="1"/>
  <c r="D25" i="2"/>
  <c r="D24" i="2"/>
  <c r="D23" i="2"/>
  <c r="E23" i="2" s="1"/>
  <c r="D22" i="2"/>
  <c r="D21" i="2"/>
  <c r="D20" i="2"/>
  <c r="E20" i="2" s="1"/>
  <c r="D19" i="2"/>
  <c r="D18" i="2"/>
  <c r="E18" i="2" s="1"/>
  <c r="D17" i="2"/>
  <c r="D16" i="2"/>
  <c r="E16" i="2" s="1"/>
  <c r="D15" i="2"/>
  <c r="D14" i="2"/>
  <c r="D13" i="2"/>
  <c r="D12" i="2"/>
  <c r="E12" i="2" s="1"/>
  <c r="F12" i="2" s="1"/>
  <c r="D11" i="2"/>
  <c r="D10" i="2"/>
  <c r="E10" i="2" s="1"/>
  <c r="D9" i="2"/>
  <c r="D8" i="2"/>
  <c r="E8" i="2" s="1"/>
  <c r="F8" i="2" s="1"/>
  <c r="D7" i="2"/>
  <c r="D6" i="2"/>
  <c r="D5" i="2"/>
  <c r="E5" i="2" s="1"/>
  <c r="F5" i="2" s="1"/>
  <c r="D42" i="2" l="1"/>
  <c r="E22" i="2"/>
  <c r="F22" i="2" s="1"/>
  <c r="F23" i="2"/>
  <c r="F29" i="2"/>
  <c r="E35" i="2"/>
  <c r="F35" i="2" s="1"/>
  <c r="F30" i="2"/>
  <c r="E36" i="2"/>
  <c r="F36" i="2" s="1"/>
  <c r="E11" i="2"/>
  <c r="F11" i="2" s="1"/>
  <c r="E6" i="2"/>
  <c r="F6" i="2" s="1"/>
  <c r="E7" i="2"/>
  <c r="F7" i="2" s="1"/>
  <c r="F18" i="2"/>
  <c r="E24" i="2"/>
  <c r="F24" i="2" s="1"/>
  <c r="E13" i="2"/>
  <c r="F13" i="2" s="1"/>
  <c r="E19" i="2"/>
  <c r="F19" i="2" s="1"/>
  <c r="E25" i="2"/>
  <c r="F25" i="2" s="1"/>
  <c r="E31" i="2"/>
  <c r="F31" i="2" s="1"/>
  <c r="E37" i="2"/>
  <c r="F37" i="2" s="1"/>
  <c r="F26" i="2"/>
  <c r="F10" i="2"/>
  <c r="E14" i="2"/>
  <c r="F14" i="2" s="1"/>
  <c r="F32" i="2"/>
  <c r="E9" i="2"/>
  <c r="F9" i="2" s="1"/>
  <c r="E15" i="2"/>
  <c r="F15" i="2" s="1"/>
  <c r="E21" i="2"/>
  <c r="F21" i="2" s="1"/>
  <c r="E27" i="2"/>
  <c r="F27" i="2" s="1"/>
  <c r="E33" i="2"/>
  <c r="F33" i="2" s="1"/>
  <c r="E39" i="2"/>
  <c r="F39" i="2" s="1"/>
  <c r="E17" i="2"/>
  <c r="F17" i="2" s="1"/>
  <c r="F34" i="2"/>
  <c r="F20" i="2"/>
  <c r="F16" i="2"/>
  <c r="E28" i="2"/>
  <c r="F28" i="2" s="1"/>
  <c r="E40" i="2"/>
  <c r="F40" i="2" s="1"/>
  <c r="F42" i="2" l="1"/>
  <c r="E42" i="2"/>
</calcChain>
</file>

<file path=xl/sharedStrings.xml><?xml version="1.0" encoding="utf-8"?>
<sst xmlns="http://schemas.openxmlformats.org/spreadsheetml/2006/main" count="55" uniqueCount="55">
  <si>
    <t>Ime elementa:</t>
  </si>
  <si>
    <t>Število elementov:</t>
  </si>
  <si>
    <t>Cena na kos brez DDV</t>
  </si>
  <si>
    <t>Cena brez DDV SKUPAJ</t>
  </si>
  <si>
    <t>DDV</t>
  </si>
  <si>
    <t>Cena z DDV SKUPAJ</t>
  </si>
  <si>
    <t>el. 1 Dvokrilna omara 100x60</t>
  </si>
  <si>
    <t>el. 2 Omara s predalniki 135x57</t>
  </si>
  <si>
    <t>el. 3 Pult 410x60</t>
  </si>
  <si>
    <t>el. 4 Drsna omara 100x45</t>
  </si>
  <si>
    <t>el. 5 Mize+ 730x80</t>
  </si>
  <si>
    <t>el. 7 Stenski element 400x32</t>
  </si>
  <si>
    <t>el. 9 Policnik 120x30</t>
  </si>
  <si>
    <t>el.10 Policnik 160x30</t>
  </si>
  <si>
    <t>el.11 Lab miza 160x90</t>
  </si>
  <si>
    <t>el.12 Mize+ 880x80</t>
  </si>
  <si>
    <t>el.13 Pis_miza L 295x230</t>
  </si>
  <si>
    <t>el.14 Dvokrilna omarica 100x30</t>
  </si>
  <si>
    <t>el. 15 Miza L sestav  282x257</t>
  </si>
  <si>
    <t>el. 17 Predalnik 38x100</t>
  </si>
  <si>
    <t>el. 18 Predalnik 38x80</t>
  </si>
  <si>
    <t>el.19 Miza 255x80</t>
  </si>
  <si>
    <t>el.20 Miza 238x100</t>
  </si>
  <si>
    <t>el.21 L-miza 230x135</t>
  </si>
  <si>
    <t>el.22 Okrogla miza fi120</t>
  </si>
  <si>
    <t>el.23 Nizka omarica 235x35</t>
  </si>
  <si>
    <t>el.24 Pult 235x38</t>
  </si>
  <si>
    <t>el.25 Predalnik 75</t>
  </si>
  <si>
    <t>el.26 Zg. el. 335x40</t>
  </si>
  <si>
    <t>el.27 Sp. el. 335x60</t>
  </si>
  <si>
    <t>el.28 Pult 335x63</t>
  </si>
  <si>
    <t>el.29 Miza 200x100</t>
  </si>
  <si>
    <t>el.30 Miza sestav L 240x180</t>
  </si>
  <si>
    <t>el.31 Predalnik 70x38</t>
  </si>
  <si>
    <t>el.33 Nizka omara 289x45</t>
  </si>
  <si>
    <t>el.34 Pult 289x48</t>
  </si>
  <si>
    <t>el.35 Miza 330x100</t>
  </si>
  <si>
    <t>el.36 Nizka omara1 350x45</t>
  </si>
  <si>
    <t>el.37 Nizka omara2 365x45</t>
  </si>
  <si>
    <t>el.38 Nizka omara 3 245x45</t>
  </si>
  <si>
    <t>el.39 Pult1 396x50</t>
  </si>
  <si>
    <t>el.40 Pult2 365x50</t>
  </si>
  <si>
    <t>el.41 Pult3 291x50</t>
  </si>
  <si>
    <t>Cene se vnašajo v rumeno označene celice</t>
  </si>
  <si>
    <t>Podroben opis elementov najdete v ločenem Excel dokumentu, kjer so posamezni zavihki označeni s št. elementa!</t>
  </si>
  <si>
    <t>Skupaj</t>
  </si>
  <si>
    <t>Številka: 302/4 – FERI/1/JN/2026</t>
  </si>
  <si>
    <r>
      <t xml:space="preserve">Predmet javnega naročila: </t>
    </r>
    <r>
      <rPr>
        <b/>
        <sz val="12"/>
        <color theme="1"/>
        <rFont val="Calibri"/>
        <family val="2"/>
        <charset val="238"/>
      </rPr>
      <t>Laboratorijsko pohištvo - pohištvena oprema objekta Centra odličnosti za fotonske, mikro in nano elektronske tehnologije, Univerze v Mariboru«, na Valvasorjevi ulici 75b v Mariboru, v sklopu platforme INNOVUM INNOVUM«</t>
    </r>
  </si>
  <si>
    <t>Kraj in datum:</t>
  </si>
  <si>
    <t>Žig:</t>
  </si>
  <si>
    <t>Podpis odgovorne osebe:</t>
  </si>
  <si>
    <t>     </t>
  </si>
  <si>
    <t xml:space="preserve">Navodilo: </t>
  </si>
  <si>
    <t xml:space="preserve">Ponudnik izpolni vsa polja v obrazcu. </t>
  </si>
  <si>
    <r>
      <t>Obrazec »</t>
    </r>
    <r>
      <rPr>
        <b/>
        <sz val="9"/>
        <color theme="1"/>
        <rFont val="Calibri"/>
        <family val="2"/>
        <charset val="238"/>
      </rPr>
      <t>Predračun</t>
    </r>
    <r>
      <rPr>
        <sz val="9"/>
        <color theme="1"/>
        <rFont val="Calibri"/>
        <family val="2"/>
        <charset val="238"/>
      </rPr>
      <t>« se ob oddaji ponudbe naloži v sistem e-JN v razdelek »Ostale priloge«.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</si>
</sst>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2"/>
      <color theme="1"/>
      <name val="Aptos Narrow"/>
      <family val="2"/>
      <scheme val="minor"/>
    </font>
    <font>
      <sz val="12"/>
      <color rgb="FF000000"/>
      <name val="Calibri"/>
      <family val="2"/>
      <charset val="238"/>
    </font>
    <font>
      <sz val="12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3" fillId="0" borderId="0" xfId="1" applyFont="1"/>
    <xf numFmtId="0" fontId="2" fillId="0" borderId="1" xfId="0" applyFont="1" applyBorder="1"/>
    <xf numFmtId="0" fontId="1" fillId="2" borderId="1" xfId="1" applyFill="1" applyBorder="1"/>
    <xf numFmtId="0" fontId="0" fillId="0" borderId="1" xfId="0" applyBorder="1"/>
    <xf numFmtId="0" fontId="0" fillId="3" borderId="1" xfId="0" applyFill="1" applyBorder="1" applyProtection="1">
      <protection locked="0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vertical="center" wrapText="1"/>
    </xf>
    <xf numFmtId="0" fontId="1" fillId="0" borderId="1" xfId="1" applyBorder="1"/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vertical="center"/>
    </xf>
    <xf numFmtId="0" fontId="2" fillId="0" borderId="0" xfId="1" applyFont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0" fillId="0" borderId="1" xfId="0" applyBorder="1" applyProtection="1">
      <protection locked="0"/>
    </xf>
    <xf numFmtId="0" fontId="2" fillId="0" borderId="0" xfId="1" applyFont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Navadno" xfId="0" builtinId="0"/>
    <cellStyle name="Navadno 2" xfId="1" xr:uid="{D2B8C8C6-EFA3-46D9-88D3-0F9A16D7E5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881B0-FF55-4975-B0D9-DBEF212027E5}">
  <sheetPr>
    <pageSetUpPr fitToPage="1"/>
  </sheetPr>
  <dimension ref="A1:F65"/>
  <sheetViews>
    <sheetView tabSelected="1" zoomScale="115" zoomScaleNormal="115" workbookViewId="0">
      <selection activeCell="C16" sqref="C16"/>
    </sheetView>
  </sheetViews>
  <sheetFormatPr defaultRowHeight="15" x14ac:dyDescent="0.25"/>
  <cols>
    <col min="1" max="1" width="66.42578125" customWidth="1"/>
    <col min="2" max="2" width="28.5703125" customWidth="1"/>
    <col min="3" max="3" width="45" customWidth="1"/>
    <col min="4" max="4" width="31.7109375" customWidth="1"/>
    <col min="5" max="5" width="25.28515625" customWidth="1"/>
    <col min="6" max="6" width="27.85546875" customWidth="1"/>
  </cols>
  <sheetData>
    <row r="1" spans="1:6" ht="15.75" x14ac:dyDescent="0.25">
      <c r="A1" s="9" t="s">
        <v>46</v>
      </c>
    </row>
    <row r="2" spans="1:6" ht="15.75" x14ac:dyDescent="0.25">
      <c r="A2" s="10" t="s">
        <v>47</v>
      </c>
    </row>
    <row r="4" spans="1:6" x14ac:dyDescent="0.25">
      <c r="A4" s="2" t="s">
        <v>0</v>
      </c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5">
      <c r="A5" s="4" t="s">
        <v>6</v>
      </c>
      <c r="B5" s="4">
        <v>24</v>
      </c>
      <c r="C5" s="5"/>
      <c r="D5" s="8">
        <f t="shared" ref="D5:D41" si="0">B5*C5</f>
        <v>0</v>
      </c>
      <c r="E5" s="8">
        <f t="shared" ref="E5:E41" si="1">D5*22%</f>
        <v>0</v>
      </c>
      <c r="F5" s="8">
        <f t="shared" ref="F5:F41" si="2">D5+E5</f>
        <v>0</v>
      </c>
    </row>
    <row r="6" spans="1:6" x14ac:dyDescent="0.25">
      <c r="A6" s="4" t="s">
        <v>7</v>
      </c>
      <c r="B6" s="4">
        <v>2</v>
      </c>
      <c r="C6" s="5"/>
      <c r="D6" s="8">
        <f t="shared" si="0"/>
        <v>0</v>
      </c>
      <c r="E6" s="8">
        <f t="shared" si="1"/>
        <v>0</v>
      </c>
      <c r="F6" s="8">
        <f t="shared" si="2"/>
        <v>0</v>
      </c>
    </row>
    <row r="7" spans="1:6" x14ac:dyDescent="0.25">
      <c r="A7" s="4" t="s">
        <v>8</v>
      </c>
      <c r="B7" s="4">
        <v>1</v>
      </c>
      <c r="C7" s="5"/>
      <c r="D7" s="8">
        <f t="shared" si="0"/>
        <v>0</v>
      </c>
      <c r="E7" s="8">
        <f t="shared" si="1"/>
        <v>0</v>
      </c>
      <c r="F7" s="8">
        <f t="shared" si="2"/>
        <v>0</v>
      </c>
    </row>
    <row r="8" spans="1:6" x14ac:dyDescent="0.25">
      <c r="A8" s="4" t="s">
        <v>9</v>
      </c>
      <c r="B8" s="4">
        <v>1</v>
      </c>
      <c r="C8" s="5"/>
      <c r="D8" s="8">
        <f t="shared" si="0"/>
        <v>0</v>
      </c>
      <c r="E8" s="8">
        <f t="shared" si="1"/>
        <v>0</v>
      </c>
      <c r="F8" s="8">
        <f t="shared" si="2"/>
        <v>0</v>
      </c>
    </row>
    <row r="9" spans="1:6" x14ac:dyDescent="0.25">
      <c r="A9" s="4" t="s">
        <v>10</v>
      </c>
      <c r="B9" s="4">
        <v>2</v>
      </c>
      <c r="C9" s="5"/>
      <c r="D9" s="8">
        <f t="shared" si="0"/>
        <v>0</v>
      </c>
      <c r="E9" s="8">
        <f t="shared" si="1"/>
        <v>0</v>
      </c>
      <c r="F9" s="8">
        <f t="shared" si="2"/>
        <v>0</v>
      </c>
    </row>
    <row r="10" spans="1:6" x14ac:dyDescent="0.25">
      <c r="A10" s="4" t="s">
        <v>11</v>
      </c>
      <c r="B10" s="4">
        <v>1</v>
      </c>
      <c r="C10" s="5"/>
      <c r="D10" s="8">
        <f t="shared" si="0"/>
        <v>0</v>
      </c>
      <c r="E10" s="8">
        <f t="shared" si="1"/>
        <v>0</v>
      </c>
      <c r="F10" s="8">
        <f t="shared" si="2"/>
        <v>0</v>
      </c>
    </row>
    <row r="11" spans="1:6" x14ac:dyDescent="0.25">
      <c r="A11" s="4" t="s">
        <v>12</v>
      </c>
      <c r="B11" s="4">
        <v>1</v>
      </c>
      <c r="C11" s="5"/>
      <c r="D11" s="8">
        <f t="shared" si="0"/>
        <v>0</v>
      </c>
      <c r="E11" s="8">
        <f t="shared" si="1"/>
        <v>0</v>
      </c>
      <c r="F11" s="8">
        <f t="shared" si="2"/>
        <v>0</v>
      </c>
    </row>
    <row r="12" spans="1:6" x14ac:dyDescent="0.25">
      <c r="A12" s="4" t="s">
        <v>13</v>
      </c>
      <c r="B12" s="4">
        <v>2</v>
      </c>
      <c r="C12" s="5"/>
      <c r="D12" s="8">
        <f t="shared" si="0"/>
        <v>0</v>
      </c>
      <c r="E12" s="8">
        <f t="shared" si="1"/>
        <v>0</v>
      </c>
      <c r="F12" s="8">
        <f t="shared" si="2"/>
        <v>0</v>
      </c>
    </row>
    <row r="13" spans="1:6" x14ac:dyDescent="0.25">
      <c r="A13" s="4" t="s">
        <v>14</v>
      </c>
      <c r="B13" s="4">
        <v>2</v>
      </c>
      <c r="C13" s="5"/>
      <c r="D13" s="8">
        <f t="shared" si="0"/>
        <v>0</v>
      </c>
      <c r="E13" s="8">
        <f t="shared" si="1"/>
        <v>0</v>
      </c>
      <c r="F13" s="8">
        <f t="shared" si="2"/>
        <v>0</v>
      </c>
    </row>
    <row r="14" spans="1:6" x14ac:dyDescent="0.25">
      <c r="A14" s="4" t="s">
        <v>15</v>
      </c>
      <c r="B14" s="4">
        <v>1</v>
      </c>
      <c r="C14" s="5"/>
      <c r="D14" s="8">
        <f t="shared" si="0"/>
        <v>0</v>
      </c>
      <c r="E14" s="8">
        <f t="shared" si="1"/>
        <v>0</v>
      </c>
      <c r="F14" s="8">
        <f t="shared" si="2"/>
        <v>0</v>
      </c>
    </row>
    <row r="15" spans="1:6" x14ac:dyDescent="0.25">
      <c r="A15" s="4" t="s">
        <v>16</v>
      </c>
      <c r="B15" s="4">
        <v>7</v>
      </c>
      <c r="C15" s="5"/>
      <c r="D15" s="8">
        <f t="shared" si="0"/>
        <v>0</v>
      </c>
      <c r="E15" s="8">
        <f t="shared" si="1"/>
        <v>0</v>
      </c>
      <c r="F15" s="8">
        <f t="shared" si="2"/>
        <v>0</v>
      </c>
    </row>
    <row r="16" spans="1:6" x14ac:dyDescent="0.25">
      <c r="A16" s="4" t="s">
        <v>17</v>
      </c>
      <c r="B16" s="4">
        <v>9</v>
      </c>
      <c r="C16" s="5"/>
      <c r="D16" s="8">
        <f t="shared" si="0"/>
        <v>0</v>
      </c>
      <c r="E16" s="8">
        <f t="shared" si="1"/>
        <v>0</v>
      </c>
      <c r="F16" s="8">
        <f t="shared" si="2"/>
        <v>0</v>
      </c>
    </row>
    <row r="17" spans="1:6" x14ac:dyDescent="0.25">
      <c r="A17" s="4" t="s">
        <v>18</v>
      </c>
      <c r="B17" s="4">
        <v>1</v>
      </c>
      <c r="C17" s="5"/>
      <c r="D17" s="8">
        <f t="shared" si="0"/>
        <v>0</v>
      </c>
      <c r="E17" s="8">
        <f t="shared" si="1"/>
        <v>0</v>
      </c>
      <c r="F17" s="8">
        <f t="shared" si="2"/>
        <v>0</v>
      </c>
    </row>
    <row r="18" spans="1:6" x14ac:dyDescent="0.25">
      <c r="A18" s="4" t="s">
        <v>19</v>
      </c>
      <c r="B18" s="4">
        <v>3</v>
      </c>
      <c r="C18" s="5"/>
      <c r="D18" s="8">
        <f t="shared" si="0"/>
        <v>0</v>
      </c>
      <c r="E18" s="8">
        <f t="shared" si="1"/>
        <v>0</v>
      </c>
      <c r="F18" s="8">
        <f t="shared" si="2"/>
        <v>0</v>
      </c>
    </row>
    <row r="19" spans="1:6" x14ac:dyDescent="0.25">
      <c r="A19" s="4" t="s">
        <v>20</v>
      </c>
      <c r="B19" s="4">
        <v>2</v>
      </c>
      <c r="C19" s="5"/>
      <c r="D19" s="8">
        <f t="shared" si="0"/>
        <v>0</v>
      </c>
      <c r="E19" s="8">
        <f t="shared" si="1"/>
        <v>0</v>
      </c>
      <c r="F19" s="8">
        <f t="shared" si="2"/>
        <v>0</v>
      </c>
    </row>
    <row r="20" spans="1:6" x14ac:dyDescent="0.25">
      <c r="A20" s="4" t="s">
        <v>21</v>
      </c>
      <c r="B20" s="4">
        <v>1</v>
      </c>
      <c r="C20" s="5"/>
      <c r="D20" s="8">
        <f t="shared" si="0"/>
        <v>0</v>
      </c>
      <c r="E20" s="8">
        <f t="shared" si="1"/>
        <v>0</v>
      </c>
      <c r="F20" s="8">
        <f t="shared" si="2"/>
        <v>0</v>
      </c>
    </row>
    <row r="21" spans="1:6" x14ac:dyDescent="0.25">
      <c r="A21" s="4" t="s">
        <v>22</v>
      </c>
      <c r="B21" s="4">
        <v>1</v>
      </c>
      <c r="C21" s="5"/>
      <c r="D21" s="8">
        <f t="shared" si="0"/>
        <v>0</v>
      </c>
      <c r="E21" s="8">
        <f t="shared" si="1"/>
        <v>0</v>
      </c>
      <c r="F21" s="8">
        <f t="shared" si="2"/>
        <v>0</v>
      </c>
    </row>
    <row r="22" spans="1:6" x14ac:dyDescent="0.25">
      <c r="A22" s="4" t="s">
        <v>23</v>
      </c>
      <c r="B22" s="4">
        <v>1</v>
      </c>
      <c r="C22" s="5"/>
      <c r="D22" s="8">
        <f t="shared" si="0"/>
        <v>0</v>
      </c>
      <c r="E22" s="8">
        <f t="shared" si="1"/>
        <v>0</v>
      </c>
      <c r="F22" s="8">
        <f t="shared" si="2"/>
        <v>0</v>
      </c>
    </row>
    <row r="23" spans="1:6" x14ac:dyDescent="0.25">
      <c r="A23" s="4" t="s">
        <v>24</v>
      </c>
      <c r="B23" s="4">
        <v>2</v>
      </c>
      <c r="C23" s="5"/>
      <c r="D23" s="8">
        <f t="shared" si="0"/>
        <v>0</v>
      </c>
      <c r="E23" s="8">
        <f t="shared" si="1"/>
        <v>0</v>
      </c>
      <c r="F23" s="8">
        <f t="shared" si="2"/>
        <v>0</v>
      </c>
    </row>
    <row r="24" spans="1:6" x14ac:dyDescent="0.25">
      <c r="A24" s="4" t="s">
        <v>25</v>
      </c>
      <c r="B24" s="4">
        <v>2</v>
      </c>
      <c r="C24" s="5"/>
      <c r="D24" s="8">
        <f t="shared" si="0"/>
        <v>0</v>
      </c>
      <c r="E24" s="8">
        <f t="shared" si="1"/>
        <v>0</v>
      </c>
      <c r="F24" s="8">
        <f t="shared" si="2"/>
        <v>0</v>
      </c>
    </row>
    <row r="25" spans="1:6" x14ac:dyDescent="0.25">
      <c r="A25" s="4" t="s">
        <v>26</v>
      </c>
      <c r="B25" s="4">
        <v>2</v>
      </c>
      <c r="C25" s="5"/>
      <c r="D25" s="8">
        <f t="shared" si="0"/>
        <v>0</v>
      </c>
      <c r="E25" s="8">
        <f t="shared" si="1"/>
        <v>0</v>
      </c>
      <c r="F25" s="8">
        <f t="shared" si="2"/>
        <v>0</v>
      </c>
    </row>
    <row r="26" spans="1:6" x14ac:dyDescent="0.25">
      <c r="A26" s="4" t="s">
        <v>27</v>
      </c>
      <c r="B26" s="4">
        <v>1</v>
      </c>
      <c r="C26" s="5"/>
      <c r="D26" s="8">
        <f t="shared" si="0"/>
        <v>0</v>
      </c>
      <c r="E26" s="8">
        <f t="shared" si="1"/>
        <v>0</v>
      </c>
      <c r="F26" s="8">
        <f t="shared" si="2"/>
        <v>0</v>
      </c>
    </row>
    <row r="27" spans="1:6" x14ac:dyDescent="0.25">
      <c r="A27" s="4" t="s">
        <v>28</v>
      </c>
      <c r="B27" s="4">
        <v>1</v>
      </c>
      <c r="C27" s="5"/>
      <c r="D27" s="8">
        <f t="shared" si="0"/>
        <v>0</v>
      </c>
      <c r="E27" s="8">
        <f t="shared" si="1"/>
        <v>0</v>
      </c>
      <c r="F27" s="8">
        <f t="shared" si="2"/>
        <v>0</v>
      </c>
    </row>
    <row r="28" spans="1:6" x14ac:dyDescent="0.25">
      <c r="A28" s="6" t="s">
        <v>29</v>
      </c>
      <c r="B28" s="7">
        <v>1</v>
      </c>
      <c r="C28" s="5"/>
      <c r="D28" s="8">
        <f t="shared" si="0"/>
        <v>0</v>
      </c>
      <c r="E28" s="8">
        <f t="shared" si="1"/>
        <v>0</v>
      </c>
      <c r="F28" s="8">
        <f t="shared" si="2"/>
        <v>0</v>
      </c>
    </row>
    <row r="29" spans="1:6" x14ac:dyDescent="0.25">
      <c r="A29" s="4" t="s">
        <v>30</v>
      </c>
      <c r="B29" s="7">
        <v>1</v>
      </c>
      <c r="C29" s="5"/>
      <c r="D29" s="8">
        <f t="shared" si="0"/>
        <v>0</v>
      </c>
      <c r="E29" s="8">
        <f t="shared" si="1"/>
        <v>0</v>
      </c>
      <c r="F29" s="8">
        <f t="shared" si="2"/>
        <v>0</v>
      </c>
    </row>
    <row r="30" spans="1:6" x14ac:dyDescent="0.25">
      <c r="A30" s="4" t="s">
        <v>31</v>
      </c>
      <c r="B30" s="7">
        <v>1</v>
      </c>
      <c r="C30" s="5"/>
      <c r="D30" s="8">
        <f t="shared" si="0"/>
        <v>0</v>
      </c>
      <c r="E30" s="8">
        <f t="shared" si="1"/>
        <v>0</v>
      </c>
      <c r="F30" s="8">
        <f t="shared" si="2"/>
        <v>0</v>
      </c>
    </row>
    <row r="31" spans="1:6" x14ac:dyDescent="0.25">
      <c r="A31" s="4" t="s">
        <v>32</v>
      </c>
      <c r="B31" s="4">
        <v>1</v>
      </c>
      <c r="C31" s="5"/>
      <c r="D31" s="8">
        <f t="shared" si="0"/>
        <v>0</v>
      </c>
      <c r="E31" s="8">
        <f t="shared" si="1"/>
        <v>0</v>
      </c>
      <c r="F31" s="8">
        <f t="shared" si="2"/>
        <v>0</v>
      </c>
    </row>
    <row r="32" spans="1:6" x14ac:dyDescent="0.25">
      <c r="A32" s="4" t="s">
        <v>33</v>
      </c>
      <c r="B32" s="4">
        <v>1</v>
      </c>
      <c r="C32" s="5"/>
      <c r="D32" s="8">
        <f t="shared" si="0"/>
        <v>0</v>
      </c>
      <c r="E32" s="8">
        <f t="shared" si="1"/>
        <v>0</v>
      </c>
      <c r="F32" s="8">
        <f t="shared" si="2"/>
        <v>0</v>
      </c>
    </row>
    <row r="33" spans="1:6" x14ac:dyDescent="0.25">
      <c r="A33" s="4" t="s">
        <v>34</v>
      </c>
      <c r="B33" s="4">
        <v>1</v>
      </c>
      <c r="C33" s="5"/>
      <c r="D33" s="8">
        <f t="shared" si="0"/>
        <v>0</v>
      </c>
      <c r="E33" s="8">
        <f t="shared" si="1"/>
        <v>0</v>
      </c>
      <c r="F33" s="8">
        <f t="shared" si="2"/>
        <v>0</v>
      </c>
    </row>
    <row r="34" spans="1:6" x14ac:dyDescent="0.25">
      <c r="A34" s="4" t="s">
        <v>35</v>
      </c>
      <c r="B34" s="4">
        <v>1</v>
      </c>
      <c r="C34" s="5"/>
      <c r="D34" s="8">
        <f t="shared" si="0"/>
        <v>0</v>
      </c>
      <c r="E34" s="8">
        <f t="shared" si="1"/>
        <v>0</v>
      </c>
      <c r="F34" s="8">
        <f t="shared" si="2"/>
        <v>0</v>
      </c>
    </row>
    <row r="35" spans="1:6" x14ac:dyDescent="0.25">
      <c r="A35" s="4" t="s">
        <v>36</v>
      </c>
      <c r="B35" s="4">
        <v>1</v>
      </c>
      <c r="C35" s="5"/>
      <c r="D35" s="8">
        <f t="shared" si="0"/>
        <v>0</v>
      </c>
      <c r="E35" s="8">
        <f t="shared" si="1"/>
        <v>0</v>
      </c>
      <c r="F35" s="8">
        <f t="shared" si="2"/>
        <v>0</v>
      </c>
    </row>
    <row r="36" spans="1:6" x14ac:dyDescent="0.25">
      <c r="A36" s="4" t="s">
        <v>37</v>
      </c>
      <c r="B36" s="4">
        <v>1</v>
      </c>
      <c r="C36" s="5"/>
      <c r="D36" s="8">
        <f t="shared" si="0"/>
        <v>0</v>
      </c>
      <c r="E36" s="8">
        <f t="shared" si="1"/>
        <v>0</v>
      </c>
      <c r="F36" s="8">
        <f t="shared" si="2"/>
        <v>0</v>
      </c>
    </row>
    <row r="37" spans="1:6" x14ac:dyDescent="0.25">
      <c r="A37" s="4" t="s">
        <v>38</v>
      </c>
      <c r="B37" s="4">
        <v>2</v>
      </c>
      <c r="C37" s="5"/>
      <c r="D37" s="8">
        <f t="shared" si="0"/>
        <v>0</v>
      </c>
      <c r="E37" s="8">
        <f t="shared" si="1"/>
        <v>0</v>
      </c>
      <c r="F37" s="8">
        <f t="shared" si="2"/>
        <v>0</v>
      </c>
    </row>
    <row r="38" spans="1:6" x14ac:dyDescent="0.25">
      <c r="A38" s="4" t="s">
        <v>39</v>
      </c>
      <c r="B38" s="4">
        <v>1</v>
      </c>
      <c r="C38" s="5"/>
      <c r="D38" s="8">
        <f t="shared" si="0"/>
        <v>0</v>
      </c>
      <c r="E38" s="8">
        <f t="shared" si="1"/>
        <v>0</v>
      </c>
      <c r="F38" s="8">
        <f t="shared" si="2"/>
        <v>0</v>
      </c>
    </row>
    <row r="39" spans="1:6" x14ac:dyDescent="0.25">
      <c r="A39" s="4" t="s">
        <v>40</v>
      </c>
      <c r="B39" s="4">
        <v>1</v>
      </c>
      <c r="C39" s="5"/>
      <c r="D39" s="8">
        <f t="shared" si="0"/>
        <v>0</v>
      </c>
      <c r="E39" s="8">
        <f t="shared" si="1"/>
        <v>0</v>
      </c>
      <c r="F39" s="8">
        <f t="shared" si="2"/>
        <v>0</v>
      </c>
    </row>
    <row r="40" spans="1:6" x14ac:dyDescent="0.25">
      <c r="A40" s="4" t="s">
        <v>41</v>
      </c>
      <c r="B40" s="4">
        <v>2</v>
      </c>
      <c r="C40" s="5"/>
      <c r="D40" s="8">
        <f t="shared" si="0"/>
        <v>0</v>
      </c>
      <c r="E40" s="8">
        <f t="shared" si="1"/>
        <v>0</v>
      </c>
      <c r="F40" s="8">
        <f t="shared" si="2"/>
        <v>0</v>
      </c>
    </row>
    <row r="41" spans="1:6" x14ac:dyDescent="0.25">
      <c r="A41" s="4" t="s">
        <v>42</v>
      </c>
      <c r="B41" s="4">
        <v>1</v>
      </c>
      <c r="C41" s="5"/>
      <c r="D41" s="8">
        <f t="shared" si="0"/>
        <v>0</v>
      </c>
      <c r="E41" s="8">
        <f t="shared" si="1"/>
        <v>0</v>
      </c>
      <c r="F41" s="8">
        <f t="shared" si="2"/>
        <v>0</v>
      </c>
    </row>
    <row r="42" spans="1:6" x14ac:dyDescent="0.25">
      <c r="A42" s="19" t="s">
        <v>45</v>
      </c>
      <c r="B42" s="20"/>
      <c r="C42" s="17"/>
      <c r="D42" s="4">
        <f>SUM(D5:D41)</f>
        <v>0</v>
      </c>
      <c r="E42" s="4">
        <f>SUM(E5:E41)</f>
        <v>0</v>
      </c>
      <c r="F42" s="4">
        <f>SUM(F5:F41)</f>
        <v>0</v>
      </c>
    </row>
    <row r="43" spans="1:6" ht="15.75" x14ac:dyDescent="0.25">
      <c r="C43" s="1" t="s">
        <v>43</v>
      </c>
    </row>
    <row r="45" spans="1:6" x14ac:dyDescent="0.25">
      <c r="A45" s="18" t="s">
        <v>44</v>
      </c>
      <c r="B45" s="18"/>
      <c r="C45" s="18"/>
      <c r="D45" s="18"/>
      <c r="E45" s="18"/>
    </row>
    <row r="46" spans="1:6" ht="12.75" customHeight="1" x14ac:dyDescent="0.25">
      <c r="A46" s="18"/>
      <c r="B46" s="18"/>
      <c r="C46" s="18"/>
      <c r="D46" s="18"/>
      <c r="E46" s="18"/>
    </row>
    <row r="47" spans="1:6" hidden="1" x14ac:dyDescent="0.25">
      <c r="A47" s="18"/>
      <c r="B47" s="18"/>
      <c r="C47" s="18"/>
      <c r="D47" s="18"/>
      <c r="E47" s="18"/>
    </row>
    <row r="48" spans="1:6" hidden="1" x14ac:dyDescent="0.25">
      <c r="A48" s="18"/>
      <c r="B48" s="18"/>
      <c r="C48" s="18"/>
      <c r="D48" s="18"/>
      <c r="E48" s="18"/>
    </row>
    <row r="49" spans="1:5" hidden="1" x14ac:dyDescent="0.25">
      <c r="A49" s="18"/>
      <c r="B49" s="18"/>
      <c r="C49" s="18"/>
      <c r="D49" s="18"/>
      <c r="E49" s="18"/>
    </row>
    <row r="50" spans="1:5" hidden="1" x14ac:dyDescent="0.25">
      <c r="A50" s="18"/>
      <c r="B50" s="18"/>
      <c r="C50" s="18"/>
      <c r="D50" s="18"/>
      <c r="E50" s="18"/>
    </row>
    <row r="51" spans="1:5" hidden="1" x14ac:dyDescent="0.25">
      <c r="A51" s="18"/>
      <c r="B51" s="18"/>
      <c r="C51" s="18"/>
      <c r="D51" s="18"/>
      <c r="E51" s="18"/>
    </row>
    <row r="52" spans="1:5" hidden="1" x14ac:dyDescent="0.25">
      <c r="A52" s="18"/>
      <c r="B52" s="18"/>
      <c r="C52" s="18"/>
      <c r="D52" s="18"/>
      <c r="E52" s="18"/>
    </row>
    <row r="53" spans="1:5" hidden="1" x14ac:dyDescent="0.25">
      <c r="A53" s="18"/>
      <c r="B53" s="18"/>
      <c r="C53" s="18"/>
      <c r="D53" s="18"/>
      <c r="E53" s="18"/>
    </row>
    <row r="54" spans="1:5" hidden="1" x14ac:dyDescent="0.25">
      <c r="A54" s="18"/>
      <c r="B54" s="18"/>
      <c r="C54" s="18"/>
      <c r="D54" s="18"/>
      <c r="E54" s="18"/>
    </row>
    <row r="55" spans="1:5" hidden="1" x14ac:dyDescent="0.25">
      <c r="A55" s="18"/>
      <c r="B55" s="18"/>
      <c r="C55" s="18"/>
      <c r="D55" s="18"/>
      <c r="E55" s="18"/>
    </row>
    <row r="56" spans="1:5" hidden="1" x14ac:dyDescent="0.25">
      <c r="A56" s="18"/>
      <c r="B56" s="18"/>
      <c r="C56" s="18"/>
      <c r="D56" s="18"/>
      <c r="E56" s="18"/>
    </row>
    <row r="57" spans="1:5" x14ac:dyDescent="0.25">
      <c r="A57" s="11"/>
      <c r="B57" s="11"/>
      <c r="C57" s="11"/>
      <c r="D57" s="11"/>
    </row>
    <row r="58" spans="1:5" x14ac:dyDescent="0.25">
      <c r="A58" s="11"/>
      <c r="B58" s="12" t="s">
        <v>48</v>
      </c>
      <c r="C58" s="12" t="s">
        <v>49</v>
      </c>
      <c r="D58" s="12" t="s">
        <v>50</v>
      </c>
    </row>
    <row r="59" spans="1:5" ht="15.75" thickBot="1" x14ac:dyDescent="0.3">
      <c r="A59" s="11"/>
      <c r="B59" s="13" t="s">
        <v>51</v>
      </c>
      <c r="C59" s="14"/>
      <c r="D59" s="13"/>
    </row>
    <row r="60" spans="1:5" x14ac:dyDescent="0.25">
      <c r="A60" s="11"/>
      <c r="B60" s="15"/>
    </row>
    <row r="61" spans="1:5" x14ac:dyDescent="0.25">
      <c r="A61" s="11"/>
      <c r="B61" s="15"/>
    </row>
    <row r="62" spans="1:5" x14ac:dyDescent="0.25">
      <c r="A62" s="11"/>
      <c r="B62" s="11"/>
      <c r="C62" s="11"/>
      <c r="D62" s="11"/>
    </row>
    <row r="63" spans="1:5" x14ac:dyDescent="0.25">
      <c r="A63" s="16" t="s">
        <v>52</v>
      </c>
      <c r="B63" s="11"/>
      <c r="C63" s="11"/>
      <c r="D63" s="11"/>
    </row>
    <row r="64" spans="1:5" x14ac:dyDescent="0.25">
      <c r="A64" s="16" t="s">
        <v>53</v>
      </c>
      <c r="B64" s="11"/>
      <c r="C64" s="11"/>
      <c r="D64" s="11"/>
    </row>
    <row r="65" spans="1:4" ht="24" x14ac:dyDescent="0.25">
      <c r="A65" s="16" t="s">
        <v>54</v>
      </c>
      <c r="B65" s="11"/>
      <c r="C65" s="11"/>
      <c r="D65" s="11"/>
    </row>
  </sheetData>
  <sheetProtection algorithmName="SHA-512" hashValue="znW9sdmf8hcyWNDnWrPSA+tkMEv1S2Y05/Eto/pmXG9X+DUub6SoEk1c7gGXYgzvmMWCrgLX5RkOi077XSp+LQ==" saltValue="lX4Cs/fgi06TmrQ9cfOZ5w==" spinCount="100000" sheet="1" objects="1" scenarios="1"/>
  <mergeCells count="2">
    <mergeCell ref="A45:E56"/>
    <mergeCell ref="A42:B42"/>
  </mergeCells>
  <pageMargins left="0.7" right="0.7" top="0.75" bottom="0.75" header="0.3" footer="0.3"/>
  <pageSetup paperSize="9" scale="56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Zbirni_new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Pevec</dc:creator>
  <cp:lastModifiedBy>Gregor Hohler</cp:lastModifiedBy>
  <cp:lastPrinted>2026-05-06T07:11:37Z</cp:lastPrinted>
  <dcterms:created xsi:type="dcterms:W3CDTF">2026-05-05T08:36:16Z</dcterms:created>
  <dcterms:modified xsi:type="dcterms:W3CDTF">2026-05-08T06:49:24Z</dcterms:modified>
</cp:coreProperties>
</file>