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robnik\Documents\2026 ZJN-3 velike vrednosti-REKTALNI APLIKATORJI (Šegedin) 2026\"/>
    </mc:Choice>
  </mc:AlternateContent>
  <xr:revisionPtr revIDLastSave="0" documentId="13_ncr:1_{78A617B9-5469-4264-B86A-67AF3E8A4528}" xr6:coauthVersionLast="36" xr6:coauthVersionMax="36" xr10:uidLastSave="{00000000-0000-0000-0000-000000000000}"/>
  <bookViews>
    <workbookView xWindow="480" yWindow="390" windowWidth="11355" windowHeight="8400" xr2:uid="{00000000-000D-0000-FFFF-FFFF00000000}"/>
  </bookViews>
  <sheets>
    <sheet name="I. PONUDBENI PREDRAČUN" sheetId="6" r:id="rId1"/>
  </sheets>
  <definedNames>
    <definedName name="_xlnm.Print_Titles" localSheetId="0">'I. PONUDBENI PREDRAČUN'!$8:$8</definedName>
  </definedNames>
  <calcPr calcId="191029"/>
</workbook>
</file>

<file path=xl/calcChain.xml><?xml version="1.0" encoding="utf-8"?>
<calcChain xmlns="http://schemas.openxmlformats.org/spreadsheetml/2006/main">
  <c r="J16" i="6" l="1"/>
  <c r="K16" i="6" s="1"/>
  <c r="J15" i="6" l="1"/>
  <c r="K15" i="6" s="1"/>
  <c r="J17" i="6" l="1"/>
  <c r="K17" i="6" s="1"/>
  <c r="J14" i="6"/>
  <c r="K14" i="6" s="1"/>
  <c r="J13" i="6"/>
  <c r="K13" i="6" s="1"/>
  <c r="J12" i="6"/>
  <c r="K12" i="6" s="1"/>
  <c r="J10" i="6"/>
  <c r="K10" i="6" s="1"/>
  <c r="J9" i="6" l="1"/>
  <c r="K9" i="6" s="1"/>
  <c r="K18" i="6" s="1"/>
</calcChain>
</file>

<file path=xl/sharedStrings.xml><?xml version="1.0" encoding="utf-8"?>
<sst xmlns="http://schemas.openxmlformats.org/spreadsheetml/2006/main" count="46" uniqueCount="39">
  <si>
    <t>EM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</si>
  <si>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</si>
  <si>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</si>
  <si>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</si>
  <si>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</si>
  <si>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</si>
  <si>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</si>
  <si>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</si>
  <si>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</si>
  <si>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</si>
  <si>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</si>
  <si>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</si>
  <si>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</si>
  <si>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</si>
  <si>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</si>
  <si>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</si>
  <si>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</si>
  <si>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</si>
  <si>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</si>
  <si>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</si>
  <si>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SKUPNA VREDNOST CELOTNE PONUDBE v EUR z DDV:</t>
  </si>
  <si>
    <t>SKLOP</t>
  </si>
  <si>
    <t>PONUDNIKI MORAJO ZA OBRAZCEM ŠT. 4A: PONUDBENIM PREDRAČUNOM-razčlenjenim PREDLOŽITI ŠE LASTEN PREDRAČUN, KJER BO RAZVIDNA VSA PONUJENA OPREMA, SKUPAJ S KOLIČINAMI IN CENAMI. POSAMEZNE KOLIČINE IN CENE SO LAHKO PRI POSAMAZNI TOČKI PONUDBENEGA PREDRAČUNA NAVEDENE ZA VSAKO KOMPONENTO POSEBEJ ALI ZA VEČ SKUPAJ.</t>
  </si>
  <si>
    <t xml:space="preserve">Predmet javnega naročila: NAKUP REKTALNIH APLIKATORJEV </t>
  </si>
  <si>
    <t xml:space="preserve">NAKUP REKTALNEGA APLIKATORJA, 26 mm </t>
  </si>
  <si>
    <t xml:space="preserve">NAKUP REKTALNEGA APLIKATORJA, 30 mm </t>
  </si>
  <si>
    <t>A</t>
  </si>
  <si>
    <t>B</t>
  </si>
  <si>
    <t>C</t>
  </si>
  <si>
    <t>Č</t>
  </si>
  <si>
    <t>POTROŠNI MATERIAL za obdobje dveh (2) let</t>
  </si>
  <si>
    <t>D</t>
  </si>
  <si>
    <t>E</t>
  </si>
  <si>
    <t>ČISTILNI POKROV za enkratno uporabo</t>
  </si>
  <si>
    <t>KANAL ZA ZAUSTAVITEV PUŠČANJA za enkratno uporabo</t>
  </si>
  <si>
    <t>APLIKATOR 20 mm ZA REKTALNI APLIKATOR 26 mm za večkratno uporabo</t>
  </si>
  <si>
    <t>DILATOR za ZA REKTALNI APLIKATOR 26 mm za večkratno uporabo</t>
  </si>
  <si>
    <t>APLIKATOR 24 mm ZA REKTALNI APLIKATOR 30 mm za večkratno uporabo</t>
  </si>
  <si>
    <t>DILATOR za ZA REKTALNI APLIKATOR 30 mm za večkratno uporabo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</si>
</sst>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69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8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0" xfId="0" applyFont="1" applyAlignment="1" applyProtection="1">
      <alignment vertical="center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8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8" xfId="0" applyNumberFormat="1" applyFont="1" applyFill="1" applyBorder="1" applyAlignment="1" applyProtection="1">
      <alignment vertical="center" wrapText="1"/>
      <protection locked="0"/>
    </xf>
    <xf numFmtId="0" fontId="12" fillId="4" borderId="9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8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2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4" fontId="11" fillId="0" borderId="8" xfId="0" applyNumberFormat="1" applyFont="1" applyBorder="1" applyAlignment="1" applyProtection="1">
      <alignment horizontal="right" vertical="center"/>
    </xf>
    <xf numFmtId="4" fontId="10" fillId="0" borderId="11" xfId="0" applyNumberFormat="1" applyFont="1" applyBorder="1" applyAlignment="1" applyProtection="1">
      <alignment horizontal="right" vertical="center"/>
    </xf>
    <xf numFmtId="0" fontId="11" fillId="0" borderId="0" xfId="0" applyFont="1"/>
    <xf numFmtId="0" fontId="11" fillId="0" borderId="0" xfId="0" applyFont="1" applyAlignment="1">
      <alignment horizontal="left" vertical="top" wrapText="1"/>
    </xf>
    <xf numFmtId="0" fontId="10" fillId="0" borderId="1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8" xfId="0" applyFont="1" applyBorder="1" applyAlignment="1">
      <alignment vertical="center" wrapText="1"/>
    </xf>
    <xf numFmtId="4" fontId="11" fillId="5" borderId="8" xfId="0" applyNumberFormat="1" applyFont="1" applyFill="1" applyBorder="1" applyAlignment="1" applyProtection="1">
      <alignment horizontal="right" vertical="center"/>
    </xf>
    <xf numFmtId="4" fontId="10" fillId="5" borderId="11" xfId="0" applyNumberFormat="1" applyFont="1" applyFill="1" applyBorder="1" applyAlignment="1" applyProtection="1">
      <alignment horizontal="right" vertical="center"/>
    </xf>
    <xf numFmtId="4" fontId="5" fillId="6" borderId="7" xfId="0" applyNumberFormat="1" applyFont="1" applyFill="1" applyBorder="1" applyAlignment="1" applyProtection="1">
      <alignment horizontal="right" vertical="center"/>
    </xf>
    <xf numFmtId="0" fontId="9" fillId="6" borderId="1" xfId="0" applyFont="1" applyFill="1" applyBorder="1" applyAlignment="1" applyProtection="1">
      <alignment horizontal="right" vertical="center"/>
    </xf>
    <xf numFmtId="0" fontId="9" fillId="6" borderId="4" xfId="0" applyFont="1" applyFill="1" applyBorder="1" applyAlignment="1" applyProtection="1">
      <alignment horizontal="right" vertical="center"/>
    </xf>
    <xf numFmtId="0" fontId="9" fillId="6" borderId="5" xfId="0" applyFont="1" applyFill="1" applyBorder="1" applyAlignment="1" applyProtection="1">
      <alignment horizontal="right" vertical="center"/>
    </xf>
    <xf numFmtId="0" fontId="1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10" fillId="5" borderId="10" xfId="0" applyFont="1" applyFill="1" applyBorder="1" applyAlignment="1" applyProtection="1">
      <alignment horizontal="center" vertical="center"/>
    </xf>
    <xf numFmtId="0" fontId="10" fillId="5" borderId="8" xfId="0" applyFont="1" applyFill="1" applyBorder="1" applyAlignment="1" applyProtection="1">
      <alignment vertical="center" wrapText="1"/>
    </xf>
    <xf numFmtId="0" fontId="11" fillId="5" borderId="8" xfId="0" applyFont="1" applyFill="1" applyBorder="1" applyAlignment="1" applyProtection="1">
      <alignment horizontal="center" vertical="center"/>
    </xf>
    <xf numFmtId="0" fontId="11" fillId="5" borderId="11" xfId="0" applyFont="1" applyFill="1" applyBorder="1" applyAlignment="1" applyProtection="1">
      <alignment horizontal="center" vertical="center"/>
    </xf>
    <xf numFmtId="49" fontId="11" fillId="5" borderId="10" xfId="0" applyNumberFormat="1" applyFont="1" applyFill="1" applyBorder="1" applyAlignment="1" applyProtection="1">
      <alignment horizontal="center" vertical="center" wrapText="1"/>
    </xf>
    <xf numFmtId="49" fontId="11" fillId="5" borderId="8" xfId="0" applyNumberFormat="1" applyFont="1" applyFill="1" applyBorder="1" applyAlignment="1" applyProtection="1">
      <alignment horizontal="center" vertical="center" wrapText="1"/>
    </xf>
    <xf numFmtId="4" fontId="11" fillId="5" borderId="8" xfId="0" applyNumberFormat="1" applyFont="1" applyFill="1" applyBorder="1" applyAlignment="1" applyProtection="1">
      <alignment vertical="center" wrapText="1"/>
    </xf>
    <xf numFmtId="165" fontId="11" fillId="5" borderId="8" xfId="0" applyNumberFormat="1" applyFont="1" applyFill="1" applyBorder="1" applyAlignment="1" applyProtection="1">
      <alignment horizontal="right" vertical="center" wrapText="1"/>
    </xf>
  </cellXfs>
  <cellStyles count="2">
    <cellStyle name="Navadno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6"/>
  <dimension ref="A1:L25"/>
  <sheetViews>
    <sheetView tabSelected="1" topLeftCell="A3" zoomScale="85" zoomScaleNormal="85" workbookViewId="0">
      <selection activeCell="E12" sqref="E12"/>
    </sheetView>
  </sheetViews>
  <sheetFormatPr defaultRowHeight="12.75" x14ac:dyDescent="0.2"/>
  <cols>
    <col min="1" max="1" width="5.28515625" style="3" customWidth="1"/>
    <col min="2" max="2" width="45.7109375" style="1" customWidth="1"/>
    <col min="3" max="3" width="10.85546875" style="4" customWidth="1"/>
    <col min="4" max="4" width="10.42578125" style="2" customWidth="1"/>
    <col min="5" max="5" width="52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1.1406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53" t="s">
        <v>19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24"/>
    </row>
    <row r="2" spans="1:12" s="33" customFormat="1" ht="24.75" customHeight="1" x14ac:dyDescent="0.2">
      <c r="A2" s="54" t="s">
        <v>23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32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9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2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55" t="s">
        <v>4</v>
      </c>
      <c r="B7" s="56"/>
      <c r="C7" s="56"/>
      <c r="D7" s="57"/>
      <c r="E7" s="58" t="s">
        <v>8</v>
      </c>
      <c r="F7" s="59"/>
      <c r="G7" s="59"/>
      <c r="H7" s="59"/>
      <c r="I7" s="59"/>
      <c r="J7" s="59"/>
      <c r="K7" s="60"/>
      <c r="L7" s="15"/>
    </row>
    <row r="8" spans="1:12" s="16" customFormat="1" ht="47.25" customHeight="1" thickBot="1" x14ac:dyDescent="0.25">
      <c r="A8" s="17" t="s">
        <v>21</v>
      </c>
      <c r="B8" s="18" t="s">
        <v>14</v>
      </c>
      <c r="C8" s="18" t="s">
        <v>0</v>
      </c>
      <c r="D8" s="19" t="s">
        <v>10</v>
      </c>
      <c r="E8" s="31" t="s">
        <v>18</v>
      </c>
      <c r="F8" s="18" t="s">
        <v>5</v>
      </c>
      <c r="G8" s="18" t="s">
        <v>6</v>
      </c>
      <c r="H8" s="35" t="s">
        <v>16</v>
      </c>
      <c r="I8" s="36" t="s">
        <v>7</v>
      </c>
      <c r="J8" s="35" t="s">
        <v>17</v>
      </c>
      <c r="K8" s="37" t="s">
        <v>3</v>
      </c>
    </row>
    <row r="9" spans="1:12" s="16" customFormat="1" ht="53.25" customHeight="1" x14ac:dyDescent="0.2">
      <c r="A9" s="38">
        <v>1</v>
      </c>
      <c r="B9" s="45" t="s">
        <v>24</v>
      </c>
      <c r="C9" s="25" t="s">
        <v>15</v>
      </c>
      <c r="D9" s="26">
        <v>1</v>
      </c>
      <c r="E9" s="28"/>
      <c r="F9" s="29"/>
      <c r="G9" s="29"/>
      <c r="H9" s="30"/>
      <c r="I9" s="34"/>
      <c r="J9" s="39">
        <f t="shared" ref="J9" si="0">SUM((H9*I9)+H9)</f>
        <v>0</v>
      </c>
      <c r="K9" s="40">
        <f t="shared" ref="K9" si="1">SUM(J9*D9)</f>
        <v>0</v>
      </c>
    </row>
    <row r="10" spans="1:12" s="16" customFormat="1" ht="53.25" customHeight="1" x14ac:dyDescent="0.2">
      <c r="A10" s="44">
        <v>2</v>
      </c>
      <c r="B10" s="45" t="s">
        <v>25</v>
      </c>
      <c r="C10" s="25" t="s">
        <v>15</v>
      </c>
      <c r="D10" s="26">
        <v>1</v>
      </c>
      <c r="E10" s="28"/>
      <c r="F10" s="29"/>
      <c r="G10" s="29"/>
      <c r="H10" s="30"/>
      <c r="I10" s="34"/>
      <c r="J10" s="39">
        <f t="shared" ref="J10" si="2">SUM((H10*I10)+H10)</f>
        <v>0</v>
      </c>
      <c r="K10" s="40">
        <f t="shared" ref="K10" si="3">SUM(J10*D10)</f>
        <v>0</v>
      </c>
    </row>
    <row r="11" spans="1:12" s="16" customFormat="1" ht="24" customHeight="1" x14ac:dyDescent="0.2">
      <c r="A11" s="61">
        <v>3</v>
      </c>
      <c r="B11" s="62" t="s">
        <v>30</v>
      </c>
      <c r="C11" s="63"/>
      <c r="D11" s="64"/>
      <c r="E11" s="65"/>
      <c r="F11" s="66"/>
      <c r="G11" s="66"/>
      <c r="H11" s="67"/>
      <c r="I11" s="68"/>
      <c r="J11" s="46"/>
      <c r="K11" s="47"/>
    </row>
    <row r="12" spans="1:12" s="16" customFormat="1" ht="43.5" customHeight="1" x14ac:dyDescent="0.2">
      <c r="A12" s="38" t="s">
        <v>26</v>
      </c>
      <c r="B12" s="45" t="s">
        <v>35</v>
      </c>
      <c r="C12" s="25" t="s">
        <v>15</v>
      </c>
      <c r="D12" s="26">
        <v>9</v>
      </c>
      <c r="E12" s="28"/>
      <c r="F12" s="29"/>
      <c r="G12" s="29"/>
      <c r="H12" s="30"/>
      <c r="I12" s="34"/>
      <c r="J12" s="39">
        <f t="shared" ref="J12:J17" si="4">SUM((H12*I12)+H12)</f>
        <v>0</v>
      </c>
      <c r="K12" s="40">
        <f t="shared" ref="K12:K17" si="5">SUM(J12*D12)</f>
        <v>0</v>
      </c>
    </row>
    <row r="13" spans="1:12" s="16" customFormat="1" ht="43.5" customHeight="1" x14ac:dyDescent="0.2">
      <c r="A13" s="38" t="s">
        <v>27</v>
      </c>
      <c r="B13" s="45" t="s">
        <v>36</v>
      </c>
      <c r="C13" s="25" t="s">
        <v>15</v>
      </c>
      <c r="D13" s="26">
        <v>9</v>
      </c>
      <c r="E13" s="28"/>
      <c r="F13" s="29"/>
      <c r="G13" s="29"/>
      <c r="H13" s="30"/>
      <c r="I13" s="34"/>
      <c r="J13" s="39">
        <f t="shared" si="4"/>
        <v>0</v>
      </c>
      <c r="K13" s="40">
        <f t="shared" si="5"/>
        <v>0</v>
      </c>
    </row>
    <row r="14" spans="1:12" s="16" customFormat="1" ht="43.5" customHeight="1" x14ac:dyDescent="0.2">
      <c r="A14" s="38" t="s">
        <v>28</v>
      </c>
      <c r="B14" s="45" t="s">
        <v>37</v>
      </c>
      <c r="C14" s="25" t="s">
        <v>15</v>
      </c>
      <c r="D14" s="26">
        <v>9</v>
      </c>
      <c r="E14" s="28"/>
      <c r="F14" s="29"/>
      <c r="G14" s="29"/>
      <c r="H14" s="30"/>
      <c r="I14" s="34"/>
      <c r="J14" s="39">
        <f t="shared" si="4"/>
        <v>0</v>
      </c>
      <c r="K14" s="40">
        <f t="shared" si="5"/>
        <v>0</v>
      </c>
    </row>
    <row r="15" spans="1:12" s="16" customFormat="1" ht="43.5" customHeight="1" x14ac:dyDescent="0.2">
      <c r="A15" s="44" t="s">
        <v>29</v>
      </c>
      <c r="B15" s="45" t="s">
        <v>38</v>
      </c>
      <c r="C15" s="25" t="s">
        <v>15</v>
      </c>
      <c r="D15" s="26">
        <v>9</v>
      </c>
      <c r="E15" s="28"/>
      <c r="F15" s="29"/>
      <c r="G15" s="29"/>
      <c r="H15" s="30"/>
      <c r="I15" s="34"/>
      <c r="J15" s="39">
        <f t="shared" ref="J15" si="6">SUM((H15*I15)+H15)</f>
        <v>0</v>
      </c>
      <c r="K15" s="40">
        <f t="shared" ref="K15" si="7">SUM(J15*D15)</f>
        <v>0</v>
      </c>
    </row>
    <row r="16" spans="1:12" s="16" customFormat="1" ht="43.5" customHeight="1" x14ac:dyDescent="0.2">
      <c r="A16" s="44" t="s">
        <v>31</v>
      </c>
      <c r="B16" s="45" t="s">
        <v>33</v>
      </c>
      <c r="C16" s="25" t="s">
        <v>15</v>
      </c>
      <c r="D16" s="26">
        <v>180</v>
      </c>
      <c r="E16" s="28"/>
      <c r="F16" s="29"/>
      <c r="G16" s="29"/>
      <c r="H16" s="30"/>
      <c r="I16" s="34"/>
      <c r="J16" s="39">
        <f t="shared" ref="J16" si="8">SUM((H16*I16)+H16)</f>
        <v>0</v>
      </c>
      <c r="K16" s="40">
        <f t="shared" ref="K16" si="9">SUM(J16*D16)</f>
        <v>0</v>
      </c>
    </row>
    <row r="17" spans="1:11" s="16" customFormat="1" ht="43.5" customHeight="1" thickBot="1" x14ac:dyDescent="0.25">
      <c r="A17" s="43" t="s">
        <v>32</v>
      </c>
      <c r="B17" s="45" t="s">
        <v>34</v>
      </c>
      <c r="C17" s="25" t="s">
        <v>15</v>
      </c>
      <c r="D17" s="26">
        <v>180</v>
      </c>
      <c r="E17" s="28"/>
      <c r="F17" s="29"/>
      <c r="G17" s="29"/>
      <c r="H17" s="30"/>
      <c r="I17" s="34"/>
      <c r="J17" s="39">
        <f t="shared" si="4"/>
        <v>0</v>
      </c>
      <c r="K17" s="40">
        <f t="shared" si="5"/>
        <v>0</v>
      </c>
    </row>
    <row r="18" spans="1:11" s="27" customFormat="1" ht="30" customHeight="1" thickBot="1" x14ac:dyDescent="0.25">
      <c r="A18" s="49" t="s">
        <v>20</v>
      </c>
      <c r="B18" s="50"/>
      <c r="C18" s="50"/>
      <c r="D18" s="50"/>
      <c r="E18" s="50"/>
      <c r="F18" s="50"/>
      <c r="G18" s="50"/>
      <c r="H18" s="50"/>
      <c r="I18" s="50"/>
      <c r="J18" s="51"/>
      <c r="K18" s="48">
        <f>SUM(K9:K17)</f>
        <v>0</v>
      </c>
    </row>
    <row r="19" spans="1:11" s="41" customFormat="1" ht="33" customHeight="1" x14ac:dyDescent="0.2">
      <c r="A19" s="52" t="s">
        <v>22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1" s="41" customFormat="1" ht="33" customHeight="1" x14ac:dyDescent="0.2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</row>
    <row r="22" spans="1:11" ht="14.25" x14ac:dyDescent="0.2">
      <c r="B22" s="21" t="s">
        <v>11</v>
      </c>
      <c r="C22" s="20"/>
      <c r="D22" s="20"/>
      <c r="E22" s="20"/>
      <c r="F22" s="20"/>
      <c r="G22" s="22" t="s">
        <v>1</v>
      </c>
      <c r="H22" s="20"/>
      <c r="I22" s="20"/>
    </row>
    <row r="23" spans="1:11" ht="14.25" x14ac:dyDescent="0.2">
      <c r="B23" s="23"/>
      <c r="C23" s="20"/>
      <c r="D23" s="20"/>
      <c r="E23" s="20"/>
      <c r="F23" s="20"/>
      <c r="G23" s="22" t="s">
        <v>13</v>
      </c>
      <c r="H23" s="20"/>
      <c r="I23" s="20"/>
    </row>
    <row r="24" spans="1:11" ht="14.25" x14ac:dyDescent="0.2">
      <c r="B24" s="23"/>
      <c r="C24" s="20"/>
      <c r="D24" s="20"/>
      <c r="E24" s="20"/>
      <c r="F24" s="20"/>
      <c r="G24" s="22"/>
      <c r="H24" s="20"/>
      <c r="I24" s="20"/>
    </row>
    <row r="25" spans="1:11" ht="14.25" x14ac:dyDescent="0.2">
      <c r="B25" s="23"/>
      <c r="C25" s="20"/>
      <c r="D25" s="20"/>
      <c r="E25" s="20"/>
      <c r="F25" s="20"/>
      <c r="G25" s="22" t="s">
        <v>12</v>
      </c>
      <c r="H25" s="20"/>
      <c r="I25" s="20"/>
    </row>
  </sheetData>
  <sheetProtection algorithmName="SHA-512" hashValue="54Gcz3bE3zFminWpZvdBCT8Zl4G8g50qPvoeq5OfD07voEZawX0Dro3z26cChqAAB4LD8iW3R2asQ8hcI2TZyg==" saltValue="j2yJZ5wy+uVHPZRV7My4oQ==" spinCount="100000" sheet="1" objects="1" scenarios="1" selectLockedCells="1"/>
  <mergeCells count="6">
    <mergeCell ref="A18:J18"/>
    <mergeCell ref="A19:K19"/>
    <mergeCell ref="A1:K1"/>
    <mergeCell ref="A2:K2"/>
    <mergeCell ref="A7:D7"/>
    <mergeCell ref="E7:K7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300" verticalDpi="300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2026-05-08T07:13:13Z</cp:lastPrinted>
  <dcterms:created xsi:type="dcterms:W3CDTF">2007-08-13T08:25:43Z</dcterms:created>
  <dcterms:modified xsi:type="dcterms:W3CDTF">2026-05-11T05:10:43Z</dcterms:modified>
</cp:coreProperties>
</file>