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Izdelava, izpis in oddaja pošiljk in e-računov\Razpisna dokumentacija\"/>
    </mc:Choice>
  </mc:AlternateContent>
  <xr:revisionPtr revIDLastSave="0" documentId="13_ncr:1_{ECA88ABD-3C9B-46A2-815D-5A32A49C7879}" xr6:coauthVersionLast="47" xr6:coauthVersionMax="47" xr10:uidLastSave="{00000000-0000-0000-0000-000000000000}"/>
  <workbookProtection workbookAlgorithmName="SHA-512" workbookHashValue="J+OJaHoffq6zmE5RlslDBb1MYjg3CSuStvlENaGO3Oi7EhkLeYfK0W95VOUI9H0Kj9Lyk5UJgrVW2x23Wu8hGA==" workbookSaltValue="CoZvXir9mJn7X3B1IQqQ7g==" workbookSpinCount="100000" lockStructure="1"/>
  <bookViews>
    <workbookView xWindow="-120" yWindow="-120" windowWidth="29040" windowHeight="17520" activeTab="1" xr2:uid="{7AD36923-A685-42DB-A499-50277FCA5A44}"/>
  </bookViews>
  <sheets>
    <sheet name="PONUDBENI PREDRAČUN za sklop 1" sheetId="7" r:id="rId1"/>
    <sheet name="PONUDBENI PREDRAČUN za sklop 2" sheetId="6" r:id="rId2"/>
  </sheets>
  <definedNames>
    <definedName name="_xlnm.Print_Area" localSheetId="0">'PONUDBENI PREDRAČUN za sklop 1'!$A$1:$H$59</definedName>
    <definedName name="_xlnm.Print_Area" localSheetId="1">'PONUDBENI PREDRAČUN za sklop 2'!$A$1:$H$97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6" l="1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18" i="6"/>
  <c r="H18" i="6" s="1"/>
  <c r="G19" i="7"/>
  <c r="H19" i="7" s="1"/>
  <c r="G20" i="7"/>
  <c r="H20" i="7" s="1"/>
  <c r="G21" i="7"/>
  <c r="H21" i="7" s="1"/>
  <c r="G22" i="7"/>
  <c r="H22" i="7" s="1"/>
  <c r="G23" i="7"/>
  <c r="H23" i="7" s="1"/>
  <c r="G18" i="7"/>
  <c r="H18" i="7" s="1"/>
  <c r="F35" i="7"/>
  <c r="F34" i="7"/>
  <c r="F33" i="7"/>
  <c r="F32" i="7"/>
  <c r="F31" i="7"/>
  <c r="F30" i="7"/>
  <c r="F29" i="7"/>
  <c r="F70" i="6"/>
  <c r="F71" i="6"/>
  <c r="F72" i="6"/>
  <c r="F73" i="6"/>
  <c r="F69" i="6"/>
  <c r="H24" i="7" l="1"/>
  <c r="E40" i="7" s="1"/>
  <c r="H64" i="6"/>
  <c r="E78" i="6" s="1"/>
  <c r="F36" i="7"/>
  <c r="E41" i="7" s="1"/>
  <c r="E42" i="7" s="1"/>
  <c r="E43" i="7" s="1"/>
  <c r="F74" i="6"/>
  <c r="E79" i="6" s="1"/>
  <c r="E80" i="6" s="1"/>
  <c r="E81" i="6" s="1"/>
  <c r="E44" i="7" l="1"/>
  <c r="E82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<sst xmlns="http://schemas.openxmlformats.org/spreadsheetml/2006/main" count="258" uniqueCount="154">
  <si>
    <t>kos</t>
  </si>
  <si>
    <t>Žig</t>
  </si>
  <si>
    <t>Ponudnik: ________________________________________________________________________________________</t>
  </si>
  <si>
    <r>
      <t xml:space="preserve">Na osnovi naročila, interna št. naročnika: JN-4Vrh/2026, objavljenega na Portalu javnih naročil in v skladu z dokumentacijo v zvezi z oddajo javnega naročila, dajemo ponudbo za predmet naročila »Izdelava, izpis in oddaja pošiljk in e-računov«, za </t>
    </r>
    <r>
      <rPr>
        <b/>
        <sz val="11"/>
        <rFont val="Arial"/>
        <family val="2"/>
        <charset val="238"/>
      </rPr>
      <t>sklop 2 (Poštne storitve)</t>
    </r>
    <r>
      <rPr>
        <sz val="11"/>
        <rFont val="Arial"/>
        <family val="2"/>
        <charset val="238"/>
      </rPr>
      <t>:</t>
    </r>
  </si>
  <si>
    <r>
      <t xml:space="preserve">V ponudbeni ceni morajo biti vsebovane vse zahteve iz tehničnih specifikacij te dokumentacije. 
Navedene so okvirne količine. Podlaga za obračun so dejansko opravljene količine storitev.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
</t>
    </r>
  </si>
  <si>
    <t>Ime in priimek odgovorne osebe:
________________________
podpis odgovorne osebe</t>
  </si>
  <si>
    <t>Kraj in datum:     
__________________</t>
  </si>
  <si>
    <t>DEL A: UNIVERZALNE POŠTNE STORITVE (Oproščeno plačila DDV v skladu z ZDDV-1)</t>
  </si>
  <si>
    <t>PONUDBENI PREDRAČUN - POŠTNE STORITVE (obdobje 36 mesecev)
(sklop 2)</t>
  </si>
  <si>
    <t>Opis postavke</t>
  </si>
  <si>
    <t>Enota</t>
  </si>
  <si>
    <t>Predvidene količine</t>
  </si>
  <si>
    <t>Cena na enoto v EUR brez DDV</t>
  </si>
  <si>
    <t>Vrednost v EUR brez DDV</t>
  </si>
  <si>
    <t xml:space="preserve">Zap. št. </t>
  </si>
  <si>
    <t>REKAPITULACIJA PONUDBENE VREDNOSTI</t>
  </si>
  <si>
    <t>A.1</t>
  </si>
  <si>
    <t>Standardno pismo do 20 g</t>
  </si>
  <si>
    <t>Predvidene količine 
(obdobje 36 mesecev)</t>
  </si>
  <si>
    <t>A.2</t>
  </si>
  <si>
    <t>Navadno pismo, notranji do 50 g</t>
  </si>
  <si>
    <t>Navadno pismo, notranji nad 50 g do 100 g</t>
  </si>
  <si>
    <t>Navadno pismo, notranji nad 100 g do 350 g</t>
  </si>
  <si>
    <t>Navadno pismo, notranji nad 350 g do 1.000 g</t>
  </si>
  <si>
    <t>Navadno pismo, notranji nad 1.000 g do 2.000 g</t>
  </si>
  <si>
    <t>A.3</t>
  </si>
  <si>
    <t>A.4</t>
  </si>
  <si>
    <t>A.5</t>
  </si>
  <si>
    <t>A.6</t>
  </si>
  <si>
    <t>A.7</t>
  </si>
  <si>
    <t>A.8</t>
  </si>
  <si>
    <t>A.9</t>
  </si>
  <si>
    <t>Prednostno pismo (standardno), notranji</t>
  </si>
  <si>
    <t>Prednostno pismo (navadno), notranji</t>
  </si>
  <si>
    <t>Prednostno pismo (dopisnica), notranji</t>
  </si>
  <si>
    <t>Prednostno pismo (priporočeno), notranji</t>
  </si>
  <si>
    <t>Prednostno pismo (vrednostno priporočeno), notranji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</si>
  <si>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</si>
  <si>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</si>
  <si>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</si>
  <si>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</si>
  <si>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</si>
  <si>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</si>
  <si>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</si>
  <si>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</si>
  <si>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</si>
  <si>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</si>
  <si>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</si>
  <si>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</si>
  <si>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</si>
  <si>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</si>
  <si>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</si>
  <si>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</si>
  <si>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A.28</t>
  </si>
  <si>
    <t>Storitve na priporočeno pošiljko (povratnica)</t>
  </si>
  <si>
    <t>Mednarodni promet - standardno pismo do 20 g</t>
  </si>
  <si>
    <t>A.29</t>
  </si>
  <si>
    <t>A.30</t>
  </si>
  <si>
    <t>A.40</t>
  </si>
  <si>
    <t>A.31</t>
  </si>
  <si>
    <t>A.32</t>
  </si>
  <si>
    <t>A.33</t>
  </si>
  <si>
    <t>A.34</t>
  </si>
  <si>
    <t>A.35</t>
  </si>
  <si>
    <t>A.36</t>
  </si>
  <si>
    <t>A.37</t>
  </si>
  <si>
    <t>A.38</t>
  </si>
  <si>
    <t>A.39</t>
  </si>
  <si>
    <t>A.41</t>
  </si>
  <si>
    <t>Mednarodni promet - priporočeno pismo do 20 g s storitvijo</t>
  </si>
  <si>
    <t>Mednarodni promet - priporočeno pismo  nad 350 g do 1000 g</t>
  </si>
  <si>
    <t>Mednarodni promet - priporočeno pismo  nad 100 g do 350 g</t>
  </si>
  <si>
    <t>Mednarodni promet - priporočeno pismo nad 20 g do 100 g</t>
  </si>
  <si>
    <t>Mednarodni promet - priporočeno pismo  do 20 g</t>
  </si>
  <si>
    <t>Mednarodni promet - priporočeno pismo  nad 100 g do 2000 g</t>
  </si>
  <si>
    <t>Mednarodni promet - priporočeno pismo  nad 100 g do 350 g s storitvijo</t>
  </si>
  <si>
    <t>Mednarodni promet - priporočeno pismo  nad 20 g do 100 g s storitvijo</t>
  </si>
  <si>
    <t xml:space="preserve">Priporočeno pismo, notranji do 20 g s storitvijo </t>
  </si>
  <si>
    <t>Priporočeno pismo, notranji nad 20 g do 100 g z storitvijo</t>
  </si>
  <si>
    <t>Priporočeno pismo, notranji nad 100 g do 350 g s storitvijo</t>
  </si>
  <si>
    <t>Priporočeno pismo, notranji nad 350 g do 1.000 g s storitvijo</t>
  </si>
  <si>
    <t>Priporočeno pismo, notranji nad 1000 g do 2000 g s storitvijo</t>
  </si>
  <si>
    <t>Priporočeno pismo, notranji do 20 g</t>
  </si>
  <si>
    <t>Priporočeno pismo, notranji nad 20 g do 100 g</t>
  </si>
  <si>
    <t>Priporočeno pismo, notranji nad 100 g do 350 g</t>
  </si>
  <si>
    <t>Priporočeno pismo, notranji nad 350 g do 1.000 g</t>
  </si>
  <si>
    <t>Priporočeno pismo, notranji nad 1.000 g do 2000 g</t>
  </si>
  <si>
    <t>A.SKUPAJ</t>
  </si>
  <si>
    <t>SKUPAJ VREDNOST UNIVERZALNIH STORITEV (brez DDV)</t>
  </si>
  <si>
    <t>B.1</t>
  </si>
  <si>
    <t>B.2</t>
  </si>
  <si>
    <t>Paket nad 25 kg do 30 kg</t>
  </si>
  <si>
    <t>B.3</t>
  </si>
  <si>
    <t>A.42</t>
  </si>
  <si>
    <t>SKUPAJ VREDNOST OSTALIH STORITEV (osnova za DDV)</t>
  </si>
  <si>
    <t>A.43</t>
  </si>
  <si>
    <t>Skupaj neobdavčljivo (A)</t>
  </si>
  <si>
    <t>Skupaj obdavčljivo brez DDV (B)</t>
  </si>
  <si>
    <t>DDV 22 % (od B)</t>
  </si>
  <si>
    <t>Skupaj obdavčljivo z DDV (C = B + DDV)</t>
  </si>
  <si>
    <t>Doplačilne znamke (v skladu z vsakokrat veljavno zakonodajo)</t>
  </si>
  <si>
    <t>B.4</t>
  </si>
  <si>
    <t>B.5</t>
  </si>
  <si>
    <t>Embalažni material - kuverte z mehurčki</t>
  </si>
  <si>
    <t>B.SKUPAJ</t>
  </si>
  <si>
    <t>Paket s storitvijo nad 2 kg do 5 kg</t>
  </si>
  <si>
    <t>Navadni paket do 2 kg</t>
  </si>
  <si>
    <t>Pošiljka z odgovorom (P.P. - odgovor) - navadno
pismo do 20 g</t>
  </si>
  <si>
    <t>Hitra pošta (dostava isti ali naslednji dan), 
notranji do 20 g</t>
  </si>
  <si>
    <t>PONUDBENI PREDRAČUN - TISKANJE, IZDELAVA IN POŠILJANJE RAČUNOV IN 
DODATNIH PRILOG K RAČUNOM (obdobje 36 mesecev)
(sklop 1)</t>
  </si>
  <si>
    <r>
      <t xml:space="preserve">Na osnovi naročila, interna št. naročnika: JN-4Vrh/2026, objavljenega na Portalu javnih naročil in v skladu z dokumentacijo v zvezi z oddajo javnega naročila, dajemo ponudbo za predmet naročila »Izdelava, izpis in oddaja pošiljk in e-računov«, za </t>
    </r>
    <r>
      <rPr>
        <b/>
        <sz val="11"/>
        <rFont val="Arial"/>
        <family val="2"/>
        <charset val="238"/>
      </rPr>
      <t xml:space="preserve"> za sklop 1 (Tiskanje, izdelava in pošiljanje računov in dodatnih prilog k računom):</t>
    </r>
  </si>
  <si>
    <t>OKVIRNA PONUDBENA CENA Z DDV (A + C)</t>
  </si>
  <si>
    <t>Komunalne položnice - izpis, zgibanje, kuvertiranje</t>
  </si>
  <si>
    <t>Stanovanjske položnice - izpis, zgibanje, kuvertiranje</t>
  </si>
  <si>
    <t>Poštnina za komunalne položnice do 20 gramov</t>
  </si>
  <si>
    <t>Poštnina za komunalne položnice nad 20 do 50 gramov</t>
  </si>
  <si>
    <t>Poštnina za stanovanjske položnice (količina računov je manjša zaradi združenih računov v komunalne položnice) do 20 gramov</t>
  </si>
  <si>
    <t>Poštnina za stanovanjske položnice (količina računov je manjša zaradi združenih računov v komunalne položnice) nad 20 do 50 gramov</t>
  </si>
  <si>
    <t>B.6</t>
  </si>
  <si>
    <t>B.7</t>
  </si>
  <si>
    <t>Kuverte za položnice (v kuverto združeni komunalni in stanovanjski računi)</t>
  </si>
  <si>
    <t>DEL A: (Neobdavljič del) za poštne storitve (Prehodne postavke - oproščeno DDV v skladu s 17. točko 1. odstavka 42. člena ZDDV-1)</t>
  </si>
  <si>
    <t>Poštnina za opomine (1x mesečno) (do 20 g) (komunalna dejavnost)</t>
  </si>
  <si>
    <t>SKUPAJ VREDNOST NEOBDAVČLJIVIH STORITEV</t>
  </si>
  <si>
    <t>DEL B: (Obdavčljiv del) (Storitve in material - obdavčeno z 22% DDV)</t>
  </si>
  <si>
    <t>Dodatna mesečna priloga k položnicam (informator)</t>
  </si>
  <si>
    <t>Opomini (1x mesečno) (komunalna dejavnost -izpis, zgibanje, kuvertiranje</t>
  </si>
  <si>
    <t>Kuverte za opomine (1x mesečno)</t>
  </si>
  <si>
    <t>SKUPAJ VREDNOST OBDAVČLJIVIH STORITEV (osnova za DDV)</t>
  </si>
  <si>
    <t xml:space="preserve">Ankete (1x letno) (komunalna dejavnost) - izpis, zgibanje, kuvertiranje </t>
  </si>
  <si>
    <t>Ponujen popust v %</t>
  </si>
  <si>
    <t>Vrednost v EUR brez DDV  z upoštevanim popustom</t>
  </si>
  <si>
    <t>Uradna cena (referenčna cena na enoto v EUR (Uradno veljavna cena Pošte Slovenije, cenik velja od 1. 1. 2026)</t>
  </si>
  <si>
    <t>Ponudbena cena na enoto v EUR z upoštevanim popustom (oproščeno DDV)</t>
  </si>
  <si>
    <t>Ponudbena cena na enoto v EUR z upoštevanim popustom (hrez DDV)</t>
  </si>
  <si>
    <t xml:space="preserve">DEL B: OSTALE (KOMERCIALNE) POŠTNE STORITVE (Obdavčeno z 22% DDV - Cene so fiksne za celotno obdobje veljavnosti pogodbe) </t>
  </si>
  <si>
    <t>Navadni paket nad 2 kg do 5 kg</t>
  </si>
  <si>
    <t>Navadni paket nad 5 kg do 10 kg</t>
  </si>
  <si>
    <t>Mednarodni promet - navadno pismo do 50 g</t>
  </si>
  <si>
    <t>Mednarodni promet - navadno pismo nad 50 g do 100 g</t>
  </si>
  <si>
    <t>Mednarodni promet - navadno pismo nad 100 g do 350 g</t>
  </si>
  <si>
    <t>Mednarodni promet - navadno pismo nad 350 g do 1000 g</t>
  </si>
  <si>
    <t>Poštnina za ankete (1x letno) (do 50 g) (komunalno dejavnost)</t>
  </si>
  <si>
    <t>Pisma v postopkih (pravdni postopek) - osebno do 20 g</t>
  </si>
  <si>
    <t>Pisma v postopkih (upravni postopke) - osebno do 20 g</t>
  </si>
  <si>
    <t>Pisma v postopkih (pravdni postopke) - osebno nad 20 do 100 g</t>
  </si>
  <si>
    <t>Pisma v postopkih (upravni postopke) - osebno nad 20 do 100 g</t>
  </si>
  <si>
    <t>A.44</t>
  </si>
  <si>
    <t>A.45</t>
  </si>
  <si>
    <t>A.46</t>
  </si>
  <si>
    <t>A.47</t>
  </si>
  <si>
    <t>A.49</t>
  </si>
  <si>
    <t>Pisma v postopkih (pravdni postopek) - osebno nad 100 do 350 g</t>
  </si>
  <si>
    <t>Pisma v postopkih (upravni postopek) - osebno nad 100 do 350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</si>
</sst>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horizontal="center" wrapText="1"/>
    </xf>
    <xf numFmtId="4" fontId="1" fillId="6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wrapText="1"/>
    </xf>
    <xf numFmtId="164" fontId="1" fillId="6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2" fontId="1" fillId="6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3" borderId="1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Border="1" applyAlignment="1">
      <alignment wrapText="1"/>
    </xf>
    <xf numFmtId="2" fontId="1" fillId="6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 wrapText="1"/>
    </xf>
    <xf numFmtId="0" fontId="1" fillId="0" borderId="0" xfId="0" applyFont="1" applyAlignment="1" applyProtection="1">
      <alignment horizontal="left" vertical="center" wrapText="1"/>
      <protection locked="0"/>
    </xf>
    <xf numFmtId="4" fontId="1" fillId="4" borderId="2" xfId="0" applyNumberFormat="1" applyFont="1" applyFill="1" applyBorder="1" applyAlignment="1">
      <alignment horizontal="right" wrapText="1"/>
    </xf>
    <xf numFmtId="4" fontId="1" fillId="4" borderId="4" xfId="0" applyNumberFormat="1" applyFont="1" applyFill="1" applyBorder="1" applyAlignment="1">
      <alignment horizontal="right" wrapText="1"/>
    </xf>
    <xf numFmtId="4" fontId="2" fillId="4" borderId="2" xfId="0" applyNumberFormat="1" applyFont="1" applyFill="1" applyBorder="1" applyAlignment="1">
      <alignment horizontal="right" wrapText="1"/>
    </xf>
    <xf numFmtId="4" fontId="2" fillId="4" borderId="4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4" borderId="2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2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0FAE-C6B7-4B52-AABD-2D4EF86C0289}">
  <dimension ref="A1:N59"/>
  <sheetViews>
    <sheetView topLeftCell="A22" zoomScaleNormal="100" workbookViewId="0">
      <selection activeCell="G31" sqref="G31"/>
    </sheetView>
  </sheetViews>
  <sheetFormatPr defaultColWidth="18" defaultRowHeight="14.25" x14ac:dyDescent="0.2"/>
  <cols>
    <col min="1" max="1" width="11" style="4" customWidth="1"/>
    <col min="2" max="2" width="45.7109375" style="17" customWidth="1"/>
    <col min="3" max="3" width="7.7109375" style="4" customWidth="1"/>
    <col min="4" max="4" width="11.42578125" style="3" customWidth="1"/>
    <col min="5" max="5" width="16.5703125" style="3" customWidth="1"/>
    <col min="6" max="6" width="17.42578125" style="3" customWidth="1"/>
    <col min="7" max="7" width="18.42578125" style="3" customWidth="1"/>
    <col min="8" max="8" width="18" style="3"/>
    <col min="9" max="16384" width="18" style="4"/>
  </cols>
  <sheetData>
    <row r="1" spans="1:14" ht="15" hidden="1" customHeight="1" x14ac:dyDescent="0.2">
      <c r="A1" s="29"/>
      <c r="B1" s="29"/>
      <c r="C1" s="29"/>
      <c r="D1" s="29"/>
      <c r="E1" s="2"/>
      <c r="F1" s="2"/>
      <c r="G1" s="2"/>
    </row>
    <row r="2" spans="1:14" ht="15" customHeight="1" x14ac:dyDescent="0.2">
      <c r="A2" s="29"/>
      <c r="B2" s="29"/>
      <c r="C2" s="29"/>
      <c r="D2" s="29"/>
      <c r="E2" s="30" t="e" vm="1">
        <v>#VALUE!</v>
      </c>
      <c r="F2" s="30"/>
      <c r="G2" s="2"/>
    </row>
    <row r="3" spans="1:14" ht="14.25" customHeight="1" x14ac:dyDescent="0.2">
      <c r="A3" s="29"/>
      <c r="B3" s="29"/>
      <c r="C3" s="29"/>
      <c r="D3" s="29"/>
      <c r="E3" s="30"/>
      <c r="F3" s="30"/>
      <c r="G3" s="2"/>
    </row>
    <row r="4" spans="1:14" x14ac:dyDescent="0.2">
      <c r="A4" s="29"/>
      <c r="B4" s="29"/>
      <c r="C4" s="29"/>
      <c r="D4" s="29"/>
      <c r="E4" s="30"/>
      <c r="F4" s="30"/>
      <c r="G4" s="30"/>
      <c r="H4" s="30"/>
      <c r="I4" s="30"/>
      <c r="J4" s="30"/>
      <c r="K4" s="30"/>
      <c r="L4" s="5"/>
      <c r="M4" s="5"/>
      <c r="N4" s="5"/>
    </row>
    <row r="5" spans="1:14" x14ac:dyDescent="0.2">
      <c r="A5" s="31" t="s">
        <v>109</v>
      </c>
      <c r="B5" s="31"/>
      <c r="C5" s="31"/>
      <c r="D5" s="31"/>
      <c r="E5" s="30"/>
      <c r="F5" s="30"/>
      <c r="G5" s="2"/>
      <c r="H5" s="2"/>
    </row>
    <row r="6" spans="1:14" ht="39.75" customHeight="1" x14ac:dyDescent="0.2">
      <c r="A6" s="30"/>
      <c r="B6" s="30"/>
      <c r="C6" s="30"/>
      <c r="D6" s="30"/>
      <c r="E6" s="30"/>
      <c r="F6" s="30"/>
      <c r="G6" s="2"/>
      <c r="H6" s="2"/>
    </row>
    <row r="7" spans="1:14" x14ac:dyDescent="0.2">
      <c r="A7" s="30"/>
      <c r="B7" s="30"/>
      <c r="C7" s="30"/>
      <c r="D7" s="30"/>
      <c r="E7" s="30"/>
      <c r="F7" s="30"/>
      <c r="G7" s="2"/>
      <c r="H7" s="2"/>
    </row>
    <row r="8" spans="1:14" ht="37.5" customHeight="1" x14ac:dyDescent="0.2">
      <c r="A8" s="32" t="s">
        <v>2</v>
      </c>
      <c r="B8" s="32"/>
      <c r="C8" s="32"/>
      <c r="D8" s="32"/>
      <c r="E8" s="32"/>
      <c r="F8" s="32"/>
      <c r="G8" s="2"/>
      <c r="H8" s="2"/>
    </row>
    <row r="9" spans="1:14" x14ac:dyDescent="0.2">
      <c r="A9" s="30"/>
      <c r="B9" s="30"/>
      <c r="C9" s="30"/>
      <c r="D9" s="30"/>
      <c r="E9" s="30"/>
      <c r="F9" s="30"/>
      <c r="G9" s="2"/>
      <c r="H9" s="2"/>
    </row>
    <row r="10" spans="1:14" ht="15" customHeight="1" x14ac:dyDescent="0.2">
      <c r="A10" s="40" t="s">
        <v>110</v>
      </c>
      <c r="B10" s="41"/>
      <c r="C10" s="41"/>
      <c r="D10" s="41"/>
      <c r="E10" s="41"/>
      <c r="F10" s="41"/>
      <c r="G10" s="2"/>
      <c r="H10" s="2"/>
    </row>
    <row r="11" spans="1:14" x14ac:dyDescent="0.2">
      <c r="A11" s="41"/>
      <c r="B11" s="41"/>
      <c r="C11" s="41"/>
      <c r="D11" s="41"/>
      <c r="E11" s="41"/>
      <c r="F11" s="41"/>
      <c r="G11" s="2"/>
      <c r="H11" s="2"/>
    </row>
    <row r="12" spans="1:14" x14ac:dyDescent="0.2">
      <c r="A12" s="41"/>
      <c r="B12" s="41"/>
      <c r="C12" s="41"/>
      <c r="D12" s="41"/>
      <c r="E12" s="41"/>
      <c r="F12" s="41"/>
    </row>
    <row r="13" spans="1:14" x14ac:dyDescent="0.2">
      <c r="A13" s="41"/>
      <c r="B13" s="41"/>
      <c r="C13" s="41"/>
      <c r="D13" s="41"/>
      <c r="E13" s="41"/>
      <c r="F13" s="41"/>
      <c r="G13" s="2"/>
      <c r="H13" s="2"/>
    </row>
    <row r="16" spans="1:14" ht="35.25" customHeight="1" x14ac:dyDescent="0.25">
      <c r="A16" s="34" t="s">
        <v>121</v>
      </c>
      <c r="B16" s="34"/>
      <c r="C16" s="34"/>
      <c r="D16" s="34"/>
      <c r="E16" s="34"/>
      <c r="F16" s="56"/>
    </row>
    <row r="17" spans="1:8" ht="114" x14ac:dyDescent="0.2">
      <c r="A17" s="6" t="s">
        <v>14</v>
      </c>
      <c r="B17" s="7" t="s">
        <v>9</v>
      </c>
      <c r="C17" s="6" t="s">
        <v>10</v>
      </c>
      <c r="D17" s="8" t="s">
        <v>18</v>
      </c>
      <c r="E17" s="8" t="s">
        <v>132</v>
      </c>
      <c r="F17" s="9" t="s">
        <v>130</v>
      </c>
      <c r="G17" s="9" t="s">
        <v>133</v>
      </c>
      <c r="H17" s="9" t="s">
        <v>131</v>
      </c>
    </row>
    <row r="18" spans="1:8" ht="24.75" customHeight="1" x14ac:dyDescent="0.2">
      <c r="A18" s="10" t="s">
        <v>16</v>
      </c>
      <c r="B18" s="11" t="s">
        <v>114</v>
      </c>
      <c r="C18" s="10" t="s">
        <v>0</v>
      </c>
      <c r="D18" s="12">
        <v>158400</v>
      </c>
      <c r="E18" s="13">
        <v>1</v>
      </c>
      <c r="F18" s="26">
        <v>0</v>
      </c>
      <c r="G18" s="24">
        <f>E18-(F18/100)</f>
        <v>1</v>
      </c>
      <c r="H18" s="27">
        <f>D18*G18</f>
        <v>158400</v>
      </c>
    </row>
    <row r="19" spans="1:8" ht="28.5" x14ac:dyDescent="0.2">
      <c r="A19" s="10" t="s">
        <v>19</v>
      </c>
      <c r="B19" s="11" t="s">
        <v>115</v>
      </c>
      <c r="C19" s="10" t="s">
        <v>0</v>
      </c>
      <c r="D19" s="12">
        <v>85680</v>
      </c>
      <c r="E19" s="13">
        <v>1.3</v>
      </c>
      <c r="F19" s="26">
        <v>0</v>
      </c>
      <c r="G19" s="24">
        <f t="shared" ref="G19:G23" si="0">E19-(F19/100)</f>
        <v>1.3</v>
      </c>
      <c r="H19" s="27">
        <f t="shared" ref="H19:H23" si="1">D19*G19</f>
        <v>111384</v>
      </c>
    </row>
    <row r="20" spans="1:8" ht="42.75" x14ac:dyDescent="0.2">
      <c r="A20" s="10" t="s">
        <v>25</v>
      </c>
      <c r="B20" s="11" t="s">
        <v>116</v>
      </c>
      <c r="C20" s="10" t="s">
        <v>0</v>
      </c>
      <c r="D20" s="12">
        <v>23040</v>
      </c>
      <c r="E20" s="13">
        <v>1</v>
      </c>
      <c r="F20" s="26">
        <v>0</v>
      </c>
      <c r="G20" s="24">
        <f t="shared" si="0"/>
        <v>1</v>
      </c>
      <c r="H20" s="27">
        <f t="shared" si="1"/>
        <v>23040</v>
      </c>
    </row>
    <row r="21" spans="1:8" ht="42.75" x14ac:dyDescent="0.2">
      <c r="A21" s="10" t="s">
        <v>26</v>
      </c>
      <c r="B21" s="11" t="s">
        <v>117</v>
      </c>
      <c r="C21" s="10" t="s">
        <v>0</v>
      </c>
      <c r="D21" s="14">
        <v>360</v>
      </c>
      <c r="E21" s="13">
        <v>1.3</v>
      </c>
      <c r="F21" s="26">
        <v>0</v>
      </c>
      <c r="G21" s="24">
        <f t="shared" si="0"/>
        <v>1.3</v>
      </c>
      <c r="H21" s="27">
        <f t="shared" si="1"/>
        <v>468</v>
      </c>
    </row>
    <row r="22" spans="1:8" ht="28.5" x14ac:dyDescent="0.2">
      <c r="A22" s="10" t="s">
        <v>27</v>
      </c>
      <c r="B22" s="11" t="s">
        <v>142</v>
      </c>
      <c r="C22" s="10" t="s">
        <v>0</v>
      </c>
      <c r="D22" s="12">
        <v>25560</v>
      </c>
      <c r="E22" s="13">
        <v>1.3</v>
      </c>
      <c r="F22" s="26">
        <v>0</v>
      </c>
      <c r="G22" s="24">
        <f t="shared" si="0"/>
        <v>1.3</v>
      </c>
      <c r="H22" s="27">
        <f t="shared" si="1"/>
        <v>33228</v>
      </c>
    </row>
    <row r="23" spans="1:8" ht="28.5" x14ac:dyDescent="0.2">
      <c r="A23" s="10" t="s">
        <v>28</v>
      </c>
      <c r="B23" s="11" t="s">
        <v>122</v>
      </c>
      <c r="C23" s="10" t="s">
        <v>0</v>
      </c>
      <c r="D23" s="12">
        <v>38160</v>
      </c>
      <c r="E23" s="13">
        <v>1</v>
      </c>
      <c r="F23" s="26">
        <v>0</v>
      </c>
      <c r="G23" s="24">
        <f t="shared" si="0"/>
        <v>1</v>
      </c>
      <c r="H23" s="27">
        <f t="shared" si="1"/>
        <v>38160</v>
      </c>
    </row>
    <row r="24" spans="1:8" ht="25.5" customHeight="1" x14ac:dyDescent="0.25">
      <c r="A24" s="15" t="s">
        <v>87</v>
      </c>
      <c r="B24" s="42" t="s">
        <v>123</v>
      </c>
      <c r="C24" s="43"/>
      <c r="D24" s="43"/>
      <c r="E24" s="43"/>
      <c r="F24" s="43"/>
      <c r="G24" s="44"/>
      <c r="H24" s="27">
        <f>SUM(H18:H23)</f>
        <v>364680</v>
      </c>
    </row>
    <row r="27" spans="1:8" ht="15" x14ac:dyDescent="0.25">
      <c r="A27" s="33" t="s">
        <v>124</v>
      </c>
      <c r="B27" s="33"/>
      <c r="C27" s="33"/>
      <c r="D27" s="33"/>
      <c r="E27" s="33"/>
      <c r="F27" s="33"/>
    </row>
    <row r="28" spans="1:8" ht="41.25" customHeight="1" x14ac:dyDescent="0.2">
      <c r="A28" s="6" t="s">
        <v>14</v>
      </c>
      <c r="B28" s="7" t="s">
        <v>9</v>
      </c>
      <c r="C28" s="6" t="s">
        <v>10</v>
      </c>
      <c r="D28" s="8" t="s">
        <v>11</v>
      </c>
      <c r="E28" s="8" t="s">
        <v>12</v>
      </c>
      <c r="F28" s="8" t="s">
        <v>13</v>
      </c>
    </row>
    <row r="29" spans="1:8" ht="35.25" customHeight="1" x14ac:dyDescent="0.2">
      <c r="A29" s="10" t="s">
        <v>89</v>
      </c>
      <c r="B29" s="11" t="s">
        <v>112</v>
      </c>
      <c r="C29" s="10" t="s">
        <v>0</v>
      </c>
      <c r="D29" s="12">
        <v>308160</v>
      </c>
      <c r="E29" s="1"/>
      <c r="F29" s="16">
        <f t="shared" ref="F29:F35" si="2">D29*E29</f>
        <v>0</v>
      </c>
    </row>
    <row r="30" spans="1:8" ht="36" customHeight="1" x14ac:dyDescent="0.2">
      <c r="A30" s="10" t="s">
        <v>90</v>
      </c>
      <c r="B30" s="11" t="s">
        <v>113</v>
      </c>
      <c r="C30" s="10" t="s">
        <v>0</v>
      </c>
      <c r="D30" s="12">
        <v>77400</v>
      </c>
      <c r="E30" s="1"/>
      <c r="F30" s="16">
        <f t="shared" si="2"/>
        <v>0</v>
      </c>
    </row>
    <row r="31" spans="1:8" ht="30.75" customHeight="1" x14ac:dyDescent="0.2">
      <c r="A31" s="10" t="s">
        <v>92</v>
      </c>
      <c r="B31" s="11" t="s">
        <v>125</v>
      </c>
      <c r="C31" s="10" t="s">
        <v>0</v>
      </c>
      <c r="D31" s="12">
        <v>144000</v>
      </c>
      <c r="E31" s="1"/>
      <c r="F31" s="16">
        <f t="shared" si="2"/>
        <v>0</v>
      </c>
    </row>
    <row r="32" spans="1:8" ht="28.5" x14ac:dyDescent="0.2">
      <c r="A32" s="10" t="s">
        <v>101</v>
      </c>
      <c r="B32" s="11" t="s">
        <v>129</v>
      </c>
      <c r="C32" s="10" t="s">
        <v>0</v>
      </c>
      <c r="D32" s="12">
        <v>25560</v>
      </c>
      <c r="E32" s="1"/>
      <c r="F32" s="16">
        <f t="shared" si="2"/>
        <v>0</v>
      </c>
    </row>
    <row r="33" spans="1:6" ht="28.5" x14ac:dyDescent="0.2">
      <c r="A33" s="10" t="s">
        <v>102</v>
      </c>
      <c r="B33" s="11" t="s">
        <v>126</v>
      </c>
      <c r="C33" s="10" t="s">
        <v>0</v>
      </c>
      <c r="D33" s="12">
        <v>38160</v>
      </c>
      <c r="E33" s="1"/>
      <c r="F33" s="16">
        <f t="shared" si="2"/>
        <v>0</v>
      </c>
    </row>
    <row r="34" spans="1:6" ht="28.5" x14ac:dyDescent="0.2">
      <c r="A34" s="10" t="s">
        <v>118</v>
      </c>
      <c r="B34" s="11" t="s">
        <v>120</v>
      </c>
      <c r="C34" s="10" t="s">
        <v>0</v>
      </c>
      <c r="D34" s="12">
        <v>267480</v>
      </c>
      <c r="E34" s="1"/>
      <c r="F34" s="16">
        <f t="shared" si="2"/>
        <v>0</v>
      </c>
    </row>
    <row r="35" spans="1:6" x14ac:dyDescent="0.2">
      <c r="A35" s="10" t="s">
        <v>119</v>
      </c>
      <c r="B35" s="11" t="s">
        <v>127</v>
      </c>
      <c r="C35" s="10" t="s">
        <v>0</v>
      </c>
      <c r="D35" s="12">
        <v>38160</v>
      </c>
      <c r="E35" s="1"/>
      <c r="F35" s="16">
        <f t="shared" si="2"/>
        <v>0</v>
      </c>
    </row>
    <row r="36" spans="1:6" ht="20.25" customHeight="1" x14ac:dyDescent="0.25">
      <c r="A36" s="15" t="s">
        <v>104</v>
      </c>
      <c r="B36" s="42" t="s">
        <v>128</v>
      </c>
      <c r="C36" s="43"/>
      <c r="D36" s="43"/>
      <c r="E36" s="44"/>
      <c r="F36" s="16">
        <f>SUM(F29:F35)</f>
        <v>0</v>
      </c>
    </row>
    <row r="39" spans="1:6" ht="15" x14ac:dyDescent="0.25">
      <c r="A39" s="33" t="s">
        <v>15</v>
      </c>
      <c r="B39" s="33"/>
      <c r="C39" s="33"/>
      <c r="D39" s="33"/>
      <c r="E39" s="33"/>
      <c r="F39" s="33"/>
    </row>
    <row r="40" spans="1:6" ht="15" x14ac:dyDescent="0.25">
      <c r="A40" s="50" t="s">
        <v>96</v>
      </c>
      <c r="B40" s="51"/>
      <c r="C40" s="51"/>
      <c r="D40" s="52"/>
      <c r="E40" s="38">
        <f>H24</f>
        <v>364680</v>
      </c>
      <c r="F40" s="39"/>
    </row>
    <row r="41" spans="1:6" ht="15" x14ac:dyDescent="0.25">
      <c r="A41" s="50" t="s">
        <v>97</v>
      </c>
      <c r="B41" s="51"/>
      <c r="C41" s="51"/>
      <c r="D41" s="52"/>
      <c r="E41" s="36">
        <f>F36</f>
        <v>0</v>
      </c>
      <c r="F41" s="37"/>
    </row>
    <row r="42" spans="1:6" ht="15" x14ac:dyDescent="0.25">
      <c r="A42" s="53" t="s">
        <v>98</v>
      </c>
      <c r="B42" s="54"/>
      <c r="C42" s="54"/>
      <c r="D42" s="55"/>
      <c r="E42" s="36">
        <f>E41*22%</f>
        <v>0</v>
      </c>
      <c r="F42" s="37"/>
    </row>
    <row r="43" spans="1:6" ht="15" x14ac:dyDescent="0.25">
      <c r="A43" s="53" t="s">
        <v>99</v>
      </c>
      <c r="B43" s="54"/>
      <c r="C43" s="54"/>
      <c r="D43" s="55"/>
      <c r="E43" s="38">
        <f>E41+E42</f>
        <v>0</v>
      </c>
      <c r="F43" s="39"/>
    </row>
    <row r="44" spans="1:6" ht="15" x14ac:dyDescent="0.25">
      <c r="A44" s="50" t="s">
        <v>111</v>
      </c>
      <c r="B44" s="51"/>
      <c r="C44" s="51"/>
      <c r="D44" s="52"/>
      <c r="E44" s="38">
        <f>E40+E43</f>
        <v>364680</v>
      </c>
      <c r="F44" s="39"/>
    </row>
    <row r="48" spans="1:6" x14ac:dyDescent="0.2">
      <c r="A48" s="35" t="s">
        <v>4</v>
      </c>
      <c r="B48" s="35"/>
      <c r="C48" s="35"/>
      <c r="D48" s="35"/>
      <c r="E48" s="35"/>
      <c r="F48" s="35"/>
    </row>
    <row r="49" spans="1:6" x14ac:dyDescent="0.2">
      <c r="A49" s="35"/>
      <c r="B49" s="35"/>
      <c r="C49" s="35"/>
      <c r="D49" s="35"/>
      <c r="E49" s="35"/>
      <c r="F49" s="35"/>
    </row>
    <row r="50" spans="1:6" x14ac:dyDescent="0.2">
      <c r="A50" s="35"/>
      <c r="B50" s="35"/>
      <c r="C50" s="35"/>
      <c r="D50" s="35"/>
      <c r="E50" s="35"/>
      <c r="F50" s="35"/>
    </row>
    <row r="51" spans="1:6" x14ac:dyDescent="0.2">
      <c r="A51" s="35"/>
      <c r="B51" s="35"/>
      <c r="C51" s="35"/>
      <c r="D51" s="35"/>
      <c r="E51" s="35"/>
      <c r="F51" s="35"/>
    </row>
    <row r="52" spans="1:6" x14ac:dyDescent="0.2">
      <c r="A52" s="35"/>
      <c r="B52" s="35"/>
      <c r="C52" s="35"/>
      <c r="D52" s="35"/>
      <c r="E52" s="35"/>
      <c r="F52" s="35"/>
    </row>
    <row r="53" spans="1:6" x14ac:dyDescent="0.2">
      <c r="A53" s="35"/>
      <c r="B53" s="35"/>
      <c r="C53" s="35"/>
      <c r="D53" s="35"/>
      <c r="E53" s="35"/>
      <c r="F53" s="35"/>
    </row>
    <row r="54" spans="1:6" x14ac:dyDescent="0.2">
      <c r="A54" s="35"/>
      <c r="B54" s="35"/>
      <c r="C54" s="35"/>
      <c r="D54" s="35"/>
      <c r="E54" s="35"/>
      <c r="F54" s="35"/>
    </row>
    <row r="56" spans="1:6" ht="14.25" customHeight="1" x14ac:dyDescent="0.2">
      <c r="A56" s="45" t="s">
        <v>6</v>
      </c>
      <c r="B56" s="45"/>
      <c r="C56" s="46"/>
      <c r="D56" s="47" t="s">
        <v>1</v>
      </c>
      <c r="E56" s="48" t="s">
        <v>5</v>
      </c>
      <c r="F56" s="49"/>
    </row>
    <row r="57" spans="1:6" x14ac:dyDescent="0.2">
      <c r="A57" s="46"/>
      <c r="B57" s="46"/>
      <c r="C57" s="46"/>
      <c r="D57" s="47"/>
      <c r="E57" s="49"/>
      <c r="F57" s="49"/>
    </row>
    <row r="58" spans="1:6" x14ac:dyDescent="0.2">
      <c r="A58" s="46"/>
      <c r="B58" s="46"/>
      <c r="C58" s="46"/>
      <c r="D58" s="47"/>
      <c r="E58" s="49"/>
      <c r="F58" s="49"/>
    </row>
    <row r="59" spans="1:6" x14ac:dyDescent="0.2">
      <c r="A59" s="46"/>
      <c r="B59" s="46"/>
      <c r="C59" s="46"/>
      <c r="D59" s="47"/>
      <c r="E59" s="49"/>
      <c r="F59" s="49"/>
    </row>
  </sheetData>
  <sheetProtection algorithmName="SHA-512" hashValue="D/k13HwyNPRvyV42Vo51S25rWGN5HonFseDPMW+oPZy6k8VWQVALlZIvVtt3aE/+SoxioPoKfhAl+CZLdtlWdw==" saltValue="DLvS3QmjwHDOzeH6oOecIQ==" spinCount="100000" sheet="1" objects="1" scenarios="1"/>
  <mergeCells count="27">
    <mergeCell ref="A56:C59"/>
    <mergeCell ref="D56:D59"/>
    <mergeCell ref="E56:F59"/>
    <mergeCell ref="A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8:F54"/>
    <mergeCell ref="B36:E36"/>
    <mergeCell ref="A1:D4"/>
    <mergeCell ref="E2:F4"/>
    <mergeCell ref="G4:K4"/>
    <mergeCell ref="A5:F6"/>
    <mergeCell ref="A7:F7"/>
    <mergeCell ref="A8:F8"/>
    <mergeCell ref="A9:F9"/>
    <mergeCell ref="A10:F13"/>
    <mergeCell ref="A16:F16"/>
    <mergeCell ref="A27:F27"/>
    <mergeCell ref="B24:G24"/>
  </mergeCells>
  <pageMargins left="0.7" right="0.7" top="0.75" bottom="0.75" header="0.3" footer="0.3"/>
  <pageSetup paperSize="9" scale="62" orientation="landscape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5F52-6735-40DD-9454-CD31D68635BB}">
  <dimension ref="A1:N97"/>
  <sheetViews>
    <sheetView tabSelected="1" topLeftCell="A59" zoomScaleNormal="100" workbookViewId="0">
      <selection activeCell="H81" sqref="H81"/>
    </sheetView>
  </sheetViews>
  <sheetFormatPr defaultColWidth="18" defaultRowHeight="14.25" x14ac:dyDescent="0.2"/>
  <cols>
    <col min="1" max="1" width="11" style="4" customWidth="1"/>
    <col min="2" max="2" width="45.7109375" style="17" customWidth="1"/>
    <col min="3" max="3" width="7.7109375" style="4" customWidth="1"/>
    <col min="4" max="4" width="11.42578125" style="3" customWidth="1"/>
    <col min="5" max="5" width="16.5703125" style="3" customWidth="1"/>
    <col min="6" max="6" width="17.42578125" style="3" customWidth="1"/>
    <col min="7" max="7" width="16.42578125" style="3" customWidth="1"/>
    <col min="8" max="8" width="18" style="3"/>
    <col min="9" max="16384" width="18" style="4"/>
  </cols>
  <sheetData>
    <row r="1" spans="1:14" ht="15" hidden="1" customHeight="1" x14ac:dyDescent="0.2">
      <c r="A1" s="29"/>
      <c r="B1" s="29"/>
      <c r="C1" s="29"/>
      <c r="D1" s="29"/>
      <c r="E1" s="2"/>
      <c r="F1" s="2"/>
      <c r="G1" s="2"/>
    </row>
    <row r="2" spans="1:14" ht="15" customHeight="1" x14ac:dyDescent="0.2">
      <c r="A2" s="29"/>
      <c r="B2" s="29"/>
      <c r="C2" s="29"/>
      <c r="D2" s="29"/>
      <c r="E2" s="30" t="e" vm="1">
        <v>#VALUE!</v>
      </c>
      <c r="F2" s="30"/>
      <c r="G2" s="2"/>
    </row>
    <row r="3" spans="1:14" ht="14.25" customHeight="1" x14ac:dyDescent="0.2">
      <c r="A3" s="29"/>
      <c r="B3" s="29"/>
      <c r="C3" s="29"/>
      <c r="D3" s="29"/>
      <c r="E3" s="30"/>
      <c r="F3" s="30"/>
      <c r="G3" s="2"/>
    </row>
    <row r="4" spans="1:14" x14ac:dyDescent="0.2">
      <c r="A4" s="29"/>
      <c r="B4" s="29"/>
      <c r="C4" s="29"/>
      <c r="D4" s="29"/>
      <c r="E4" s="30"/>
      <c r="F4" s="30"/>
      <c r="G4" s="30"/>
      <c r="H4" s="30"/>
      <c r="I4" s="30"/>
      <c r="J4" s="30"/>
      <c r="K4" s="30"/>
      <c r="L4" s="5"/>
      <c r="M4" s="5"/>
      <c r="N4" s="5"/>
    </row>
    <row r="5" spans="1:14" x14ac:dyDescent="0.2">
      <c r="A5" s="31" t="s">
        <v>8</v>
      </c>
      <c r="B5" s="31"/>
      <c r="C5" s="31"/>
      <c r="D5" s="31"/>
      <c r="E5" s="30"/>
      <c r="F5" s="30"/>
      <c r="G5" s="2"/>
      <c r="H5" s="2"/>
    </row>
    <row r="6" spans="1:14" ht="17.25" customHeight="1" x14ac:dyDescent="0.2">
      <c r="A6" s="30"/>
      <c r="B6" s="30"/>
      <c r="C6" s="30"/>
      <c r="D6" s="30"/>
      <c r="E6" s="30"/>
      <c r="F6" s="30"/>
      <c r="G6" s="2"/>
      <c r="H6" s="2"/>
    </row>
    <row r="7" spans="1:14" x14ac:dyDescent="0.2">
      <c r="A7" s="30"/>
      <c r="B7" s="30"/>
      <c r="C7" s="30"/>
      <c r="D7" s="30"/>
      <c r="E7" s="30"/>
      <c r="F7" s="30"/>
      <c r="G7" s="2"/>
      <c r="H7" s="2"/>
    </row>
    <row r="8" spans="1:14" ht="37.5" customHeight="1" x14ac:dyDescent="0.2">
      <c r="A8" s="32" t="s">
        <v>2</v>
      </c>
      <c r="B8" s="32"/>
      <c r="C8" s="32"/>
      <c r="D8" s="32"/>
      <c r="E8" s="32"/>
      <c r="F8" s="32"/>
      <c r="G8" s="2"/>
      <c r="H8" s="2"/>
    </row>
    <row r="9" spans="1:14" x14ac:dyDescent="0.2">
      <c r="A9" s="30"/>
      <c r="B9" s="30"/>
      <c r="C9" s="30"/>
      <c r="D9" s="30"/>
      <c r="E9" s="30"/>
      <c r="F9" s="30"/>
      <c r="G9" s="2"/>
      <c r="H9" s="2"/>
    </row>
    <row r="10" spans="1:14" ht="15" customHeight="1" x14ac:dyDescent="0.2">
      <c r="A10" s="40" t="s">
        <v>3</v>
      </c>
      <c r="B10" s="41"/>
      <c r="C10" s="41"/>
      <c r="D10" s="41"/>
      <c r="E10" s="41"/>
      <c r="F10" s="41"/>
      <c r="G10" s="2"/>
      <c r="H10" s="2"/>
    </row>
    <row r="11" spans="1:14" x14ac:dyDescent="0.2">
      <c r="A11" s="41"/>
      <c r="B11" s="41"/>
      <c r="C11" s="41"/>
      <c r="D11" s="41"/>
      <c r="E11" s="41"/>
      <c r="F11" s="41"/>
      <c r="G11" s="2"/>
      <c r="H11" s="2"/>
    </row>
    <row r="12" spans="1:14" x14ac:dyDescent="0.2">
      <c r="A12" s="41"/>
      <c r="B12" s="41"/>
      <c r="C12" s="41"/>
      <c r="D12" s="41"/>
      <c r="E12" s="41"/>
      <c r="F12" s="41"/>
    </row>
    <row r="13" spans="1:14" x14ac:dyDescent="0.2">
      <c r="A13" s="41"/>
      <c r="B13" s="41"/>
      <c r="C13" s="41"/>
      <c r="D13" s="41"/>
      <c r="E13" s="41"/>
      <c r="F13" s="41"/>
      <c r="G13" s="2"/>
      <c r="H13" s="2"/>
    </row>
    <row r="16" spans="1:14" ht="17.25" customHeight="1" x14ac:dyDescent="0.25">
      <c r="A16" s="33" t="s">
        <v>7</v>
      </c>
      <c r="B16" s="33"/>
      <c r="C16" s="33"/>
      <c r="D16" s="33"/>
      <c r="E16" s="33"/>
      <c r="F16" s="33"/>
    </row>
    <row r="17" spans="1:8" ht="117.75" customHeight="1" x14ac:dyDescent="0.2">
      <c r="A17" s="18" t="s">
        <v>14</v>
      </c>
      <c r="B17" s="19" t="s">
        <v>9</v>
      </c>
      <c r="C17" s="18" t="s">
        <v>10</v>
      </c>
      <c r="D17" s="9" t="s">
        <v>18</v>
      </c>
      <c r="E17" s="20" t="s">
        <v>132</v>
      </c>
      <c r="F17" s="9" t="s">
        <v>130</v>
      </c>
      <c r="G17" s="9" t="s">
        <v>134</v>
      </c>
      <c r="H17" s="9" t="s">
        <v>13</v>
      </c>
    </row>
    <row r="18" spans="1:8" ht="24.75" customHeight="1" x14ac:dyDescent="0.2">
      <c r="A18" s="10" t="s">
        <v>16</v>
      </c>
      <c r="B18" s="11" t="s">
        <v>17</v>
      </c>
      <c r="C18" s="10" t="s">
        <v>0</v>
      </c>
      <c r="D18" s="12">
        <v>13500</v>
      </c>
      <c r="E18" s="21">
        <v>1</v>
      </c>
      <c r="F18" s="26">
        <v>0</v>
      </c>
      <c r="G18" s="24">
        <f>E18-(F18/100)</f>
        <v>1</v>
      </c>
      <c r="H18" s="27">
        <f>D18*G18</f>
        <v>13500</v>
      </c>
    </row>
    <row r="19" spans="1:8" x14ac:dyDescent="0.2">
      <c r="A19" s="10" t="s">
        <v>19</v>
      </c>
      <c r="B19" s="11" t="s">
        <v>20</v>
      </c>
      <c r="C19" s="10" t="s">
        <v>0</v>
      </c>
      <c r="D19" s="12">
        <v>6300</v>
      </c>
      <c r="E19" s="21">
        <v>1.3</v>
      </c>
      <c r="F19" s="26">
        <v>0</v>
      </c>
      <c r="G19" s="24">
        <f t="shared" ref="G19:G62" si="0">E19-(F19/100)</f>
        <v>1.3</v>
      </c>
      <c r="H19" s="27">
        <f t="shared" ref="H19:H62" si="1">D19*G19</f>
        <v>8190</v>
      </c>
    </row>
    <row r="20" spans="1:8" x14ac:dyDescent="0.2">
      <c r="A20" s="10" t="s">
        <v>25</v>
      </c>
      <c r="B20" s="11" t="s">
        <v>21</v>
      </c>
      <c r="C20" s="10" t="s">
        <v>0</v>
      </c>
      <c r="D20" s="14">
        <v>750</v>
      </c>
      <c r="E20" s="21">
        <v>1.51</v>
      </c>
      <c r="F20" s="26">
        <v>0</v>
      </c>
      <c r="G20" s="24">
        <f t="shared" si="0"/>
        <v>1.51</v>
      </c>
      <c r="H20" s="27">
        <f t="shared" si="1"/>
        <v>1132.5</v>
      </c>
    </row>
    <row r="21" spans="1:8" x14ac:dyDescent="0.2">
      <c r="A21" s="10" t="s">
        <v>26</v>
      </c>
      <c r="B21" s="11" t="s">
        <v>22</v>
      </c>
      <c r="C21" s="10" t="s">
        <v>0</v>
      </c>
      <c r="D21" s="14">
        <v>615</v>
      </c>
      <c r="E21" s="21">
        <v>2.2999999999999998</v>
      </c>
      <c r="F21" s="26">
        <v>0</v>
      </c>
      <c r="G21" s="24">
        <f t="shared" si="0"/>
        <v>2.2999999999999998</v>
      </c>
      <c r="H21" s="27">
        <f t="shared" si="1"/>
        <v>1414.5</v>
      </c>
    </row>
    <row r="22" spans="1:8" x14ac:dyDescent="0.2">
      <c r="A22" s="10" t="s">
        <v>27</v>
      </c>
      <c r="B22" s="11" t="s">
        <v>23</v>
      </c>
      <c r="C22" s="10" t="s">
        <v>0</v>
      </c>
      <c r="D22" s="14">
        <v>9</v>
      </c>
      <c r="E22" s="21">
        <v>3.39</v>
      </c>
      <c r="F22" s="26">
        <v>0</v>
      </c>
      <c r="G22" s="24">
        <f t="shared" si="0"/>
        <v>3.39</v>
      </c>
      <c r="H22" s="27">
        <f t="shared" si="1"/>
        <v>30.51</v>
      </c>
    </row>
    <row r="23" spans="1:8" ht="28.5" x14ac:dyDescent="0.2">
      <c r="A23" s="10" t="s">
        <v>28</v>
      </c>
      <c r="B23" s="11" t="s">
        <v>24</v>
      </c>
      <c r="C23" s="10" t="s">
        <v>0</v>
      </c>
      <c r="D23" s="14">
        <v>9</v>
      </c>
      <c r="E23" s="21">
        <v>6.3</v>
      </c>
      <c r="F23" s="26">
        <v>0</v>
      </c>
      <c r="G23" s="24">
        <f t="shared" si="0"/>
        <v>6.3</v>
      </c>
      <c r="H23" s="27">
        <f t="shared" si="1"/>
        <v>56.699999999999996</v>
      </c>
    </row>
    <row r="24" spans="1:8" x14ac:dyDescent="0.2">
      <c r="A24" s="10" t="s">
        <v>29</v>
      </c>
      <c r="B24" s="11" t="s">
        <v>106</v>
      </c>
      <c r="C24" s="10" t="s">
        <v>0</v>
      </c>
      <c r="D24" s="14">
        <v>15</v>
      </c>
      <c r="E24" s="21">
        <v>4.07</v>
      </c>
      <c r="F24" s="26">
        <v>0</v>
      </c>
      <c r="G24" s="24">
        <f t="shared" si="0"/>
        <v>4.07</v>
      </c>
      <c r="H24" s="27">
        <f t="shared" si="1"/>
        <v>61.050000000000004</v>
      </c>
    </row>
    <row r="25" spans="1:8" x14ac:dyDescent="0.2">
      <c r="A25" s="10" t="s">
        <v>30</v>
      </c>
      <c r="B25" s="11" t="s">
        <v>136</v>
      </c>
      <c r="C25" s="10" t="s">
        <v>0</v>
      </c>
      <c r="D25" s="14">
        <v>12</v>
      </c>
      <c r="E25" s="21">
        <v>4.9000000000000004</v>
      </c>
      <c r="F25" s="26">
        <v>0</v>
      </c>
      <c r="G25" s="24">
        <f t="shared" si="0"/>
        <v>4.9000000000000004</v>
      </c>
      <c r="H25" s="27">
        <f t="shared" si="1"/>
        <v>58.800000000000004</v>
      </c>
    </row>
    <row r="26" spans="1:8" x14ac:dyDescent="0.2">
      <c r="A26" s="10" t="s">
        <v>31</v>
      </c>
      <c r="B26" s="11" t="s">
        <v>137</v>
      </c>
      <c r="C26" s="10" t="s">
        <v>0</v>
      </c>
      <c r="D26" s="14">
        <v>3</v>
      </c>
      <c r="E26" s="21">
        <v>6.28</v>
      </c>
      <c r="F26" s="26">
        <v>0</v>
      </c>
      <c r="G26" s="24">
        <f t="shared" si="0"/>
        <v>6.28</v>
      </c>
      <c r="H26" s="27">
        <f t="shared" si="1"/>
        <v>18.84</v>
      </c>
    </row>
    <row r="27" spans="1:8" x14ac:dyDescent="0.2">
      <c r="A27" s="10" t="s">
        <v>37</v>
      </c>
      <c r="B27" s="11" t="s">
        <v>32</v>
      </c>
      <c r="C27" s="10" t="s">
        <v>0</v>
      </c>
      <c r="D27" s="14">
        <v>9</v>
      </c>
      <c r="E27" s="21">
        <v>0.31</v>
      </c>
      <c r="F27" s="26">
        <v>0</v>
      </c>
      <c r="G27" s="24">
        <f t="shared" si="0"/>
        <v>0.31</v>
      </c>
      <c r="H27" s="27">
        <f t="shared" si="1"/>
        <v>2.79</v>
      </c>
    </row>
    <row r="28" spans="1:8" x14ac:dyDescent="0.2">
      <c r="A28" s="10" t="s">
        <v>38</v>
      </c>
      <c r="B28" s="11" t="s">
        <v>33</v>
      </c>
      <c r="C28" s="10" t="s">
        <v>0</v>
      </c>
      <c r="D28" s="14">
        <v>15</v>
      </c>
      <c r="E28" s="21">
        <v>0.31</v>
      </c>
      <c r="F28" s="26">
        <v>0</v>
      </c>
      <c r="G28" s="24">
        <f t="shared" si="0"/>
        <v>0.31</v>
      </c>
      <c r="H28" s="27">
        <f t="shared" si="1"/>
        <v>4.6500000000000004</v>
      </c>
    </row>
    <row r="29" spans="1:8" x14ac:dyDescent="0.2">
      <c r="A29" s="10" t="s">
        <v>39</v>
      </c>
      <c r="B29" s="11" t="s">
        <v>34</v>
      </c>
      <c r="C29" s="10" t="s">
        <v>0</v>
      </c>
      <c r="D29" s="14">
        <v>6</v>
      </c>
      <c r="E29" s="21">
        <v>0.31</v>
      </c>
      <c r="F29" s="26">
        <v>0</v>
      </c>
      <c r="G29" s="24">
        <f t="shared" si="0"/>
        <v>0.31</v>
      </c>
      <c r="H29" s="27">
        <f t="shared" si="1"/>
        <v>1.8599999999999999</v>
      </c>
    </row>
    <row r="30" spans="1:8" x14ac:dyDescent="0.2">
      <c r="A30" s="10" t="s">
        <v>40</v>
      </c>
      <c r="B30" s="11" t="s">
        <v>35</v>
      </c>
      <c r="C30" s="10" t="s">
        <v>0</v>
      </c>
      <c r="D30" s="14">
        <v>15</v>
      </c>
      <c r="E30" s="21">
        <v>0.31</v>
      </c>
      <c r="F30" s="26">
        <v>0</v>
      </c>
      <c r="G30" s="24">
        <f t="shared" si="0"/>
        <v>0.31</v>
      </c>
      <c r="H30" s="27">
        <f t="shared" si="1"/>
        <v>4.6500000000000004</v>
      </c>
    </row>
    <row r="31" spans="1:8" ht="28.5" x14ac:dyDescent="0.2">
      <c r="A31" s="10" t="s">
        <v>41</v>
      </c>
      <c r="B31" s="11" t="s">
        <v>36</v>
      </c>
      <c r="C31" s="10" t="s">
        <v>0</v>
      </c>
      <c r="D31" s="14">
        <v>3</v>
      </c>
      <c r="E31" s="21">
        <v>0.31</v>
      </c>
      <c r="F31" s="26">
        <v>0</v>
      </c>
      <c r="G31" s="24">
        <f t="shared" si="0"/>
        <v>0.31</v>
      </c>
      <c r="H31" s="27">
        <f t="shared" si="1"/>
        <v>0.92999999999999994</v>
      </c>
    </row>
    <row r="32" spans="1:8" x14ac:dyDescent="0.2">
      <c r="A32" s="10" t="s">
        <v>42</v>
      </c>
      <c r="B32" s="11" t="s">
        <v>77</v>
      </c>
      <c r="C32" s="10" t="s">
        <v>0</v>
      </c>
      <c r="D32" s="14">
        <v>120</v>
      </c>
      <c r="E32" s="21">
        <v>3.0491999999999999</v>
      </c>
      <c r="F32" s="26">
        <v>0</v>
      </c>
      <c r="G32" s="24">
        <f t="shared" si="0"/>
        <v>3.0491999999999999</v>
      </c>
      <c r="H32" s="27">
        <f t="shared" si="1"/>
        <v>365.904</v>
      </c>
    </row>
    <row r="33" spans="1:8" ht="28.5" x14ac:dyDescent="0.2">
      <c r="A33" s="10" t="s">
        <v>43</v>
      </c>
      <c r="B33" s="11" t="s">
        <v>78</v>
      </c>
      <c r="C33" s="10" t="s">
        <v>0</v>
      </c>
      <c r="D33" s="14">
        <v>45</v>
      </c>
      <c r="E33" s="21">
        <v>3.1638999999999999</v>
      </c>
      <c r="F33" s="26">
        <v>0</v>
      </c>
      <c r="G33" s="24">
        <f t="shared" si="0"/>
        <v>3.1638999999999999</v>
      </c>
      <c r="H33" s="27">
        <f t="shared" si="1"/>
        <v>142.37549999999999</v>
      </c>
    </row>
    <row r="34" spans="1:8" ht="28.5" x14ac:dyDescent="0.2">
      <c r="A34" s="10" t="s">
        <v>44</v>
      </c>
      <c r="B34" s="11" t="s">
        <v>79</v>
      </c>
      <c r="C34" s="10" t="s">
        <v>0</v>
      </c>
      <c r="D34" s="14">
        <v>15</v>
      </c>
      <c r="E34" s="21">
        <v>3.6393</v>
      </c>
      <c r="F34" s="26">
        <v>0</v>
      </c>
      <c r="G34" s="24">
        <f t="shared" si="0"/>
        <v>3.6393</v>
      </c>
      <c r="H34" s="27">
        <f t="shared" si="1"/>
        <v>54.589500000000001</v>
      </c>
    </row>
    <row r="35" spans="1:8" ht="28.5" x14ac:dyDescent="0.2">
      <c r="A35" s="10" t="s">
        <v>45</v>
      </c>
      <c r="B35" s="22" t="s">
        <v>80</v>
      </c>
      <c r="C35" s="10" t="s">
        <v>0</v>
      </c>
      <c r="D35" s="14">
        <v>9</v>
      </c>
      <c r="E35" s="21">
        <v>4.3525</v>
      </c>
      <c r="F35" s="26">
        <v>0</v>
      </c>
      <c r="G35" s="24">
        <f t="shared" si="0"/>
        <v>4.3525</v>
      </c>
      <c r="H35" s="27">
        <f t="shared" si="1"/>
        <v>39.172499999999999</v>
      </c>
    </row>
    <row r="36" spans="1:8" ht="28.5" x14ac:dyDescent="0.2">
      <c r="A36" s="10" t="s">
        <v>46</v>
      </c>
      <c r="B36" s="22" t="s">
        <v>81</v>
      </c>
      <c r="C36" s="10" t="s">
        <v>0</v>
      </c>
      <c r="D36" s="14">
        <v>3</v>
      </c>
      <c r="E36" s="21">
        <v>7.1966999999999999</v>
      </c>
      <c r="F36" s="26">
        <v>0</v>
      </c>
      <c r="G36" s="24">
        <f t="shared" si="0"/>
        <v>7.1966999999999999</v>
      </c>
      <c r="H36" s="27">
        <f t="shared" si="1"/>
        <v>21.5901</v>
      </c>
    </row>
    <row r="37" spans="1:8" x14ac:dyDescent="0.2">
      <c r="A37" s="10" t="s">
        <v>47</v>
      </c>
      <c r="B37" s="22" t="s">
        <v>82</v>
      </c>
      <c r="C37" s="10" t="s">
        <v>0</v>
      </c>
      <c r="D37" s="14">
        <v>750</v>
      </c>
      <c r="E37" s="21">
        <v>3.05</v>
      </c>
      <c r="F37" s="26">
        <v>0</v>
      </c>
      <c r="G37" s="24">
        <f t="shared" si="0"/>
        <v>3.05</v>
      </c>
      <c r="H37" s="27">
        <f t="shared" si="1"/>
        <v>2287.5</v>
      </c>
    </row>
    <row r="38" spans="1:8" x14ac:dyDescent="0.2">
      <c r="A38" s="10" t="s">
        <v>48</v>
      </c>
      <c r="B38" s="22" t="s">
        <v>83</v>
      </c>
      <c r="C38" s="10" t="s">
        <v>0</v>
      </c>
      <c r="D38" s="14">
        <v>690</v>
      </c>
      <c r="E38" s="21">
        <v>3.16</v>
      </c>
      <c r="F38" s="26">
        <v>0</v>
      </c>
      <c r="G38" s="24">
        <f t="shared" si="0"/>
        <v>3.16</v>
      </c>
      <c r="H38" s="27">
        <f t="shared" si="1"/>
        <v>2180.4</v>
      </c>
    </row>
    <row r="39" spans="1:8" ht="28.5" x14ac:dyDescent="0.2">
      <c r="A39" s="10" t="s">
        <v>49</v>
      </c>
      <c r="B39" s="11" t="s">
        <v>84</v>
      </c>
      <c r="C39" s="10" t="s">
        <v>0</v>
      </c>
      <c r="D39" s="14">
        <v>48</v>
      </c>
      <c r="E39" s="21">
        <v>3.64</v>
      </c>
      <c r="F39" s="26">
        <v>0</v>
      </c>
      <c r="G39" s="24">
        <f t="shared" si="0"/>
        <v>3.64</v>
      </c>
      <c r="H39" s="27">
        <f t="shared" si="1"/>
        <v>174.72</v>
      </c>
    </row>
    <row r="40" spans="1:8" ht="28.5" x14ac:dyDescent="0.2">
      <c r="A40" s="10" t="s">
        <v>50</v>
      </c>
      <c r="B40" s="11" t="s">
        <v>85</v>
      </c>
      <c r="C40" s="10" t="s">
        <v>0</v>
      </c>
      <c r="D40" s="14">
        <v>6</v>
      </c>
      <c r="E40" s="21">
        <v>4.3499999999999996</v>
      </c>
      <c r="F40" s="26">
        <v>0</v>
      </c>
      <c r="G40" s="24">
        <f t="shared" si="0"/>
        <v>4.3499999999999996</v>
      </c>
      <c r="H40" s="27">
        <f t="shared" si="1"/>
        <v>26.099999999999998</v>
      </c>
    </row>
    <row r="41" spans="1:8" ht="28.5" x14ac:dyDescent="0.2">
      <c r="A41" s="10" t="s">
        <v>51</v>
      </c>
      <c r="B41" s="11" t="s">
        <v>86</v>
      </c>
      <c r="C41" s="10" t="s">
        <v>0</v>
      </c>
      <c r="D41" s="14">
        <v>3</v>
      </c>
      <c r="E41" s="21">
        <v>7.2</v>
      </c>
      <c r="F41" s="26">
        <v>0</v>
      </c>
      <c r="G41" s="24">
        <f t="shared" si="0"/>
        <v>7.2</v>
      </c>
      <c r="H41" s="27">
        <f t="shared" si="1"/>
        <v>21.6</v>
      </c>
    </row>
    <row r="42" spans="1:8" ht="37.5" customHeight="1" x14ac:dyDescent="0.2">
      <c r="A42" s="10" t="s">
        <v>52</v>
      </c>
      <c r="B42" s="22" t="s">
        <v>143</v>
      </c>
      <c r="C42" s="10" t="s">
        <v>0</v>
      </c>
      <c r="D42" s="14">
        <v>30</v>
      </c>
      <c r="E42" s="21">
        <v>5.3606999999999996</v>
      </c>
      <c r="F42" s="26">
        <v>0</v>
      </c>
      <c r="G42" s="24">
        <f t="shared" si="0"/>
        <v>5.3606999999999996</v>
      </c>
      <c r="H42" s="27">
        <f t="shared" si="1"/>
        <v>160.821</v>
      </c>
    </row>
    <row r="43" spans="1:8" ht="40.5" customHeight="1" x14ac:dyDescent="0.2">
      <c r="A43" s="10" t="s">
        <v>53</v>
      </c>
      <c r="B43" s="22" t="s">
        <v>145</v>
      </c>
      <c r="C43" s="10" t="s">
        <v>0</v>
      </c>
      <c r="D43" s="14">
        <v>25</v>
      </c>
      <c r="E43" s="21">
        <v>5.4425999999999997</v>
      </c>
      <c r="F43" s="26">
        <v>0</v>
      </c>
      <c r="G43" s="24">
        <f t="shared" si="0"/>
        <v>5.4425999999999997</v>
      </c>
      <c r="H43" s="27">
        <f t="shared" si="1"/>
        <v>136.065</v>
      </c>
    </row>
    <row r="44" spans="1:8" ht="40.5" customHeight="1" x14ac:dyDescent="0.2">
      <c r="A44" s="10" t="s">
        <v>56</v>
      </c>
      <c r="B44" s="22" t="s">
        <v>152</v>
      </c>
      <c r="C44" s="10" t="s">
        <v>0</v>
      </c>
      <c r="D44" s="14">
        <v>6</v>
      </c>
      <c r="E44" s="21">
        <v>5.8852000000000002</v>
      </c>
      <c r="F44" s="26">
        <v>0</v>
      </c>
      <c r="G44" s="24">
        <f t="shared" si="0"/>
        <v>5.8852000000000002</v>
      </c>
      <c r="H44" s="27">
        <f t="shared" si="1"/>
        <v>35.311199999999999</v>
      </c>
    </row>
    <row r="45" spans="1:8" ht="40.5" customHeight="1" x14ac:dyDescent="0.2">
      <c r="A45" s="10" t="s">
        <v>57</v>
      </c>
      <c r="B45" s="22" t="s">
        <v>144</v>
      </c>
      <c r="C45" s="10" t="s">
        <v>0</v>
      </c>
      <c r="D45" s="14">
        <v>66</v>
      </c>
      <c r="E45" s="21">
        <v>5.3606999999999996</v>
      </c>
      <c r="F45" s="26">
        <v>0</v>
      </c>
      <c r="G45" s="24">
        <f t="shared" si="0"/>
        <v>5.3606999999999996</v>
      </c>
      <c r="H45" s="27">
        <f t="shared" si="1"/>
        <v>353.80619999999999</v>
      </c>
    </row>
    <row r="46" spans="1:8" ht="52.5" customHeight="1" x14ac:dyDescent="0.2">
      <c r="A46" s="10" t="s">
        <v>59</v>
      </c>
      <c r="B46" s="22" t="s">
        <v>146</v>
      </c>
      <c r="C46" s="10" t="s">
        <v>0</v>
      </c>
      <c r="D46" s="14">
        <v>20</v>
      </c>
      <c r="E46" s="21">
        <v>5.4425999999999997</v>
      </c>
      <c r="F46" s="26">
        <v>0</v>
      </c>
      <c r="G46" s="24">
        <f t="shared" si="0"/>
        <v>5.4425999999999997</v>
      </c>
      <c r="H46" s="27">
        <f t="shared" si="1"/>
        <v>108.85199999999999</v>
      </c>
    </row>
    <row r="47" spans="1:8" ht="52.5" customHeight="1" x14ac:dyDescent="0.2">
      <c r="A47" s="10" t="s">
        <v>60</v>
      </c>
      <c r="B47" s="22" t="s">
        <v>153</v>
      </c>
      <c r="C47" s="10" t="s">
        <v>0</v>
      </c>
      <c r="D47" s="14">
        <v>3</v>
      </c>
      <c r="E47" s="21">
        <v>5.8852000000000002</v>
      </c>
      <c r="F47" s="26">
        <v>0</v>
      </c>
      <c r="G47" s="24">
        <f t="shared" si="0"/>
        <v>5.8852000000000002</v>
      </c>
      <c r="H47" s="27">
        <f t="shared" si="1"/>
        <v>17.6556</v>
      </c>
    </row>
    <row r="48" spans="1:8" ht="19.5" customHeight="1" x14ac:dyDescent="0.2">
      <c r="A48" s="10" t="s">
        <v>61</v>
      </c>
      <c r="B48" s="22" t="s">
        <v>54</v>
      </c>
      <c r="C48" s="10" t="s">
        <v>0</v>
      </c>
      <c r="D48" s="14">
        <v>210</v>
      </c>
      <c r="E48" s="21">
        <v>1.4672000000000001</v>
      </c>
      <c r="F48" s="26">
        <v>0</v>
      </c>
      <c r="G48" s="24">
        <f t="shared" si="0"/>
        <v>1.4672000000000001</v>
      </c>
      <c r="H48" s="27">
        <f t="shared" si="1"/>
        <v>308.11200000000002</v>
      </c>
    </row>
    <row r="49" spans="1:8" ht="28.5" x14ac:dyDescent="0.2">
      <c r="A49" s="10" t="s">
        <v>62</v>
      </c>
      <c r="B49" s="11" t="s">
        <v>55</v>
      </c>
      <c r="C49" s="10" t="s">
        <v>0</v>
      </c>
      <c r="D49" s="14">
        <v>12</v>
      </c>
      <c r="E49" s="21">
        <v>1.96</v>
      </c>
      <c r="F49" s="26">
        <v>0</v>
      </c>
      <c r="G49" s="24">
        <f t="shared" si="0"/>
        <v>1.96</v>
      </c>
      <c r="H49" s="27">
        <f t="shared" si="1"/>
        <v>23.52</v>
      </c>
    </row>
    <row r="50" spans="1:8" x14ac:dyDescent="0.2">
      <c r="A50" s="10" t="s">
        <v>63</v>
      </c>
      <c r="B50" s="11" t="s">
        <v>138</v>
      </c>
      <c r="C50" s="10" t="s">
        <v>0</v>
      </c>
      <c r="D50" s="14">
        <v>6</v>
      </c>
      <c r="E50" s="21">
        <v>2.21</v>
      </c>
      <c r="F50" s="26">
        <v>0</v>
      </c>
      <c r="G50" s="24">
        <f t="shared" si="0"/>
        <v>2.21</v>
      </c>
      <c r="H50" s="27">
        <f t="shared" si="1"/>
        <v>13.26</v>
      </c>
    </row>
    <row r="51" spans="1:8" ht="28.5" x14ac:dyDescent="0.2">
      <c r="A51" s="10" t="s">
        <v>64</v>
      </c>
      <c r="B51" s="11" t="s">
        <v>139</v>
      </c>
      <c r="C51" s="10" t="s">
        <v>0</v>
      </c>
      <c r="D51" s="14">
        <v>3</v>
      </c>
      <c r="E51" s="21">
        <v>2.82</v>
      </c>
      <c r="F51" s="26">
        <v>0</v>
      </c>
      <c r="G51" s="24">
        <f t="shared" si="0"/>
        <v>2.82</v>
      </c>
      <c r="H51" s="27">
        <f t="shared" si="1"/>
        <v>8.4599999999999991</v>
      </c>
    </row>
    <row r="52" spans="1:8" ht="28.5" x14ac:dyDescent="0.2">
      <c r="A52" s="10" t="s">
        <v>65</v>
      </c>
      <c r="B52" s="11" t="s">
        <v>140</v>
      </c>
      <c r="C52" s="10" t="s">
        <v>0</v>
      </c>
      <c r="D52" s="14">
        <v>3</v>
      </c>
      <c r="E52" s="21">
        <v>4.5599999999999996</v>
      </c>
      <c r="F52" s="26">
        <v>0</v>
      </c>
      <c r="G52" s="24">
        <f t="shared" si="0"/>
        <v>4.5599999999999996</v>
      </c>
      <c r="H52" s="27">
        <f t="shared" si="1"/>
        <v>13.68</v>
      </c>
    </row>
    <row r="53" spans="1:8" ht="28.5" x14ac:dyDescent="0.2">
      <c r="A53" s="10" t="s">
        <v>66</v>
      </c>
      <c r="B53" s="11" t="s">
        <v>141</v>
      </c>
      <c r="C53" s="10" t="s">
        <v>0</v>
      </c>
      <c r="D53" s="14">
        <v>3</v>
      </c>
      <c r="E53" s="21">
        <v>8.2200000000000006</v>
      </c>
      <c r="F53" s="26">
        <v>0</v>
      </c>
      <c r="G53" s="24">
        <f t="shared" si="0"/>
        <v>8.2200000000000006</v>
      </c>
      <c r="H53" s="27">
        <f t="shared" si="1"/>
        <v>24.660000000000004</v>
      </c>
    </row>
    <row r="54" spans="1:8" ht="28.5" x14ac:dyDescent="0.2">
      <c r="A54" s="10" t="s">
        <v>67</v>
      </c>
      <c r="B54" s="11" t="s">
        <v>69</v>
      </c>
      <c r="C54" s="10" t="s">
        <v>0</v>
      </c>
      <c r="D54" s="14">
        <v>3</v>
      </c>
      <c r="E54" s="21">
        <v>8.3606999999999996</v>
      </c>
      <c r="F54" s="26">
        <v>0</v>
      </c>
      <c r="G54" s="24">
        <f t="shared" si="0"/>
        <v>8.3606999999999996</v>
      </c>
      <c r="H54" s="27">
        <f t="shared" si="1"/>
        <v>25.082099999999997</v>
      </c>
    </row>
    <row r="55" spans="1:8" ht="28.5" x14ac:dyDescent="0.2">
      <c r="A55" s="10" t="s">
        <v>58</v>
      </c>
      <c r="B55" s="11" t="s">
        <v>76</v>
      </c>
      <c r="C55" s="10" t="s">
        <v>0</v>
      </c>
      <c r="D55" s="14">
        <v>3</v>
      </c>
      <c r="E55" s="21">
        <v>8.8196999999999992</v>
      </c>
      <c r="F55" s="26">
        <v>0</v>
      </c>
      <c r="G55" s="24">
        <f t="shared" si="0"/>
        <v>8.8196999999999992</v>
      </c>
      <c r="H55" s="27">
        <f t="shared" si="1"/>
        <v>26.459099999999999</v>
      </c>
    </row>
    <row r="56" spans="1:8" ht="28.5" x14ac:dyDescent="0.2">
      <c r="A56" s="10" t="s">
        <v>68</v>
      </c>
      <c r="B56" s="11" t="s">
        <v>75</v>
      </c>
      <c r="C56" s="10" t="s">
        <v>0</v>
      </c>
      <c r="D56" s="14">
        <v>3</v>
      </c>
      <c r="E56" s="21">
        <v>9.8606999999999996</v>
      </c>
      <c r="F56" s="26">
        <v>0</v>
      </c>
      <c r="G56" s="24">
        <f t="shared" si="0"/>
        <v>9.8606999999999996</v>
      </c>
      <c r="H56" s="27">
        <f t="shared" si="1"/>
        <v>29.582099999999997</v>
      </c>
    </row>
    <row r="57" spans="1:8" ht="28.5" x14ac:dyDescent="0.2">
      <c r="A57" s="10" t="s">
        <v>93</v>
      </c>
      <c r="B57" s="11" t="s">
        <v>70</v>
      </c>
      <c r="C57" s="10" t="s">
        <v>0</v>
      </c>
      <c r="D57" s="14">
        <v>3</v>
      </c>
      <c r="E57" s="21">
        <v>13</v>
      </c>
      <c r="F57" s="26">
        <v>0</v>
      </c>
      <c r="G57" s="24">
        <f t="shared" si="0"/>
        <v>13</v>
      </c>
      <c r="H57" s="27">
        <f t="shared" si="1"/>
        <v>39</v>
      </c>
    </row>
    <row r="58" spans="1:8" ht="28.5" x14ac:dyDescent="0.2">
      <c r="A58" s="10" t="s">
        <v>95</v>
      </c>
      <c r="B58" s="11" t="s">
        <v>74</v>
      </c>
      <c r="C58" s="10" t="s">
        <v>0</v>
      </c>
      <c r="D58" s="14">
        <v>3</v>
      </c>
      <c r="E58" s="21">
        <v>20.3934</v>
      </c>
      <c r="F58" s="26">
        <v>0</v>
      </c>
      <c r="G58" s="24">
        <f t="shared" si="0"/>
        <v>20.3934</v>
      </c>
      <c r="H58" s="27">
        <f t="shared" si="1"/>
        <v>61.180199999999999</v>
      </c>
    </row>
    <row r="59" spans="1:8" ht="28.5" x14ac:dyDescent="0.2">
      <c r="A59" s="10" t="s">
        <v>147</v>
      </c>
      <c r="B59" s="11" t="s">
        <v>73</v>
      </c>
      <c r="C59" s="10" t="s">
        <v>0</v>
      </c>
      <c r="D59" s="14">
        <v>3</v>
      </c>
      <c r="E59" s="21">
        <v>8.36</v>
      </c>
      <c r="F59" s="26">
        <v>0</v>
      </c>
      <c r="G59" s="24">
        <f t="shared" si="0"/>
        <v>8.36</v>
      </c>
      <c r="H59" s="27">
        <f t="shared" si="1"/>
        <v>25.08</v>
      </c>
    </row>
    <row r="60" spans="1:8" ht="28.5" x14ac:dyDescent="0.2">
      <c r="A60" s="10" t="s">
        <v>148</v>
      </c>
      <c r="B60" s="11" t="s">
        <v>72</v>
      </c>
      <c r="C60" s="10" t="s">
        <v>0</v>
      </c>
      <c r="D60" s="14">
        <v>3</v>
      </c>
      <c r="E60" s="21">
        <v>8.82</v>
      </c>
      <c r="F60" s="26">
        <v>0</v>
      </c>
      <c r="G60" s="24">
        <f t="shared" si="0"/>
        <v>8.82</v>
      </c>
      <c r="H60" s="27">
        <f t="shared" si="1"/>
        <v>26.46</v>
      </c>
    </row>
    <row r="61" spans="1:8" ht="28.5" x14ac:dyDescent="0.2">
      <c r="A61" s="10" t="s">
        <v>149</v>
      </c>
      <c r="B61" s="11" t="s">
        <v>71</v>
      </c>
      <c r="C61" s="10" t="s">
        <v>0</v>
      </c>
      <c r="D61" s="14">
        <v>3</v>
      </c>
      <c r="E61" s="21">
        <v>9.86</v>
      </c>
      <c r="F61" s="26">
        <v>0</v>
      </c>
      <c r="G61" s="24">
        <f t="shared" si="0"/>
        <v>9.86</v>
      </c>
      <c r="H61" s="27">
        <f t="shared" si="1"/>
        <v>29.58</v>
      </c>
    </row>
    <row r="62" spans="1:8" ht="28.5" x14ac:dyDescent="0.2">
      <c r="A62" s="10" t="s">
        <v>150</v>
      </c>
      <c r="B62" s="11" t="s">
        <v>70</v>
      </c>
      <c r="C62" s="10" t="s">
        <v>0</v>
      </c>
      <c r="D62" s="14">
        <v>3</v>
      </c>
      <c r="E62" s="21">
        <v>13</v>
      </c>
      <c r="F62" s="26">
        <v>0</v>
      </c>
      <c r="G62" s="24">
        <f t="shared" si="0"/>
        <v>13</v>
      </c>
      <c r="H62" s="27">
        <f t="shared" si="1"/>
        <v>39</v>
      </c>
    </row>
    <row r="63" spans="1:8" ht="28.5" x14ac:dyDescent="0.2">
      <c r="A63" s="10" t="s">
        <v>151</v>
      </c>
      <c r="B63" s="11" t="s">
        <v>100</v>
      </c>
      <c r="C63" s="10" t="s">
        <v>0</v>
      </c>
      <c r="D63" s="12">
        <v>1350</v>
      </c>
      <c r="E63" s="21">
        <v>0.17</v>
      </c>
      <c r="F63" s="28">
        <v>0</v>
      </c>
      <c r="G63" s="24">
        <v>0.17</v>
      </c>
      <c r="H63" s="25">
        <v>229.5</v>
      </c>
    </row>
    <row r="64" spans="1:8" ht="25.5" customHeight="1" x14ac:dyDescent="0.25">
      <c r="A64" s="15" t="s">
        <v>87</v>
      </c>
      <c r="B64" s="42" t="s">
        <v>88</v>
      </c>
      <c r="C64" s="43"/>
      <c r="D64" s="43"/>
      <c r="E64" s="43"/>
      <c r="F64" s="43"/>
      <c r="G64" s="44"/>
      <c r="H64" s="27">
        <f>SUM(H18:H63)</f>
        <v>31526.858099999994</v>
      </c>
    </row>
    <row r="67" spans="1:6" ht="39" customHeight="1" x14ac:dyDescent="0.25">
      <c r="A67" s="34" t="s">
        <v>135</v>
      </c>
      <c r="B67" s="34"/>
      <c r="C67" s="34"/>
      <c r="D67" s="34"/>
      <c r="E67" s="34"/>
      <c r="F67" s="34"/>
    </row>
    <row r="68" spans="1:6" ht="41.25" customHeight="1" x14ac:dyDescent="0.2">
      <c r="A68" s="6" t="s">
        <v>14</v>
      </c>
      <c r="B68" s="7" t="s">
        <v>9</v>
      </c>
      <c r="C68" s="6" t="s">
        <v>10</v>
      </c>
      <c r="D68" s="8" t="s">
        <v>11</v>
      </c>
      <c r="E68" s="8" t="s">
        <v>12</v>
      </c>
      <c r="F68" s="8" t="s">
        <v>13</v>
      </c>
    </row>
    <row r="69" spans="1:6" ht="52.5" customHeight="1" x14ac:dyDescent="0.2">
      <c r="A69" s="10" t="s">
        <v>89</v>
      </c>
      <c r="B69" s="11" t="s">
        <v>107</v>
      </c>
      <c r="C69" s="10" t="s">
        <v>0</v>
      </c>
      <c r="D69" s="12">
        <v>2400</v>
      </c>
      <c r="E69" s="1"/>
      <c r="F69" s="16">
        <f>D69*E69</f>
        <v>0</v>
      </c>
    </row>
    <row r="70" spans="1:6" ht="15.75" customHeight="1" x14ac:dyDescent="0.2">
      <c r="A70" s="10" t="s">
        <v>90</v>
      </c>
      <c r="B70" s="23" t="s">
        <v>105</v>
      </c>
      <c r="C70" s="10" t="s">
        <v>0</v>
      </c>
      <c r="D70" s="12">
        <v>6</v>
      </c>
      <c r="E70" s="1"/>
      <c r="F70" s="16">
        <f t="shared" ref="F70:F73" si="2">D70*E70</f>
        <v>0</v>
      </c>
    </row>
    <row r="71" spans="1:6" ht="16.5" customHeight="1" x14ac:dyDescent="0.2">
      <c r="A71" s="10" t="s">
        <v>92</v>
      </c>
      <c r="B71" s="23" t="s">
        <v>91</v>
      </c>
      <c r="C71" s="10" t="s">
        <v>0</v>
      </c>
      <c r="D71" s="12">
        <v>3</v>
      </c>
      <c r="E71" s="1"/>
      <c r="F71" s="16">
        <f t="shared" si="2"/>
        <v>0</v>
      </c>
    </row>
    <row r="72" spans="1:6" ht="28.5" x14ac:dyDescent="0.2">
      <c r="A72" s="10" t="s">
        <v>101</v>
      </c>
      <c r="B72" s="11" t="s">
        <v>108</v>
      </c>
      <c r="C72" s="10" t="s">
        <v>0</v>
      </c>
      <c r="D72" s="12">
        <v>3</v>
      </c>
      <c r="E72" s="1"/>
      <c r="F72" s="16">
        <f t="shared" si="2"/>
        <v>0</v>
      </c>
    </row>
    <row r="73" spans="1:6" ht="19.5" customHeight="1" x14ac:dyDescent="0.2">
      <c r="A73" s="10" t="s">
        <v>102</v>
      </c>
      <c r="B73" s="23" t="s">
        <v>103</v>
      </c>
      <c r="C73" s="10" t="s">
        <v>0</v>
      </c>
      <c r="D73" s="14">
        <v>20</v>
      </c>
      <c r="E73" s="1"/>
      <c r="F73" s="16">
        <f t="shared" si="2"/>
        <v>0</v>
      </c>
    </row>
    <row r="74" spans="1:6" ht="20.25" customHeight="1" x14ac:dyDescent="0.25">
      <c r="A74" s="15" t="s">
        <v>104</v>
      </c>
      <c r="B74" s="42" t="s">
        <v>94</v>
      </c>
      <c r="C74" s="43"/>
      <c r="D74" s="43"/>
      <c r="E74" s="44"/>
      <c r="F74" s="16">
        <f>SUM(F69:F73)</f>
        <v>0</v>
      </c>
    </row>
    <row r="77" spans="1:6" ht="15" x14ac:dyDescent="0.25">
      <c r="A77" s="33" t="s">
        <v>15</v>
      </c>
      <c r="B77" s="33"/>
      <c r="C77" s="33"/>
      <c r="D77" s="33"/>
      <c r="E77" s="33"/>
      <c r="F77" s="33"/>
    </row>
    <row r="78" spans="1:6" ht="15" x14ac:dyDescent="0.25">
      <c r="A78" s="50" t="s">
        <v>96</v>
      </c>
      <c r="B78" s="51"/>
      <c r="C78" s="51"/>
      <c r="D78" s="52"/>
      <c r="E78" s="38">
        <f>H64</f>
        <v>31526.858099999994</v>
      </c>
      <c r="F78" s="39"/>
    </row>
    <row r="79" spans="1:6" ht="15" x14ac:dyDescent="0.25">
      <c r="A79" s="50" t="s">
        <v>97</v>
      </c>
      <c r="B79" s="51"/>
      <c r="C79" s="51"/>
      <c r="D79" s="52"/>
      <c r="E79" s="36">
        <f>F74</f>
        <v>0</v>
      </c>
      <c r="F79" s="37"/>
    </row>
    <row r="80" spans="1:6" ht="15" x14ac:dyDescent="0.25">
      <c r="A80" s="53" t="s">
        <v>98</v>
      </c>
      <c r="B80" s="54"/>
      <c r="C80" s="54"/>
      <c r="D80" s="55"/>
      <c r="E80" s="36">
        <f>E79*22%</f>
        <v>0</v>
      </c>
      <c r="F80" s="37"/>
    </row>
    <row r="81" spans="1:6" ht="15" x14ac:dyDescent="0.25">
      <c r="A81" s="53" t="s">
        <v>99</v>
      </c>
      <c r="B81" s="54"/>
      <c r="C81" s="54"/>
      <c r="D81" s="55"/>
      <c r="E81" s="38">
        <f>E79+E80</f>
        <v>0</v>
      </c>
      <c r="F81" s="39"/>
    </row>
    <row r="82" spans="1:6" ht="15" x14ac:dyDescent="0.25">
      <c r="A82" s="50" t="s">
        <v>111</v>
      </c>
      <c r="B82" s="51"/>
      <c r="C82" s="51"/>
      <c r="D82" s="52"/>
      <c r="E82" s="38">
        <f>E78+E81</f>
        <v>31526.858099999994</v>
      </c>
      <c r="F82" s="39"/>
    </row>
    <row r="86" spans="1:6" x14ac:dyDescent="0.2">
      <c r="A86" s="35" t="s">
        <v>4</v>
      </c>
      <c r="B86" s="35"/>
      <c r="C86" s="35"/>
      <c r="D86" s="35"/>
      <c r="E86" s="35"/>
      <c r="F86" s="35"/>
    </row>
    <row r="87" spans="1:6" x14ac:dyDescent="0.2">
      <c r="A87" s="35"/>
      <c r="B87" s="35"/>
      <c r="C87" s="35"/>
      <c r="D87" s="35"/>
      <c r="E87" s="35"/>
      <c r="F87" s="35"/>
    </row>
    <row r="88" spans="1:6" x14ac:dyDescent="0.2">
      <c r="A88" s="35"/>
      <c r="B88" s="35"/>
      <c r="C88" s="35"/>
      <c r="D88" s="35"/>
      <c r="E88" s="35"/>
      <c r="F88" s="35"/>
    </row>
    <row r="89" spans="1:6" x14ac:dyDescent="0.2">
      <c r="A89" s="35"/>
      <c r="B89" s="35"/>
      <c r="C89" s="35"/>
      <c r="D89" s="35"/>
      <c r="E89" s="35"/>
      <c r="F89" s="35"/>
    </row>
    <row r="90" spans="1:6" x14ac:dyDescent="0.2">
      <c r="A90" s="35"/>
      <c r="B90" s="35"/>
      <c r="C90" s="35"/>
      <c r="D90" s="35"/>
      <c r="E90" s="35"/>
      <c r="F90" s="35"/>
    </row>
    <row r="91" spans="1:6" x14ac:dyDescent="0.2">
      <c r="A91" s="35"/>
      <c r="B91" s="35"/>
      <c r="C91" s="35"/>
      <c r="D91" s="35"/>
      <c r="E91" s="35"/>
      <c r="F91" s="35"/>
    </row>
    <row r="92" spans="1:6" x14ac:dyDescent="0.2">
      <c r="A92" s="35"/>
      <c r="B92" s="35"/>
      <c r="C92" s="35"/>
      <c r="D92" s="35"/>
      <c r="E92" s="35"/>
      <c r="F92" s="35"/>
    </row>
    <row r="94" spans="1:6" ht="14.25" customHeight="1" x14ac:dyDescent="0.2">
      <c r="A94" s="45" t="s">
        <v>6</v>
      </c>
      <c r="B94" s="45"/>
      <c r="C94" s="46"/>
      <c r="D94" s="47" t="s">
        <v>1</v>
      </c>
      <c r="E94" s="48" t="s">
        <v>5</v>
      </c>
      <c r="F94" s="49"/>
    </row>
    <row r="95" spans="1:6" x14ac:dyDescent="0.2">
      <c r="A95" s="46"/>
      <c r="B95" s="46"/>
      <c r="C95" s="46"/>
      <c r="D95" s="47"/>
      <c r="E95" s="49"/>
      <c r="F95" s="49"/>
    </row>
    <row r="96" spans="1:6" x14ac:dyDescent="0.2">
      <c r="A96" s="46"/>
      <c r="B96" s="46"/>
      <c r="C96" s="46"/>
      <c r="D96" s="47"/>
      <c r="E96" s="49"/>
      <c r="F96" s="49"/>
    </row>
    <row r="97" spans="1:6" x14ac:dyDescent="0.2">
      <c r="A97" s="46"/>
      <c r="B97" s="46"/>
      <c r="C97" s="46"/>
      <c r="D97" s="47"/>
      <c r="E97" s="49"/>
      <c r="F97" s="49"/>
    </row>
  </sheetData>
  <sheetProtection algorithmName="SHA-512" hashValue="GBA7v66y4cUODaNXyzGxPfo4JU8NVseKMMNaNbbclU6vCTHBCoDeOx3tmD8HS2A78MpYrL++GjiJgwJp/kQ/Dg==" saltValue="qBM2G43f88/bxDRvtcztHA==" spinCount="100000" sheet="1" objects="1" scenarios="1"/>
  <mergeCells count="27">
    <mergeCell ref="A94:C97"/>
    <mergeCell ref="D94:D97"/>
    <mergeCell ref="E94:F97"/>
    <mergeCell ref="B74:E74"/>
    <mergeCell ref="A78:D78"/>
    <mergeCell ref="A79:D79"/>
    <mergeCell ref="A80:D80"/>
    <mergeCell ref="A81:D81"/>
    <mergeCell ref="A82:D82"/>
    <mergeCell ref="E78:F78"/>
    <mergeCell ref="E79:F79"/>
    <mergeCell ref="A8:F8"/>
    <mergeCell ref="A16:F16"/>
    <mergeCell ref="A67:F67"/>
    <mergeCell ref="A77:F77"/>
    <mergeCell ref="A86:F92"/>
    <mergeCell ref="E80:F80"/>
    <mergeCell ref="E81:F81"/>
    <mergeCell ref="E82:F82"/>
    <mergeCell ref="A9:F9"/>
    <mergeCell ref="A10:F13"/>
    <mergeCell ref="B64:G64"/>
    <mergeCell ref="A1:D4"/>
    <mergeCell ref="E2:F4"/>
    <mergeCell ref="G4:K4"/>
    <mergeCell ref="A5:F6"/>
    <mergeCell ref="A7:F7"/>
  </mergeCells>
  <pageMargins left="0.7" right="0.7" top="0.75" bottom="0.75" header="0.3" footer="0.3"/>
  <pageSetup paperSize="9" scale="43" orientation="landscape" r:id="rId1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_x010d_ina xmlns="4a4c38bf-cf4b-467c-b9ef-b4031e129e60" xsi:nil="true"/>
    <lcf76f155ced4ddcb4097134ff3c332f xmlns="4a4c38bf-cf4b-467c-b9ef-b4031e129e60">
      <Terms xmlns="http://schemas.microsoft.com/office/infopath/2007/PartnerControls"/>
    </lcf76f155ced4ddcb4097134ff3c332f>
    <TaxCatchAll xmlns="bd3dee05-4788-49e9-b977-022634f913cd" xsi:nil="true"/>
    <_Flow_SignoffStatus xmlns="4a4c38bf-cf4b-467c-b9ef-b4031e129e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B81DB9BAA5D743BD47A466D0B7824F" ma:contentTypeVersion="18" ma:contentTypeDescription="Ustvari nov dokument." ma:contentTypeScope="" ma:versionID="e2401e1a077f40352bbeb70429c6c138">
  <xsd:schema xmlns:xsd="http://www.w3.org/2001/XMLSchema" xmlns:xs="http://www.w3.org/2001/XMLSchema" xmlns:p="http://schemas.microsoft.com/office/2006/metadata/properties" xmlns:ns2="4a4c38bf-cf4b-467c-b9ef-b4031e129e60" xmlns:ns3="bd3dee05-4788-49e9-b977-022634f913cd" targetNamespace="http://schemas.microsoft.com/office/2006/metadata/properties" ma:root="true" ma:fieldsID="ba27425ecd723d6f32f42dbd2438473b" ns2:_="" ns3:_="">
    <xsd:import namespace="4a4c38bf-cf4b-467c-b9ef-b4031e129e60"/>
    <xsd:import namespace="bd3dee05-4788-49e9-b977-022634f913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Ob_x010d_in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c38bf-cf4b-467c-b9ef-b4031e129e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b_x010d_ina" ma:index="14" nillable="true" ma:displayName="Občina" ma:format="Dropdown" ma:internalName="Ob_x010d_ina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Oznake slike" ma:readOnly="false" ma:fieldId="{5cf76f15-5ced-4ddc-b409-7134ff3c332f}" ma:taxonomyMulti="true" ma:sspId="2eb83116-4155-4bfe-80d9-198a86e759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2" nillable="true" ma:displayName="Stanje odjave" ma:internalName="Stanje_x0020_odjav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ee05-4788-49e9-b977-022634f913c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d8d782d-f233-4faa-825d-0d1beb9d7016}" ma:internalName="TaxCatchAll" ma:showField="CatchAllData" ma:web="bd3dee05-4788-49e9-b977-022634f913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243B8-1CD1-4FE2-84DB-161DCC94D186}">
  <ds:schemaRefs>
    <ds:schemaRef ds:uri="http://schemas.openxmlformats.org/package/2006/metadata/core-properties"/>
    <ds:schemaRef ds:uri="http://purl.org/dc/terms/"/>
    <ds:schemaRef ds:uri="bd3dee05-4788-49e9-b977-022634f913cd"/>
    <ds:schemaRef ds:uri="http://schemas.microsoft.com/office/2006/documentManagement/types"/>
    <ds:schemaRef ds:uri="http://www.w3.org/XML/1998/namespace"/>
    <ds:schemaRef ds:uri="http://purl.org/dc/elements/1.1/"/>
    <ds:schemaRef ds:uri="4a4c38bf-cf4b-467c-b9ef-b4031e129e60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4EF946C-0824-4347-A8C8-068D572FAA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8DADB-C808-4BBD-BE25-AD79BFE71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c38bf-cf4b-467c-b9ef-b4031e129e60"/>
    <ds:schemaRef ds:uri="bd3dee05-4788-49e9-b977-022634f913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 za sklop 1</vt:lpstr>
      <vt:lpstr>PONUDBENI PREDRAČUN za sklop 2</vt:lpstr>
      <vt:lpstr>'PONUDBENI PREDRAČUN za sklop 1'!Področje_tiskanja</vt:lpstr>
      <vt:lpstr>'PONUDBENI PREDRAČUN za sklop 2'!Področje_tiskanja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Mlinšek</dc:creator>
  <cp:lastModifiedBy>Martina Brezovnik</cp:lastModifiedBy>
  <cp:lastPrinted>2026-05-07T10:33:21Z</cp:lastPrinted>
  <dcterms:created xsi:type="dcterms:W3CDTF">2026-04-22T08:54:20Z</dcterms:created>
  <dcterms:modified xsi:type="dcterms:W3CDTF">2026-05-07T10:46:30Z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0x01010082B81DB9BAA5D743BD47A466D0B7824F</vt:lpwstr>
  </property>
  <property fmtid="{D5CDD505-2E9C-101B-9397-08002B2CF9AE}" pid="3" name="MediaServiceImageTags">
    <vt:lpwstr/>
  </property>
</Properties>
</file>