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ALMA-M.KARLIN\DATOTEKE\"/>
    </mc:Choice>
  </mc:AlternateContent>
  <xr:revisionPtr revIDLastSave="0" documentId="8_{20FC7DE6-9C64-4ADA-8134-8AB243CF73D2}" xr6:coauthVersionLast="47" xr6:coauthVersionMax="47" xr10:uidLastSave="{00000000-0000-0000-0000-000000000000}"/>
  <bookViews>
    <workbookView xWindow="1850" yWindow="720" windowWidth="22850" windowHeight="9190" firstSheet="12" activeTab="15" xr2:uid="{9C95B369-C8E8-4258-965B-52320166C799}"/>
  </bookViews>
  <sheets>
    <sheet name="Sveže meso in mesni izdelki" sheetId="1" r:id="rId1"/>
    <sheet name="Ekološko meso" sheetId="2" r:id="rId2"/>
    <sheet name="Perutninsko meso" sheetId="5" r:id="rId3"/>
    <sheet name="Jajca" sheetId="6" r:id="rId4"/>
    <sheet name="Mleko in mlečni izdelki" sheetId="7" r:id="rId5"/>
    <sheet name="Domači mlečni izdelki" sheetId="8" r:id="rId6"/>
    <sheet name="Ekološki mlečni izdelki" sheetId="9" r:id="rId7"/>
    <sheet name="Kruh in krušni izdelki" sheetId="10" r:id="rId8"/>
    <sheet name="Pekovski izdelki in sladice" sheetId="11" r:id="rId9"/>
    <sheet name="Testo in zamr. izdelki iz testa" sheetId="12" r:id="rId10"/>
    <sheet name="Pripravljene jedi" sheetId="13" r:id="rId11"/>
    <sheet name="Žita, mlevski izdelki" sheetId="14" r:id="rId12"/>
    <sheet name="Sadje, zelenjava " sheetId="3" r:id="rId13"/>
    <sheet name="Ekološko sadje in zelenjava" sheetId="15" r:id="rId14"/>
    <sheet name="Zamrz. sadje, zelenjava, ribe" sheetId="16" r:id="rId15"/>
    <sheet name="Splošno prehrambeno blago" sheetId="17" r:id="rId16"/>
  </sheets>
  <definedNames>
    <definedName name="_xlnm.Print_Titles" localSheetId="5">'Domači mlečni izdelki'!$10:$10</definedName>
    <definedName name="_xlnm.Print_Titles" localSheetId="6">'Ekološki mlečni izdelki'!$10:$10</definedName>
    <definedName name="_xlnm.Print_Titles" localSheetId="1">'Ekološko meso'!$10:$10</definedName>
    <definedName name="_xlnm.Print_Titles" localSheetId="13">'Ekološko sadje in zelenjava'!#REF!</definedName>
    <definedName name="_xlnm.Print_Titles" localSheetId="3">Jajca!$10:$10</definedName>
    <definedName name="_xlnm.Print_Titles" localSheetId="7">'Kruh in krušni izdelki'!$10:$10</definedName>
    <definedName name="_xlnm.Print_Titles" localSheetId="4">'Mleko in mlečni izdelki'!$10:$10</definedName>
    <definedName name="_xlnm.Print_Titles" localSheetId="8">'Pekovski izdelki in sladice'!$10:$10</definedName>
    <definedName name="_xlnm.Print_Titles" localSheetId="2">'Perutninsko meso'!$10:$10</definedName>
    <definedName name="_xlnm.Print_Titles" localSheetId="10">'Pripravljene jedi'!$10:$10</definedName>
    <definedName name="_xlnm.Print_Titles" localSheetId="12">'Sadje, zelenjava '!#REF!</definedName>
    <definedName name="_xlnm.Print_Titles" localSheetId="15">'Splošno prehrambeno blago'!$10:$10</definedName>
    <definedName name="_xlnm.Print_Titles" localSheetId="0">'Sveže meso in mesni izdelki'!$10:$10</definedName>
    <definedName name="_xlnm.Print_Titles" localSheetId="9">'Testo in zamr. izdelki iz testa'!$10:$10</definedName>
    <definedName name="_xlnm.Print_Titles" localSheetId="14">'Zamrz. sadje, zelenjava, ribe'!$10:$10</definedName>
    <definedName name="_xlnm.Print_Titles" localSheetId="11">'Žita, mlevski izdelki'!$10:$10</definedName>
    <definedName name="Z_05B2066C_458C_4B30_A1F9_3375CFE90D77_.wvu.PrintTitles" localSheetId="5" hidden="1">'Domači mlečni izdelki'!$10:$10</definedName>
    <definedName name="Z_05B2066C_458C_4B30_A1F9_3375CFE90D77_.wvu.PrintTitles" localSheetId="6" hidden="1">'Ekološki mlečni izdelki'!$10:$10</definedName>
    <definedName name="Z_05B2066C_458C_4B30_A1F9_3375CFE90D77_.wvu.PrintTitles" localSheetId="1" hidden="1">'Ekološko meso'!$10:$10</definedName>
    <definedName name="Z_05B2066C_458C_4B30_A1F9_3375CFE90D77_.wvu.PrintTitles" localSheetId="13" hidden="1">'Ekološko sadje in zelenjava'!#REF!</definedName>
    <definedName name="Z_05B2066C_458C_4B30_A1F9_3375CFE90D77_.wvu.PrintTitles" localSheetId="3" hidden="1">Jajca!$10:$10</definedName>
    <definedName name="Z_05B2066C_458C_4B30_A1F9_3375CFE90D77_.wvu.PrintTitles" localSheetId="7" hidden="1">'Kruh in krušni izdelki'!$10:$10</definedName>
    <definedName name="Z_05B2066C_458C_4B30_A1F9_3375CFE90D77_.wvu.PrintTitles" localSheetId="4" hidden="1">'Mleko in mlečni izdelki'!$10:$10</definedName>
    <definedName name="Z_05B2066C_458C_4B30_A1F9_3375CFE90D77_.wvu.PrintTitles" localSheetId="8" hidden="1">'Pekovski izdelki in sladice'!$10:$10</definedName>
    <definedName name="Z_05B2066C_458C_4B30_A1F9_3375CFE90D77_.wvu.PrintTitles" localSheetId="2" hidden="1">'Perutninsko meso'!$10:$10</definedName>
    <definedName name="Z_05B2066C_458C_4B30_A1F9_3375CFE90D77_.wvu.PrintTitles" localSheetId="10" hidden="1">'Pripravljene jedi'!$10:$10</definedName>
    <definedName name="Z_05B2066C_458C_4B30_A1F9_3375CFE90D77_.wvu.PrintTitles" localSheetId="12" hidden="1">'Sadje, zelenjava '!#REF!</definedName>
    <definedName name="Z_05B2066C_458C_4B30_A1F9_3375CFE90D77_.wvu.PrintTitles" localSheetId="15" hidden="1">'Splošno prehrambeno blago'!$10:$10</definedName>
    <definedName name="Z_05B2066C_458C_4B30_A1F9_3375CFE90D77_.wvu.PrintTitles" localSheetId="0" hidden="1">'Sveže meso in mesni izdelki'!$10:$10</definedName>
    <definedName name="Z_05B2066C_458C_4B30_A1F9_3375CFE90D77_.wvu.PrintTitles" localSheetId="9" hidden="1">'Testo in zamr. izdelki iz testa'!$10:$10</definedName>
    <definedName name="Z_05B2066C_458C_4B30_A1F9_3375CFE90D77_.wvu.PrintTitles" localSheetId="14" hidden="1">'Zamrz. sadje, zelenjava, ribe'!$10:$10</definedName>
    <definedName name="Z_05B2066C_458C_4B30_A1F9_3375CFE90D77_.wvu.PrintTitles" localSheetId="11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6" i="17" l="1"/>
  <c r="L93" i="17"/>
  <c r="L92" i="17"/>
  <c r="L91" i="17"/>
  <c r="L89" i="17"/>
  <c r="L57" i="17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N50" i="12"/>
  <c r="L50" i="12"/>
  <c r="M50" i="12" s="1"/>
  <c r="N49" i="12"/>
  <c r="L49" i="12"/>
  <c r="M49" i="12" s="1"/>
  <c r="N48" i="12"/>
  <c r="M48" i="12"/>
  <c r="L48" i="12"/>
  <c r="N47" i="12"/>
  <c r="L47" i="12"/>
  <c r="M47" i="12" s="1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M36" i="12"/>
  <c r="L36" i="12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M18" i="12"/>
  <c r="L18" i="12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33" i="8"/>
  <c r="A34" i="8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N35" i="8"/>
  <c r="M35" i="8"/>
  <c r="N34" i="8"/>
  <c r="L34" i="8"/>
  <c r="M34" i="8" s="1"/>
  <c r="N33" i="8"/>
  <c r="L33" i="8"/>
  <c r="M33" i="8" s="1"/>
  <c r="A46" i="16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L220" i="17"/>
  <c r="L219" i="17"/>
  <c r="M219" i="17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14" i="17"/>
  <c r="N225" i="17"/>
  <c r="L225" i="17"/>
  <c r="M225" i="17" s="1"/>
  <c r="N224" i="17"/>
  <c r="L224" i="17"/>
  <c r="M224" i="17" s="1"/>
  <c r="N223" i="17"/>
  <c r="L223" i="17"/>
  <c r="M223" i="17" s="1"/>
  <c r="N222" i="17"/>
  <c r="L222" i="17"/>
  <c r="M222" i="17" s="1"/>
  <c r="N221" i="17"/>
  <c r="L221" i="17"/>
  <c r="M221" i="17" s="1"/>
  <c r="N220" i="17"/>
  <c r="M220" i="17"/>
  <c r="N219" i="17"/>
  <c r="N218" i="17"/>
  <c r="L218" i="17"/>
  <c r="M218" i="17" s="1"/>
  <c r="N217" i="17"/>
  <c r="L217" i="17"/>
  <c r="M217" i="17" s="1"/>
  <c r="N216" i="17"/>
  <c r="L216" i="17"/>
  <c r="M216" i="17" s="1"/>
  <c r="N215" i="17"/>
  <c r="L215" i="17"/>
  <c r="M215" i="17" s="1"/>
  <c r="N214" i="17"/>
  <c r="L214" i="17"/>
  <c r="M214" i="17" s="1"/>
  <c r="N213" i="17"/>
  <c r="L213" i="17"/>
  <c r="M213" i="17" s="1"/>
  <c r="N212" i="17"/>
  <c r="L212" i="17"/>
  <c r="M212" i="17" s="1"/>
  <c r="N211" i="17"/>
  <c r="L211" i="17"/>
  <c r="M211" i="17" s="1"/>
  <c r="N210" i="17"/>
  <c r="L210" i="17"/>
  <c r="M210" i="17" s="1"/>
  <c r="N209" i="17"/>
  <c r="L209" i="17"/>
  <c r="M209" i="17" s="1"/>
  <c r="N208" i="17"/>
  <c r="L208" i="17"/>
  <c r="M208" i="17" s="1"/>
  <c r="N207" i="17"/>
  <c r="L207" i="17"/>
  <c r="M207" i="17" s="1"/>
  <c r="N206" i="17"/>
  <c r="L206" i="17"/>
  <c r="M206" i="17" s="1"/>
  <c r="N205" i="17"/>
  <c r="L205" i="17"/>
  <c r="M205" i="17" s="1"/>
  <c r="N204" i="17"/>
  <c r="L204" i="17"/>
  <c r="M204" i="17" s="1"/>
  <c r="N203" i="17"/>
  <c r="L203" i="17"/>
  <c r="M203" i="17" s="1"/>
  <c r="N202" i="17"/>
  <c r="L202" i="17"/>
  <c r="M202" i="17" s="1"/>
  <c r="N201" i="17"/>
  <c r="L201" i="17"/>
  <c r="M201" i="17" s="1"/>
  <c r="N200" i="17"/>
  <c r="L200" i="17"/>
  <c r="M200" i="17" s="1"/>
  <c r="N199" i="17"/>
  <c r="L199" i="17"/>
  <c r="M199" i="17" s="1"/>
  <c r="N198" i="17"/>
  <c r="L198" i="17"/>
  <c r="M198" i="17" s="1"/>
  <c r="N197" i="17"/>
  <c r="L197" i="17"/>
  <c r="M197" i="17" s="1"/>
  <c r="N196" i="17"/>
  <c r="L196" i="17"/>
  <c r="M196" i="17" s="1"/>
  <c r="N195" i="17"/>
  <c r="L195" i="17"/>
  <c r="M195" i="17" s="1"/>
  <c r="N194" i="17"/>
  <c r="L194" i="17"/>
  <c r="M194" i="17" s="1"/>
  <c r="N193" i="17"/>
  <c r="L193" i="17"/>
  <c r="M193" i="17" s="1"/>
  <c r="N192" i="17"/>
  <c r="L192" i="17"/>
  <c r="M192" i="17" s="1"/>
  <c r="N191" i="17"/>
  <c r="L191" i="17"/>
  <c r="M191" i="17" s="1"/>
  <c r="N190" i="17"/>
  <c r="L190" i="17"/>
  <c r="M190" i="17" s="1"/>
  <c r="N189" i="17"/>
  <c r="L189" i="17"/>
  <c r="M189" i="17" s="1"/>
  <c r="N188" i="17"/>
  <c r="L188" i="17"/>
  <c r="M188" i="17" s="1"/>
  <c r="N187" i="17"/>
  <c r="L187" i="17"/>
  <c r="M187" i="17" s="1"/>
  <c r="N186" i="17"/>
  <c r="L186" i="17"/>
  <c r="M186" i="17" s="1"/>
  <c r="N185" i="17"/>
  <c r="L185" i="17"/>
  <c r="M185" i="17" s="1"/>
  <c r="N184" i="17"/>
  <c r="L184" i="17"/>
  <c r="M184" i="17" s="1"/>
  <c r="N183" i="17"/>
  <c r="L183" i="17"/>
  <c r="M183" i="17" s="1"/>
  <c r="N182" i="17"/>
  <c r="L182" i="17"/>
  <c r="M182" i="17" s="1"/>
  <c r="N181" i="17"/>
  <c r="L181" i="17"/>
  <c r="M181" i="17" s="1"/>
  <c r="N180" i="17"/>
  <c r="L180" i="17"/>
  <c r="M180" i="17" s="1"/>
  <c r="N179" i="17"/>
  <c r="L179" i="17"/>
  <c r="M179" i="17" s="1"/>
  <c r="N178" i="17"/>
  <c r="L178" i="17"/>
  <c r="M178" i="17" s="1"/>
  <c r="N177" i="17"/>
  <c r="L177" i="17"/>
  <c r="M177" i="17" s="1"/>
  <c r="N176" i="17"/>
  <c r="L176" i="17"/>
  <c r="M176" i="17" s="1"/>
  <c r="N175" i="17"/>
  <c r="L175" i="17"/>
  <c r="M175" i="17" s="1"/>
  <c r="N174" i="17"/>
  <c r="L174" i="17"/>
  <c r="M174" i="17" s="1"/>
  <c r="N173" i="17"/>
  <c r="L173" i="17"/>
  <c r="M173" i="17" s="1"/>
  <c r="N172" i="17"/>
  <c r="L172" i="17"/>
  <c r="M172" i="17" s="1"/>
  <c r="N171" i="17"/>
  <c r="L171" i="17"/>
  <c r="M171" i="17" s="1"/>
  <c r="N170" i="17"/>
  <c r="L170" i="17"/>
  <c r="M170" i="17" s="1"/>
  <c r="N169" i="17"/>
  <c r="L169" i="17"/>
  <c r="M169" i="17" s="1"/>
  <c r="N168" i="17"/>
  <c r="L168" i="17"/>
  <c r="M168" i="17" s="1"/>
  <c r="N167" i="17"/>
  <c r="L167" i="17"/>
  <c r="M167" i="17" s="1"/>
  <c r="N166" i="17"/>
  <c r="L166" i="17"/>
  <c r="M166" i="17" s="1"/>
  <c r="N165" i="17"/>
  <c r="L165" i="17"/>
  <c r="M165" i="17" s="1"/>
  <c r="N164" i="17"/>
  <c r="L164" i="17"/>
  <c r="M164" i="17" s="1"/>
  <c r="N163" i="17"/>
  <c r="L163" i="17"/>
  <c r="M163" i="17" s="1"/>
  <c r="N162" i="17"/>
  <c r="L162" i="17"/>
  <c r="M162" i="17" s="1"/>
  <c r="N161" i="17"/>
  <c r="L161" i="17"/>
  <c r="M161" i="17" s="1"/>
  <c r="N160" i="17"/>
  <c r="L160" i="17"/>
  <c r="M160" i="17" s="1"/>
  <c r="N159" i="17"/>
  <c r="L159" i="17"/>
  <c r="M159" i="17" s="1"/>
  <c r="N158" i="17"/>
  <c r="L158" i="17"/>
  <c r="M158" i="17" s="1"/>
  <c r="N157" i="17"/>
  <c r="L157" i="17"/>
  <c r="M157" i="17" s="1"/>
  <c r="N156" i="17"/>
  <c r="L156" i="17"/>
  <c r="M156" i="17" s="1"/>
  <c r="N155" i="17"/>
  <c r="L155" i="17"/>
  <c r="M155" i="17" s="1"/>
  <c r="N154" i="17"/>
  <c r="L154" i="17"/>
  <c r="M154" i="17" s="1"/>
  <c r="N153" i="17"/>
  <c r="L153" i="17"/>
  <c r="M153" i="17" s="1"/>
  <c r="N152" i="17"/>
  <c r="L152" i="17"/>
  <c r="M152" i="17" s="1"/>
  <c r="N151" i="17"/>
  <c r="L151" i="17"/>
  <c r="M151" i="17" s="1"/>
  <c r="N150" i="17"/>
  <c r="L150" i="17"/>
  <c r="M150" i="17" s="1"/>
  <c r="N149" i="17"/>
  <c r="L149" i="17"/>
  <c r="M149" i="17" s="1"/>
  <c r="N148" i="17"/>
  <c r="L148" i="17"/>
  <c r="M148" i="17" s="1"/>
  <c r="N147" i="17"/>
  <c r="L147" i="17"/>
  <c r="M147" i="17" s="1"/>
  <c r="N146" i="17"/>
  <c r="L146" i="17"/>
  <c r="M146" i="17" s="1"/>
  <c r="N145" i="17" l="1"/>
  <c r="L145" i="17"/>
  <c r="M145" i="17" s="1"/>
  <c r="N144" i="17"/>
  <c r="L144" i="17"/>
  <c r="M144" i="17" s="1"/>
  <c r="N143" i="17"/>
  <c r="L143" i="17"/>
  <c r="M143" i="17" s="1"/>
  <c r="N142" i="17"/>
  <c r="L142" i="17"/>
  <c r="M142" i="17" s="1"/>
  <c r="N141" i="17"/>
  <c r="L141" i="17"/>
  <c r="M141" i="17" s="1"/>
  <c r="N140" i="17"/>
  <c r="L140" i="17"/>
  <c r="M140" i="17" s="1"/>
  <c r="N139" i="17"/>
  <c r="L139" i="17"/>
  <c r="M139" i="17" s="1"/>
  <c r="N138" i="17"/>
  <c r="L138" i="17"/>
  <c r="M138" i="17" s="1"/>
  <c r="N137" i="17"/>
  <c r="L137" i="17"/>
  <c r="M137" i="17" s="1"/>
  <c r="N136" i="17"/>
  <c r="L136" i="17"/>
  <c r="M136" i="17" s="1"/>
  <c r="N135" i="17"/>
  <c r="L135" i="17"/>
  <c r="M135" i="17" s="1"/>
  <c r="N134" i="17"/>
  <c r="L134" i="17"/>
  <c r="M134" i="17" s="1"/>
  <c r="N133" i="17"/>
  <c r="L133" i="17"/>
  <c r="M133" i="17" s="1"/>
  <c r="N132" i="17"/>
  <c r="L132" i="17"/>
  <c r="M132" i="17" s="1"/>
  <c r="N131" i="17"/>
  <c r="L131" i="17"/>
  <c r="M131" i="17" s="1"/>
  <c r="N130" i="17"/>
  <c r="L130" i="17"/>
  <c r="M130" i="17" s="1"/>
  <c r="N129" i="17"/>
  <c r="L129" i="17"/>
  <c r="M129" i="17" s="1"/>
  <c r="N128" i="17"/>
  <c r="L128" i="17"/>
  <c r="M128" i="17" s="1"/>
  <c r="N127" i="17"/>
  <c r="L127" i="17"/>
  <c r="M127" i="17" s="1"/>
  <c r="N126" i="17"/>
  <c r="L126" i="17"/>
  <c r="M126" i="17" s="1"/>
  <c r="N125" i="17"/>
  <c r="L125" i="17"/>
  <c r="M125" i="17" s="1"/>
  <c r="N124" i="17"/>
  <c r="L124" i="17"/>
  <c r="M124" i="17" s="1"/>
  <c r="N123" i="17"/>
  <c r="L123" i="17"/>
  <c r="M123" i="17" s="1"/>
  <c r="N122" i="17"/>
  <c r="L122" i="17"/>
  <c r="M122" i="17" s="1"/>
  <c r="N121" i="17"/>
  <c r="L121" i="17"/>
  <c r="M121" i="17" s="1"/>
  <c r="N120" i="17"/>
  <c r="L120" i="17"/>
  <c r="M120" i="17" s="1"/>
  <c r="N119" i="17"/>
  <c r="L119" i="17"/>
  <c r="M119" i="17" s="1"/>
  <c r="N118" i="17"/>
  <c r="L118" i="17"/>
  <c r="M118" i="17" s="1"/>
  <c r="N117" i="17"/>
  <c r="L117" i="17"/>
  <c r="M117" i="17" s="1"/>
  <c r="N116" i="17"/>
  <c r="L116" i="17"/>
  <c r="M116" i="17" s="1"/>
  <c r="N115" i="17"/>
  <c r="L115" i="17"/>
  <c r="M115" i="17" s="1"/>
  <c r="N114" i="17"/>
  <c r="L114" i="17"/>
  <c r="M114" i="17" s="1"/>
  <c r="N113" i="17"/>
  <c r="L113" i="17"/>
  <c r="M113" i="17" s="1"/>
  <c r="N112" i="17"/>
  <c r="L112" i="17"/>
  <c r="M112" i="17" s="1"/>
  <c r="N111" i="17"/>
  <c r="L111" i="17"/>
  <c r="M111" i="17" s="1"/>
  <c r="N110" i="17"/>
  <c r="L110" i="17"/>
  <c r="M110" i="17" s="1"/>
  <c r="N109" i="17"/>
  <c r="L109" i="17"/>
  <c r="M109" i="17" s="1"/>
  <c r="N108" i="17"/>
  <c r="L108" i="17"/>
  <c r="M108" i="17" s="1"/>
  <c r="N107" i="17"/>
  <c r="L107" i="17"/>
  <c r="M107" i="17" s="1"/>
  <c r="N106" i="17"/>
  <c r="L106" i="17"/>
  <c r="M106" i="17" s="1"/>
  <c r="N105" i="17"/>
  <c r="L105" i="17"/>
  <c r="M105" i="17" s="1"/>
  <c r="N104" i="17"/>
  <c r="L104" i="17"/>
  <c r="M104" i="17" s="1"/>
  <c r="N103" i="17"/>
  <c r="L103" i="17"/>
  <c r="M103" i="17" s="1"/>
  <c r="N102" i="17"/>
  <c r="L102" i="17"/>
  <c r="M102" i="17" s="1"/>
  <c r="N101" i="17"/>
  <c r="L101" i="17"/>
  <c r="M101" i="17" s="1"/>
  <c r="N100" i="17"/>
  <c r="L100" i="17"/>
  <c r="M100" i="17" s="1"/>
  <c r="N99" i="17"/>
  <c r="L99" i="17"/>
  <c r="M99" i="17" s="1"/>
  <c r="N98" i="17"/>
  <c r="L98" i="17"/>
  <c r="M98" i="17" s="1"/>
  <c r="N97" i="17"/>
  <c r="L97" i="17"/>
  <c r="M97" i="17" s="1"/>
  <c r="N96" i="17"/>
  <c r="M96" i="17"/>
  <c r="N95" i="17"/>
  <c r="L95" i="17"/>
  <c r="M95" i="17" s="1"/>
  <c r="N94" i="17"/>
  <c r="L94" i="17"/>
  <c r="M94" i="17" s="1"/>
  <c r="N93" i="17"/>
  <c r="M93" i="17"/>
  <c r="N92" i="17"/>
  <c r="M92" i="17"/>
  <c r="N91" i="17"/>
  <c r="M91" i="17"/>
  <c r="N90" i="17"/>
  <c r="L90" i="17"/>
  <c r="M90" i="17" s="1"/>
  <c r="N89" i="17"/>
  <c r="M89" i="17"/>
  <c r="N88" i="17"/>
  <c r="L88" i="17"/>
  <c r="M88" i="17" s="1"/>
  <c r="N87" i="17"/>
  <c r="L87" i="17"/>
  <c r="M87" i="17" s="1"/>
  <c r="N86" i="17"/>
  <c r="L86" i="17"/>
  <c r="M86" i="17" s="1"/>
  <c r="N85" i="17"/>
  <c r="L85" i="17"/>
  <c r="M85" i="17" s="1"/>
  <c r="N84" i="17"/>
  <c r="L84" i="17"/>
  <c r="M84" i="17" s="1"/>
  <c r="N83" i="17"/>
  <c r="L83" i="17"/>
  <c r="M83" i="17" s="1"/>
  <c r="N82" i="17"/>
  <c r="L82" i="17"/>
  <c r="M82" i="17" s="1"/>
  <c r="N81" i="17"/>
  <c r="L81" i="17"/>
  <c r="M81" i="17" s="1"/>
  <c r="N80" i="17"/>
  <c r="L80" i="17"/>
  <c r="M80" i="17" s="1"/>
  <c r="N79" i="17"/>
  <c r="L79" i="17"/>
  <c r="M79" i="17" s="1"/>
  <c r="N78" i="17"/>
  <c r="L78" i="17"/>
  <c r="M78" i="17" s="1"/>
  <c r="N77" i="17"/>
  <c r="L77" i="17"/>
  <c r="M77" i="17" s="1"/>
  <c r="N76" i="17"/>
  <c r="L76" i="17"/>
  <c r="M76" i="17" s="1"/>
  <c r="N75" i="17"/>
  <c r="L75" i="17"/>
  <c r="M75" i="17" s="1"/>
  <c r="N74" i="17"/>
  <c r="L74" i="17"/>
  <c r="M74" i="17" s="1"/>
  <c r="N73" i="17"/>
  <c r="L73" i="17"/>
  <c r="M73" i="17" s="1"/>
  <c r="N72" i="17"/>
  <c r="L72" i="17"/>
  <c r="M72" i="17" s="1"/>
  <c r="N71" i="17"/>
  <c r="L71" i="17"/>
  <c r="M71" i="17" s="1"/>
  <c r="N70" i="17"/>
  <c r="L70" i="17"/>
  <c r="M70" i="17" s="1"/>
  <c r="N69" i="17"/>
  <c r="L69" i="17"/>
  <c r="M69" i="17" s="1"/>
  <c r="N68" i="17"/>
  <c r="L68" i="17"/>
  <c r="M68" i="17" s="1"/>
  <c r="N67" i="17"/>
  <c r="L67" i="17"/>
  <c r="M67" i="17" s="1"/>
  <c r="N66" i="17"/>
  <c r="L66" i="17"/>
  <c r="M66" i="17" s="1"/>
  <c r="N65" i="17"/>
  <c r="L65" i="17"/>
  <c r="M65" i="17" s="1"/>
  <c r="N64" i="17"/>
  <c r="L64" i="17"/>
  <c r="M64" i="17" s="1"/>
  <c r="N63" i="17"/>
  <c r="L63" i="17"/>
  <c r="M63" i="17" s="1"/>
  <c r="N62" i="17"/>
  <c r="L62" i="17"/>
  <c r="M62" i="17" s="1"/>
  <c r="N61" i="17"/>
  <c r="L61" i="17"/>
  <c r="M61" i="17" s="1"/>
  <c r="N60" i="17"/>
  <c r="L60" i="17"/>
  <c r="M60" i="17" s="1"/>
  <c r="N59" i="17"/>
  <c r="L59" i="17"/>
  <c r="M59" i="17" s="1"/>
  <c r="N58" i="17"/>
  <c r="L58" i="17"/>
  <c r="M58" i="17" s="1"/>
  <c r="N57" i="17"/>
  <c r="M57" i="17"/>
  <c r="N56" i="17"/>
  <c r="L56" i="17"/>
  <c r="M56" i="17" s="1"/>
  <c r="N55" i="17"/>
  <c r="L55" i="17"/>
  <c r="M55" i="17" s="1"/>
  <c r="N54" i="17"/>
  <c r="L54" i="17"/>
  <c r="M54" i="17" s="1"/>
  <c r="N53" i="17"/>
  <c r="L53" i="17"/>
  <c r="M53" i="17" s="1"/>
  <c r="N52" i="17"/>
  <c r="L52" i="17"/>
  <c r="M52" i="17" s="1"/>
  <c r="N51" i="17"/>
  <c r="L51" i="17"/>
  <c r="M51" i="17" s="1"/>
  <c r="N50" i="17"/>
  <c r="L50" i="17"/>
  <c r="M50" i="17" s="1"/>
  <c r="N49" i="17"/>
  <c r="L49" i="17"/>
  <c r="M49" i="17" s="1"/>
  <c r="N48" i="17"/>
  <c r="L48" i="17"/>
  <c r="M48" i="17" s="1"/>
  <c r="N47" i="17"/>
  <c r="L47" i="17"/>
  <c r="M47" i="17" s="1"/>
  <c r="N46" i="17"/>
  <c r="L46" i="17"/>
  <c r="M46" i="17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N12" i="17"/>
  <c r="L12" i="17"/>
  <c r="M12" i="17" s="1"/>
  <c r="N81" i="16"/>
  <c r="L81" i="16"/>
  <c r="M81" i="16" s="1"/>
  <c r="N80" i="16"/>
  <c r="L80" i="16"/>
  <c r="M80" i="16" s="1"/>
  <c r="N79" i="16"/>
  <c r="L79" i="16"/>
  <c r="M79" i="16" s="1"/>
  <c r="N78" i="16"/>
  <c r="L78" i="16"/>
  <c r="M78" i="16" s="1"/>
  <c r="N77" i="16"/>
  <c r="L77" i="16"/>
  <c r="M77" i="16" s="1"/>
  <c r="N76" i="16"/>
  <c r="L76" i="16"/>
  <c r="M76" i="16" s="1"/>
  <c r="N75" i="16"/>
  <c r="L75" i="16"/>
  <c r="M75" i="16" s="1"/>
  <c r="N74" i="16"/>
  <c r="L74" i="16"/>
  <c r="M74" i="16" s="1"/>
  <c r="N73" i="16"/>
  <c r="L73" i="16"/>
  <c r="M73" i="16" s="1"/>
  <c r="N72" i="16"/>
  <c r="L72" i="16"/>
  <c r="M72" i="16" s="1"/>
  <c r="N71" i="16"/>
  <c r="L71" i="16"/>
  <c r="M71" i="16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L58" i="16"/>
  <c r="M58" i="16" s="1"/>
  <c r="N57" i="16"/>
  <c r="L57" i="16"/>
  <c r="M57" i="16" s="1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N12" i="16"/>
  <c r="L12" i="16"/>
  <c r="M12" i="16" s="1"/>
  <c r="T28" i="15"/>
  <c r="R28" i="15"/>
  <c r="P28" i="15"/>
  <c r="S28" i="15" s="1"/>
  <c r="O28" i="15"/>
  <c r="Q28" i="15" s="1"/>
  <c r="T27" i="15"/>
  <c r="R27" i="15"/>
  <c r="P27" i="15"/>
  <c r="S27" i="15" s="1"/>
  <c r="O27" i="15"/>
  <c r="Q27" i="15" s="1"/>
  <c r="T26" i="15"/>
  <c r="R26" i="15"/>
  <c r="P26" i="15"/>
  <c r="S26" i="15" s="1"/>
  <c r="O26" i="15"/>
  <c r="Q26" i="15" s="1"/>
  <c r="T25" i="15"/>
  <c r="R25" i="15"/>
  <c r="P25" i="15"/>
  <c r="S25" i="15" s="1"/>
  <c r="O25" i="15"/>
  <c r="Q25" i="15" s="1"/>
  <c r="T24" i="15"/>
  <c r="R24" i="15"/>
  <c r="P24" i="15"/>
  <c r="S24" i="15" s="1"/>
  <c r="O24" i="15"/>
  <c r="Q24" i="15" s="1"/>
  <c r="T23" i="15"/>
  <c r="R23" i="15"/>
  <c r="P23" i="15"/>
  <c r="S23" i="15" s="1"/>
  <c r="O23" i="15"/>
  <c r="Q23" i="15" s="1"/>
  <c r="T22" i="15"/>
  <c r="R22" i="15"/>
  <c r="P22" i="15"/>
  <c r="S22" i="15" s="1"/>
  <c r="O22" i="15"/>
  <c r="Q22" i="15" s="1"/>
  <c r="T21" i="15"/>
  <c r="R21" i="15"/>
  <c r="P21" i="15"/>
  <c r="S21" i="15" s="1"/>
  <c r="O21" i="15"/>
  <c r="Q21" i="15" s="1"/>
  <c r="T20" i="15"/>
  <c r="R20" i="15"/>
  <c r="P20" i="15"/>
  <c r="S20" i="15" s="1"/>
  <c r="O20" i="15"/>
  <c r="Q20" i="15" s="1"/>
  <c r="T19" i="15"/>
  <c r="R19" i="15"/>
  <c r="P19" i="15"/>
  <c r="S19" i="15" s="1"/>
  <c r="O19" i="15"/>
  <c r="Q19" i="15" s="1"/>
  <c r="T18" i="15"/>
  <c r="R18" i="15"/>
  <c r="P18" i="15"/>
  <c r="S18" i="15" s="1"/>
  <c r="O18" i="15"/>
  <c r="Q18" i="15" s="1"/>
  <c r="T17" i="15"/>
  <c r="R17" i="15"/>
  <c r="P17" i="15"/>
  <c r="S17" i="15" s="1"/>
  <c r="O17" i="15"/>
  <c r="Q17" i="15" s="1"/>
  <c r="T16" i="15"/>
  <c r="R16" i="15"/>
  <c r="P16" i="15"/>
  <c r="S16" i="15" s="1"/>
  <c r="O16" i="15"/>
  <c r="Q16" i="15" s="1"/>
  <c r="T15" i="15"/>
  <c r="R15" i="15"/>
  <c r="P15" i="15"/>
  <c r="S15" i="15" s="1"/>
  <c r="O15" i="15"/>
  <c r="Q15" i="15" s="1"/>
  <c r="T14" i="15"/>
  <c r="R14" i="15"/>
  <c r="P14" i="15"/>
  <c r="S14" i="15" s="1"/>
  <c r="O14" i="15"/>
  <c r="Q14" i="15" s="1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N55" i="14"/>
  <c r="L55" i="14"/>
  <c r="M55" i="14" s="1"/>
  <c r="N54" i="14"/>
  <c r="L54" i="14"/>
  <c r="M54" i="14" s="1"/>
  <c r="N53" i="14"/>
  <c r="L53" i="14"/>
  <c r="M53" i="14" s="1"/>
  <c r="N52" i="14"/>
  <c r="L52" i="14"/>
  <c r="M52" i="14" s="1"/>
  <c r="N51" i="14"/>
  <c r="L51" i="14"/>
  <c r="M51" i="14" s="1"/>
  <c r="N50" i="14"/>
  <c r="L50" i="14"/>
  <c r="M50" i="14" s="1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N12" i="14"/>
  <c r="L12" i="14"/>
  <c r="M12" i="14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N12" i="13"/>
  <c r="L12" i="13"/>
  <c r="M12" i="13" s="1"/>
  <c r="A13" i="12"/>
  <c r="N12" i="12"/>
  <c r="L12" i="12"/>
  <c r="M12" i="12" s="1"/>
  <c r="A13" i="11"/>
  <c r="N12" i="11"/>
  <c r="L12" i="11"/>
  <c r="M12" i="11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M38" i="10"/>
  <c r="L38" i="10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N12" i="10"/>
  <c r="L12" i="10"/>
  <c r="M12" i="10" s="1"/>
  <c r="N17" i="9"/>
  <c r="L17" i="9"/>
  <c r="M17" i="9" s="1"/>
  <c r="L12" i="9"/>
  <c r="M12" i="9" s="1"/>
  <c r="N16" i="9"/>
  <c r="L16" i="9"/>
  <c r="M16" i="9" s="1"/>
  <c r="N15" i="9"/>
  <c r="L15" i="9"/>
  <c r="M15" i="9" s="1"/>
  <c r="N14" i="9"/>
  <c r="M14" i="9"/>
  <c r="L14" i="9"/>
  <c r="N13" i="9"/>
  <c r="L13" i="9"/>
  <c r="M13" i="9" s="1"/>
  <c r="A13" i="9"/>
  <c r="A14" i="9" s="1"/>
  <c r="A15" i="9" s="1"/>
  <c r="A16" i="9" s="1"/>
  <c r="A17" i="9" s="1"/>
  <c r="N12" i="9"/>
  <c r="L17" i="7"/>
  <c r="L16" i="7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N18" i="9" l="1"/>
  <c r="M18" i="9"/>
  <c r="M226" i="17"/>
  <c r="N226" i="17"/>
  <c r="N82" i="16"/>
  <c r="M82" i="16"/>
  <c r="N48" i="11"/>
  <c r="M48" i="11"/>
  <c r="S29" i="15"/>
  <c r="T29" i="15"/>
  <c r="R29" i="15"/>
  <c r="Q29" i="15"/>
  <c r="N56" i="14"/>
  <c r="M56" i="14"/>
  <c r="N36" i="13"/>
  <c r="M36" i="13"/>
  <c r="N51" i="12"/>
  <c r="M51" i="12"/>
  <c r="N56" i="10"/>
  <c r="M56" i="10"/>
  <c r="N62" i="1" l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M33" i="1"/>
  <c r="L33" i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N12" i="8"/>
  <c r="L12" i="8"/>
  <c r="M12" i="8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M17" i="7"/>
  <c r="N16" i="7"/>
  <c r="M16" i="7"/>
  <c r="N15" i="7"/>
  <c r="L15" i="7"/>
  <c r="M15" i="7" s="1"/>
  <c r="N14" i="7"/>
  <c r="L14" i="7"/>
  <c r="M14" i="7" s="1"/>
  <c r="N13" i="7"/>
  <c r="L13" i="7"/>
  <c r="M13" i="7" s="1"/>
  <c r="A13" i="7"/>
  <c r="N12" i="7"/>
  <c r="L12" i="7"/>
  <c r="M12" i="7" s="1"/>
  <c r="N12" i="6"/>
  <c r="L12" i="6"/>
  <c r="M12" i="6" s="1"/>
  <c r="N40" i="5"/>
  <c r="L40" i="5"/>
  <c r="M40" i="5" s="1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N12" i="5"/>
  <c r="L12" i="5"/>
  <c r="M12" i="5" s="1"/>
  <c r="N13" i="6" l="1"/>
  <c r="M53" i="7"/>
  <c r="N53" i="7"/>
  <c r="M13" i="6"/>
  <c r="N41" i="5"/>
  <c r="M41" i="5"/>
  <c r="T82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82" i="3"/>
  <c r="S82" i="3" s="1"/>
  <c r="O82" i="3"/>
  <c r="Q82" i="3" s="1"/>
  <c r="P81" i="3"/>
  <c r="S81" i="3" s="1"/>
  <c r="O81" i="3"/>
  <c r="Q81" i="3" s="1"/>
  <c r="P80" i="3"/>
  <c r="S80" i="3" s="1"/>
  <c r="O80" i="3"/>
  <c r="Q80" i="3" s="1"/>
  <c r="P79" i="3"/>
  <c r="S79" i="3" s="1"/>
  <c r="O79" i="3"/>
  <c r="Q79" i="3" s="1"/>
  <c r="P78" i="3"/>
  <c r="S78" i="3" s="1"/>
  <c r="O78" i="3"/>
  <c r="Q78" i="3" s="1"/>
  <c r="P77" i="3"/>
  <c r="S77" i="3" s="1"/>
  <c r="O77" i="3"/>
  <c r="Q77" i="3" s="1"/>
  <c r="P76" i="3"/>
  <c r="S76" i="3" s="1"/>
  <c r="O76" i="3"/>
  <c r="Q76" i="3" s="1"/>
  <c r="P75" i="3"/>
  <c r="S75" i="3" s="1"/>
  <c r="O75" i="3"/>
  <c r="Q75" i="3" s="1"/>
  <c r="P74" i="3"/>
  <c r="S74" i="3" s="1"/>
  <c r="O74" i="3"/>
  <c r="Q74" i="3" s="1"/>
  <c r="P73" i="3"/>
  <c r="S73" i="3" s="1"/>
  <c r="O73" i="3"/>
  <c r="Q73" i="3" s="1"/>
  <c r="P72" i="3"/>
  <c r="S72" i="3" s="1"/>
  <c r="O72" i="3"/>
  <c r="Q72" i="3" s="1"/>
  <c r="P71" i="3"/>
  <c r="S71" i="3" s="1"/>
  <c r="O71" i="3"/>
  <c r="Q71" i="3" s="1"/>
  <c r="P70" i="3"/>
  <c r="S70" i="3" s="1"/>
  <c r="O70" i="3"/>
  <c r="Q70" i="3" s="1"/>
  <c r="P69" i="3"/>
  <c r="S69" i="3" s="1"/>
  <c r="O69" i="3"/>
  <c r="Q69" i="3" s="1"/>
  <c r="P68" i="3"/>
  <c r="S68" i="3" s="1"/>
  <c r="O68" i="3"/>
  <c r="Q68" i="3" s="1"/>
  <c r="P67" i="3"/>
  <c r="S67" i="3" s="1"/>
  <c r="O67" i="3"/>
  <c r="Q67" i="3" s="1"/>
  <c r="P66" i="3"/>
  <c r="S66" i="3" s="1"/>
  <c r="O66" i="3"/>
  <c r="Q66" i="3" s="1"/>
  <c r="P65" i="3"/>
  <c r="S65" i="3" s="1"/>
  <c r="O65" i="3"/>
  <c r="Q65" i="3" s="1"/>
  <c r="P64" i="3"/>
  <c r="S64" i="3" s="1"/>
  <c r="O64" i="3"/>
  <c r="Q64" i="3" s="1"/>
  <c r="P63" i="3"/>
  <c r="S63" i="3" s="1"/>
  <c r="O63" i="3"/>
  <c r="Q63" i="3" s="1"/>
  <c r="P62" i="3"/>
  <c r="S62" i="3" s="1"/>
  <c r="O62" i="3"/>
  <c r="Q62" i="3" s="1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P57" i="3"/>
  <c r="S57" i="3" s="1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P42" i="3"/>
  <c r="S42" i="3" s="1"/>
  <c r="O42" i="3"/>
  <c r="Q42" i="3" s="1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P27" i="3"/>
  <c r="S27" i="3" s="1"/>
  <c r="O27" i="3"/>
  <c r="Q27" i="3" s="1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N16" i="2"/>
  <c r="N15" i="2"/>
  <c r="N14" i="2"/>
  <c r="N13" i="2"/>
  <c r="N12" i="2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L12" i="2"/>
  <c r="M12" i="2" s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L12" i="1"/>
  <c r="M12" i="1" s="1"/>
  <c r="T94" i="3" l="1"/>
  <c r="R94" i="3"/>
  <c r="N63" i="1"/>
  <c r="Q94" i="3"/>
  <c r="S94" i="3"/>
  <c r="N17" i="2"/>
  <c r="M17" i="2"/>
  <c r="M63" i="1"/>
</calcChain>
</file>

<file path=xl/sharedStrings.xml><?xml version="1.0" encoding="utf-8"?>
<sst xmlns="http://schemas.openxmlformats.org/spreadsheetml/2006/main" count="2335" uniqueCount="852">
  <si>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</si>
  <si>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</si>
  <si>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</si>
  <si>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</si>
  <si>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</si>
  <si>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</si>
  <si>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</si>
  <si>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</si>
  <si>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</si>
  <si>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</si>
  <si>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</si>
  <si>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</si>
  <si>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</si>
  <si>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</si>
  <si>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</si>
  <si>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</si>
  <si>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</si>
  <si>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</si>
  <si>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</si>
  <si>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</si>
  <si>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</si>
  <si>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</si>
  <si>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</si>
  <si>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</si>
  <si>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</si>
  <si>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</si>
  <si>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</si>
  <si>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</si>
  <si>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</si>
  <si>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</si>
  <si>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</si>
  <si>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</si>
  <si>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</si>
  <si>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</si>
  <si>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</si>
  <si>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</si>
  <si>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BRESKVE/NEKTARINE</t>
  </si>
  <si>
    <t>ČEŠNJE</t>
  </si>
  <si>
    <t>BANANE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</si>
  <si>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</si>
  <si>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</si>
  <si>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</si>
  <si>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</si>
  <si>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</si>
  <si>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</si>
  <si>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</si>
  <si>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</si>
  <si>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KIVI</t>
  </si>
  <si>
    <t>SLIVE</t>
  </si>
  <si>
    <t>SOLATA, mehka</t>
  </si>
  <si>
    <t>SOLATA, zelena, ledenka</t>
  </si>
  <si>
    <t>SOLATA, zelena, endivija</t>
  </si>
  <si>
    <t>MOTOVILEC</t>
  </si>
  <si>
    <t>RADIČ, štrucar</t>
  </si>
  <si>
    <t>RADIČ, rdeči</t>
  </si>
  <si>
    <t>ŠAMPINJONI, sveži</t>
  </si>
  <si>
    <t>ČEBULA rjava</t>
  </si>
  <si>
    <t>ČESEN</t>
  </si>
  <si>
    <t>ZELJE, glave</t>
  </si>
  <si>
    <t>PARADIŽNIK OKRASNI (ČEŠNJEV PARADIŽNIK)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</si>
  <si>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</si>
  <si>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</si>
  <si>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</si>
  <si>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</si>
  <si>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</si>
  <si>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</si>
  <si>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</si>
  <si>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</si>
  <si>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</si>
  <si>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</si>
  <si>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</si>
  <si>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</si>
  <si>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</si>
  <si>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</si>
  <si>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</si>
  <si>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</si>
  <si>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JAJČEVCI</t>
  </si>
  <si>
    <t>BROKOLI</t>
  </si>
  <si>
    <t>BLITVA</t>
  </si>
  <si>
    <t>OHROVT, glave</t>
  </si>
  <si>
    <t>STROČJI FIŽOL, sveži</t>
  </si>
  <si>
    <t>AVOKADO</t>
  </si>
  <si>
    <t>MLADA ČEBULA</t>
  </si>
  <si>
    <t>SVEŽI OLUPLJEN KROMPIR</t>
  </si>
  <si>
    <t>SKUPAJ SKLOP 15:</t>
  </si>
  <si>
    <t>ODVOZ emblalaže - plastični in leseni zaboji…..obvezen</t>
  </si>
  <si>
    <t>VREDNOST BREZ DDV</t>
  </si>
  <si>
    <t>VREDNOSTI</t>
  </si>
  <si>
    <t xml:space="preserve">                                             </t>
  </si>
  <si>
    <t xml:space="preserve">                          Kosovelova ulica 2, 3000 Celje</t>
  </si>
  <si>
    <t>MLADA GOVEDINA- file brez kosti, pljučna, obdelani kos</t>
  </si>
  <si>
    <t>MLADA GOVEDINA - stegno brez kosti, obdelani kosi</t>
  </si>
  <si>
    <t>MLADA GOVEDINA -  stegno zrezki 12-15 dag</t>
  </si>
  <si>
    <t>MLADA GOVEDINA - pleče,  kocke 1x1 cm</t>
  </si>
  <si>
    <t>MLADA GOVEDINA - mleto meso</t>
  </si>
  <si>
    <t>MLADA GOVEDINA - roastbeef, obdelani kos</t>
  </si>
  <si>
    <t>GOVEJE KOSTI, mesnate</t>
  </si>
  <si>
    <t>TELEČJE MESO, pleče brez kosti, obdelani kosi</t>
  </si>
  <si>
    <t>TELEČJE MESO, stegno brez kosti, obdelani kosi, zrezki 12-15 dag</t>
  </si>
  <si>
    <t>TELEČJE MESO, pleče, kocke 1x1</t>
  </si>
  <si>
    <t>TELEČJE HRENOVKE, obarjene, v naravnem ovoju do 150g par</t>
  </si>
  <si>
    <t>GOVEJI TRAKCI</t>
  </si>
  <si>
    <t xml:space="preserve">NAROČNIK:  SIC ALME M. KARLIN </t>
  </si>
  <si>
    <t>SVEŽA SVINJINA - svinjski file brez kosti, pljučna, obdelani kos</t>
  </si>
  <si>
    <t>SVEŽA SVINJINA - svinjsko stegno brez kosti, obdelani kosi</t>
  </si>
  <si>
    <t>SVEŽA SVINJINA - rebra s kožo, obdelani kosi</t>
  </si>
  <si>
    <t>SVEŽA SVINJINA - podtrebuševina, obdelani kosi</t>
  </si>
  <si>
    <t>SVEŽA SVINJINA - svinjsko pleče brez kosti, obdelani kosi</t>
  </si>
  <si>
    <t>SVEŽA SVINJINA - svinjsko stegno zrezki 12-15 dag</t>
  </si>
  <si>
    <t>SVEŽA SVINJINA - svinjsko pleče,  kocke 1x1 cm</t>
  </si>
  <si>
    <t>SVEŽA SVINJINA - vrat brez kosti, pripravljen zrezki, 12-15 dag</t>
  </si>
  <si>
    <t>SVEŽA SVINJINA - mleto meso</t>
  </si>
  <si>
    <t>SVEŽA SVINJINA - hrbet, kare, obdelani kos</t>
  </si>
  <si>
    <t>PEČENICA - v naravnem ovoju 12-14 dag, kos</t>
  </si>
  <si>
    <t xml:space="preserve">KLOBASA ZA KUHANJE, dimljena - kot kranjska, 10-12 dag </t>
  </si>
  <si>
    <t>KLOBASA ZA ŽAR, 8-10dag kos</t>
  </si>
  <si>
    <t>KOSTI SVINJSKE, mesnate</t>
  </si>
  <si>
    <t>MAST, svinjska</t>
  </si>
  <si>
    <t>OCVIRKI, suhi</t>
  </si>
  <si>
    <t>ZASEKA- prekajeno</t>
  </si>
  <si>
    <t>GOZDARSKA SALAMA</t>
  </si>
  <si>
    <t>PRŠUT- suho mesnati izdelek iz svinjskega mesa, rezan na rezine</t>
  </si>
  <si>
    <t>SUHA SALAMA - ČAJNA</t>
  </si>
  <si>
    <t>DOMAČA SUHA SALAMA</t>
  </si>
  <si>
    <t>BUDJOLA</t>
  </si>
  <si>
    <t>SAVINJSKI ŽELODEC</t>
  </si>
  <si>
    <t>KUHAN PRŠUT</t>
  </si>
  <si>
    <t>MORTADELA</t>
  </si>
  <si>
    <t>PREKAJENA SLANINA - KOT HAMBURŠKA</t>
  </si>
  <si>
    <t>SLANINA- panceta suha</t>
  </si>
  <si>
    <t>MESNI SIR- rezan 140G</t>
  </si>
  <si>
    <t>PICA ŠUNKA</t>
  </si>
  <si>
    <t>PREKAJEN SVINJSKI VRAT</t>
  </si>
  <si>
    <t xml:space="preserve">JAGNJETINA, stegno, obdelani kosi </t>
  </si>
  <si>
    <t>KUNEC, celi, očiščeni</t>
  </si>
  <si>
    <t>KEBAB meso</t>
  </si>
  <si>
    <t>MLETO mešano meso</t>
  </si>
  <si>
    <r>
      <t>Dostava blaga:  med 5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in 6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</si>
  <si>
    <r>
      <t xml:space="preserve">Dostava blaga se vrši naslednji dan od uradnega prejema naročila vse dni v tednu vključno s </t>
    </r>
    <r>
      <rPr>
        <b/>
        <sz val="8"/>
        <rFont val="Palatino Linotype"/>
        <family val="1"/>
        <charset val="238"/>
      </rPr>
      <t>soboto</t>
    </r>
    <r>
      <rPr>
        <sz val="8"/>
        <rFont val="Palatino Linotype"/>
        <family val="1"/>
        <charset val="238"/>
      </rPr>
      <t>.</t>
    </r>
  </si>
  <si>
    <t>Naročnik si pridržuje možnost zagotovitve dostave (po potrebah) dvakrat (2x) dnevno.</t>
  </si>
  <si>
    <t>Naročila se bodo oddajala med 12.00 in 13. 00 uro po elektronski pošti.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</si>
  <si>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</si>
  <si>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</si>
  <si>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</si>
  <si>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</si>
  <si>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</si>
  <si>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SKUPAJ SKLOP 3:</t>
  </si>
  <si>
    <r>
      <t xml:space="preserve"> 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</t>
    </r>
    <r>
      <rPr>
        <b/>
        <sz val="8"/>
        <rFont val="Palatino Linotype"/>
        <family val="1"/>
        <charset val="238"/>
      </rPr>
      <t xml:space="preserve"> SIC Alme M. Karlin, Kosovelova ulica 2</t>
    </r>
  </si>
  <si>
    <t>Roža poltrajna barjena klobasa ( enaka kot Z dežele)</t>
  </si>
  <si>
    <t>PIŠČANČJE PRSI - s kostjo in kožo</t>
  </si>
  <si>
    <t>PIŠČANČJE PRSI - brez kosti in kože narezane na fileje 140g</t>
  </si>
  <si>
    <t>PIŠČANČJE PRSI- brez kosti in kože narezane na fileje 220g</t>
  </si>
  <si>
    <t>PIŠČANČJA BEDRA- s kostjo in kožo</t>
  </si>
  <si>
    <t>PIŠČANČJA STEGNA- s kostjo in kožo</t>
  </si>
  <si>
    <t>PIŠČANČJE KRAČE- s kostjo in kožo</t>
  </si>
  <si>
    <t>PIŠČANČJE PERUTI, 2 delne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</si>
  <si>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</si>
  <si>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</si>
  <si>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</si>
  <si>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PIŠČANČJI TRAKCI</t>
  </si>
  <si>
    <t>PIŠČANČJI HRBTI</t>
  </si>
  <si>
    <t>PIŠČANČJE KOCKE 1x1 cm</t>
  </si>
  <si>
    <t>PURANJE PRSI - brez kosti in kože narezane na fileje 140g</t>
  </si>
  <si>
    <t>PURANJE PRSI- brez kosti in kože narezane na fileje 220g</t>
  </si>
  <si>
    <t>PURANJE PRSI- v kosu</t>
  </si>
  <si>
    <t xml:space="preserve">PURANJA NABODALA - sveže meso, stegno in/ali prsi (75%) narezano na koščke s koščki zelenjave nataknjeno na leseno paličico, dovoljene začimbe in aditivi po pravilniku, brez konzervansov </t>
  </si>
  <si>
    <t>PANIRANI PIŠČANČJI MEDALJONI</t>
  </si>
  <si>
    <t>CORDON BLEU</t>
  </si>
  <si>
    <t>PANIRAN PIŠČANČJI FILE- 120g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</si>
  <si>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</si>
  <si>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</si>
  <si>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</si>
  <si>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</si>
  <si>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</si>
  <si>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Piščančji kebab</t>
  </si>
  <si>
    <t>Piščančja pašteta 50g</t>
  </si>
  <si>
    <t>kom</t>
  </si>
  <si>
    <t>Paniran piščančji file 100g</t>
  </si>
  <si>
    <t>Piščančji zrezek žar zamrznjen 100g</t>
  </si>
  <si>
    <t>SKUPAJ SKLOP 4:</t>
  </si>
  <si>
    <t>JAJCA,masa L, "A" razred,  pakirana v kartonske škatle, talna reja</t>
  </si>
  <si>
    <t>SKUPAJ SKLOP 5:</t>
  </si>
  <si>
    <t>SKUPAJ SKLOP 6:</t>
  </si>
  <si>
    <t>MLEKO BREZ LAKTOZE, 3,5%m.m., 1/1 l</t>
  </si>
  <si>
    <t>MLEKO, z min. 3,5%m.m, pasterilizirano in homogenizirano 10/1 L</t>
  </si>
  <si>
    <t>l</t>
  </si>
  <si>
    <t>MLEKO, sterilizirano, 3,5 %, m.m.  1/1 l</t>
  </si>
  <si>
    <t>MLEKO, čokoladno 1/1 l</t>
  </si>
  <si>
    <t>MLEKO, čokoladno 200ml</t>
  </si>
  <si>
    <t>SMETANA sladka za stepanje, 0,5l, kot ALPSKA SMETANA</t>
  </si>
  <si>
    <t>SMETANA, sveža za stepanje, 1l</t>
  </si>
  <si>
    <t>RASTLINSKA smetana sladka 1/1 l</t>
  </si>
  <si>
    <t>SMETANA kisla, pasterizirana, 18-30%m.m., v lončku,  400g</t>
  </si>
  <si>
    <t>SKUTA sveža 35%m.m, 5 kg</t>
  </si>
  <si>
    <t>SKUTA sveža  35% m.m, 0,5 kg</t>
  </si>
  <si>
    <t>SUROVO MASLO 82% m.m, 1. kvaliteta 250g</t>
  </si>
  <si>
    <t>SUROVO MASLO 82% m.m, 1. kvaliteta, porcijsko, 20g</t>
  </si>
  <si>
    <t>JOGURT, tekoči, navadni 3,2 % 1/1 l</t>
  </si>
  <si>
    <t>GRŠKI TIP JOGURTA, NAVADEN, 150g, kot MU ATHENTIKOS</t>
  </si>
  <si>
    <t>GRŠKI TIP JOGURTA, različni okusi, 150g, kot MU ATHENTIKOS</t>
  </si>
  <si>
    <t xml:space="preserve">SIRNI  NAMAZ S SMETANO,50-70% m.m. v 25% suhe snovi, PS lonček 140g  </t>
  </si>
  <si>
    <t>SIRNI  NAMAZ S SMETANO,50-70% m.m. v 25% suhe snovi,  PS lonček 50g</t>
  </si>
  <si>
    <t>MLEĆNI NAMAZ Z ZELIŠČI, porcijski 50-70%m.m v 25% suhe snovi, PS lonček 50g</t>
  </si>
  <si>
    <t xml:space="preserve">MLEČNI NAMAZ Z ZELIŠČI, porcijski, 50-70% m.m. v 25% suhe snovi, PS lonček 140g  </t>
  </si>
  <si>
    <t>PARMEZAN 1/1 kg</t>
  </si>
  <si>
    <t>POLTRDI SIR 45% m.m. v suhi snovi</t>
  </si>
  <si>
    <t>SIR Z DODATKI, različni okusi, 200-500 g</t>
  </si>
  <si>
    <t>MLADI SIR, za žar</t>
  </si>
  <si>
    <t>SIR RIBAN, za pico</t>
  </si>
  <si>
    <t>SIR MOZZARELLA</t>
  </si>
  <si>
    <t xml:space="preserve">SIR GORGONZOLA </t>
  </si>
  <si>
    <t>MASTNI TOPLJENI SIR, 35% m.m., 140g (17,5g x 8 trikotnikov), kot ZDENKA</t>
  </si>
  <si>
    <t>KAJMAK, pakirano, do,5 kg</t>
  </si>
  <si>
    <t>SMETANA za kuhanje 1/1 l</t>
  </si>
  <si>
    <t>ČOKOLADNI PUDING, brez smetane 125g</t>
  </si>
  <si>
    <t>JOGURT SADNI - z min 3,5%m.m, različni okusi 1/1 l</t>
  </si>
  <si>
    <t>JOGURT NAVADNI - z min 3,5%m.m 1/1 l</t>
  </si>
  <si>
    <t>JOGURT SADNI, z min 3,5%m.m, plastenka 250g</t>
  </si>
  <si>
    <t xml:space="preserve">kom </t>
  </si>
  <si>
    <t>JOGURT NAVADNI, z min 3,5%m.m, plastenka 250g</t>
  </si>
  <si>
    <t>ALBUMINSKA SKUTA, do 1kg</t>
  </si>
  <si>
    <t>MLEKO ČOKOLADNO, v plastenki 250g</t>
  </si>
  <si>
    <t>MLEKO ČOKOLADNO 1/1 l</t>
  </si>
  <si>
    <t>MLEKO JAGODNO, 1/1 l</t>
  </si>
  <si>
    <t>MLEKO JAGODNO, v plastenki 250g</t>
  </si>
  <si>
    <t>SADNI, NAVADNI KEFIR, tradicionalni kefir, izdelan s kefirjevimi zrni, različni okusi, od 1,5 do 3,5 % m.m., 250 g</t>
  </si>
  <si>
    <t>SADNA SIROTKA 1/1 l</t>
  </si>
  <si>
    <t>Mlečni riž, 250ml</t>
  </si>
  <si>
    <t>Sadni tekoči jogurt brez laktoze 250ml</t>
  </si>
  <si>
    <t>Tip grškega jogurta 1L</t>
  </si>
  <si>
    <t>Sir za žar</t>
  </si>
  <si>
    <t>Skuta</t>
  </si>
  <si>
    <t>Sir z dodatki</t>
  </si>
  <si>
    <t xml:space="preserve">Sadna skuta v lončku 150 - 250g </t>
  </si>
  <si>
    <t>SKUPAJ SKLOP 7:</t>
  </si>
  <si>
    <t>Sklop 1: Sveže meso in mesni izdelki</t>
  </si>
  <si>
    <t xml:space="preserve">Sklop 2: Ekološko sveže meso in izdelki </t>
  </si>
  <si>
    <t xml:space="preserve">Sklop 3: Sveže perutninsko meso in izdelki </t>
  </si>
  <si>
    <t xml:space="preserve">Sklop 4: Jajca </t>
  </si>
  <si>
    <t>Vanilja puding v lončku 150 g</t>
  </si>
  <si>
    <t>Vanilja puding v lončku 250 g</t>
  </si>
  <si>
    <t>Sadna skuta v lončku 150 g</t>
  </si>
  <si>
    <t xml:space="preserve">Sklop 5: Mleko in mlečni izdelki </t>
  </si>
  <si>
    <t>Sklop 6: Domači mlečni izdelki</t>
  </si>
  <si>
    <t xml:space="preserve">Sklop 7: Ekološki mlečni izdelki </t>
  </si>
  <si>
    <t xml:space="preserve">EKO MASLO, 200 g </t>
  </si>
  <si>
    <t>BIO KEFIR KREPKI SUHEC banana 3,2% m.m.</t>
  </si>
  <si>
    <t>Ekoški tekoči jogurt 250ml</t>
  </si>
  <si>
    <t xml:space="preserve">Ekološki puding čokolada /  vanilja 150g </t>
  </si>
  <si>
    <t>Ekološki puding čokolada /  vanilja, 250g</t>
  </si>
  <si>
    <t xml:space="preserve">Ekološka sadna skuta 150 g </t>
  </si>
  <si>
    <t xml:space="preserve">Ekološka sadna skuta 250 g </t>
  </si>
  <si>
    <t xml:space="preserve">Sklop 8: Kruh in krušni izdelki </t>
  </si>
  <si>
    <t>KRUH, domač</t>
  </si>
  <si>
    <t>KRUH, beli, štruca 1 kg, rezan</t>
  </si>
  <si>
    <t>kos</t>
  </si>
  <si>
    <t>KRUH, koruzni mešani,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</si>
  <si>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</si>
  <si>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</si>
  <si>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</si>
  <si>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</si>
  <si>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</si>
  <si>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</si>
  <si>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</si>
  <si>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KRUH s semeni, 1 kg, rezan, pakiran,</t>
  </si>
  <si>
    <t>KRUH, polbeli, pakiran 1 rezina 100g</t>
  </si>
  <si>
    <t>KRUH graham, 1 kg, rezan, pakiran,</t>
  </si>
  <si>
    <t>KRUH FRANCOSKI, celi 400g</t>
  </si>
  <si>
    <t>ŽEMLJA, mala, koruzna, 5 dag - brez aditivov in konzervansov - 200 kom</t>
  </si>
  <si>
    <t>KRUH FRANCOSKI, polnozrnati, celi, 400g</t>
  </si>
  <si>
    <t>ŽEMLJA, polnozrnata,0,06 kg, REZANA</t>
  </si>
  <si>
    <t>ŽEMLJA,  polnozrnata, 0,10 kg, REZANA</t>
  </si>
  <si>
    <t>ŽEMLJA, bela 0,06 kg</t>
  </si>
  <si>
    <t>ŽEMLJA, bela 0,10 kg</t>
  </si>
  <si>
    <t>ŽEMLJA, črna 0,08 kg, REZANA</t>
  </si>
  <si>
    <t>BOMBETA, koruzna, mešana 0.06 kg, REZANA</t>
  </si>
  <si>
    <t>BOMBETA, polnozrnata,0,06 kg, REZANA</t>
  </si>
  <si>
    <t>BOMBETA, 0,06 kg, REZANA</t>
  </si>
  <si>
    <t>BOMBETA,  0,15 kg , REZANA</t>
  </si>
  <si>
    <t>BOMBETA, črna, 0,06 kg , REZANA</t>
  </si>
  <si>
    <t>ŠTRUČKA, makova, 0,12 kg</t>
  </si>
  <si>
    <t>ŠTRUČKA, sirova, 0,10 kg</t>
  </si>
  <si>
    <t>ŠTRUČKA, sirova, 0,12 kg</t>
  </si>
  <si>
    <t>ŠTRUČKA, polnozrnata, 0,12kg</t>
  </si>
  <si>
    <t>ŠTRUČKA, polnozrnata 0,10 kg</t>
  </si>
  <si>
    <t>ŠTRUČKA, s sezamom, 0,08 kg</t>
  </si>
  <si>
    <t>KAJZERICA, črna, 0,08 kg</t>
  </si>
  <si>
    <t>KAJZERICA, črna, 0,10 kg</t>
  </si>
  <si>
    <t>KAJZERICA, s semeni, 0,08 kg</t>
  </si>
  <si>
    <t>ROGLJIČ, mlečni,  0,08 kg</t>
  </si>
  <si>
    <t>ROGLJIČ, francoski, 0,08 kg</t>
  </si>
  <si>
    <t>ROGLJIČ, francoski, polnozrnati,  0,08 kg</t>
  </si>
  <si>
    <t>PIZZA, šunka, sir, 0,20 kg</t>
  </si>
  <si>
    <t>PIZZA, sir, 0,20 kg</t>
  </si>
  <si>
    <t>PLETENA ŠTRUČKA, 100g</t>
  </si>
  <si>
    <t>PLETENA ŠTRUČKA, 80g</t>
  </si>
  <si>
    <t>PLETENA ŠTRUČKA, S SEZAMOM 100g</t>
  </si>
  <si>
    <t>PLETENA ŠTRUČKA, S SEZAMOM 80g</t>
  </si>
  <si>
    <t>TOAST, klasičen, rezan, 500g</t>
  </si>
  <si>
    <t>TOAST, polnozrnati, rezan, 500g</t>
  </si>
  <si>
    <t>Rogljiček šunka sir 0,05kg</t>
  </si>
  <si>
    <t>SKUPAJ SKLOP 8:</t>
  </si>
  <si>
    <t xml:space="preserve">Sklop 9: Sladko- slani pekovski izdelki in sladice  </t>
  </si>
  <si>
    <t>DROBNO ČAJNO PECIVO, suho, 1 kg</t>
  </si>
  <si>
    <t>DROBNO ČAJNO PECIVO, mokro (rezine), 1 kg</t>
  </si>
  <si>
    <t>KEKSI, brizgani 1kg</t>
  </si>
  <si>
    <t>ZAVITEK, listnato testo, različni okusi, 140 g</t>
  </si>
  <si>
    <t>ZAVITEK, vlečeno testo, jabolčni / skutin, 1kg</t>
  </si>
  <si>
    <t xml:space="preserve">KREM REZINA, 100 g </t>
  </si>
  <si>
    <t>SADNA REZINA, 100 g</t>
  </si>
  <si>
    <t>JABOLČNA PITA, 0,60 g</t>
  </si>
  <si>
    <t>JABOLČNA PITA, 100-120 g</t>
  </si>
  <si>
    <t>MARMORNI KOLAČ, 100-120 g</t>
  </si>
  <si>
    <t>ČOKOLADNI MAFFIN, 50 g</t>
  </si>
  <si>
    <t>ČOKOLADNI MAFFIN, 80-100 g</t>
  </si>
  <si>
    <t>MINJONI, sadni, čokoladni, 50 g</t>
  </si>
  <si>
    <t>RULADA, različni nadevi</t>
  </si>
  <si>
    <t>KROF, z marmelado 60 g</t>
  </si>
  <si>
    <t>KROF, z marmelado 120 g</t>
  </si>
  <si>
    <t>BUHTELJ, kvašeno testo polnjeno z marmelado, 80 g</t>
  </si>
  <si>
    <t>BUHTELJ, kvašeno testo polnjeno z marmelado, 140 g</t>
  </si>
  <si>
    <t>ROGLJIČ, kvašeno listnato testo, šunka sir , 80 g</t>
  </si>
  <si>
    <t>REŠETO, listnato testo, različni nadevi, 100-120 g</t>
  </si>
  <si>
    <t>LADIJCE, listnato testo, različni nadevi, 140 g</t>
  </si>
  <si>
    <t xml:space="preserve">PICA, šunka sir, 160-200 g </t>
  </si>
  <si>
    <t>PICA, sir, 160-200 g</t>
  </si>
  <si>
    <t>POLŽEK, različni nadevi, 160 g</t>
  </si>
  <si>
    <t>BUREK, piščančji, 260 g</t>
  </si>
  <si>
    <t xml:space="preserve">PICA BUREK, 260 g </t>
  </si>
  <si>
    <t>BUREK, mesni, 260 g</t>
  </si>
  <si>
    <t>BUREK, a la mesni, 260 g</t>
  </si>
  <si>
    <t>BUREK, s skuto in špinačo, 260 g</t>
  </si>
  <si>
    <t>SKUPAJ SKLOP 9:</t>
  </si>
  <si>
    <t>Cimetova rolca 150g</t>
  </si>
  <si>
    <t>POLPETI, sojini, pakirano 1 kg</t>
  </si>
  <si>
    <t>POLPETI, cvetača brokoli, pakirano 1 kg</t>
  </si>
  <si>
    <t>POLPETI, zelenjavni, pakirano 1 kg</t>
  </si>
  <si>
    <t>ŠTRUKLJI, orehovi, pakirano do 1 kg</t>
  </si>
  <si>
    <t>ŠTRUKLJI, ajdovi z orehi, do 1 kg</t>
  </si>
  <si>
    <t>ŠTRUKLJI, skutini, sladki, do 1 kg</t>
  </si>
  <si>
    <t>ŠTRUKLJI, sirovi, pakirano do 1 kg</t>
  </si>
  <si>
    <t>ŠTRUKLJI, korenčkovim nadevom, do 1 kg</t>
  </si>
  <si>
    <t>ŠTRUKLJI, gluhi, pakirano do 1 kg</t>
  </si>
  <si>
    <t>CMOKI, različni okusi, pakirano  do 2,5 kg</t>
  </si>
  <si>
    <t>DOMAČI KROMPIRJEVI SVALJKI,  pakirano do 2,5 kg</t>
  </si>
  <si>
    <t xml:space="preserve">SVALJKI, krompirjevi pakirano, do 2,5 kg </t>
  </si>
  <si>
    <t>SVALJKI, krompirjevi  polnozrnati, pakirano,  do 2,5 kg</t>
  </si>
  <si>
    <t>PALAČINKE, pečene, prazne, pakirane</t>
  </si>
  <si>
    <t>PALAČINKE, skutine, globoko zamrznjene</t>
  </si>
  <si>
    <t>PALAČINKE, marmeladne, globoko zamrznjene</t>
  </si>
  <si>
    <t>PALAČINKE, čokoladne, globoko zamrznjene</t>
  </si>
  <si>
    <t>ZDROBOVI OCVRTKI</t>
  </si>
  <si>
    <t>BUREK, skutini, 260 g</t>
  </si>
  <si>
    <t>TORTELINI, mesni</t>
  </si>
  <si>
    <t>TORTELINI, sirovi</t>
  </si>
  <si>
    <t>LISTNATO TESTO - valjano</t>
  </si>
  <si>
    <t>LISTNATO KVAŠENO TESTO</t>
  </si>
  <si>
    <t>TESTO ZA LAZANJO</t>
  </si>
  <si>
    <t>TESTO ZA PICO, delno vzgajano, 1kg</t>
  </si>
  <si>
    <t>VLEČENO TESTO - valjano</t>
  </si>
  <si>
    <t>POLŽEK, različni okusi, 100g</t>
  </si>
  <si>
    <t>ŽEPEK MINI, različni nadevi, 1 kg</t>
  </si>
  <si>
    <t>ROGLJIČ MINI MASLENI, različni nadevi, 1 kg</t>
  </si>
  <si>
    <t>FRANCOSKI ROGLJIČEK brez jajc in mleka, 70 g</t>
  </si>
  <si>
    <t xml:space="preserve">Sklop 10: Testo in zamrznjeni izdelki iz testa </t>
  </si>
  <si>
    <t>SKUPAJ SKLOP 10:</t>
  </si>
  <si>
    <t xml:space="preserve">Sklop 11: Pripravljene in predpripravljene jedi </t>
  </si>
  <si>
    <t>KROMPIRJEVA MUSAKA Z BLITVO</t>
  </si>
  <si>
    <t>KROMPIRJEVA MUSAKA Z MESOM</t>
  </si>
  <si>
    <t>ZELENJAVNI NARASTEK, 3-4 kg</t>
  </si>
  <si>
    <t>KUHANI ZELENJAVNI ŠTRUKLJI - 60g</t>
  </si>
  <si>
    <t>LAZANJA, mesna 3 plasti, GN 1/1</t>
  </si>
  <si>
    <t>KUHANI ŠTRUKLJI Z DROBTINAMI - 60g</t>
  </si>
  <si>
    <t>LAZANJA, zelenjavna 3 plasti, GN 1/1</t>
  </si>
  <si>
    <t>KUHANI KORENČKOVI ŠTRUKLJI - 60g</t>
  </si>
  <si>
    <t>KANELONI - ŠPINAČNI -155g</t>
  </si>
  <si>
    <t>KANELONI - ŠPINAČNI -75g</t>
  </si>
  <si>
    <t>KANELONI -MESNI -145g</t>
  </si>
  <si>
    <t>KANELONI - ŠPINAČNI -145g</t>
  </si>
  <si>
    <t>KANELONI - ŠUNKA SIR - 145g</t>
  </si>
  <si>
    <t>KANELONI- S PIŠČANČJIM MESOM 120-150 g</t>
  </si>
  <si>
    <t>ZELENJAVNE PALČKE 50 g</t>
  </si>
  <si>
    <t>CVETAČNI POLPET S SIROM - 60g</t>
  </si>
  <si>
    <t>KRUHOVI CMOKI, 60 g</t>
  </si>
  <si>
    <t>SOJINI POLPETI - 55g</t>
  </si>
  <si>
    <t>TORTILJE POLNJENE S PIŠČANCEM</t>
  </si>
  <si>
    <t>TORTILJE POLNJENE Z MLETIM MESOM</t>
  </si>
  <si>
    <t>OCVRT SIR, 70-100 g</t>
  </si>
  <si>
    <t>KANELONI - GOBOVI, 135G</t>
  </si>
  <si>
    <t>KANELONI - SIR, 135G</t>
  </si>
  <si>
    <t>SOJIN BURGER 130 g</t>
  </si>
  <si>
    <t>TOFU 200g</t>
  </si>
  <si>
    <t>Blejska grmada</t>
  </si>
  <si>
    <t>Čokoladni suffle</t>
  </si>
  <si>
    <t>Mehiški žepek 160g</t>
  </si>
  <si>
    <t>SKUPAJ SKLOP 11:</t>
  </si>
  <si>
    <t>Rižev narastek GN 1/1  3-4 kg</t>
  </si>
  <si>
    <t>Tortilja zelenjavna 250g</t>
  </si>
  <si>
    <t>Palačinkina sestavljenka GN 1/1 4kg</t>
  </si>
  <si>
    <t>Carski praženec 5kg</t>
  </si>
  <si>
    <t>MOKA tip 500 1/1 kg</t>
  </si>
  <si>
    <t>MOKA tip 850 1/1 kg</t>
  </si>
  <si>
    <t>PŠENIČNA OSTRA MOKA 1/1 kg</t>
  </si>
  <si>
    <t>MOKA AJDOVA, 1/1 kg</t>
  </si>
  <si>
    <t>MOKA KORUZNA 1/1 kg</t>
  </si>
  <si>
    <t>MOKA POLNOZRNATA 1/1 kg</t>
  </si>
  <si>
    <t>JEŠPRENJ 1/1 kg</t>
  </si>
  <si>
    <t>KAŠA, prosena, 1/1 kg</t>
  </si>
  <si>
    <t>KAŠA, ribana, 500 g</t>
  </si>
  <si>
    <t>Ajdova kaša 1/1 kg</t>
  </si>
  <si>
    <t>OVSENI KOSMIČI  do 1 kg</t>
  </si>
  <si>
    <t>ŠPAGETI  jajčne testenine 5/1 kg</t>
  </si>
  <si>
    <t>POLŽKI jajčne testenine 5/1 kg</t>
  </si>
  <si>
    <t>NAVIHANČKI, polnozrnate testenine, 500g</t>
  </si>
  <si>
    <t>POLNOZRNATI špageti 300-500 g</t>
  </si>
  <si>
    <t>JAJČNE TESTENINE - BLEKI, 500-3000 g</t>
  </si>
  <si>
    <t>JUŠNA ZAKUHA -zvezdice, jajčne 5/1 kg</t>
  </si>
  <si>
    <t>JUŠNA ZAKUHA  - rižek, jajčni 5/1 kg</t>
  </si>
  <si>
    <t>VALJANI jušni rezanci jajčni 500-1000 g</t>
  </si>
  <si>
    <t>VALJANI široki, jajčni rezanci 500-1000 g</t>
  </si>
  <si>
    <t>ZLATE kroglice 500-1000 g</t>
  </si>
  <si>
    <t>MLINCI  JAJČNI, 5- 6 kg</t>
  </si>
  <si>
    <t xml:space="preserve">TESTENINE peresniki, pirini 500 g </t>
  </si>
  <si>
    <t xml:space="preserve">TESTENINE valvice, jajčne, 400-1000 g </t>
  </si>
  <si>
    <t>KUS KUS , 2-5 kg</t>
  </si>
  <si>
    <t>POLNOZRNATI KUS KUS 250-2000kg</t>
  </si>
  <si>
    <t>KVINOJA</t>
  </si>
  <si>
    <t>KRUŠNE DROBTINE, bele, 500-1000 g</t>
  </si>
  <si>
    <t>KRUŠNE DROBTINE; bele 1-10 kg</t>
  </si>
  <si>
    <t>JEDILNI ŠKROB 1 kg</t>
  </si>
  <si>
    <t>PIRIN ZDROB</t>
  </si>
  <si>
    <t>PŠENIČNI ZDROB INSTANT, 400-1000g</t>
  </si>
  <si>
    <t>PŠENIČNI ZDROB INSTANT?</t>
  </si>
  <si>
    <t>ŠIROKI REZANCI, špinačni, 400 g</t>
  </si>
  <si>
    <t>ŠIROKI REZANCI, špinačni</t>
  </si>
  <si>
    <t>RIŽ  parboild dolgozrnati  5000g</t>
  </si>
  <si>
    <t>RIŽ okroglozrnati  1/1 kg</t>
  </si>
  <si>
    <t>Proso 1kg</t>
  </si>
  <si>
    <t>Amarmant 500-1000 g</t>
  </si>
  <si>
    <t xml:space="preserve">Sklop 12: Žita, mlevski izdelki in riž </t>
  </si>
  <si>
    <t>SKUPAJ SKLOP 12:</t>
  </si>
  <si>
    <t>Jabokla - različne sorte</t>
  </si>
  <si>
    <t>RUKOLA</t>
  </si>
  <si>
    <t>ALFA KALČKI</t>
  </si>
  <si>
    <t>GROZDJE, belo/rdeče</t>
  </si>
  <si>
    <t>SOLATA, očiščena in otrebljena</t>
  </si>
  <si>
    <t>SOLATA, zelena</t>
  </si>
  <si>
    <t>KORENJE rdeče, rumeno</t>
  </si>
  <si>
    <t>ŠPARGLJI</t>
  </si>
  <si>
    <t>ŠPINAČA MLADA LISTI</t>
  </si>
  <si>
    <t>STEBELNA ZELENA</t>
  </si>
  <si>
    <t>KOROMAČ</t>
  </si>
  <si>
    <t>INGVER</t>
  </si>
  <si>
    <t>BUČE, hokaido, maslene, muškatne</t>
  </si>
  <si>
    <t>BAZILIKA</t>
  </si>
  <si>
    <t>META</t>
  </si>
  <si>
    <t>ČRNA REDKEV</t>
  </si>
  <si>
    <t>RDEČA REDKVICA</t>
  </si>
  <si>
    <t>MALINE</t>
  </si>
  <si>
    <t>BOROVNICE</t>
  </si>
  <si>
    <t>KAKI</t>
  </si>
  <si>
    <t>bučna semena, oluščena</t>
  </si>
  <si>
    <t>LIMETE</t>
  </si>
  <si>
    <t>sončnična semena, oluščena</t>
  </si>
  <si>
    <t>RIBEZ</t>
  </si>
  <si>
    <t>sezam</t>
  </si>
  <si>
    <t>sveži stročji fižol</t>
  </si>
  <si>
    <t>HREN</t>
  </si>
  <si>
    <t>hokaido buča</t>
  </si>
  <si>
    <t>RDEČA PESA</t>
  </si>
  <si>
    <t>BANANIN ČIPS</t>
  </si>
  <si>
    <t>NAŠI</t>
  </si>
  <si>
    <t>KISLA REPA 1 kg</t>
  </si>
  <si>
    <t>KISLO ZELJE 1kg</t>
  </si>
  <si>
    <t>KOKOS</t>
  </si>
  <si>
    <t>JURČKI, suhi</t>
  </si>
  <si>
    <t>ŠAMPINJONI, suhi</t>
  </si>
  <si>
    <t>TRILETNA</t>
  </si>
  <si>
    <t>triletna</t>
  </si>
  <si>
    <t>triletna - predvidena</t>
  </si>
  <si>
    <t xml:space="preserve">* 1. obdobje od 1. 6. 2026  do 30. 9. 2026 </t>
  </si>
  <si>
    <t>PONUDNIKI MORAJO IZPOLNITI VSA POLJA "CENA BREZ DDV triletna" z zadnjimi tržnimi cenami ponujenega blaga</t>
  </si>
  <si>
    <t xml:space="preserve">Sklop 13: Sveže in suho sadje in zelenjava </t>
  </si>
  <si>
    <t>SKUPAJ SKLOP 13:</t>
  </si>
  <si>
    <t>EKOLOŠKA JABOLKA, različne sorte</t>
  </si>
  <si>
    <t>banana</t>
  </si>
  <si>
    <t>pomaranča</t>
  </si>
  <si>
    <t>NEKTARINE</t>
  </si>
  <si>
    <t>nektarina</t>
  </si>
  <si>
    <t>marelica</t>
  </si>
  <si>
    <t>čebula</t>
  </si>
  <si>
    <t>KORENJE</t>
  </si>
  <si>
    <t>korenje</t>
  </si>
  <si>
    <t>krompir</t>
  </si>
  <si>
    <t>PARADIŽNIK</t>
  </si>
  <si>
    <t>paprika</t>
  </si>
  <si>
    <t>SOLATA</t>
  </si>
  <si>
    <t>solata</t>
  </si>
  <si>
    <t>bučke</t>
  </si>
  <si>
    <t>ZELJE - glave</t>
  </si>
  <si>
    <t>zelje (glave)</t>
  </si>
  <si>
    <t>Blagu te skupine morajo biti ob dostavi priloženi ustrezni certifikati !</t>
  </si>
  <si>
    <t>PONUDNIKI V POLJA "CENA BREZ DDV za 1. obdobje" izpolnijo polja za katera je naročnik vpisal količine v polja "IZRAČUN ZA 1. obdobje"</t>
  </si>
  <si>
    <t>SKUPAJ SKLOP 14:</t>
  </si>
  <si>
    <t>Sklop 14: Ekološko sadje in zelenjava</t>
  </si>
  <si>
    <t xml:space="preserve">Sklop 15: Zamrznjeni sadje, zelenjava in ribe </t>
  </si>
  <si>
    <t>BROKOLI, pakirano 2,5 kg</t>
  </si>
  <si>
    <t>BUČKE, kocke 2,5 kg</t>
  </si>
  <si>
    <t>CVETAČA, pakirano 2,5 kg</t>
  </si>
  <si>
    <t>ĆEBULA kocke 2,5 kg</t>
  </si>
  <si>
    <t>ČESEN, sesekljan 1 kg</t>
  </si>
  <si>
    <t>KORUZA pakirano 2,5kg</t>
  </si>
  <si>
    <t xml:space="preserve">PETERŠILJ, sekljani </t>
  </si>
  <si>
    <t>POR, rezani pakiran 2,5kg</t>
  </si>
  <si>
    <t>ZELENJAVA, mexico mix, pakirano 2,5kg</t>
  </si>
  <si>
    <t>PAPRIKA, rezana mix, pakrano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</si>
  <si>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</si>
  <si>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</si>
  <si>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</si>
  <si>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</si>
  <si>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</si>
  <si>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pasirana, pakirano 2,5 kg</t>
  </si>
  <si>
    <t>ZELENJAVA, julliene, pakirano 2,5 kg</t>
  </si>
  <si>
    <t>BOROVNICE, pakirane 2,5 kg</t>
  </si>
  <si>
    <t>ANANAS, kocke, pakirano 2,5 kg</t>
  </si>
  <si>
    <t>GOZDNI SADEŽI, pakirano 2,5 kg</t>
  </si>
  <si>
    <t>JAGODE, pakirano 2,5 kg</t>
  </si>
  <si>
    <t>MALINE, pakirano 2,5 kg</t>
  </si>
  <si>
    <t>SLIVE, brez koščic, pakirano 2,5 kg</t>
  </si>
  <si>
    <t>MARELICE, polovičke, brez koščic, pakirano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</si>
  <si>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</si>
  <si>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</si>
  <si>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</si>
  <si>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</si>
  <si>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</si>
  <si>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</si>
  <si>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brez olupa 2,5 kg</t>
  </si>
  <si>
    <t>KROMPIR, rezine dollar chips, pakiran 2,5 kg</t>
  </si>
  <si>
    <t>POMFRIT 9/9 pakiran 2,5kg</t>
  </si>
  <si>
    <t>POMFRIT žlebast s kožo, pakiran 2,5 kg</t>
  </si>
  <si>
    <t>JURČKI, rezani, pakirani 2,5 kg</t>
  </si>
  <si>
    <t>MEŠANE GOJENE GOBE, pakirano 2,5 kg</t>
  </si>
  <si>
    <t>ŠAMPINJONI, rezani pakirani 2,5 kg</t>
  </si>
  <si>
    <t>OCVRTA CVETAČA, pakirano 2,5 kg</t>
  </si>
  <si>
    <t>BLITVA, cela</t>
  </si>
  <si>
    <t>MEŠANICA bučk, zelene in rumene bučke, češnjev paradižnik, rdeča čebula), kot cukini mix</t>
  </si>
  <si>
    <t>OCVRTI ŠAMPINJONI, pakirano 2,5 kg</t>
  </si>
  <si>
    <t>BRANCIN file, 160-200 g, zamrznjen blok 5 kg</t>
  </si>
  <si>
    <t>GAMBERI kozice 50-70, pakirano 1 kg</t>
  </si>
  <si>
    <t>HOBOTNICA v posodici, 1 kg</t>
  </si>
  <si>
    <t>KOVAČ FILE 100-150g</t>
  </si>
  <si>
    <t>LIGNJI, patagonski, očiščeni (10-13 cm)</t>
  </si>
  <si>
    <t>LIGNJI, rezani, pomokani brez glazure</t>
  </si>
  <si>
    <t>LOVKE ORGJAŠKEGA LIGNJA</t>
  </si>
  <si>
    <t xml:space="preserve">LOSOS file </t>
  </si>
  <si>
    <t xml:space="preserve">MORSKI LIST, 150-200 g </t>
  </si>
  <si>
    <t>MORSKI SADEŽI 1 kg</t>
  </si>
  <si>
    <t>OSLIČ file paniran, 120-160 g</t>
  </si>
  <si>
    <t>POSTRV file, 120-160 g</t>
  </si>
  <si>
    <t>REPAK FILE 140-200 g</t>
  </si>
  <si>
    <t>RIBJE PALČKE</t>
  </si>
  <si>
    <t>ŠKAMPI 17-20</t>
  </si>
  <si>
    <t>PANGA file 150-200 g</t>
  </si>
  <si>
    <t>ASIA MIX</t>
  </si>
  <si>
    <t>CHINA MIX</t>
  </si>
  <si>
    <t>RATATUJ</t>
  </si>
  <si>
    <t>ZELENJAVNE PALČKE</t>
  </si>
  <si>
    <t>FALAFEL 1 kg</t>
  </si>
  <si>
    <t>DIMLJENA POSTRV 100 g</t>
  </si>
  <si>
    <t>DIMLJEN LOSOS 100 g</t>
  </si>
  <si>
    <t>Hokaido buča 2,5kg</t>
  </si>
  <si>
    <t xml:space="preserve">Sadje tropski mix 2,5kg </t>
  </si>
  <si>
    <t>Pommes duschesses 2,5kg</t>
  </si>
  <si>
    <t xml:space="preserve">Spomladanski zaviteki 900g </t>
  </si>
  <si>
    <t>Paniran sir 800g</t>
  </si>
  <si>
    <t>Zelenjavni zrezek 800g</t>
  </si>
  <si>
    <t>Gratiniran krompir z zelišči 1 kg</t>
  </si>
  <si>
    <t>SKUPAJ SKLOP 16:</t>
  </si>
  <si>
    <t>Sklop 16: Splošno prehrambeno blago</t>
  </si>
  <si>
    <t>AJVAR, nepekoč, 2500-4500 g</t>
  </si>
  <si>
    <t xml:space="preserve">AJVAR, nepekoč, 1000g, stekleni kozarec </t>
  </si>
  <si>
    <t>GORČICA  700 g</t>
  </si>
  <si>
    <t>GORČICA,  5000g</t>
  </si>
  <si>
    <t>ŠAMPINJONI V SLANICI 2450g</t>
  </si>
  <si>
    <t>ŠAMPINJONI V SLANICI 2500g</t>
  </si>
  <si>
    <t>FIŽOL RJAVI, zrnje vložen v konzervi,  400-800 g</t>
  </si>
  <si>
    <t>FIŽOL RJAVI, zrnje vložen v konzervi 4100g,Natureta ali enakovredno</t>
  </si>
  <si>
    <t>TUNA v olju, 1700-2500g</t>
  </si>
  <si>
    <t>TARTUFATO 300-500 g</t>
  </si>
  <si>
    <t>ČIČERIKA, vložena v konzervi, 400g</t>
  </si>
  <si>
    <t>KUMARICE, vložene, pasterizirane v konzervi, 4100g</t>
  </si>
  <si>
    <t>KUMARICE, vložene, pasterizirane, Natureta ali enekovredno, v konzervi 4000g</t>
  </si>
  <si>
    <t>GORČIČNA polnozrnata 180-300 g</t>
  </si>
  <si>
    <t>KUMARICE, vložene, pasterizirane, Natureta ali enekovredno,stekleni kozarec 1000g</t>
  </si>
  <si>
    <t xml:space="preserve">RDEČA PESA, vložena, v konzervi, 4000-4200g </t>
  </si>
  <si>
    <t xml:space="preserve">RDEČA PESA, vložena, v konzervi 4000g , Natureta ali enakovredna, </t>
  </si>
  <si>
    <t>ZELENI POPER, 300-1000 g</t>
  </si>
  <si>
    <t>PAPRIKA, fileti, Natureta ali enakovredna, steklen kozarec 1000g</t>
  </si>
  <si>
    <t>GRAH 300-500 g</t>
  </si>
  <si>
    <t>PAPRIKA, fileti, vloženi v konzervi, Natureta ali enakovredna, 4000g</t>
  </si>
  <si>
    <t>KETCHUP, v vedru 1500-5000 g</t>
  </si>
  <si>
    <t>PARADIŽNIKOVI PELATI, 2500 g</t>
  </si>
  <si>
    <t>PARADIŽNIKOVI PELATI, 2500g, Natureta ali enakovredno</t>
  </si>
  <si>
    <t>DVOJNI PARADIŽNIKOV KONCENTRAT, 4500g, v konzervi</t>
  </si>
  <si>
    <t>PARADIŽNIKOV KONCENTRAT, 4300g, v konzervi</t>
  </si>
  <si>
    <t>PELATI, v lastnem soku, v konzervi, 400 g, enakovredno kot VALFRUTTA</t>
  </si>
  <si>
    <t>MAJONEZA, V VEDRU, 5000g</t>
  </si>
  <si>
    <t xml:space="preserve">MAJONEZA,  620 g </t>
  </si>
  <si>
    <t>MARMELADA MARELIČNA,  min. 55 % sadnega deleža, 3000 g</t>
  </si>
  <si>
    <t>MARMELADA MARELIČNA, domača 650g,  Natureta ali enakovredno</t>
  </si>
  <si>
    <t>MARMELADA jagodna min 55 % sadnega deleža, 3000 g</t>
  </si>
  <si>
    <t>MARMELADA jagodna 600 g, Natureta ali enakovredno</t>
  </si>
  <si>
    <t>MARMELADA MEŠANA, minimalno 55% sadnega deleža, 3000 g</t>
  </si>
  <si>
    <t>SADNI NAMAZ z okusom marelice, minimalno 35%sadnega deleža, 5kg</t>
  </si>
  <si>
    <t>ČOKOLADNI NAMAZ, 2000-3500 g</t>
  </si>
  <si>
    <t>KOMPOT, coctail (mešano sadje) 2500-3500 g</t>
  </si>
  <si>
    <t>KOMPOT, coctail (mešano sadje 2,5-3kg</t>
  </si>
  <si>
    <t>KOMPOT ANANAS, košči 2500- 3500 g</t>
  </si>
  <si>
    <t>KORUZA, 300-500 g</t>
  </si>
  <si>
    <t>FIŽOL RDEČI vložen v konzervi, 2500 g</t>
  </si>
  <si>
    <t>KAPRE v kozarcu od 200g do 1000g</t>
  </si>
  <si>
    <t>ŠAMPINJONI v kisu 660 g</t>
  </si>
  <si>
    <t>PARADIŽNIK vložen/sušen  150-300g</t>
  </si>
  <si>
    <t>Sladka koruza 2500-4200 g</t>
  </si>
  <si>
    <t>Fižol rjavi 2500g</t>
  </si>
  <si>
    <t>Džuveč 4000-4200 g</t>
  </si>
  <si>
    <t>Brusnični džem 2kg</t>
  </si>
  <si>
    <t>MANDLJI, lističi</t>
  </si>
  <si>
    <t>PINJOLE</t>
  </si>
  <si>
    <t>PROTEINSKA MEŠANICA</t>
  </si>
  <si>
    <t>LEČA, rdeča</t>
  </si>
  <si>
    <t>LEČA, zelena</t>
  </si>
  <si>
    <t>BUČNO seme</t>
  </si>
  <si>
    <t>SEZAM, seme</t>
  </si>
  <si>
    <t>MAK seme</t>
  </si>
  <si>
    <t>ARAŠIDOV NAMAZ</t>
  </si>
  <si>
    <t>SLADKOR, beli, kristalni, 1 kg</t>
  </si>
  <si>
    <t>SLADKOR, v prahu, 500g</t>
  </si>
  <si>
    <t>SOLNI CVET 125 g</t>
  </si>
  <si>
    <t>SOL, morska, kuhinjska, drobno mleta, 1 kg</t>
  </si>
  <si>
    <t>SOL, nerafinirana,  morska, jodirana, grobo mleta, 1 kg</t>
  </si>
  <si>
    <t>VANILIN SLADKOR 1000 g</t>
  </si>
  <si>
    <t>VANILIJA, strok, hermetično zaprta embalaža, 3 g</t>
  </si>
  <si>
    <t>PECILNI PRAŠEK 1000g</t>
  </si>
  <si>
    <t>SODA BIKARBONA 200-500g</t>
  </si>
  <si>
    <t>PUDING V PRAHU - okus čokolada, 1000 g</t>
  </si>
  <si>
    <t>PUDING V PRAHU - okus vanilija, 1000 g</t>
  </si>
  <si>
    <t>JEDILNI KORUZNI ŠKROB, pakirano 1000g</t>
  </si>
  <si>
    <t>KOKOSOVA MOKA, pakirana 200- 500 g</t>
  </si>
  <si>
    <t>MAK mleti, pakiran po 200 g</t>
  </si>
  <si>
    <t>LANENA SEMENA, 200 g</t>
  </si>
  <si>
    <t>SONČNIČNA SEMENA, 150-200 g</t>
  </si>
  <si>
    <t>BUČNA SEMENA, oluščena, suha, 150-200 g</t>
  </si>
  <si>
    <t>ČOKOLADA V PRAHU, min. 35 % kakavovih delcev, 100 g</t>
  </si>
  <si>
    <t>ČOKOLADA jedilna, 350-400 g</t>
  </si>
  <si>
    <t>ČOKOLADNI NAMAZ,  750-1000g, kot Nutella ali enakovredno</t>
  </si>
  <si>
    <t>ŽITNO SADNA REZINA rezalični okusi, 30 g, najmanj 33% sadnih sestavin, jogurtov obliv,  enakovredno kot Frutabela</t>
  </si>
  <si>
    <t>KOSMIČI IZ ŽITARIC, ČOKOLADE IN LEŠNIKOV, enakovredno kot Čokolino lešnik, pakirano 1800 g</t>
  </si>
  <si>
    <t>KAKAV INSTANT, 2500-5000 g, min. 25% kakavovih trdnih delov, enakovredno kot benquik</t>
  </si>
  <si>
    <t>KAVA  enakovredno kot barcaffe, mleta 200 g</t>
  </si>
  <si>
    <t>KVAS, svež, 42 g</t>
  </si>
  <si>
    <t>MED, cvetlični 900g</t>
  </si>
  <si>
    <t>PAŠTETA različni okusi, 30-50 g</t>
  </si>
  <si>
    <t>OLJE SONČNIČNO, 100% , 5-10 l, I. kvalitete</t>
  </si>
  <si>
    <t>OLJE ZA CVRTJE, I. kvalitete, pakiranje od 1 do 10 l, kot Gea</t>
  </si>
  <si>
    <t>OLJE OLIVNO, 100%,  extra deviško 500-1000 ml, enakovredno kot Gea</t>
  </si>
  <si>
    <t>OLJE BUČNO, 1l, enakovredno kot Gea</t>
  </si>
  <si>
    <t xml:space="preserve">MARGARINA profi kombi, pakirano 3,7 l, enakovredno kot Rama combi profi </t>
  </si>
  <si>
    <t xml:space="preserve">KIS, vinski, naravni, 5 l, enakovredno kot Matejev </t>
  </si>
  <si>
    <t>KIS, jabolčni, naravni, 1 l, enakovredno kot Matejev</t>
  </si>
  <si>
    <t xml:space="preserve">HREN 280 g </t>
  </si>
  <si>
    <t>MARMELADA, različni okusi 20 g</t>
  </si>
  <si>
    <t>MARMELADA MARELIČNA, minimalno 45 % sadnega deleža, v hermetično zaprti embalaži min 2 kg do 5 kg</t>
  </si>
  <si>
    <t>VODA negazirana izvirska 0,5 l</t>
  </si>
  <si>
    <t>MINERALNA VODA, enakovredno kot Radenska 1,5 l</t>
  </si>
  <si>
    <t>RIŽEVI VAFLJI 100-120 g</t>
  </si>
  <si>
    <t>ŠPILE, lesene, 20 cm, 50/1</t>
  </si>
  <si>
    <t>zavoj</t>
  </si>
  <si>
    <t>ČAJ sadni, različni okusi, filter vrečke, 1 kg</t>
  </si>
  <si>
    <t>ČAJ zeliščni, različni okusi, filter vrečke, 1 kg</t>
  </si>
  <si>
    <t>ČAJ planinski, pakiran v filter vrečke po cca 2,2 g, 1 zavitek = 40-50 g</t>
  </si>
  <si>
    <t>ČAJ gozdni sadeži, pakiran v filter vrečke po cca 2,5 g, 1 zavitek = 40-50 g</t>
  </si>
  <si>
    <t>BAZILIKA 1000g</t>
  </si>
  <si>
    <t>CIMET mleti,  do 600 g, enakovredno kot Kotanyi</t>
  </si>
  <si>
    <t>CIMET v skorji, 265 g, enakovredno kot Kotanyi</t>
  </si>
  <si>
    <t>CURRY prah, 190g, enakovredno kot Kotanyi</t>
  </si>
  <si>
    <t>ČESEN zrnati, 1000g</t>
  </si>
  <si>
    <t>DROBNJAK rezan,  do 1000 g, enakovredno kot Kotanyi</t>
  </si>
  <si>
    <t>INGVER mleti,do 38 g</t>
  </si>
  <si>
    <t>KARDAMOM mleti,  do210g</t>
  </si>
  <si>
    <t>KLINČKI celi, 300 g, enakovredno kot Kotanyi</t>
  </si>
  <si>
    <t>KLINČKI mleti, 160 g  enakovredno kot Kotanyi</t>
  </si>
  <si>
    <t>KOPER zdrobljeni, 60 g, enakovredno kot Kotanyi</t>
  </si>
  <si>
    <t>KUMINA mleta, 450 g, enakovredno kot Kotanyi</t>
  </si>
  <si>
    <t>KURKUMA, mleta, 190 g, enakovredno kot Kotanyi</t>
  </si>
  <si>
    <t>LOVOR LIST celi, 1000g</t>
  </si>
  <si>
    <t>MAJARON 1000 g, enakovredno kot Kotanyi</t>
  </si>
  <si>
    <t>MUŠKATNI OREŠČEK mleti, 400 g,  enakovredno kot Kotanyi</t>
  </si>
  <si>
    <t>ORIGANO do 500g,  enakovredno kot Kotanyi</t>
  </si>
  <si>
    <t>PAPRIKA rdeča sladka mleta, 1000g</t>
  </si>
  <si>
    <t>PEHTRAN 155 g</t>
  </si>
  <si>
    <t>PETERŠILJ list rezan, 1000 g, enakovredno kot Kotanyi</t>
  </si>
  <si>
    <t>PIMENT mleti, 36 g, enakovredno kot Kotanyi</t>
  </si>
  <si>
    <t>POPER črni mleti, 1000g</t>
  </si>
  <si>
    <t>POPER črni v zrnu, 1000g</t>
  </si>
  <si>
    <t>ROŽMARIN,  do 1000g</t>
  </si>
  <si>
    <t>ŠETRAJ 1000g</t>
  </si>
  <si>
    <t>TIMIJAN 1000g</t>
  </si>
  <si>
    <t>VODA enakovredna kot Dana različni okusi 0,5l</t>
  </si>
  <si>
    <t xml:space="preserve">PIJAČA PEPSI COLA, 0,5 l </t>
  </si>
  <si>
    <t>PIJAČA ORA, 0,5 l</t>
  </si>
  <si>
    <t>SADNI sok 0,2l, tetrapak, različni okusi</t>
  </si>
  <si>
    <t>BABY piškoti od 400g do 2000g</t>
  </si>
  <si>
    <t>INSTANT pire krompir do 4 kg, enakovreno kot Aviko</t>
  </si>
  <si>
    <t>ŽELATINA lističi 12,5 g</t>
  </si>
  <si>
    <t>TOFU 200-250 g</t>
  </si>
  <si>
    <t>BONBONI čokoladni  do 1000g</t>
  </si>
  <si>
    <t>BELA čokolada 200g</t>
  </si>
  <si>
    <t>JANEŽ zvezdnati 70 g</t>
  </si>
  <si>
    <t>JAVORJEV sirup/ melasa, 375 ml</t>
  </si>
  <si>
    <t>RUM 1l</t>
  </si>
  <si>
    <t>KOSMIČI koruzni 500-1000g</t>
  </si>
  <si>
    <t>MOKA ajdova</t>
  </si>
  <si>
    <t>MOKA pirina, ponozrnata 1 kg</t>
  </si>
  <si>
    <t xml:space="preserve">KVAS suhi  (pakiranje 5x7g) </t>
  </si>
  <si>
    <t>POPER pisani celi  do 1kg</t>
  </si>
  <si>
    <t>SARDINE filet 120-200g</t>
  </si>
  <si>
    <t>MOKA ostra 1 kg</t>
  </si>
  <si>
    <t>MLEČNA REZINA kot KINDER bueno, 43 g</t>
  </si>
  <si>
    <t>MLEČNA REZINA kot Kinder bueno white, 39 g</t>
  </si>
  <si>
    <t>SLADKA PLOŠČICA kot TWIX 50 g</t>
  </si>
  <si>
    <t>SLADKA PLOŠČICA kot Bounty, 57 g</t>
  </si>
  <si>
    <t>SLADKA PLOŠČICA kot Snickers, 50 g</t>
  </si>
  <si>
    <t>SOJIN napitek 1 l</t>
  </si>
  <si>
    <t>MOKA tip-500, do 5 kg</t>
  </si>
  <si>
    <t>RIŽ oluščen bel, okroglozrnati, 1kg</t>
  </si>
  <si>
    <t>OLJE bučno, solatno 1L</t>
  </si>
  <si>
    <t>MARGARINA 250g</t>
  </si>
  <si>
    <t>VODNI vlivanci, 2 kg</t>
  </si>
  <si>
    <t>BALZAMIČNI kis temni 0,5l</t>
  </si>
  <si>
    <t>BALZAMIČNI kis svetli 0,5l</t>
  </si>
  <si>
    <t>ŠPAGETI  do 1kg</t>
  </si>
  <si>
    <t>MARASKINO 1 l</t>
  </si>
  <si>
    <t xml:space="preserve">KOKOSOVO mleko 0,25l </t>
  </si>
  <si>
    <t>OVSENI napitek 1l</t>
  </si>
  <si>
    <t>KOSMIČI  kot chooko balls 1kg</t>
  </si>
  <si>
    <t>ZLATE kroglice 1000g</t>
  </si>
  <si>
    <t>PŠENIČNI zdrob 1 kg</t>
  </si>
  <si>
    <t>KORUZNI zdrob 1 kg</t>
  </si>
  <si>
    <t>ŽVEČILNI gumi kot  Airwaves 14 g</t>
  </si>
  <si>
    <t>NAPOLITANKA čokolada , 40 g kot Milka Leo</t>
  </si>
  <si>
    <t>MEŠANICA začimb 1kg</t>
  </si>
  <si>
    <t>KRUH brezglutenski  250g</t>
  </si>
  <si>
    <t>TESTENINE brezglutenske do 500g</t>
  </si>
  <si>
    <t>MOKA brezglutenska 1kg</t>
  </si>
  <si>
    <t>RIŽEV napitek 1l</t>
  </si>
  <si>
    <t>MLEKO brez laktoze 1l</t>
  </si>
  <si>
    <t>KRUHOVE KOCKE KRUTONI</t>
  </si>
  <si>
    <t>FIŽOL, češnjevec, 1-5 kg</t>
  </si>
  <si>
    <t>MEŠANICA SUHIH STROČNIC, 500 g</t>
  </si>
  <si>
    <t>Mleko bar lattee (3,8m.m) 1l</t>
  </si>
  <si>
    <t>Sojina omaka 250-500 ml</t>
  </si>
  <si>
    <t>Maščoba combi profi 3,7 l</t>
  </si>
  <si>
    <t>Omaka za pečenko 500-1000 g</t>
  </si>
  <si>
    <t>Namaz zelenjavni 50-100g</t>
  </si>
  <si>
    <t>Polenta brez glutena 360 g</t>
  </si>
  <si>
    <t>Kremin 1000-1200 g</t>
  </si>
  <si>
    <t>Krem fix (pakiranje3x10 g)</t>
  </si>
  <si>
    <t>Voda oaza različni okusi 0,50 l</t>
  </si>
  <si>
    <t>Ledeni čaj različni okusi, Radenska 0,5l</t>
  </si>
  <si>
    <t>Vafelj milka leo go 48g</t>
  </si>
  <si>
    <t xml:space="preserve">Riževi rezanci 200-400g </t>
  </si>
  <si>
    <t>Goveja kocka 1000g</t>
  </si>
  <si>
    <t>SPECIFIKACIJA PREDRAČUNA - POPR.</t>
  </si>
  <si>
    <t xml:space="preserve">SPECIFIKACIJA PREDRAČUNA - POPR.  </t>
  </si>
  <si>
    <t>ČEVAPČIČI mešano meso mesa - pripravljeni 4 dag kos</t>
  </si>
  <si>
    <t>ČEVAPČIČI - goveje meso 4 dag kos</t>
  </si>
  <si>
    <t>PLESKAVICE- goveje meso 13- 15 dag</t>
  </si>
  <si>
    <t>PLESKAVICE iz mešanega mesa - pripravljene 13- 15 dag</t>
  </si>
  <si>
    <t>KEFIR navadni  150-250 ml</t>
  </si>
  <si>
    <t>KEFIR SADNI , različni okusi, do 150-250 ml</t>
  </si>
  <si>
    <t>SIR MASCARPONE 500-1000 g, sveži kremni sir</t>
  </si>
  <si>
    <t>MLEKO, trajno z min. 2,8%m.m 1/1 l</t>
  </si>
  <si>
    <t xml:space="preserve">JOGURT, navadni,  3,2% m.m lonček, 150-180 g </t>
  </si>
  <si>
    <t>JOGURT SADNI- 3,2% m.m., v lončku,  150-180g</t>
  </si>
  <si>
    <t>PROBIOTIČNI JOGURT, navadni od 1,3%-1,5%m.m , KOT EG0, 150-250 g</t>
  </si>
  <si>
    <t>PROBIOTIČNI JOGURT, sadni od 1,1-1,5%m.m, različni okusi kot EGO 250g</t>
  </si>
  <si>
    <t>SIR BREZ LAKTOZE, v kosu 250-300g</t>
  </si>
  <si>
    <t>SIR SVEŽI V SLANICI, 250-1000 g</t>
  </si>
  <si>
    <t>SLADOLED, različni okusi, banjica 3-5 l</t>
  </si>
  <si>
    <t>SLADOLED, kornet, 120 ml, različni okusi</t>
  </si>
  <si>
    <t xml:space="preserve">SPECIFIKACIJA PREDRAČUNA - POPR. </t>
  </si>
  <si>
    <t>ŽEPEK, listanato testo, marelica, 120 g</t>
  </si>
  <si>
    <t>ŽEPEK, listanato testo, gozdni sadeži, 120 g</t>
  </si>
  <si>
    <t>ŽEPEK, listanato testo, malina, 120 g</t>
  </si>
  <si>
    <t>FRANCOSKI ROGLJIČ, kvašeno listnato testo, jagoda, 70 g</t>
  </si>
  <si>
    <t>FRANCOSKI ROGLJIČ, kvašeno listnato testo, marelicai, 70 g</t>
  </si>
  <si>
    <t>FRANCOSKI ROGLJIČ, kvašeno listnato testo, lešnik, 70 g</t>
  </si>
  <si>
    <t>ŽEPEK ALI BLAZINICA, čoko-lešnik, 100 g</t>
  </si>
  <si>
    <t>ŽEPEK ALI BLAZINICA, vanilija, 100 g</t>
  </si>
  <si>
    <t>ŽEPEK ALI BLAZINICA, gozdni sadeži, 100 g</t>
  </si>
  <si>
    <t>ŽEPEK ALI BLAZINICA, pizza, 100 g</t>
  </si>
  <si>
    <t>FRANCOSKI ROGLJIČEK, pistacija, 90 g</t>
  </si>
  <si>
    <t>FRANCOSKI ROGLJIČEK, marelica, 90 g</t>
  </si>
  <si>
    <t>FRANCOSKI ROGLJIČEK, čoko-lešnik, 90 g</t>
  </si>
  <si>
    <t>ZDROB, koruzni, INSTANT 1-5 kg</t>
  </si>
  <si>
    <t>PERESNIKI jajčne testenine 1-5 kg</t>
  </si>
  <si>
    <t>JUŠNA ZAKUHA -  rinčice  jajčni 1-5 kg</t>
  </si>
  <si>
    <t>RIBANA KAŠA s korenčkom 400-500 g</t>
  </si>
  <si>
    <t>TESTENINE, peresniki 3-10 kg</t>
  </si>
  <si>
    <t>Bulgur 500-5000 g</t>
  </si>
  <si>
    <t>RIŽ parboild dolgozrnati 800-1000 g</t>
  </si>
  <si>
    <t>Rjavi riž 500-1000 g</t>
  </si>
  <si>
    <r>
      <t>Dostava blaga:  med</t>
    </r>
    <r>
      <rPr>
        <b/>
        <sz val="8"/>
        <rFont val="Palatino Linotype"/>
        <family val="1"/>
        <charset val="238"/>
      </rPr>
      <t xml:space="preserve"> 5.00</t>
    </r>
    <r>
      <rPr>
        <sz val="8"/>
        <rFont val="Palatino Linotype"/>
        <family val="1"/>
        <charset val="238"/>
      </rPr>
      <t xml:space="preserve"> in </t>
    </r>
    <r>
      <rPr>
        <b/>
        <sz val="8"/>
        <rFont val="Palatino Linotype"/>
        <family val="1"/>
        <charset val="238"/>
      </rPr>
      <t>10.00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</si>
  <si>
    <r>
      <t xml:space="preserve"> 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</t>
    </r>
    <r>
      <rPr>
        <b/>
        <sz val="8"/>
        <rFont val="Palatino Linotype"/>
        <family val="1"/>
        <charset val="238"/>
      </rPr>
      <t>10.00</t>
    </r>
    <r>
      <rPr>
        <sz val="8"/>
        <rFont val="Palatino Linotype"/>
        <family val="1"/>
        <charset val="238"/>
      </rPr>
      <t xml:space="preserve">  uro        Lokacija:  </t>
    </r>
    <r>
      <rPr>
        <b/>
        <sz val="8"/>
        <rFont val="Palatino Linotype"/>
        <family val="1"/>
        <charset val="238"/>
      </rPr>
      <t xml:space="preserve"> SIC Alme M. Karlin, Kosovelova ulica 2</t>
    </r>
  </si>
  <si>
    <t>ČOKOLADNI DVOBARVNI NAMAZ, 40 g</t>
  </si>
  <si>
    <t>KREMNI NAMAZ S KAKAVOM IN LEŠNIKOM, 3000g, kot Nutella ali enakovredno</t>
  </si>
  <si>
    <t>MUSLI S SADJEM, 750 g</t>
  </si>
  <si>
    <t>KONZERVIRANA TUNA v rastlinskem sončničnem olju, kosi tune (min 65%) v olju, prečni rez kosov mora biti raven,  konzervansi niso dovoljeni. "easy-open" odpiranje, v hermetično zaprti embalaži, 80 g</t>
  </si>
  <si>
    <t>PŠENIČNE TORTILJE, 18 v zavitku, f 28-30 (cena za zavitek)</t>
  </si>
  <si>
    <t>ČAJ zeleni, 30-50 g</t>
  </si>
  <si>
    <t>100 % SADNI sok enakovredno kot Frucktal, 0,2l steklenička, različni okusi</t>
  </si>
  <si>
    <t>JANEŽ zrno, 440-1000 g</t>
  </si>
  <si>
    <t xml:space="preserve">MED porcijski 20g </t>
  </si>
  <si>
    <t>SLADKOR servirni(3g), 3-5kg</t>
  </si>
  <si>
    <t>KAVIAR 50-100 g</t>
  </si>
  <si>
    <t>OLIVE,  150-690g</t>
  </si>
  <si>
    <t>PAPRIKA, fileti,  steklen kozarec 620-690g</t>
  </si>
  <si>
    <t>ANANAS suhi, 250-1000 g</t>
  </si>
  <si>
    <t>ARAŠIDI, praženi, slani, 500-1000 g</t>
  </si>
  <si>
    <t>ARAŠIDI, praženi, brez soli, 200-500 g</t>
  </si>
  <si>
    <t xml:space="preserve">BRUSNICE suhe </t>
  </si>
  <si>
    <t>FIGE, suhe, 200 g</t>
  </si>
  <si>
    <t>INDIJSKI OREŠČKI</t>
  </si>
  <si>
    <t>LEŠNIKI, mleti</t>
  </si>
  <si>
    <t>LEŠNIKI, jedrca, praženi</t>
  </si>
  <si>
    <t>MANDLJI, jedrca</t>
  </si>
  <si>
    <t>MANDLJI, mleti</t>
  </si>
  <si>
    <t>MARELICE, suhe</t>
  </si>
  <si>
    <t>OREHI, jedrca</t>
  </si>
  <si>
    <t>OREHI, mleti</t>
  </si>
  <si>
    <t>PISTACIJA, pražena in soljena</t>
  </si>
  <si>
    <t>ROZINE zlate</t>
  </si>
  <si>
    <t>SLIVE, suhe, brez koščic</t>
  </si>
  <si>
    <t>TROPSKO SADJE</t>
  </si>
  <si>
    <t>ČIČERIKA suha</t>
  </si>
  <si>
    <t>GRAH, konzerviran</t>
  </si>
  <si>
    <t>ŽITNE KROGLJICE, slane, kosmiči</t>
  </si>
  <si>
    <t>NAMAZ IZ ARAŠIDOV</t>
  </si>
  <si>
    <t>Riževa moka 500-1000 g</t>
  </si>
  <si>
    <t>Kokošja kocka 1000g</t>
  </si>
  <si>
    <r>
      <t>Dostava blaga:  med</t>
    </r>
    <r>
      <rPr>
        <b/>
        <sz val="8"/>
        <rFont val="Palatino Linotype"/>
        <family val="1"/>
        <charset val="238"/>
      </rPr>
      <t xml:space="preserve"> 5.00 </t>
    </r>
    <r>
      <rPr>
        <sz val="8"/>
        <rFont val="Palatino Linotype"/>
        <family val="1"/>
        <charset val="238"/>
      </rPr>
      <t xml:space="preserve">in </t>
    </r>
    <r>
      <rPr>
        <b/>
        <sz val="8"/>
        <rFont val="Palatino Linotype"/>
        <family val="1"/>
        <charset val="238"/>
      </rPr>
      <t>10.00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</si>
</sst>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name val="Arial CE"/>
      <charset val="238"/>
    </font>
    <font>
      <sz val="10"/>
      <color theme="1"/>
      <name val="Arial CE"/>
      <charset val="238"/>
    </font>
    <font>
      <sz val="7"/>
      <name val="Palatino Linotype"/>
      <family val="1"/>
      <charset val="238"/>
    </font>
    <font>
      <sz val="8"/>
      <color rgb="FF000000"/>
      <name val="Palatino Linotype"/>
      <family val="1"/>
    </font>
    <font>
      <b/>
      <sz val="9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 wrapText="1"/>
    </xf>
    <xf numFmtId="0" fontId="5" fillId="0" borderId="9" xfId="0" applyFont="1" applyBorder="1" applyAlignment="1" applyProtection="1">
      <alignment horizontal="right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5" fillId="0" borderId="9" xfId="0" applyNumberFormat="1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  <protection locked="0"/>
    </xf>
    <xf numFmtId="3" fontId="3" fillId="4" borderId="9" xfId="0" applyNumberFormat="1" applyFont="1" applyFill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3" fontId="3" fillId="0" borderId="9" xfId="0" applyNumberFormat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top" wrapText="1"/>
    </xf>
    <xf numFmtId="0" fontId="5" fillId="2" borderId="9" xfId="0" applyFont="1" applyFill="1" applyBorder="1"/>
    <xf numFmtId="4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/>
    <xf numFmtId="0" fontId="5" fillId="4" borderId="9" xfId="0" applyFont="1" applyFill="1" applyBorder="1" applyAlignment="1">
      <alignment horizontal="center" vertical="center"/>
    </xf>
    <xf numFmtId="0" fontId="13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/>
    </xf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0" fontId="8" fillId="5" borderId="0" xfId="0" applyFont="1" applyFill="1" applyAlignment="1">
      <alignment horizontal="center" vertical="top" wrapText="1"/>
    </xf>
    <xf numFmtId="0" fontId="3" fillId="5" borderId="14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5" fillId="0" borderId="9" xfId="2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/>
    </xf>
    <xf numFmtId="3" fontId="5" fillId="0" borderId="9" xfId="0" applyNumberFormat="1" applyFont="1" applyBorder="1" applyAlignment="1" applyProtection="1">
      <alignment horizontal="center"/>
      <protection locked="0"/>
    </xf>
    <xf numFmtId="0" fontId="3" fillId="5" borderId="9" xfId="2" applyFont="1" applyFill="1" applyBorder="1" applyAlignment="1">
      <alignment horizontal="center" vertical="top" wrapText="1"/>
    </xf>
    <xf numFmtId="0" fontId="3" fillId="5" borderId="10" xfId="2" applyFont="1" applyFill="1" applyBorder="1" applyAlignment="1">
      <alignment horizontal="center" vertical="top" wrapText="1"/>
    </xf>
    <xf numFmtId="0" fontId="5" fillId="5" borderId="9" xfId="0" applyFont="1" applyFill="1" applyBorder="1"/>
    <xf numFmtId="3" fontId="5" fillId="5" borderId="9" xfId="0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" fontId="13" fillId="5" borderId="9" xfId="0" applyNumberFormat="1" applyFont="1" applyFill="1" applyBorder="1" applyAlignment="1">
      <alignment horizontal="center"/>
    </xf>
    <xf numFmtId="4" fontId="3" fillId="5" borderId="9" xfId="0" applyNumberFormat="1" applyFont="1" applyFill="1" applyBorder="1" applyAlignment="1">
      <alignment horizontal="center"/>
    </xf>
    <xf numFmtId="0" fontId="16" fillId="0" borderId="0" xfId="0" applyFont="1"/>
    <xf numFmtId="0" fontId="1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Protection="1">
      <protection locked="0"/>
    </xf>
    <xf numFmtId="0" fontId="5" fillId="0" borderId="9" xfId="0" applyFont="1" applyBorder="1" applyProtection="1">
      <protection locked="0"/>
    </xf>
    <xf numFmtId="0" fontId="11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5" fillId="0" borderId="9" xfId="3" applyFont="1" applyBorder="1" applyAlignment="1">
      <alignment horizontal="center"/>
    </xf>
    <xf numFmtId="3" fontId="3" fillId="0" borderId="9" xfId="3" applyNumberFormat="1" applyFont="1" applyBorder="1" applyAlignment="1">
      <alignment horizontal="center"/>
    </xf>
    <xf numFmtId="0" fontId="21" fillId="0" borderId="9" xfId="0" applyFont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left" vertical="center"/>
      <protection locked="0"/>
    </xf>
    <xf numFmtId="1" fontId="13" fillId="0" borderId="9" xfId="0" applyNumberFormat="1" applyFont="1" applyBorder="1" applyAlignment="1">
      <alignment horizontal="center"/>
    </xf>
    <xf numFmtId="3" fontId="13" fillId="0" borderId="9" xfId="0" applyNumberFormat="1" applyFont="1" applyBorder="1" applyAlignment="1">
      <alignment horizontal="center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3" fontId="22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vertical="top"/>
    </xf>
    <xf numFmtId="0" fontId="3" fillId="6" borderId="1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 wrapText="1"/>
    </xf>
    <xf numFmtId="0" fontId="8" fillId="6" borderId="6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top" wrapText="1"/>
    </xf>
    <xf numFmtId="0" fontId="8" fillId="6" borderId="8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4" fontId="5" fillId="6" borderId="5" xfId="0" applyNumberFormat="1" applyFont="1" applyFill="1" applyBorder="1" applyAlignment="1">
      <alignment horizontal="center"/>
    </xf>
    <xf numFmtId="0" fontId="3" fillId="6" borderId="9" xfId="1" applyFont="1" applyFill="1" applyBorder="1" applyAlignment="1">
      <alignment horizontal="center" vertical="top" wrapText="1"/>
    </xf>
    <xf numFmtId="0" fontId="5" fillId="6" borderId="9" xfId="0" applyFont="1" applyFill="1" applyBorder="1"/>
    <xf numFmtId="4" fontId="5" fillId="6" borderId="9" xfId="0" applyNumberFormat="1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4" fontId="3" fillId="6" borderId="9" xfId="0" applyNumberFormat="1" applyFont="1" applyFill="1" applyBorder="1" applyAlignment="1">
      <alignment horizontal="center"/>
    </xf>
    <xf numFmtId="0" fontId="8" fillId="2" borderId="10" xfId="1" applyFont="1" applyFill="1" applyBorder="1" applyAlignment="1">
      <alignment horizontal="left" vertical="top" wrapText="1"/>
    </xf>
    <xf numFmtId="0" fontId="8" fillId="2" borderId="11" xfId="1" applyFont="1" applyFill="1" applyBorder="1" applyAlignment="1">
      <alignment horizontal="left" vertical="top" wrapText="1"/>
    </xf>
    <xf numFmtId="0" fontId="8" fillId="2" borderId="12" xfId="1" applyFont="1" applyFill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1" fillId="0" borderId="10" xfId="1" applyFont="1" applyBorder="1" applyAlignment="1">
      <alignment horizontal="left" wrapText="1"/>
    </xf>
    <xf numFmtId="0" fontId="11" fillId="0" borderId="11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7" fillId="0" borderId="10" xfId="1" applyFont="1" applyBorder="1" applyAlignment="1">
      <alignment horizontal="left" wrapText="1"/>
    </xf>
    <xf numFmtId="0" fontId="17" fillId="0" borderId="11" xfId="1" applyFont="1" applyBorder="1" applyAlignment="1">
      <alignment horizontal="left" wrapText="1"/>
    </xf>
    <xf numFmtId="0" fontId="17" fillId="0" borderId="12" xfId="1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1" fillId="0" borderId="9" xfId="1" applyFont="1" applyBorder="1" applyAlignment="1">
      <alignment horizontal="left" wrapText="1"/>
    </xf>
    <xf numFmtId="0" fontId="11" fillId="0" borderId="9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8" fillId="6" borderId="9" xfId="1" applyFont="1" applyFill="1" applyBorder="1" applyAlignment="1">
      <alignment horizontal="left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top" wrapText="1"/>
    </xf>
    <xf numFmtId="0" fontId="8" fillId="2" borderId="9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8" fillId="6" borderId="10" xfId="1" applyFont="1" applyFill="1" applyBorder="1" applyAlignment="1">
      <alignment horizontal="left" vertical="top" wrapText="1"/>
    </xf>
    <xf numFmtId="0" fontId="8" fillId="6" borderId="11" xfId="1" applyFont="1" applyFill="1" applyBorder="1" applyAlignment="1">
      <alignment horizontal="left" vertical="top" wrapText="1"/>
    </xf>
    <xf numFmtId="0" fontId="8" fillId="6" borderId="12" xfId="1" applyFont="1" applyFill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1" fillId="0" borderId="10" xfId="3" applyFont="1" applyBorder="1" applyAlignment="1">
      <alignment horizontal="left" vertical="top" wrapText="1"/>
    </xf>
    <xf numFmtId="0" fontId="11" fillId="0" borderId="11" xfId="3" applyFont="1" applyBorder="1" applyAlignment="1">
      <alignment horizontal="left" vertical="top" wrapText="1"/>
    </xf>
    <xf numFmtId="0" fontId="11" fillId="0" borderId="12" xfId="3" applyFont="1" applyBorder="1" applyAlignment="1">
      <alignment horizontal="left" vertical="top" wrapText="1"/>
    </xf>
    <xf numFmtId="0" fontId="8" fillId="5" borderId="10" xfId="2" applyFont="1" applyFill="1" applyBorder="1" applyAlignment="1">
      <alignment horizontal="left" vertical="top" wrapText="1"/>
    </xf>
    <xf numFmtId="0" fontId="8" fillId="5" borderId="11" xfId="2" applyFont="1" applyFill="1" applyBorder="1" applyAlignment="1">
      <alignment horizontal="left" vertical="top" wrapText="1"/>
    </xf>
    <xf numFmtId="0" fontId="8" fillId="5" borderId="12" xfId="2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1" fillId="0" borderId="9" xfId="3" applyFont="1" applyBorder="1" applyAlignment="1">
      <alignment horizontal="left" vertical="top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0" xfId="0" applyFont="1" applyFill="1" applyAlignment="1">
      <alignment horizontal="left" vertical="top" wrapText="1"/>
    </xf>
    <xf numFmtId="0" fontId="17" fillId="0" borderId="10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1" fillId="0" borderId="10" xfId="4" applyFont="1" applyBorder="1" applyAlignment="1">
      <alignment horizontal="left" vertical="top" wrapText="1"/>
    </xf>
    <xf numFmtId="0" fontId="11" fillId="0" borderId="11" xfId="4" applyFont="1" applyBorder="1" applyAlignment="1">
      <alignment horizontal="left" vertical="top" wrapText="1"/>
    </xf>
    <xf numFmtId="0" fontId="11" fillId="0" borderId="12" xfId="4" applyFont="1" applyBorder="1" applyAlignment="1">
      <alignment horizontal="left" vertical="top" wrapText="1"/>
    </xf>
    <xf numFmtId="3" fontId="3" fillId="0" borderId="9" xfId="0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wrapText="1"/>
    </xf>
    <xf numFmtId="0" fontId="11" fillId="0" borderId="11" xfId="1" applyFont="1" applyFill="1" applyBorder="1" applyAlignment="1">
      <alignment horizontal="left" wrapText="1"/>
    </xf>
    <xf numFmtId="0" fontId="11" fillId="0" borderId="12" xfId="1" applyFont="1" applyFill="1" applyBorder="1" applyAlignment="1">
      <alignment horizontal="left" wrapText="1"/>
    </xf>
  </cellXfs>
  <cellStyles count="5">
    <cellStyle name="Navadno" xfId="0" builtinId="0"/>
    <cellStyle name="Navadno 10" xfId="4" xr:uid="{FBFB2F1A-FB10-4F81-8DA9-7DC4E66A04D2}"/>
    <cellStyle name="Navadno 10 2" xfId="3" xr:uid="{6ABC2443-3F15-407B-A799-CA105D36BA5C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75"/>
  <sheetViews>
    <sheetView topLeftCell="A23" zoomScaleNormal="100" workbookViewId="0">
      <selection activeCell="H42" sqref="H4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773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235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14" t="s">
        <v>2</v>
      </c>
      <c r="B10" s="115" t="s">
        <v>3</v>
      </c>
      <c r="C10" s="159" t="s">
        <v>4</v>
      </c>
      <c r="D10" s="160"/>
      <c r="E10" s="160"/>
      <c r="F10" s="161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22</v>
      </c>
      <c r="O10" s="114" t="s">
        <v>12</v>
      </c>
    </row>
    <row r="11" spans="1:15" s="1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23</v>
      </c>
      <c r="O11" s="127" t="s">
        <v>13</v>
      </c>
    </row>
    <row r="12" spans="1:15" ht="15" customHeight="1" x14ac:dyDescent="0.4">
      <c r="A12" s="36">
        <v>1</v>
      </c>
      <c r="B12" s="31"/>
      <c r="C12" s="155" t="s">
        <v>90</v>
      </c>
      <c r="D12" s="156"/>
      <c r="E12" s="156"/>
      <c r="F12" s="157"/>
      <c r="G12" s="94" t="s">
        <v>14</v>
      </c>
      <c r="H12" s="37"/>
      <c r="I12" s="93">
        <v>15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6">
        <f t="shared" ref="A13:A62" si="0">A12+1</f>
        <v>2</v>
      </c>
      <c r="B13" s="31"/>
      <c r="C13" s="155" t="s">
        <v>91</v>
      </c>
      <c r="D13" s="156"/>
      <c r="E13" s="156"/>
      <c r="F13" s="157"/>
      <c r="G13" s="48" t="s">
        <v>14</v>
      </c>
      <c r="H13" s="37"/>
      <c r="I13" s="38">
        <v>160</v>
      </c>
      <c r="J13" s="39">
        <v>0</v>
      </c>
      <c r="K13" s="32">
        <v>9.5</v>
      </c>
      <c r="L13" s="33">
        <f t="shared" ref="L13:L25" si="1">PRODUCT(J13,1.095)</f>
        <v>0</v>
      </c>
      <c r="M13" s="34">
        <f t="shared" ref="M13:M25" si="2">PRODUCT(I13,L13)</f>
        <v>0</v>
      </c>
      <c r="N13" s="34">
        <f t="shared" ref="N13:N25" si="3">PRODUCT(I13,J13)</f>
        <v>0</v>
      </c>
      <c r="O13" s="34"/>
    </row>
    <row r="14" spans="1:15" ht="15" customHeight="1" x14ac:dyDescent="0.4">
      <c r="A14" s="36">
        <f t="shared" si="0"/>
        <v>3</v>
      </c>
      <c r="B14" s="31"/>
      <c r="C14" s="155" t="s">
        <v>92</v>
      </c>
      <c r="D14" s="156"/>
      <c r="E14" s="156"/>
      <c r="F14" s="157"/>
      <c r="G14" s="48" t="s">
        <v>14</v>
      </c>
      <c r="H14" s="37"/>
      <c r="I14" s="38">
        <v>1000</v>
      </c>
      <c r="J14" s="39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6">
        <f t="shared" si="0"/>
        <v>4</v>
      </c>
      <c r="B15" s="31"/>
      <c r="C15" s="155" t="s">
        <v>93</v>
      </c>
      <c r="D15" s="156"/>
      <c r="E15" s="156"/>
      <c r="F15" s="157"/>
      <c r="G15" s="32" t="s">
        <v>14</v>
      </c>
      <c r="H15" s="37"/>
      <c r="I15" s="40">
        <v>600</v>
      </c>
      <c r="J15" s="39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6">
        <f t="shared" si="0"/>
        <v>5</v>
      </c>
      <c r="B16" s="31"/>
      <c r="C16" s="155" t="s">
        <v>94</v>
      </c>
      <c r="D16" s="156"/>
      <c r="E16" s="156"/>
      <c r="F16" s="157"/>
      <c r="G16" s="32" t="s">
        <v>14</v>
      </c>
      <c r="H16" s="37"/>
      <c r="I16" s="40">
        <v>1500</v>
      </c>
      <c r="J16" s="39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6">
        <f t="shared" si="0"/>
        <v>6</v>
      </c>
      <c r="B17" s="31"/>
      <c r="C17" s="155" t="s">
        <v>95</v>
      </c>
      <c r="D17" s="156"/>
      <c r="E17" s="156"/>
      <c r="F17" s="157"/>
      <c r="G17" s="32" t="s">
        <v>14</v>
      </c>
      <c r="H17" s="37"/>
      <c r="I17" s="40">
        <v>30</v>
      </c>
      <c r="J17" s="39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6">
        <f t="shared" si="0"/>
        <v>7</v>
      </c>
      <c r="B18" s="31"/>
      <c r="C18" s="155" t="s">
        <v>775</v>
      </c>
      <c r="D18" s="156"/>
      <c r="E18" s="156"/>
      <c r="F18" s="157"/>
      <c r="G18" s="48" t="s">
        <v>14</v>
      </c>
      <c r="H18" s="37"/>
      <c r="I18" s="204">
        <v>1300</v>
      </c>
      <c r="J18" s="39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6">
        <f t="shared" si="0"/>
        <v>8</v>
      </c>
      <c r="B19" s="31"/>
      <c r="C19" s="155" t="s">
        <v>778</v>
      </c>
      <c r="D19" s="156"/>
      <c r="E19" s="156"/>
      <c r="F19" s="157"/>
      <c r="G19" s="48" t="s">
        <v>14</v>
      </c>
      <c r="H19" s="37"/>
      <c r="I19" s="204">
        <v>600</v>
      </c>
      <c r="J19" s="39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6">
        <f t="shared" si="0"/>
        <v>9</v>
      </c>
      <c r="B20" s="31"/>
      <c r="C20" s="155" t="s">
        <v>96</v>
      </c>
      <c r="D20" s="156"/>
      <c r="E20" s="156"/>
      <c r="F20" s="157"/>
      <c r="G20" s="32" t="s">
        <v>14</v>
      </c>
      <c r="H20" s="37"/>
      <c r="I20" s="40">
        <v>300</v>
      </c>
      <c r="J20" s="39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6">
        <f t="shared" si="0"/>
        <v>10</v>
      </c>
      <c r="B21" s="31"/>
      <c r="C21" s="155" t="s">
        <v>97</v>
      </c>
      <c r="D21" s="156"/>
      <c r="E21" s="156"/>
      <c r="F21" s="157"/>
      <c r="G21" s="32" t="s">
        <v>14</v>
      </c>
      <c r="H21" s="37"/>
      <c r="I21" s="40">
        <v>60</v>
      </c>
      <c r="J21" s="39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6">
        <f t="shared" si="0"/>
        <v>11</v>
      </c>
      <c r="B22" s="31"/>
      <c r="C22" s="155" t="s">
        <v>98</v>
      </c>
      <c r="D22" s="156"/>
      <c r="E22" s="156"/>
      <c r="F22" s="157"/>
      <c r="G22" s="32" t="s">
        <v>14</v>
      </c>
      <c r="H22" s="37"/>
      <c r="I22" s="40">
        <v>700</v>
      </c>
      <c r="J22" s="39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6">
        <f t="shared" si="0"/>
        <v>12</v>
      </c>
      <c r="B23" s="31"/>
      <c r="C23" s="155" t="s">
        <v>99</v>
      </c>
      <c r="D23" s="156"/>
      <c r="E23" s="156"/>
      <c r="F23" s="157"/>
      <c r="G23" s="48" t="s">
        <v>14</v>
      </c>
      <c r="H23" s="37"/>
      <c r="I23" s="38">
        <v>900</v>
      </c>
      <c r="J23" s="39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6">
        <f t="shared" si="0"/>
        <v>13</v>
      </c>
      <c r="B24" s="31"/>
      <c r="C24" s="155" t="s">
        <v>100</v>
      </c>
      <c r="D24" s="156"/>
      <c r="E24" s="156"/>
      <c r="F24" s="157"/>
      <c r="G24" s="32" t="s">
        <v>14</v>
      </c>
      <c r="H24" s="37"/>
      <c r="I24" s="40">
        <v>900</v>
      </c>
      <c r="J24" s="39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6">
        <f t="shared" si="0"/>
        <v>14</v>
      </c>
      <c r="B25" s="31"/>
      <c r="C25" s="155" t="s">
        <v>101</v>
      </c>
      <c r="D25" s="156"/>
      <c r="E25" s="156"/>
      <c r="F25" s="157"/>
      <c r="G25" s="32" t="s">
        <v>14</v>
      </c>
      <c r="H25" s="37"/>
      <c r="I25" s="40">
        <v>400</v>
      </c>
      <c r="J25" s="39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6">
        <f t="shared" si="0"/>
        <v>15</v>
      </c>
      <c r="B26" s="31"/>
      <c r="C26" s="153" t="s">
        <v>103</v>
      </c>
      <c r="D26" s="153"/>
      <c r="E26" s="153"/>
      <c r="F26" s="153"/>
      <c r="G26" s="28" t="s">
        <v>14</v>
      </c>
      <c r="H26" s="25"/>
      <c r="I26" s="35">
        <v>20</v>
      </c>
      <c r="J26" s="39">
        <v>0</v>
      </c>
      <c r="K26" s="32">
        <v>9.5</v>
      </c>
      <c r="L26" s="33">
        <f t="shared" ref="L26:L62" si="4">PRODUCT(J26,1.095)</f>
        <v>0</v>
      </c>
      <c r="M26" s="34">
        <f t="shared" ref="M26:M62" si="5">PRODUCT(I26,L26)</f>
        <v>0</v>
      </c>
      <c r="N26" s="34">
        <f t="shared" ref="N26:N62" si="6">PRODUCT(I26,J26)</f>
        <v>0</v>
      </c>
      <c r="O26" s="34"/>
    </row>
    <row r="27" spans="1:15" ht="15" customHeight="1" x14ac:dyDescent="0.4">
      <c r="A27" s="36">
        <f t="shared" si="0"/>
        <v>16</v>
      </c>
      <c r="B27" s="31"/>
      <c r="C27" s="153" t="s">
        <v>104</v>
      </c>
      <c r="D27" s="153"/>
      <c r="E27" s="153"/>
      <c r="F27" s="153"/>
      <c r="G27" s="28" t="s">
        <v>14</v>
      </c>
      <c r="H27" s="25"/>
      <c r="I27" s="35">
        <v>90</v>
      </c>
      <c r="J27" s="39">
        <v>0</v>
      </c>
      <c r="K27" s="32">
        <v>9.5</v>
      </c>
      <c r="L27" s="33">
        <f t="shared" si="4"/>
        <v>0</v>
      </c>
      <c r="M27" s="34">
        <f t="shared" si="5"/>
        <v>0</v>
      </c>
      <c r="N27" s="34">
        <f t="shared" si="6"/>
        <v>0</v>
      </c>
      <c r="O27" s="34"/>
    </row>
    <row r="28" spans="1:15" ht="15" customHeight="1" x14ac:dyDescent="0.4">
      <c r="A28" s="36">
        <f t="shared" si="0"/>
        <v>17</v>
      </c>
      <c r="B28" s="31"/>
      <c r="C28" s="145" t="s">
        <v>105</v>
      </c>
      <c r="D28" s="146"/>
      <c r="E28" s="146"/>
      <c r="F28" s="147"/>
      <c r="G28" s="28" t="s">
        <v>14</v>
      </c>
      <c r="H28" s="25"/>
      <c r="I28" s="35">
        <v>320</v>
      </c>
      <c r="J28" s="39">
        <v>0</v>
      </c>
      <c r="K28" s="32">
        <v>9.5</v>
      </c>
      <c r="L28" s="33">
        <f t="shared" si="4"/>
        <v>0</v>
      </c>
      <c r="M28" s="34">
        <f t="shared" si="5"/>
        <v>0</v>
      </c>
      <c r="N28" s="34">
        <f t="shared" si="6"/>
        <v>0</v>
      </c>
      <c r="O28" s="34"/>
    </row>
    <row r="29" spans="1:15" ht="15" customHeight="1" x14ac:dyDescent="0.4">
      <c r="A29" s="36">
        <f t="shared" si="0"/>
        <v>18</v>
      </c>
      <c r="B29" s="31"/>
      <c r="C29" s="145" t="s">
        <v>106</v>
      </c>
      <c r="D29" s="146"/>
      <c r="E29" s="146"/>
      <c r="F29" s="147"/>
      <c r="G29" s="28" t="s">
        <v>14</v>
      </c>
      <c r="H29" s="25"/>
      <c r="I29" s="35">
        <v>160</v>
      </c>
      <c r="J29" s="39">
        <v>0</v>
      </c>
      <c r="K29" s="32">
        <v>9.5</v>
      </c>
      <c r="L29" s="33">
        <f t="shared" si="4"/>
        <v>0</v>
      </c>
      <c r="M29" s="34">
        <f t="shared" si="5"/>
        <v>0</v>
      </c>
      <c r="N29" s="34">
        <f t="shared" si="6"/>
        <v>0</v>
      </c>
      <c r="O29" s="34"/>
    </row>
    <row r="30" spans="1:15" ht="15" customHeight="1" x14ac:dyDescent="0.4">
      <c r="A30" s="36">
        <f t="shared" si="0"/>
        <v>19</v>
      </c>
      <c r="B30" s="31"/>
      <c r="C30" s="154" t="s">
        <v>107</v>
      </c>
      <c r="D30" s="154"/>
      <c r="E30" s="154"/>
      <c r="F30" s="154"/>
      <c r="G30" s="32" t="s">
        <v>14</v>
      </c>
      <c r="H30" s="25"/>
      <c r="I30" s="40">
        <v>100</v>
      </c>
      <c r="J30" s="39">
        <v>0</v>
      </c>
      <c r="K30" s="32">
        <v>9.5</v>
      </c>
      <c r="L30" s="33">
        <f t="shared" si="4"/>
        <v>0</v>
      </c>
      <c r="M30" s="34">
        <f t="shared" si="5"/>
        <v>0</v>
      </c>
      <c r="N30" s="34">
        <f t="shared" si="6"/>
        <v>0</v>
      </c>
      <c r="O30" s="34"/>
    </row>
    <row r="31" spans="1:15" ht="15" customHeight="1" x14ac:dyDescent="0.4">
      <c r="A31" s="36">
        <f t="shared" si="0"/>
        <v>20</v>
      </c>
      <c r="B31" s="31"/>
      <c r="C31" s="154" t="s">
        <v>108</v>
      </c>
      <c r="D31" s="154"/>
      <c r="E31" s="154"/>
      <c r="F31" s="154"/>
      <c r="G31" s="32" t="s">
        <v>14</v>
      </c>
      <c r="H31" s="25"/>
      <c r="I31" s="40">
        <v>2400</v>
      </c>
      <c r="J31" s="39">
        <v>0</v>
      </c>
      <c r="K31" s="32">
        <v>9.5</v>
      </c>
      <c r="L31" s="33">
        <f t="shared" si="4"/>
        <v>0</v>
      </c>
      <c r="M31" s="34">
        <f t="shared" si="5"/>
        <v>0</v>
      </c>
      <c r="N31" s="34">
        <f t="shared" si="6"/>
        <v>0</v>
      </c>
      <c r="O31" s="34"/>
    </row>
    <row r="32" spans="1:15" ht="15" customHeight="1" x14ac:dyDescent="0.4">
      <c r="A32" s="36">
        <f t="shared" si="0"/>
        <v>21</v>
      </c>
      <c r="B32" s="31"/>
      <c r="C32" s="154" t="s">
        <v>109</v>
      </c>
      <c r="D32" s="154"/>
      <c r="E32" s="154"/>
      <c r="F32" s="154"/>
      <c r="G32" s="32" t="s">
        <v>14</v>
      </c>
      <c r="H32" s="25"/>
      <c r="I32" s="40">
        <v>2000</v>
      </c>
      <c r="J32" s="39">
        <v>0</v>
      </c>
      <c r="K32" s="32">
        <v>9.5</v>
      </c>
      <c r="L32" s="33">
        <f t="shared" si="4"/>
        <v>0</v>
      </c>
      <c r="M32" s="34">
        <f t="shared" si="5"/>
        <v>0</v>
      </c>
      <c r="N32" s="34">
        <f t="shared" si="6"/>
        <v>0</v>
      </c>
      <c r="O32" s="34"/>
    </row>
    <row r="33" spans="1:15" ht="15" customHeight="1" x14ac:dyDescent="0.4">
      <c r="A33" s="36">
        <f t="shared" si="0"/>
        <v>22</v>
      </c>
      <c r="B33" s="31"/>
      <c r="C33" s="155" t="s">
        <v>110</v>
      </c>
      <c r="D33" s="156"/>
      <c r="E33" s="156"/>
      <c r="F33" s="157"/>
      <c r="G33" s="32" t="s">
        <v>14</v>
      </c>
      <c r="H33" s="25"/>
      <c r="I33" s="40">
        <v>1200</v>
      </c>
      <c r="J33" s="39">
        <v>0</v>
      </c>
      <c r="K33" s="32">
        <v>9.5</v>
      </c>
      <c r="L33" s="33">
        <f t="shared" si="4"/>
        <v>0</v>
      </c>
      <c r="M33" s="34">
        <f t="shared" si="5"/>
        <v>0</v>
      </c>
      <c r="N33" s="34">
        <f t="shared" si="6"/>
        <v>0</v>
      </c>
      <c r="O33" s="34"/>
    </row>
    <row r="34" spans="1:15" ht="15" customHeight="1" x14ac:dyDescent="0.4">
      <c r="A34" s="36">
        <f t="shared" si="0"/>
        <v>23</v>
      </c>
      <c r="B34" s="31"/>
      <c r="C34" s="145" t="s">
        <v>111</v>
      </c>
      <c r="D34" s="146"/>
      <c r="E34" s="146"/>
      <c r="F34" s="147"/>
      <c r="G34" s="28" t="s">
        <v>14</v>
      </c>
      <c r="H34" s="25"/>
      <c r="I34" s="35">
        <v>400</v>
      </c>
      <c r="J34" s="39">
        <v>0</v>
      </c>
      <c r="K34" s="32">
        <v>9.5</v>
      </c>
      <c r="L34" s="33">
        <f t="shared" si="4"/>
        <v>0</v>
      </c>
      <c r="M34" s="34">
        <f t="shared" si="5"/>
        <v>0</v>
      </c>
      <c r="N34" s="34">
        <f t="shared" si="6"/>
        <v>0</v>
      </c>
      <c r="O34" s="34"/>
    </row>
    <row r="35" spans="1:15" ht="15" customHeight="1" x14ac:dyDescent="0.4">
      <c r="A35" s="36">
        <f t="shared" si="0"/>
        <v>24</v>
      </c>
      <c r="B35" s="31"/>
      <c r="C35" s="145" t="s">
        <v>112</v>
      </c>
      <c r="D35" s="146"/>
      <c r="E35" s="146"/>
      <c r="F35" s="147"/>
      <c r="G35" s="28" t="s">
        <v>14</v>
      </c>
      <c r="H35" s="25"/>
      <c r="I35" s="35">
        <v>90</v>
      </c>
      <c r="J35" s="39">
        <v>0</v>
      </c>
      <c r="K35" s="32">
        <v>9.5</v>
      </c>
      <c r="L35" s="33">
        <f t="shared" si="4"/>
        <v>0</v>
      </c>
      <c r="M35" s="34">
        <f t="shared" si="5"/>
        <v>0</v>
      </c>
      <c r="N35" s="34">
        <f t="shared" si="6"/>
        <v>0</v>
      </c>
      <c r="O35" s="34"/>
    </row>
    <row r="36" spans="1:15" ht="15" customHeight="1" x14ac:dyDescent="0.4">
      <c r="A36" s="36">
        <f t="shared" si="0"/>
        <v>25</v>
      </c>
      <c r="B36" s="31"/>
      <c r="C36" s="205" t="s">
        <v>776</v>
      </c>
      <c r="D36" s="206"/>
      <c r="E36" s="206"/>
      <c r="F36" s="207"/>
      <c r="G36" s="28" t="s">
        <v>14</v>
      </c>
      <c r="H36" s="25"/>
      <c r="I36" s="35">
        <v>460</v>
      </c>
      <c r="J36" s="39">
        <v>0</v>
      </c>
      <c r="K36" s="32">
        <v>9.5</v>
      </c>
      <c r="L36" s="33">
        <f t="shared" si="4"/>
        <v>0</v>
      </c>
      <c r="M36" s="34">
        <f t="shared" si="5"/>
        <v>0</v>
      </c>
      <c r="N36" s="34">
        <f t="shared" si="6"/>
        <v>0</v>
      </c>
      <c r="O36" s="34"/>
    </row>
    <row r="37" spans="1:15" ht="15" customHeight="1" x14ac:dyDescent="0.4">
      <c r="A37" s="36">
        <f t="shared" si="0"/>
        <v>26</v>
      </c>
      <c r="B37" s="31"/>
      <c r="C37" s="205" t="s">
        <v>777</v>
      </c>
      <c r="D37" s="206"/>
      <c r="E37" s="206"/>
      <c r="F37" s="207"/>
      <c r="G37" s="28" t="s">
        <v>14</v>
      </c>
      <c r="H37" s="25"/>
      <c r="I37" s="35">
        <v>450</v>
      </c>
      <c r="J37" s="39">
        <v>0</v>
      </c>
      <c r="K37" s="32">
        <v>9.5</v>
      </c>
      <c r="L37" s="33">
        <f t="shared" si="4"/>
        <v>0</v>
      </c>
      <c r="M37" s="34">
        <f t="shared" si="5"/>
        <v>0</v>
      </c>
      <c r="N37" s="34">
        <f t="shared" si="6"/>
        <v>0</v>
      </c>
      <c r="O37" s="34"/>
    </row>
    <row r="38" spans="1:15" ht="15" customHeight="1" x14ac:dyDescent="0.4">
      <c r="A38" s="36">
        <f t="shared" si="0"/>
        <v>27</v>
      </c>
      <c r="B38" s="31"/>
      <c r="C38" s="145" t="s">
        <v>113</v>
      </c>
      <c r="D38" s="146"/>
      <c r="E38" s="146"/>
      <c r="F38" s="147"/>
      <c r="G38" s="28" t="s">
        <v>14</v>
      </c>
      <c r="H38" s="25"/>
      <c r="I38" s="35">
        <v>500</v>
      </c>
      <c r="J38" s="39">
        <v>0</v>
      </c>
      <c r="K38" s="32">
        <v>9.5</v>
      </c>
      <c r="L38" s="33">
        <f t="shared" si="4"/>
        <v>0</v>
      </c>
      <c r="M38" s="34">
        <f t="shared" si="5"/>
        <v>0</v>
      </c>
      <c r="N38" s="34">
        <f t="shared" si="6"/>
        <v>0</v>
      </c>
      <c r="O38" s="34"/>
    </row>
    <row r="39" spans="1:15" ht="15" customHeight="1" x14ac:dyDescent="0.4">
      <c r="A39" s="36">
        <f t="shared" si="0"/>
        <v>28</v>
      </c>
      <c r="B39" s="31"/>
      <c r="C39" s="145" t="s">
        <v>114</v>
      </c>
      <c r="D39" s="146"/>
      <c r="E39" s="146"/>
      <c r="F39" s="147"/>
      <c r="G39" s="28" t="s">
        <v>14</v>
      </c>
      <c r="H39" s="25"/>
      <c r="I39" s="35">
        <v>40</v>
      </c>
      <c r="J39" s="39">
        <v>0</v>
      </c>
      <c r="K39" s="32">
        <v>9.5</v>
      </c>
      <c r="L39" s="33">
        <f t="shared" si="4"/>
        <v>0</v>
      </c>
      <c r="M39" s="34">
        <f t="shared" si="5"/>
        <v>0</v>
      </c>
      <c r="N39" s="34">
        <f t="shared" si="6"/>
        <v>0</v>
      </c>
      <c r="O39" s="34"/>
    </row>
    <row r="40" spans="1:15" ht="15" customHeight="1" x14ac:dyDescent="0.4">
      <c r="A40" s="36">
        <f t="shared" si="0"/>
        <v>29</v>
      </c>
      <c r="B40" s="31"/>
      <c r="C40" s="145" t="s">
        <v>115</v>
      </c>
      <c r="D40" s="146"/>
      <c r="E40" s="146"/>
      <c r="F40" s="147"/>
      <c r="G40" s="28" t="s">
        <v>14</v>
      </c>
      <c r="H40" s="25"/>
      <c r="I40" s="35">
        <v>150</v>
      </c>
      <c r="J40" s="39">
        <v>0</v>
      </c>
      <c r="K40" s="32">
        <v>9.5</v>
      </c>
      <c r="L40" s="33">
        <f t="shared" si="4"/>
        <v>0</v>
      </c>
      <c r="M40" s="34">
        <f t="shared" si="5"/>
        <v>0</v>
      </c>
      <c r="N40" s="34">
        <f t="shared" si="6"/>
        <v>0</v>
      </c>
      <c r="O40" s="34"/>
    </row>
    <row r="41" spans="1:15" ht="15" customHeight="1" x14ac:dyDescent="0.4">
      <c r="A41" s="36">
        <f t="shared" si="0"/>
        <v>30</v>
      </c>
      <c r="B41" s="31"/>
      <c r="C41" s="145" t="s">
        <v>116</v>
      </c>
      <c r="D41" s="146"/>
      <c r="E41" s="146"/>
      <c r="F41" s="147"/>
      <c r="G41" s="28" t="s">
        <v>14</v>
      </c>
      <c r="H41" s="25"/>
      <c r="I41" s="35">
        <v>60</v>
      </c>
      <c r="J41" s="39">
        <v>0</v>
      </c>
      <c r="K41" s="32">
        <v>9.5</v>
      </c>
      <c r="L41" s="33">
        <f t="shared" si="4"/>
        <v>0</v>
      </c>
      <c r="M41" s="34">
        <f t="shared" si="5"/>
        <v>0</v>
      </c>
      <c r="N41" s="34">
        <f t="shared" si="6"/>
        <v>0</v>
      </c>
      <c r="O41" s="34"/>
    </row>
    <row r="42" spans="1:15" ht="15" customHeight="1" x14ac:dyDescent="0.4">
      <c r="A42" s="36">
        <f t="shared" si="0"/>
        <v>31</v>
      </c>
      <c r="B42" s="31"/>
      <c r="C42" s="145" t="s">
        <v>117</v>
      </c>
      <c r="D42" s="146"/>
      <c r="E42" s="146"/>
      <c r="F42" s="147"/>
      <c r="G42" s="28" t="s">
        <v>14</v>
      </c>
      <c r="H42" s="25"/>
      <c r="I42" s="35">
        <v>10</v>
      </c>
      <c r="J42" s="39">
        <v>0</v>
      </c>
      <c r="K42" s="32">
        <v>9.5</v>
      </c>
      <c r="L42" s="33">
        <f t="shared" si="4"/>
        <v>0</v>
      </c>
      <c r="M42" s="34">
        <f t="shared" si="5"/>
        <v>0</v>
      </c>
      <c r="N42" s="34">
        <f t="shared" si="6"/>
        <v>0</v>
      </c>
      <c r="O42" s="34"/>
    </row>
    <row r="43" spans="1:15" ht="15" customHeight="1" x14ac:dyDescent="0.4">
      <c r="A43" s="36">
        <f t="shared" si="0"/>
        <v>32</v>
      </c>
      <c r="B43" s="31"/>
      <c r="C43" s="145" t="s">
        <v>118</v>
      </c>
      <c r="D43" s="146"/>
      <c r="E43" s="146"/>
      <c r="F43" s="147"/>
      <c r="G43" s="28" t="s">
        <v>14</v>
      </c>
      <c r="H43" s="25"/>
      <c r="I43" s="35">
        <v>15</v>
      </c>
      <c r="J43" s="39">
        <v>0</v>
      </c>
      <c r="K43" s="32">
        <v>9.5</v>
      </c>
      <c r="L43" s="33">
        <f t="shared" si="4"/>
        <v>0</v>
      </c>
      <c r="M43" s="34">
        <f t="shared" si="5"/>
        <v>0</v>
      </c>
      <c r="N43" s="34">
        <f t="shared" si="6"/>
        <v>0</v>
      </c>
      <c r="O43" s="34"/>
    </row>
    <row r="44" spans="1:15" ht="15" customHeight="1" x14ac:dyDescent="0.4">
      <c r="A44" s="36">
        <f t="shared" si="0"/>
        <v>33</v>
      </c>
      <c r="B44" s="31"/>
      <c r="C44" s="145" t="s">
        <v>119</v>
      </c>
      <c r="D44" s="146"/>
      <c r="E44" s="146"/>
      <c r="F44" s="147"/>
      <c r="G44" s="28" t="s">
        <v>14</v>
      </c>
      <c r="H44" s="25"/>
      <c r="I44" s="35">
        <v>15</v>
      </c>
      <c r="J44" s="39">
        <v>0</v>
      </c>
      <c r="K44" s="32">
        <v>9.5</v>
      </c>
      <c r="L44" s="33">
        <f t="shared" si="4"/>
        <v>0</v>
      </c>
      <c r="M44" s="34">
        <f t="shared" si="5"/>
        <v>0</v>
      </c>
      <c r="N44" s="34">
        <f t="shared" si="6"/>
        <v>0</v>
      </c>
      <c r="O44" s="34"/>
    </row>
    <row r="45" spans="1:15" ht="15" customHeight="1" x14ac:dyDescent="0.4">
      <c r="A45" s="36">
        <f t="shared" si="0"/>
        <v>34</v>
      </c>
      <c r="B45" s="31"/>
      <c r="C45" s="153" t="s">
        <v>120</v>
      </c>
      <c r="D45" s="153"/>
      <c r="E45" s="153"/>
      <c r="F45" s="153"/>
      <c r="G45" s="28" t="s">
        <v>14</v>
      </c>
      <c r="H45" s="25"/>
      <c r="I45" s="35">
        <v>60</v>
      </c>
      <c r="J45" s="39">
        <v>0</v>
      </c>
      <c r="K45" s="32">
        <v>9.5</v>
      </c>
      <c r="L45" s="33">
        <f t="shared" si="4"/>
        <v>0</v>
      </c>
      <c r="M45" s="34">
        <f t="shared" si="5"/>
        <v>0</v>
      </c>
      <c r="N45" s="34">
        <f t="shared" si="6"/>
        <v>0</v>
      </c>
      <c r="O45" s="34"/>
    </row>
    <row r="46" spans="1:15" ht="15" customHeight="1" x14ac:dyDescent="0.4">
      <c r="A46" s="36">
        <f t="shared" si="0"/>
        <v>35</v>
      </c>
      <c r="B46" s="31"/>
      <c r="C46" s="145" t="s">
        <v>121</v>
      </c>
      <c r="D46" s="146"/>
      <c r="E46" s="146"/>
      <c r="F46" s="147"/>
      <c r="G46" s="28" t="s">
        <v>14</v>
      </c>
      <c r="H46" s="25"/>
      <c r="I46" s="35">
        <v>90</v>
      </c>
      <c r="J46" s="39">
        <v>0</v>
      </c>
      <c r="K46" s="32">
        <v>9.5</v>
      </c>
      <c r="L46" s="33">
        <f t="shared" si="4"/>
        <v>0</v>
      </c>
      <c r="M46" s="34">
        <f t="shared" si="5"/>
        <v>0</v>
      </c>
      <c r="N46" s="34">
        <f t="shared" si="6"/>
        <v>0</v>
      </c>
      <c r="O46" s="34"/>
    </row>
    <row r="47" spans="1:15" ht="15" customHeight="1" x14ac:dyDescent="0.4">
      <c r="A47" s="36">
        <f t="shared" si="0"/>
        <v>36</v>
      </c>
      <c r="B47" s="31"/>
      <c r="C47" s="145" t="s">
        <v>122</v>
      </c>
      <c r="D47" s="146"/>
      <c r="E47" s="146"/>
      <c r="F47" s="147"/>
      <c r="G47" s="28" t="s">
        <v>14</v>
      </c>
      <c r="H47" s="25"/>
      <c r="I47" s="35">
        <v>60</v>
      </c>
      <c r="J47" s="39">
        <v>0</v>
      </c>
      <c r="K47" s="32">
        <v>9.5</v>
      </c>
      <c r="L47" s="33">
        <f t="shared" si="4"/>
        <v>0</v>
      </c>
      <c r="M47" s="34">
        <f t="shared" si="5"/>
        <v>0</v>
      </c>
      <c r="N47" s="34">
        <f t="shared" si="6"/>
        <v>0</v>
      </c>
      <c r="O47" s="34"/>
    </row>
    <row r="48" spans="1:15" ht="15" customHeight="1" x14ac:dyDescent="0.4">
      <c r="A48" s="36">
        <f t="shared" si="0"/>
        <v>37</v>
      </c>
      <c r="B48" s="31"/>
      <c r="C48" s="145" t="s">
        <v>123</v>
      </c>
      <c r="D48" s="146"/>
      <c r="E48" s="146"/>
      <c r="F48" s="147"/>
      <c r="G48" s="28" t="s">
        <v>14</v>
      </c>
      <c r="H48" s="25"/>
      <c r="I48" s="35">
        <v>390</v>
      </c>
      <c r="J48" s="39">
        <v>0</v>
      </c>
      <c r="K48" s="32">
        <v>9.5</v>
      </c>
      <c r="L48" s="33">
        <f t="shared" si="4"/>
        <v>0</v>
      </c>
      <c r="M48" s="34">
        <f t="shared" si="5"/>
        <v>0</v>
      </c>
      <c r="N48" s="34">
        <f t="shared" si="6"/>
        <v>0</v>
      </c>
      <c r="O48" s="34"/>
    </row>
    <row r="49" spans="1:15" ht="15" customHeight="1" x14ac:dyDescent="0.4">
      <c r="A49" s="36">
        <f t="shared" si="0"/>
        <v>38</v>
      </c>
      <c r="B49" s="31"/>
      <c r="C49" s="145" t="s">
        <v>124</v>
      </c>
      <c r="D49" s="146"/>
      <c r="E49" s="146"/>
      <c r="F49" s="147"/>
      <c r="G49" s="28" t="s">
        <v>14</v>
      </c>
      <c r="H49" s="25"/>
      <c r="I49" s="35">
        <v>250</v>
      </c>
      <c r="J49" s="39">
        <v>0</v>
      </c>
      <c r="K49" s="32">
        <v>9.5</v>
      </c>
      <c r="L49" s="33">
        <f t="shared" si="4"/>
        <v>0</v>
      </c>
      <c r="M49" s="34">
        <f t="shared" si="5"/>
        <v>0</v>
      </c>
      <c r="N49" s="34">
        <f t="shared" si="6"/>
        <v>0</v>
      </c>
      <c r="O49" s="34"/>
    </row>
    <row r="50" spans="1:15" ht="15" customHeight="1" x14ac:dyDescent="0.4">
      <c r="A50" s="36">
        <f t="shared" si="0"/>
        <v>39</v>
      </c>
      <c r="B50" s="31"/>
      <c r="C50" s="145" t="s">
        <v>125</v>
      </c>
      <c r="D50" s="146"/>
      <c r="E50" s="146"/>
      <c r="F50" s="147"/>
      <c r="G50" s="28" t="s">
        <v>14</v>
      </c>
      <c r="H50" s="25"/>
      <c r="I50" s="35">
        <v>100</v>
      </c>
      <c r="J50" s="39">
        <v>0</v>
      </c>
      <c r="K50" s="32">
        <v>9.5</v>
      </c>
      <c r="L50" s="33">
        <f t="shared" si="4"/>
        <v>0</v>
      </c>
      <c r="M50" s="34">
        <f t="shared" si="5"/>
        <v>0</v>
      </c>
      <c r="N50" s="34">
        <f t="shared" si="6"/>
        <v>0</v>
      </c>
      <c r="O50" s="34"/>
    </row>
    <row r="51" spans="1:15" ht="15" customHeight="1" x14ac:dyDescent="0.4">
      <c r="A51" s="36">
        <f t="shared" si="0"/>
        <v>40</v>
      </c>
      <c r="B51" s="31"/>
      <c r="C51" s="148" t="s">
        <v>126</v>
      </c>
      <c r="D51" s="149"/>
      <c r="E51" s="149"/>
      <c r="F51" s="150"/>
      <c r="G51" s="28" t="s">
        <v>14</v>
      </c>
      <c r="H51" s="25"/>
      <c r="I51" s="35">
        <v>90</v>
      </c>
      <c r="J51" s="39">
        <v>0</v>
      </c>
      <c r="K51" s="32">
        <v>9.5</v>
      </c>
      <c r="L51" s="33">
        <f t="shared" si="4"/>
        <v>0</v>
      </c>
      <c r="M51" s="34">
        <f t="shared" si="5"/>
        <v>0</v>
      </c>
      <c r="N51" s="34">
        <f t="shared" si="6"/>
        <v>0</v>
      </c>
      <c r="O51" s="34"/>
    </row>
    <row r="52" spans="1:15" ht="15" customHeight="1" x14ac:dyDescent="0.4">
      <c r="A52" s="36">
        <f t="shared" si="0"/>
        <v>41</v>
      </c>
      <c r="B52" s="31"/>
      <c r="C52" s="148" t="s">
        <v>127</v>
      </c>
      <c r="D52" s="151"/>
      <c r="E52" s="151"/>
      <c r="F52" s="152"/>
      <c r="G52" s="28" t="s">
        <v>14</v>
      </c>
      <c r="H52" s="25"/>
      <c r="I52" s="35">
        <v>120</v>
      </c>
      <c r="J52" s="39">
        <v>0</v>
      </c>
      <c r="K52" s="32">
        <v>9.5</v>
      </c>
      <c r="L52" s="33">
        <f t="shared" si="4"/>
        <v>0</v>
      </c>
      <c r="M52" s="34">
        <f t="shared" si="5"/>
        <v>0</v>
      </c>
      <c r="N52" s="34">
        <f t="shared" si="6"/>
        <v>0</v>
      </c>
      <c r="O52" s="34"/>
    </row>
    <row r="53" spans="1:15" ht="15" customHeight="1" x14ac:dyDescent="0.4">
      <c r="A53" s="36">
        <f t="shared" si="0"/>
        <v>42</v>
      </c>
      <c r="B53" s="31"/>
      <c r="C53" s="148" t="s">
        <v>128</v>
      </c>
      <c r="D53" s="149"/>
      <c r="E53" s="149"/>
      <c r="F53" s="150"/>
      <c r="G53" s="28" t="s">
        <v>14</v>
      </c>
      <c r="H53" s="25"/>
      <c r="I53" s="35">
        <v>680</v>
      </c>
      <c r="J53" s="39">
        <v>0</v>
      </c>
      <c r="K53" s="32">
        <v>9.5</v>
      </c>
      <c r="L53" s="33">
        <f t="shared" si="4"/>
        <v>0</v>
      </c>
      <c r="M53" s="34">
        <f t="shared" si="5"/>
        <v>0</v>
      </c>
      <c r="N53" s="34">
        <f t="shared" si="6"/>
        <v>0</v>
      </c>
      <c r="O53" s="34"/>
    </row>
    <row r="54" spans="1:15" ht="15" customHeight="1" x14ac:dyDescent="0.4">
      <c r="A54" s="36">
        <f t="shared" si="0"/>
        <v>43</v>
      </c>
      <c r="B54" s="31"/>
      <c r="C54" s="145" t="s">
        <v>129</v>
      </c>
      <c r="D54" s="146"/>
      <c r="E54" s="146"/>
      <c r="F54" s="147"/>
      <c r="G54" s="28" t="s">
        <v>14</v>
      </c>
      <c r="H54" s="25"/>
      <c r="I54" s="35">
        <v>50</v>
      </c>
      <c r="J54" s="39">
        <v>0</v>
      </c>
      <c r="K54" s="32">
        <v>9.5</v>
      </c>
      <c r="L54" s="33">
        <f t="shared" si="4"/>
        <v>0</v>
      </c>
      <c r="M54" s="34">
        <f t="shared" si="5"/>
        <v>0</v>
      </c>
      <c r="N54" s="34">
        <f t="shared" si="6"/>
        <v>0</v>
      </c>
      <c r="O54" s="34"/>
    </row>
    <row r="55" spans="1:15" ht="15" customHeight="1" x14ac:dyDescent="0.4">
      <c r="A55" s="36">
        <f t="shared" si="0"/>
        <v>44</v>
      </c>
      <c r="B55" s="31"/>
      <c r="C55" s="145" t="s">
        <v>130</v>
      </c>
      <c r="D55" s="146"/>
      <c r="E55" s="146"/>
      <c r="F55" s="147"/>
      <c r="G55" s="28" t="s">
        <v>14</v>
      </c>
      <c r="H55" s="25"/>
      <c r="I55" s="35">
        <v>300</v>
      </c>
      <c r="J55" s="39">
        <v>0</v>
      </c>
      <c r="K55" s="32">
        <v>9.5</v>
      </c>
      <c r="L55" s="33">
        <f t="shared" si="4"/>
        <v>0</v>
      </c>
      <c r="M55" s="34">
        <f t="shared" si="5"/>
        <v>0</v>
      </c>
      <c r="N55" s="34">
        <f t="shared" si="6"/>
        <v>0</v>
      </c>
      <c r="O55" s="34"/>
    </row>
    <row r="56" spans="1:15" ht="15" customHeight="1" x14ac:dyDescent="0.4">
      <c r="A56" s="36">
        <f t="shared" si="0"/>
        <v>45</v>
      </c>
      <c r="B56" s="31"/>
      <c r="C56" s="145" t="s">
        <v>131</v>
      </c>
      <c r="D56" s="146"/>
      <c r="E56" s="146"/>
      <c r="F56" s="147"/>
      <c r="G56" s="28" t="s">
        <v>14</v>
      </c>
      <c r="H56" s="25"/>
      <c r="I56" s="35">
        <v>180</v>
      </c>
      <c r="J56" s="39">
        <v>0</v>
      </c>
      <c r="K56" s="32">
        <v>9.5</v>
      </c>
      <c r="L56" s="33">
        <f t="shared" si="4"/>
        <v>0</v>
      </c>
      <c r="M56" s="34">
        <f t="shared" si="5"/>
        <v>0</v>
      </c>
      <c r="N56" s="34">
        <f t="shared" si="6"/>
        <v>0</v>
      </c>
      <c r="O56" s="34"/>
    </row>
    <row r="57" spans="1:15" ht="15" customHeight="1" x14ac:dyDescent="0.4">
      <c r="A57" s="36">
        <f t="shared" si="0"/>
        <v>46</v>
      </c>
      <c r="B57" s="31"/>
      <c r="C57" s="145" t="s">
        <v>132</v>
      </c>
      <c r="D57" s="146"/>
      <c r="E57" s="146"/>
      <c r="F57" s="147"/>
      <c r="G57" s="28" t="s">
        <v>14</v>
      </c>
      <c r="H57" s="25"/>
      <c r="I57" s="35">
        <v>160</v>
      </c>
      <c r="J57" s="39">
        <v>0</v>
      </c>
      <c r="K57" s="32">
        <v>9.5</v>
      </c>
      <c r="L57" s="33">
        <f t="shared" si="4"/>
        <v>0</v>
      </c>
      <c r="M57" s="34">
        <f t="shared" si="5"/>
        <v>0</v>
      </c>
      <c r="N57" s="34">
        <f t="shared" si="6"/>
        <v>0</v>
      </c>
      <c r="O57" s="34"/>
    </row>
    <row r="58" spans="1:15" ht="15" customHeight="1" x14ac:dyDescent="0.4">
      <c r="A58" s="36">
        <f t="shared" si="0"/>
        <v>47</v>
      </c>
      <c r="B58" s="31"/>
      <c r="C58" s="145" t="s">
        <v>133</v>
      </c>
      <c r="D58" s="146"/>
      <c r="E58" s="146"/>
      <c r="F58" s="147"/>
      <c r="G58" s="28" t="s">
        <v>14</v>
      </c>
      <c r="H58" s="25"/>
      <c r="I58" s="35">
        <v>90</v>
      </c>
      <c r="J58" s="39">
        <v>0</v>
      </c>
      <c r="K58" s="32">
        <v>9.5</v>
      </c>
      <c r="L58" s="33">
        <f t="shared" si="4"/>
        <v>0</v>
      </c>
      <c r="M58" s="34">
        <f t="shared" si="5"/>
        <v>0</v>
      </c>
      <c r="N58" s="34">
        <f t="shared" si="6"/>
        <v>0</v>
      </c>
      <c r="O58" s="34"/>
    </row>
    <row r="59" spans="1:15" ht="15" customHeight="1" x14ac:dyDescent="0.4">
      <c r="A59" s="36">
        <f t="shared" si="0"/>
        <v>48</v>
      </c>
      <c r="B59" s="31"/>
      <c r="C59" s="145" t="s">
        <v>134</v>
      </c>
      <c r="D59" s="146"/>
      <c r="E59" s="146"/>
      <c r="F59" s="147"/>
      <c r="G59" s="28" t="s">
        <v>14</v>
      </c>
      <c r="H59" s="25"/>
      <c r="I59" s="35">
        <v>40</v>
      </c>
      <c r="J59" s="39">
        <v>0</v>
      </c>
      <c r="K59" s="32">
        <v>9.5</v>
      </c>
      <c r="L59" s="33">
        <f t="shared" si="4"/>
        <v>0</v>
      </c>
      <c r="M59" s="34">
        <f t="shared" si="5"/>
        <v>0</v>
      </c>
      <c r="N59" s="34">
        <f t="shared" si="6"/>
        <v>0</v>
      </c>
      <c r="O59" s="34"/>
    </row>
    <row r="60" spans="1:15" ht="15" customHeight="1" x14ac:dyDescent="0.4">
      <c r="A60" s="36">
        <f t="shared" si="0"/>
        <v>49</v>
      </c>
      <c r="B60" s="31"/>
      <c r="C60" s="145" t="s">
        <v>135</v>
      </c>
      <c r="D60" s="146"/>
      <c r="E60" s="146"/>
      <c r="F60" s="147"/>
      <c r="G60" s="28" t="s">
        <v>14</v>
      </c>
      <c r="H60" s="25"/>
      <c r="I60" s="35">
        <v>250</v>
      </c>
      <c r="J60" s="39">
        <v>0</v>
      </c>
      <c r="K60" s="32">
        <v>9.5</v>
      </c>
      <c r="L60" s="33">
        <f t="shared" si="4"/>
        <v>0</v>
      </c>
      <c r="M60" s="34">
        <f t="shared" si="5"/>
        <v>0</v>
      </c>
      <c r="N60" s="34">
        <f t="shared" si="6"/>
        <v>0</v>
      </c>
      <c r="O60" s="34"/>
    </row>
    <row r="61" spans="1:15" ht="15" customHeight="1" x14ac:dyDescent="0.4">
      <c r="A61" s="36">
        <f t="shared" si="0"/>
        <v>50</v>
      </c>
      <c r="B61" s="31"/>
      <c r="C61" s="145" t="s">
        <v>136</v>
      </c>
      <c r="D61" s="146"/>
      <c r="E61" s="146"/>
      <c r="F61" s="147"/>
      <c r="G61" s="28" t="s">
        <v>14</v>
      </c>
      <c r="H61" s="25"/>
      <c r="I61" s="35">
        <v>450</v>
      </c>
      <c r="J61" s="39">
        <v>0</v>
      </c>
      <c r="K61" s="32">
        <v>9.5</v>
      </c>
      <c r="L61" s="33">
        <f t="shared" si="4"/>
        <v>0</v>
      </c>
      <c r="M61" s="34">
        <f t="shared" si="5"/>
        <v>0</v>
      </c>
      <c r="N61" s="34">
        <f t="shared" si="6"/>
        <v>0</v>
      </c>
      <c r="O61" s="34"/>
    </row>
    <row r="62" spans="1:15" ht="15" customHeight="1" x14ac:dyDescent="0.4">
      <c r="A62" s="36">
        <f t="shared" si="0"/>
        <v>51</v>
      </c>
      <c r="B62" s="31"/>
      <c r="C62" s="155" t="s">
        <v>148</v>
      </c>
      <c r="D62" s="156"/>
      <c r="E62" s="156"/>
      <c r="F62" s="157"/>
      <c r="G62" s="32" t="s">
        <v>14</v>
      </c>
      <c r="H62" s="37"/>
      <c r="I62" s="40">
        <v>80</v>
      </c>
      <c r="J62" s="39">
        <v>0</v>
      </c>
      <c r="K62" s="32">
        <v>9.5</v>
      </c>
      <c r="L62" s="33">
        <f t="shared" si="4"/>
        <v>0</v>
      </c>
      <c r="M62" s="34">
        <f t="shared" si="5"/>
        <v>0</v>
      </c>
      <c r="N62" s="34">
        <f t="shared" si="6"/>
        <v>0</v>
      </c>
      <c r="O62" s="34"/>
    </row>
    <row r="63" spans="1:15" ht="12.75" customHeight="1" x14ac:dyDescent="0.4">
      <c r="A63" s="128"/>
      <c r="B63" s="128"/>
      <c r="C63" s="158" t="s">
        <v>15</v>
      </c>
      <c r="D63" s="158"/>
      <c r="E63" s="158"/>
      <c r="F63" s="158"/>
      <c r="G63" s="129"/>
      <c r="H63" s="129"/>
      <c r="I63" s="129"/>
      <c r="J63" s="130"/>
      <c r="K63" s="129"/>
      <c r="L63" s="131"/>
      <c r="M63" s="132">
        <f>SUM(M12:M62)</f>
        <v>0</v>
      </c>
      <c r="N63" s="132">
        <f>SUM(N12:N62)</f>
        <v>0</v>
      </c>
      <c r="O63" s="4"/>
    </row>
    <row r="64" spans="1:15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17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137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 t="s">
        <v>147</v>
      </c>
      <c r="B69" s="1"/>
      <c r="C69" s="1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4">
      <c r="A70" s="4" t="s">
        <v>138</v>
      </c>
      <c r="B70" s="95"/>
      <c r="C70" s="96"/>
      <c r="D70" s="92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4">
      <c r="A71" s="4" t="s">
        <v>140</v>
      </c>
      <c r="B71" s="95"/>
      <c r="C71" s="96"/>
      <c r="D71" s="92"/>
      <c r="E71" s="4"/>
      <c r="F71" s="4"/>
      <c r="G71" s="4"/>
      <c r="H71" s="4"/>
    </row>
    <row r="72" spans="1:15" ht="12.75" customHeight="1" x14ac:dyDescent="0.4">
      <c r="A72" s="4"/>
      <c r="B72" s="95"/>
      <c r="C72" s="96"/>
      <c r="D72" s="92"/>
      <c r="E72" s="4"/>
      <c r="F72" s="4"/>
      <c r="G72" s="4"/>
      <c r="H72" s="4"/>
    </row>
    <row r="73" spans="1:15" ht="12.75" customHeight="1" x14ac:dyDescent="0.4">
      <c r="A73" s="4" t="s">
        <v>19</v>
      </c>
      <c r="B73" s="4"/>
      <c r="C73" s="46"/>
      <c r="D73" s="46" t="s">
        <v>20</v>
      </c>
      <c r="E73" s="4"/>
      <c r="F73" s="4"/>
      <c r="G73" s="4" t="s">
        <v>21</v>
      </c>
      <c r="H73" s="4"/>
    </row>
    <row r="74" spans="1:15" ht="12.75" customHeight="1" x14ac:dyDescent="0.4">
      <c r="B74" s="47"/>
      <c r="C74" s="47"/>
    </row>
    <row r="75" spans="1:15" ht="12.75" customHeight="1" x14ac:dyDescent="0.4">
      <c r="B75" s="47"/>
      <c r="C75" s="47"/>
    </row>
  </sheetData>
  <sheetProtection algorithmName="SHA-512" hashValue="VQR2Bm0KXQn6Vjk/cku9V9+ElRBdRWJII6O9b/zMcBRIN/zoOW6hla/dKe/f2rRwFKdb8e2z5T+g1XEhQOghlw==" saltValue="5JNqAOtsTlQ0SHS0Bq+3rw==" spinCount="100000" sheet="1" objects="1" scenarios="1"/>
  <protectedRanges>
    <protectedRange sqref="C4:C5" name="Obseg4"/>
    <protectedRange sqref="O11" name="Range6_1"/>
    <protectedRange sqref="O12:O62" name="Obseg3"/>
    <protectedRange sqref="C73" name="Obseg5_1"/>
  </protectedRanges>
  <mergeCells count="53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63:F63"/>
    <mergeCell ref="C23:F23"/>
    <mergeCell ref="C24:F24"/>
    <mergeCell ref="C25:F25"/>
    <mergeCell ref="C57:F57"/>
    <mergeCell ref="C58:F58"/>
    <mergeCell ref="C59:F59"/>
    <mergeCell ref="C60:F60"/>
    <mergeCell ref="C61:F61"/>
    <mergeCell ref="C62:F62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5:F55"/>
    <mergeCell ref="C56:F56"/>
    <mergeCell ref="C50:F50"/>
    <mergeCell ref="C51:F51"/>
    <mergeCell ref="C52:F52"/>
    <mergeCell ref="C53:F53"/>
    <mergeCell ref="C54:F5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6"/>
  <sheetViews>
    <sheetView zoomScaleNormal="100" workbookViewId="0">
      <selection activeCell="A25" sqref="A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236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2" t="s">
        <v>4</v>
      </c>
      <c r="D10" s="143"/>
      <c r="E10" s="143"/>
      <c r="F10" s="14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8.75" customHeight="1" x14ac:dyDescent="0.4">
      <c r="A12" s="23">
        <v>1</v>
      </c>
      <c r="B12" s="24"/>
      <c r="C12" s="145" t="s">
        <v>141</v>
      </c>
      <c r="D12" s="146"/>
      <c r="E12" s="146"/>
      <c r="F12" s="147"/>
      <c r="G12" s="48" t="s">
        <v>14</v>
      </c>
      <c r="H12" s="25"/>
      <c r="I12" s="40">
        <v>500</v>
      </c>
      <c r="J12" s="27">
        <v>0</v>
      </c>
      <c r="K12" s="28">
        <v>9.5</v>
      </c>
      <c r="L12" s="29">
        <f t="shared" ref="L12:L16" si="0">PRODUCT(J12,1.095)</f>
        <v>0</v>
      </c>
      <c r="M12" s="30">
        <f>PRODUCT(I12,L12)</f>
        <v>0</v>
      </c>
      <c r="N12" s="30">
        <f>PRODUCT(I12,J12)</f>
        <v>0</v>
      </c>
    </row>
    <row r="13" spans="1:14" ht="18.75" customHeight="1" x14ac:dyDescent="0.4">
      <c r="A13" s="23">
        <f t="shared" ref="A13:A16" si="1">A12+1</f>
        <v>2</v>
      </c>
      <c r="B13" s="24"/>
      <c r="C13" s="145" t="s">
        <v>142</v>
      </c>
      <c r="D13" s="146"/>
      <c r="E13" s="146"/>
      <c r="F13" s="147"/>
      <c r="G13" s="48" t="s">
        <v>14</v>
      </c>
      <c r="H13" s="25"/>
      <c r="I13" s="40">
        <v>200</v>
      </c>
      <c r="J13" s="27">
        <v>0</v>
      </c>
      <c r="K13" s="28">
        <v>9.5</v>
      </c>
      <c r="L13" s="29">
        <f t="shared" si="0"/>
        <v>0</v>
      </c>
      <c r="M13" s="30">
        <f t="shared" ref="M13:M16" si="2">PRODUCT(I13,L13)</f>
        <v>0</v>
      </c>
      <c r="N13" s="30">
        <f t="shared" ref="N13:N16" si="3">PRODUCT(I13,J13)</f>
        <v>0</v>
      </c>
    </row>
    <row r="14" spans="1:14" ht="15" customHeight="1" x14ac:dyDescent="0.4">
      <c r="A14" s="23">
        <f t="shared" si="1"/>
        <v>3</v>
      </c>
      <c r="B14" s="31"/>
      <c r="C14" s="155" t="s">
        <v>143</v>
      </c>
      <c r="D14" s="156"/>
      <c r="E14" s="156"/>
      <c r="F14" s="157"/>
      <c r="G14" s="48" t="s">
        <v>14</v>
      </c>
      <c r="H14" s="25"/>
      <c r="I14" s="40">
        <v>150</v>
      </c>
      <c r="J14" s="27">
        <v>0</v>
      </c>
      <c r="K14" s="32">
        <v>9.5</v>
      </c>
      <c r="L14" s="33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36">
        <f t="shared" si="1"/>
        <v>4</v>
      </c>
      <c r="B15" s="31"/>
      <c r="C15" s="155" t="s">
        <v>144</v>
      </c>
      <c r="D15" s="156"/>
      <c r="E15" s="156"/>
      <c r="F15" s="157"/>
      <c r="G15" s="32" t="s">
        <v>14</v>
      </c>
      <c r="H15" s="37"/>
      <c r="I15" s="40">
        <v>200</v>
      </c>
      <c r="J15" s="27">
        <v>0</v>
      </c>
      <c r="K15" s="32">
        <v>9.5</v>
      </c>
      <c r="L15" s="33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45" t="s">
        <v>145</v>
      </c>
      <c r="D16" s="146"/>
      <c r="E16" s="146"/>
      <c r="F16" s="147"/>
      <c r="G16" s="48" t="s">
        <v>14</v>
      </c>
      <c r="H16" s="25"/>
      <c r="I16" s="40">
        <v>150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2.75" customHeight="1" x14ac:dyDescent="0.4">
      <c r="A17" s="41"/>
      <c r="B17" s="41"/>
      <c r="C17" s="162" t="s">
        <v>24</v>
      </c>
      <c r="D17" s="162"/>
      <c r="E17" s="162"/>
      <c r="F17" s="162"/>
      <c r="G17" s="42"/>
      <c r="H17" s="42"/>
      <c r="I17" s="42"/>
      <c r="J17" s="43"/>
      <c r="K17" s="42"/>
      <c r="L17" s="44"/>
      <c r="M17" s="45">
        <f>SUM(M12:M16)</f>
        <v>0</v>
      </c>
      <c r="N17" s="45">
        <f>SUM(N12:N16)</f>
        <v>0</v>
      </c>
    </row>
    <row r="18" spans="1:14" ht="12.75" customHeight="1" x14ac:dyDescent="0.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137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147</v>
      </c>
      <c r="B23" s="1"/>
      <c r="C23" s="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138</v>
      </c>
      <c r="B24" s="95"/>
      <c r="C24" s="96"/>
      <c r="D24" s="92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140</v>
      </c>
      <c r="B25" s="95"/>
      <c r="C25" s="96"/>
      <c r="D25" s="92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95"/>
      <c r="C26" s="96"/>
      <c r="D26" s="92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9" t="s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6"/>
      <c r="D29" s="46" t="s">
        <v>20</v>
      </c>
      <c r="E29" s="4"/>
      <c r="F29" s="4"/>
      <c r="G29" s="4" t="s">
        <v>21</v>
      </c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B30" s="47"/>
      <c r="C30" s="47"/>
      <c r="I30" s="4"/>
      <c r="J30" s="4"/>
      <c r="K30" s="4" t="s">
        <v>21</v>
      </c>
      <c r="L30" s="4"/>
      <c r="M30" s="4"/>
      <c r="N30" s="4"/>
    </row>
    <row r="31" spans="1:14" ht="12.75" customHeight="1" x14ac:dyDescent="0.4">
      <c r="A31" s="4"/>
      <c r="C31" s="46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gmdvWvm+iDRn2t9nub1DRWyE9XX1qSidu0VfY9X9hDfrTwuTJ534XD03UbFJfXfPwei11aTd25AOc+vtO+8JGA==" saltValue="FF2CGkhgwawvwCC0xOpy7A==" spinCount="100000" sheet="1" objects="1" scenarios="1"/>
  <protectedRanges>
    <protectedRange sqref="C4:C5" name="Obseg2"/>
    <protectedRange sqref="C29" name="Obseg5_1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F467-A9D3-4E22-B07E-77C66B5170E5}">
  <dimension ref="A1:O53"/>
  <sheetViews>
    <sheetView topLeftCell="A37" zoomScaleNormal="100" workbookViewId="0">
      <selection activeCell="A49" sqref="A4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237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42" t="s">
        <v>4</v>
      </c>
      <c r="D10" s="143"/>
      <c r="E10" s="143"/>
      <c r="F10" s="14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36">
        <v>1</v>
      </c>
      <c r="B12" s="31"/>
      <c r="C12" s="139" t="s">
        <v>149</v>
      </c>
      <c r="D12" s="140"/>
      <c r="E12" s="140"/>
      <c r="F12" s="141"/>
      <c r="G12" s="28" t="s">
        <v>14</v>
      </c>
      <c r="H12" s="25"/>
      <c r="I12" s="35">
        <v>20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6">
        <f t="shared" ref="A13:A40" si="0">A12+1</f>
        <v>2</v>
      </c>
      <c r="B13" s="31"/>
      <c r="C13" s="139" t="s">
        <v>150</v>
      </c>
      <c r="D13" s="140"/>
      <c r="E13" s="140"/>
      <c r="F13" s="141"/>
      <c r="G13" s="28" t="s">
        <v>14</v>
      </c>
      <c r="H13" s="25"/>
      <c r="I13" s="35">
        <v>3500</v>
      </c>
      <c r="J13" s="39">
        <v>0</v>
      </c>
      <c r="K13" s="32">
        <v>9.5</v>
      </c>
      <c r="L13" s="33">
        <f t="shared" ref="L13:L40" si="1">PRODUCT(J13,1.095)</f>
        <v>0</v>
      </c>
      <c r="M13" s="34">
        <f t="shared" ref="M13:M40" si="2">PRODUCT(I13,L13)</f>
        <v>0</v>
      </c>
      <c r="N13" s="34">
        <f t="shared" ref="N13:N40" si="3">PRODUCT(I13,J13)</f>
        <v>0</v>
      </c>
      <c r="O13" s="34"/>
    </row>
    <row r="14" spans="1:15" ht="15" customHeight="1" x14ac:dyDescent="0.4">
      <c r="A14" s="36">
        <f t="shared" si="0"/>
        <v>3</v>
      </c>
      <c r="B14" s="31"/>
      <c r="C14" s="163" t="s">
        <v>151</v>
      </c>
      <c r="D14" s="163"/>
      <c r="E14" s="163"/>
      <c r="F14" s="163"/>
      <c r="G14" s="32" t="s">
        <v>14</v>
      </c>
      <c r="H14" s="25"/>
      <c r="I14" s="35">
        <v>300</v>
      </c>
      <c r="J14" s="39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6">
        <f t="shared" si="0"/>
        <v>4</v>
      </c>
      <c r="B15" s="31"/>
      <c r="C15" s="139" t="s">
        <v>152</v>
      </c>
      <c r="D15" s="140"/>
      <c r="E15" s="140"/>
      <c r="F15" s="141"/>
      <c r="G15" s="32" t="s">
        <v>14</v>
      </c>
      <c r="H15" s="25"/>
      <c r="I15" s="35">
        <v>2000</v>
      </c>
      <c r="J15" s="39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6">
        <f t="shared" si="0"/>
        <v>5</v>
      </c>
      <c r="B16" s="31"/>
      <c r="C16" s="139" t="s">
        <v>153</v>
      </c>
      <c r="D16" s="140"/>
      <c r="E16" s="140"/>
      <c r="F16" s="141"/>
      <c r="G16" s="32" t="s">
        <v>14</v>
      </c>
      <c r="H16" s="25"/>
      <c r="I16" s="35">
        <v>200</v>
      </c>
      <c r="J16" s="39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6">
        <f t="shared" si="0"/>
        <v>6</v>
      </c>
      <c r="B17" s="31"/>
      <c r="C17" s="139" t="s">
        <v>154</v>
      </c>
      <c r="D17" s="140"/>
      <c r="E17" s="140"/>
      <c r="F17" s="141"/>
      <c r="G17" s="28" t="s">
        <v>14</v>
      </c>
      <c r="H17" s="25"/>
      <c r="I17" s="35">
        <v>600</v>
      </c>
      <c r="J17" s="39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6">
        <f t="shared" si="0"/>
        <v>7</v>
      </c>
      <c r="B18" s="31"/>
      <c r="C18" s="139" t="s">
        <v>155</v>
      </c>
      <c r="D18" s="140"/>
      <c r="E18" s="140"/>
      <c r="F18" s="141"/>
      <c r="G18" s="28" t="s">
        <v>14</v>
      </c>
      <c r="H18" s="25"/>
      <c r="I18" s="35">
        <v>650</v>
      </c>
      <c r="J18" s="39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6">
        <f t="shared" si="0"/>
        <v>8</v>
      </c>
      <c r="B19" s="31"/>
      <c r="C19" s="163" t="s">
        <v>156</v>
      </c>
      <c r="D19" s="163"/>
      <c r="E19" s="163"/>
      <c r="F19" s="163"/>
      <c r="G19" s="28" t="s">
        <v>14</v>
      </c>
      <c r="H19" s="25"/>
      <c r="I19" s="35">
        <v>800</v>
      </c>
      <c r="J19" s="39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6">
        <f t="shared" si="0"/>
        <v>9</v>
      </c>
      <c r="B20" s="31"/>
      <c r="C20" s="139" t="s">
        <v>157</v>
      </c>
      <c r="D20" s="140"/>
      <c r="E20" s="140"/>
      <c r="F20" s="141"/>
      <c r="G20" s="28" t="s">
        <v>14</v>
      </c>
      <c r="H20" s="25"/>
      <c r="I20" s="35">
        <v>1500</v>
      </c>
      <c r="J20" s="39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6">
        <f t="shared" si="0"/>
        <v>10</v>
      </c>
      <c r="B21" s="31"/>
      <c r="C21" s="164" t="s">
        <v>158</v>
      </c>
      <c r="D21" s="164"/>
      <c r="E21" s="164"/>
      <c r="F21" s="164"/>
      <c r="G21" s="28" t="s">
        <v>14</v>
      </c>
      <c r="H21" s="25"/>
      <c r="I21" s="35">
        <v>300</v>
      </c>
      <c r="J21" s="39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6">
        <f t="shared" si="0"/>
        <v>11</v>
      </c>
      <c r="B22" s="31"/>
      <c r="C22" s="139" t="s">
        <v>159</v>
      </c>
      <c r="D22" s="140"/>
      <c r="E22" s="140"/>
      <c r="F22" s="141"/>
      <c r="G22" s="28" t="s">
        <v>14</v>
      </c>
      <c r="H22" s="25"/>
      <c r="I22" s="35">
        <v>3500</v>
      </c>
      <c r="J22" s="39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6">
        <f t="shared" si="0"/>
        <v>12</v>
      </c>
      <c r="B23" s="31"/>
      <c r="C23" s="139" t="s">
        <v>160</v>
      </c>
      <c r="D23" s="140"/>
      <c r="E23" s="140"/>
      <c r="F23" s="141"/>
      <c r="G23" s="28" t="s">
        <v>14</v>
      </c>
      <c r="H23" s="25"/>
      <c r="I23" s="35">
        <v>20</v>
      </c>
      <c r="J23" s="39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6">
        <f t="shared" si="0"/>
        <v>13</v>
      </c>
      <c r="B24" s="31"/>
      <c r="C24" s="139" t="s">
        <v>161</v>
      </c>
      <c r="D24" s="140"/>
      <c r="E24" s="140"/>
      <c r="F24" s="141"/>
      <c r="G24" s="28" t="s">
        <v>14</v>
      </c>
      <c r="H24" s="25"/>
      <c r="I24" s="35">
        <v>2500</v>
      </c>
      <c r="J24" s="39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6">
        <f t="shared" si="0"/>
        <v>14</v>
      </c>
      <c r="B25" s="31"/>
      <c r="C25" s="139" t="s">
        <v>162</v>
      </c>
      <c r="D25" s="140"/>
      <c r="E25" s="140"/>
      <c r="F25" s="141"/>
      <c r="G25" s="28" t="s">
        <v>14</v>
      </c>
      <c r="H25" s="25"/>
      <c r="I25" s="35">
        <v>1000</v>
      </c>
      <c r="J25" s="39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6">
        <f t="shared" si="0"/>
        <v>15</v>
      </c>
      <c r="B26" s="31"/>
      <c r="C26" s="163" t="s">
        <v>163</v>
      </c>
      <c r="D26" s="163"/>
      <c r="E26" s="163"/>
      <c r="F26" s="163"/>
      <c r="G26" s="28" t="s">
        <v>14</v>
      </c>
      <c r="H26" s="25"/>
      <c r="I26" s="26">
        <v>150</v>
      </c>
      <c r="J26" s="39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36">
        <f t="shared" si="0"/>
        <v>16</v>
      </c>
      <c r="B27" s="31"/>
      <c r="C27" s="163" t="s">
        <v>164</v>
      </c>
      <c r="D27" s="163"/>
      <c r="E27" s="163"/>
      <c r="F27" s="163"/>
      <c r="G27" s="28" t="s">
        <v>14</v>
      </c>
      <c r="H27" s="25"/>
      <c r="I27" s="26">
        <v>50</v>
      </c>
      <c r="J27" s="39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36">
        <f t="shared" si="0"/>
        <v>17</v>
      </c>
      <c r="B28" s="31"/>
      <c r="C28" s="163" t="s">
        <v>165</v>
      </c>
      <c r="D28" s="163"/>
      <c r="E28" s="163"/>
      <c r="F28" s="163"/>
      <c r="G28" s="28" t="s">
        <v>14</v>
      </c>
      <c r="H28" s="25"/>
      <c r="I28" s="26">
        <v>300</v>
      </c>
      <c r="J28" s="39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6">
        <f t="shared" si="0"/>
        <v>18</v>
      </c>
      <c r="B29" s="31"/>
      <c r="C29" s="139" t="s">
        <v>166</v>
      </c>
      <c r="D29" s="140"/>
      <c r="E29" s="140"/>
      <c r="F29" s="141"/>
      <c r="G29" s="28" t="s">
        <v>14</v>
      </c>
      <c r="H29" s="25"/>
      <c r="I29" s="35">
        <v>4000</v>
      </c>
      <c r="J29" s="39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36">
        <f t="shared" si="0"/>
        <v>19</v>
      </c>
      <c r="B30" s="31"/>
      <c r="C30" s="164" t="s">
        <v>167</v>
      </c>
      <c r="D30" s="164"/>
      <c r="E30" s="164"/>
      <c r="F30" s="164"/>
      <c r="G30" s="28" t="s">
        <v>14</v>
      </c>
      <c r="H30" s="25"/>
      <c r="I30" s="26">
        <v>450</v>
      </c>
      <c r="J30" s="39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36">
        <f t="shared" si="0"/>
        <v>20</v>
      </c>
      <c r="B31" s="31"/>
      <c r="C31" s="164" t="s">
        <v>168</v>
      </c>
      <c r="D31" s="164"/>
      <c r="E31" s="164"/>
      <c r="F31" s="164"/>
      <c r="G31" s="28" t="s">
        <v>14</v>
      </c>
      <c r="H31" s="25"/>
      <c r="I31" s="35">
        <v>3500</v>
      </c>
      <c r="J31" s="39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36">
        <f t="shared" si="0"/>
        <v>21</v>
      </c>
      <c r="B32" s="31"/>
      <c r="C32" s="163" t="s">
        <v>169</v>
      </c>
      <c r="D32" s="163"/>
      <c r="E32" s="163"/>
      <c r="F32" s="163"/>
      <c r="G32" s="28" t="s">
        <v>14</v>
      </c>
      <c r="H32" s="25"/>
      <c r="I32" s="35">
        <v>2300</v>
      </c>
      <c r="J32" s="39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85" customHeight="1" x14ac:dyDescent="0.4">
      <c r="A33" s="36">
        <f t="shared" si="0"/>
        <v>22</v>
      </c>
      <c r="B33" s="31"/>
      <c r="C33" s="139" t="s">
        <v>170</v>
      </c>
      <c r="D33" s="140"/>
      <c r="E33" s="140"/>
      <c r="F33" s="141"/>
      <c r="G33" s="28" t="s">
        <v>14</v>
      </c>
      <c r="H33" s="25"/>
      <c r="I33" s="35">
        <v>40</v>
      </c>
      <c r="J33" s="39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65" customHeight="1" x14ac:dyDescent="0.4">
      <c r="A34" s="36">
        <f t="shared" si="0"/>
        <v>23</v>
      </c>
      <c r="B34" s="31"/>
      <c r="C34" s="139" t="s">
        <v>171</v>
      </c>
      <c r="D34" s="140"/>
      <c r="E34" s="140"/>
      <c r="F34" s="141"/>
      <c r="G34" s="28" t="s">
        <v>14</v>
      </c>
      <c r="H34" s="25"/>
      <c r="I34" s="35">
        <v>80</v>
      </c>
      <c r="J34" s="39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65" customHeight="1" x14ac:dyDescent="0.4">
      <c r="A35" s="36">
        <f t="shared" si="0"/>
        <v>24</v>
      </c>
      <c r="B35" s="31"/>
      <c r="C35" s="139" t="s">
        <v>172</v>
      </c>
      <c r="D35" s="140"/>
      <c r="E35" s="140"/>
      <c r="F35" s="141"/>
      <c r="G35" s="28" t="s">
        <v>14</v>
      </c>
      <c r="H35" s="25"/>
      <c r="I35" s="35">
        <v>30</v>
      </c>
      <c r="J35" s="39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60" customHeight="1" x14ac:dyDescent="0.4">
      <c r="A36" s="36">
        <f t="shared" si="0"/>
        <v>25</v>
      </c>
      <c r="B36" s="31"/>
      <c r="C36" s="139" t="s">
        <v>173</v>
      </c>
      <c r="D36" s="140"/>
      <c r="E36" s="140"/>
      <c r="F36" s="141"/>
      <c r="G36" s="28" t="s">
        <v>14</v>
      </c>
      <c r="H36" s="25"/>
      <c r="I36" s="35">
        <v>60</v>
      </c>
      <c r="J36" s="39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36">
        <f t="shared" si="0"/>
        <v>26</v>
      </c>
      <c r="B37" s="31"/>
      <c r="C37" s="139" t="s">
        <v>174</v>
      </c>
      <c r="D37" s="140" t="s">
        <v>174</v>
      </c>
      <c r="E37" s="140" t="s">
        <v>174</v>
      </c>
      <c r="F37" s="141" t="s">
        <v>174</v>
      </c>
      <c r="G37" s="28" t="s">
        <v>14</v>
      </c>
      <c r="H37" s="25"/>
      <c r="I37" s="35">
        <v>260</v>
      </c>
      <c r="J37" s="39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36">
        <f t="shared" si="0"/>
        <v>27</v>
      </c>
      <c r="B38" s="31"/>
      <c r="C38" s="139" t="s">
        <v>175</v>
      </c>
      <c r="D38" s="140" t="s">
        <v>175</v>
      </c>
      <c r="E38" s="140" t="s">
        <v>175</v>
      </c>
      <c r="F38" s="141" t="s">
        <v>175</v>
      </c>
      <c r="G38" s="28" t="s">
        <v>176</v>
      </c>
      <c r="H38" s="25"/>
      <c r="I38" s="35">
        <v>360</v>
      </c>
      <c r="J38" s="39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36">
        <f t="shared" si="0"/>
        <v>28</v>
      </c>
      <c r="B39" s="31"/>
      <c r="C39" s="139" t="s">
        <v>177</v>
      </c>
      <c r="D39" s="140" t="s">
        <v>177</v>
      </c>
      <c r="E39" s="140" t="s">
        <v>177</v>
      </c>
      <c r="F39" s="141" t="s">
        <v>177</v>
      </c>
      <c r="G39" s="28" t="s">
        <v>14</v>
      </c>
      <c r="H39" s="25"/>
      <c r="I39" s="35">
        <v>100</v>
      </c>
      <c r="J39" s="39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36">
        <f t="shared" si="0"/>
        <v>29</v>
      </c>
      <c r="B40" s="31"/>
      <c r="C40" s="139" t="s">
        <v>178</v>
      </c>
      <c r="D40" s="140" t="s">
        <v>178</v>
      </c>
      <c r="E40" s="140" t="s">
        <v>178</v>
      </c>
      <c r="F40" s="141" t="s">
        <v>178</v>
      </c>
      <c r="G40" s="28" t="s">
        <v>14</v>
      </c>
      <c r="H40" s="25"/>
      <c r="I40" s="35">
        <v>60</v>
      </c>
      <c r="J40" s="39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2.75" customHeight="1" x14ac:dyDescent="0.4">
      <c r="A41" s="41"/>
      <c r="B41" s="41"/>
      <c r="C41" s="162" t="s">
        <v>146</v>
      </c>
      <c r="D41" s="162"/>
      <c r="E41" s="162"/>
      <c r="F41" s="162"/>
      <c r="G41" s="42"/>
      <c r="H41" s="42"/>
      <c r="I41" s="42"/>
      <c r="J41" s="43"/>
      <c r="K41" s="42"/>
      <c r="L41" s="44"/>
      <c r="M41" s="45">
        <f>SUM(M12:M40)</f>
        <v>0</v>
      </c>
      <c r="N41" s="45">
        <f>SUM(N12:N40)</f>
        <v>0</v>
      </c>
      <c r="O41" s="4"/>
    </row>
    <row r="42" spans="1:15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4">
      <c r="A43" s="4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2.75" customHeight="1" x14ac:dyDescent="0.4">
      <c r="A44" s="4" t="s">
        <v>17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4">
      <c r="A45" s="4" t="s">
        <v>18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4">
      <c r="A46" s="4" t="s">
        <v>137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4">
      <c r="A47" s="4" t="s">
        <v>147</v>
      </c>
      <c r="B47" s="1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4">
      <c r="A48" s="4" t="s">
        <v>138</v>
      </c>
      <c r="B48" s="95"/>
      <c r="C48" s="96"/>
      <c r="D48" s="92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8" ht="12.75" customHeight="1" x14ac:dyDescent="0.4">
      <c r="A49" s="4" t="s">
        <v>140</v>
      </c>
      <c r="B49" s="95"/>
      <c r="C49" s="96"/>
      <c r="D49" s="92"/>
      <c r="E49" s="4"/>
      <c r="F49" s="4"/>
      <c r="G49" s="4"/>
      <c r="H49" s="4"/>
    </row>
    <row r="50" spans="1:8" ht="12.75" customHeight="1" x14ac:dyDescent="0.4">
      <c r="A50" s="4"/>
      <c r="B50" s="95"/>
      <c r="C50" s="96"/>
      <c r="D50" s="92"/>
      <c r="E50" s="4"/>
      <c r="F50" s="4"/>
      <c r="G50" s="4"/>
      <c r="H50" s="4"/>
    </row>
    <row r="51" spans="1:8" ht="12.75" customHeight="1" x14ac:dyDescent="0.4">
      <c r="A51" s="4" t="s">
        <v>19</v>
      </c>
      <c r="B51" s="4"/>
      <c r="C51" s="46"/>
      <c r="D51" s="46" t="s">
        <v>20</v>
      </c>
      <c r="E51" s="4"/>
      <c r="F51" s="4"/>
      <c r="G51" s="4" t="s">
        <v>21</v>
      </c>
      <c r="H51" s="4"/>
    </row>
    <row r="52" spans="1:8" ht="12.75" customHeight="1" x14ac:dyDescent="0.4">
      <c r="B52" s="47"/>
      <c r="C52" s="47"/>
    </row>
    <row r="53" spans="1:8" ht="12.75" customHeight="1" x14ac:dyDescent="0.4">
      <c r="B53" s="47"/>
      <c r="C53" s="47"/>
    </row>
  </sheetData>
  <sheetProtection algorithmName="SHA-512" hashValue="od0jqT95BOLtSaXQ96cc6nhlyyB95Am4qwkzMst4a5y9Lbtarf3ooy1HlkePGaPFVtYhMiZ3FGoBYTZcKpf54w==" saltValue="PR24BfYvWidsILRLQqC1qQ==" spinCount="100000" sheet="1" objects="1" scenarios="1"/>
  <protectedRanges>
    <protectedRange sqref="C4:C5" name="Obseg4"/>
    <protectedRange sqref="O11" name="Range6_1"/>
    <protectedRange sqref="O12:O40" name="Obseg3"/>
    <protectedRange sqref="C51" name="Obseg5_1_1"/>
  </protectedRanges>
  <mergeCells count="31">
    <mergeCell ref="C40:F40"/>
    <mergeCell ref="C41:F41"/>
    <mergeCell ref="C35:F35"/>
    <mergeCell ref="C36:F36"/>
    <mergeCell ref="C37:F37"/>
    <mergeCell ref="C38:F38"/>
    <mergeCell ref="C39:F39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B9F9-CEC4-47A7-9484-68E344B4FF7E}">
  <dimension ref="A1:O25"/>
  <sheetViews>
    <sheetView topLeftCell="A8" zoomScaleNormal="100" workbookViewId="0">
      <selection activeCell="F18" sqref="F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238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42" t="s">
        <v>4</v>
      </c>
      <c r="D10" s="143"/>
      <c r="E10" s="143"/>
      <c r="F10" s="14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30" customHeight="1" x14ac:dyDescent="0.4">
      <c r="A12" s="36">
        <v>1</v>
      </c>
      <c r="B12" s="31"/>
      <c r="C12" s="165" t="s">
        <v>180</v>
      </c>
      <c r="D12" s="166"/>
      <c r="E12" s="166"/>
      <c r="F12" s="167"/>
      <c r="G12" s="32" t="s">
        <v>176</v>
      </c>
      <c r="H12" s="37"/>
      <c r="I12" s="40">
        <v>15000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2.75" customHeight="1" x14ac:dyDescent="0.4">
      <c r="A13" s="41"/>
      <c r="B13" s="41"/>
      <c r="C13" s="162" t="s">
        <v>179</v>
      </c>
      <c r="D13" s="162"/>
      <c r="E13" s="162"/>
      <c r="F13" s="162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  <c r="O13" s="4"/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2.75" customHeight="1" x14ac:dyDescent="0.4">
      <c r="A18" s="4" t="s">
        <v>137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2.75" customHeight="1" x14ac:dyDescent="0.4">
      <c r="A19" s="4" t="s">
        <v>147</v>
      </c>
      <c r="B19" s="1"/>
      <c r="C19" s="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2.75" customHeight="1" x14ac:dyDescent="0.4">
      <c r="A20" s="4" t="s">
        <v>138</v>
      </c>
      <c r="B20" s="95"/>
      <c r="C20" s="96"/>
      <c r="D20" s="92"/>
      <c r="E20" s="4"/>
      <c r="F20" s="4"/>
      <c r="G20" s="51"/>
      <c r="H20" s="97"/>
      <c r="I20" s="4"/>
      <c r="J20" s="4"/>
      <c r="K20" s="4"/>
      <c r="L20" s="4"/>
      <c r="M20" s="4"/>
      <c r="N20" s="4"/>
      <c r="O20" s="4"/>
    </row>
    <row r="21" spans="1:15" ht="12.75" customHeight="1" x14ac:dyDescent="0.4">
      <c r="A21" s="4" t="s">
        <v>140</v>
      </c>
      <c r="B21" s="95"/>
      <c r="C21" s="96"/>
      <c r="D21" s="92"/>
      <c r="E21" s="4"/>
      <c r="F21" s="4"/>
    </row>
    <row r="23" spans="1:15" ht="12.75" customHeight="1" x14ac:dyDescent="0.4">
      <c r="A23" s="4" t="s">
        <v>19</v>
      </c>
      <c r="B23" s="4"/>
      <c r="C23" s="46"/>
      <c r="D23" s="46" t="s">
        <v>20</v>
      </c>
      <c r="E23" s="4"/>
      <c r="F23" s="4"/>
      <c r="G23" s="4" t="s">
        <v>21</v>
      </c>
      <c r="H23" s="4"/>
    </row>
    <row r="24" spans="1:15" ht="12.75" customHeight="1" x14ac:dyDescent="0.4">
      <c r="B24" s="47"/>
      <c r="C24" s="47"/>
    </row>
    <row r="25" spans="1:15" ht="12.75" customHeight="1" x14ac:dyDescent="0.4">
      <c r="B25" s="47"/>
      <c r="C25" s="47"/>
    </row>
  </sheetData>
  <sheetProtection algorithmName="SHA-512" hashValue="Bntz4qpBLFVBV07RCu7k/mKJFSYYk4tEJ7Plwm2vn71906RuSA0nAJkTKCdmJG6B5+qIH1YdL9pH/MfIT+zG9Q==" saltValue="ednEKscrfXkJr1aMaCaJcA==" spinCount="100000" sheet="1" objects="1" scenarios="1"/>
  <protectedRanges>
    <protectedRange sqref="C4:C5" name="Obseg4"/>
    <protectedRange sqref="O11" name="Range6_1"/>
    <protectedRange sqref="O12" name="Obseg3"/>
    <protectedRange sqref="C23" name="Obseg5"/>
  </protectedRanges>
  <mergeCells count="3">
    <mergeCell ref="C10:F10"/>
    <mergeCell ref="C12:F12"/>
    <mergeCell ref="C13:F13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3D77-79D3-499F-9EAF-5FC1C04B8837}">
  <dimension ref="A1:O65"/>
  <sheetViews>
    <sheetView topLeftCell="A15" zoomScaleNormal="100" workbookViewId="0">
      <selection activeCell="A14" sqref="A14:A5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773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242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14" t="s">
        <v>2</v>
      </c>
      <c r="B10" s="115" t="s">
        <v>3</v>
      </c>
      <c r="C10" s="159" t="s">
        <v>4</v>
      </c>
      <c r="D10" s="160"/>
      <c r="E10" s="160"/>
      <c r="F10" s="161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22</v>
      </c>
      <c r="O10" s="114" t="s">
        <v>12</v>
      </c>
    </row>
    <row r="11" spans="1:15" s="1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23</v>
      </c>
      <c r="O11" s="127" t="s">
        <v>13</v>
      </c>
    </row>
    <row r="12" spans="1:15" ht="15" customHeight="1" x14ac:dyDescent="0.4">
      <c r="A12" s="36">
        <v>1</v>
      </c>
      <c r="B12" s="31"/>
      <c r="C12" s="139" t="s">
        <v>782</v>
      </c>
      <c r="D12" s="140"/>
      <c r="E12" s="140"/>
      <c r="F12" s="141"/>
      <c r="G12" s="28" t="s">
        <v>176</v>
      </c>
      <c r="H12" s="25"/>
      <c r="I12" s="35">
        <v>700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6">
        <f t="shared" ref="A13:A52" si="0">A12+1</f>
        <v>2</v>
      </c>
      <c r="B13" s="31"/>
      <c r="C13" s="139" t="s">
        <v>183</v>
      </c>
      <c r="D13" s="140"/>
      <c r="E13" s="140"/>
      <c r="F13" s="141"/>
      <c r="G13" s="28" t="s">
        <v>176</v>
      </c>
      <c r="H13" s="25"/>
      <c r="I13" s="35">
        <v>90</v>
      </c>
      <c r="J13" s="39">
        <v>0</v>
      </c>
      <c r="K13" s="32">
        <v>9.5</v>
      </c>
      <c r="L13" s="33">
        <f t="shared" ref="L13:L52" si="1">PRODUCT(J13,1.095)</f>
        <v>0</v>
      </c>
      <c r="M13" s="34">
        <f t="shared" ref="M13:M52" si="2">PRODUCT(I13,L13)</f>
        <v>0</v>
      </c>
      <c r="N13" s="34">
        <f t="shared" ref="N13:N52" si="3">PRODUCT(I13,J13)</f>
        <v>0</v>
      </c>
      <c r="O13" s="34"/>
    </row>
    <row r="14" spans="1:15" ht="15" customHeight="1" x14ac:dyDescent="0.4">
      <c r="A14" s="36">
        <f t="shared" si="0"/>
        <v>3</v>
      </c>
      <c r="B14" s="31"/>
      <c r="C14" s="168" t="s">
        <v>184</v>
      </c>
      <c r="D14" s="169"/>
      <c r="E14" s="169"/>
      <c r="F14" s="170"/>
      <c r="G14" s="32" t="s">
        <v>185</v>
      </c>
      <c r="H14" s="25"/>
      <c r="I14" s="35">
        <v>3200</v>
      </c>
      <c r="J14" s="39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6">
        <f t="shared" si="0"/>
        <v>4</v>
      </c>
      <c r="B15" s="31"/>
      <c r="C15" s="139" t="s">
        <v>186</v>
      </c>
      <c r="D15" s="140"/>
      <c r="E15" s="140"/>
      <c r="F15" s="141"/>
      <c r="G15" s="32" t="s">
        <v>176</v>
      </c>
      <c r="H15" s="25"/>
      <c r="I15" s="35">
        <v>320</v>
      </c>
      <c r="J15" s="39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6">
        <f t="shared" si="0"/>
        <v>5</v>
      </c>
      <c r="B16" s="31"/>
      <c r="C16" s="139" t="s">
        <v>187</v>
      </c>
      <c r="D16" s="140"/>
      <c r="E16" s="140"/>
      <c r="F16" s="141"/>
      <c r="G16" s="32" t="s">
        <v>176</v>
      </c>
      <c r="H16" s="25"/>
      <c r="I16" s="35">
        <v>50</v>
      </c>
      <c r="J16" s="39">
        <v>0</v>
      </c>
      <c r="K16" s="32">
        <v>22</v>
      </c>
      <c r="L16" s="33">
        <f>PRODUCT(J16,1.22)</f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6">
        <f t="shared" si="0"/>
        <v>6</v>
      </c>
      <c r="B17" s="31"/>
      <c r="C17" s="139" t="s">
        <v>188</v>
      </c>
      <c r="D17" s="140"/>
      <c r="E17" s="140"/>
      <c r="F17" s="141"/>
      <c r="G17" s="28" t="s">
        <v>176</v>
      </c>
      <c r="H17" s="25"/>
      <c r="I17" s="35">
        <v>3200</v>
      </c>
      <c r="J17" s="39">
        <v>0</v>
      </c>
      <c r="K17" s="32">
        <v>22</v>
      </c>
      <c r="L17" s="33">
        <f>PRODUCT(J17,1.22)</f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6">
        <f t="shared" si="0"/>
        <v>7</v>
      </c>
      <c r="B18" s="31"/>
      <c r="C18" s="139" t="s">
        <v>189</v>
      </c>
      <c r="D18" s="140"/>
      <c r="E18" s="140"/>
      <c r="F18" s="141"/>
      <c r="G18" s="28" t="s">
        <v>176</v>
      </c>
      <c r="H18" s="25"/>
      <c r="I18" s="35">
        <v>400</v>
      </c>
      <c r="J18" s="39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6">
        <f t="shared" si="0"/>
        <v>8</v>
      </c>
      <c r="B19" s="31"/>
      <c r="C19" s="168" t="s">
        <v>190</v>
      </c>
      <c r="D19" s="169"/>
      <c r="E19" s="169"/>
      <c r="F19" s="170"/>
      <c r="G19" s="28" t="s">
        <v>176</v>
      </c>
      <c r="H19" s="25"/>
      <c r="I19" s="35">
        <v>3200</v>
      </c>
      <c r="J19" s="39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6">
        <f t="shared" si="0"/>
        <v>9</v>
      </c>
      <c r="B20" s="31"/>
      <c r="C20" s="139" t="s">
        <v>191</v>
      </c>
      <c r="D20" s="140"/>
      <c r="E20" s="140"/>
      <c r="F20" s="141"/>
      <c r="G20" s="28" t="s">
        <v>176</v>
      </c>
      <c r="H20" s="25"/>
      <c r="I20" s="35">
        <v>200</v>
      </c>
      <c r="J20" s="39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6">
        <f t="shared" si="0"/>
        <v>10</v>
      </c>
      <c r="B21" s="31"/>
      <c r="C21" s="139" t="s">
        <v>192</v>
      </c>
      <c r="D21" s="140"/>
      <c r="E21" s="140"/>
      <c r="F21" s="141"/>
      <c r="G21" s="28" t="s">
        <v>176</v>
      </c>
      <c r="H21" s="25"/>
      <c r="I21" s="35">
        <v>1600</v>
      </c>
      <c r="J21" s="39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6">
        <f t="shared" si="0"/>
        <v>11</v>
      </c>
      <c r="B22" s="31"/>
      <c r="C22" s="139" t="s">
        <v>193</v>
      </c>
      <c r="D22" s="140"/>
      <c r="E22" s="140"/>
      <c r="F22" s="141"/>
      <c r="G22" s="28" t="s">
        <v>176</v>
      </c>
      <c r="H22" s="25"/>
      <c r="I22" s="35">
        <v>100</v>
      </c>
      <c r="J22" s="39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6">
        <f t="shared" si="0"/>
        <v>12</v>
      </c>
      <c r="B23" s="31"/>
      <c r="C23" s="139" t="s">
        <v>194</v>
      </c>
      <c r="D23" s="140"/>
      <c r="E23" s="140"/>
      <c r="F23" s="141"/>
      <c r="G23" s="28" t="s">
        <v>176</v>
      </c>
      <c r="H23" s="25"/>
      <c r="I23" s="35">
        <v>150</v>
      </c>
      <c r="J23" s="39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6">
        <f t="shared" si="0"/>
        <v>13</v>
      </c>
      <c r="B24" s="31"/>
      <c r="C24" s="139" t="s">
        <v>195</v>
      </c>
      <c r="D24" s="140"/>
      <c r="E24" s="140"/>
      <c r="F24" s="141"/>
      <c r="G24" s="28" t="s">
        <v>176</v>
      </c>
      <c r="H24" s="25"/>
      <c r="I24" s="35">
        <v>1000</v>
      </c>
      <c r="J24" s="39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6">
        <f t="shared" si="0"/>
        <v>14</v>
      </c>
      <c r="B25" s="31"/>
      <c r="C25" s="139" t="s">
        <v>196</v>
      </c>
      <c r="D25" s="140"/>
      <c r="E25" s="140"/>
      <c r="F25" s="141"/>
      <c r="G25" s="28" t="s">
        <v>176</v>
      </c>
      <c r="H25" s="25"/>
      <c r="I25" s="35">
        <v>5600</v>
      </c>
      <c r="J25" s="39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6">
        <f t="shared" si="0"/>
        <v>15</v>
      </c>
      <c r="B26" s="31"/>
      <c r="C26" s="139" t="s">
        <v>783</v>
      </c>
      <c r="D26" s="140"/>
      <c r="E26" s="140"/>
      <c r="F26" s="141"/>
      <c r="G26" s="28" t="s">
        <v>14</v>
      </c>
      <c r="H26" s="25"/>
      <c r="I26" s="35">
        <v>50</v>
      </c>
      <c r="J26" s="39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36">
        <f t="shared" si="0"/>
        <v>16</v>
      </c>
      <c r="B27" s="31"/>
      <c r="C27" s="139" t="s">
        <v>197</v>
      </c>
      <c r="D27" s="140"/>
      <c r="E27" s="140"/>
      <c r="F27" s="141"/>
      <c r="G27" s="28" t="s">
        <v>185</v>
      </c>
      <c r="H27" s="25"/>
      <c r="I27" s="35">
        <v>80</v>
      </c>
      <c r="J27" s="39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36">
        <f t="shared" si="0"/>
        <v>17</v>
      </c>
      <c r="B28" s="31"/>
      <c r="C28" s="139" t="s">
        <v>784</v>
      </c>
      <c r="D28" s="140"/>
      <c r="E28" s="140"/>
      <c r="F28" s="141"/>
      <c r="G28" s="28" t="s">
        <v>14</v>
      </c>
      <c r="H28" s="25"/>
      <c r="I28" s="35">
        <v>270</v>
      </c>
      <c r="J28" s="39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6">
        <f t="shared" si="0"/>
        <v>18</v>
      </c>
      <c r="B29" s="31"/>
      <c r="C29" s="139" t="s">
        <v>785</v>
      </c>
      <c r="D29" s="140"/>
      <c r="E29" s="140"/>
      <c r="F29" s="141"/>
      <c r="G29" s="28" t="s">
        <v>14</v>
      </c>
      <c r="H29" s="25"/>
      <c r="I29" s="35">
        <v>70</v>
      </c>
      <c r="J29" s="39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36">
        <f t="shared" si="0"/>
        <v>19</v>
      </c>
      <c r="B30" s="31"/>
      <c r="C30" s="139" t="s">
        <v>198</v>
      </c>
      <c r="D30" s="140"/>
      <c r="E30" s="140"/>
      <c r="F30" s="141"/>
      <c r="G30" s="28" t="s">
        <v>176</v>
      </c>
      <c r="H30" s="25"/>
      <c r="I30" s="35">
        <v>600</v>
      </c>
      <c r="J30" s="39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36">
        <f t="shared" si="0"/>
        <v>20</v>
      </c>
      <c r="B31" s="31"/>
      <c r="C31" s="139" t="s">
        <v>199</v>
      </c>
      <c r="D31" s="140"/>
      <c r="E31" s="140"/>
      <c r="F31" s="141"/>
      <c r="G31" s="28" t="s">
        <v>176</v>
      </c>
      <c r="H31" s="25"/>
      <c r="I31" s="35">
        <v>600</v>
      </c>
      <c r="J31" s="39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36">
        <f t="shared" si="0"/>
        <v>21</v>
      </c>
      <c r="B32" s="31"/>
      <c r="C32" s="139" t="s">
        <v>786</v>
      </c>
      <c r="D32" s="140"/>
      <c r="E32" s="140"/>
      <c r="F32" s="141"/>
      <c r="G32" s="28" t="s">
        <v>176</v>
      </c>
      <c r="H32" s="25"/>
      <c r="I32" s="35">
        <v>450</v>
      </c>
      <c r="J32" s="39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36">
        <f t="shared" si="0"/>
        <v>22</v>
      </c>
      <c r="B33" s="31"/>
      <c r="C33" s="139" t="s">
        <v>200</v>
      </c>
      <c r="D33" s="140"/>
      <c r="E33" s="140"/>
      <c r="F33" s="141"/>
      <c r="G33" s="28" t="s">
        <v>176</v>
      </c>
      <c r="H33" s="25"/>
      <c r="I33" s="35">
        <v>200</v>
      </c>
      <c r="J33" s="39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4">
      <c r="A34" s="36">
        <f t="shared" si="0"/>
        <v>23</v>
      </c>
      <c r="B34" s="31"/>
      <c r="C34" s="139" t="s">
        <v>201</v>
      </c>
      <c r="D34" s="140"/>
      <c r="E34" s="140"/>
      <c r="F34" s="141"/>
      <c r="G34" s="28" t="s">
        <v>14</v>
      </c>
      <c r="H34" s="25"/>
      <c r="I34" s="35">
        <v>900</v>
      </c>
      <c r="J34" s="39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4">
      <c r="A35" s="36">
        <f t="shared" si="0"/>
        <v>24</v>
      </c>
      <c r="B35" s="31"/>
      <c r="C35" s="139" t="s">
        <v>202</v>
      </c>
      <c r="D35" s="140"/>
      <c r="E35" s="140"/>
      <c r="F35" s="141"/>
      <c r="G35" s="28" t="s">
        <v>176</v>
      </c>
      <c r="H35" s="25"/>
      <c r="I35" s="35">
        <v>1600</v>
      </c>
      <c r="J35" s="39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4">
      <c r="A36" s="36">
        <f t="shared" si="0"/>
        <v>25</v>
      </c>
      <c r="B36" s="31"/>
      <c r="C36" s="139" t="s">
        <v>203</v>
      </c>
      <c r="D36" s="140"/>
      <c r="E36" s="140"/>
      <c r="F36" s="141"/>
      <c r="G36" s="28" t="s">
        <v>176</v>
      </c>
      <c r="H36" s="25"/>
      <c r="I36" s="35">
        <v>450</v>
      </c>
      <c r="J36" s="39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36">
        <f t="shared" si="0"/>
        <v>26</v>
      </c>
      <c r="B37" s="31"/>
      <c r="C37" s="139" t="s">
        <v>204</v>
      </c>
      <c r="D37" s="140"/>
      <c r="E37" s="140"/>
      <c r="F37" s="141"/>
      <c r="G37" s="28" t="s">
        <v>176</v>
      </c>
      <c r="H37" s="25"/>
      <c r="I37" s="35">
        <v>290</v>
      </c>
      <c r="J37" s="39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36">
        <f t="shared" si="0"/>
        <v>27</v>
      </c>
      <c r="B38" s="31"/>
      <c r="C38" s="139" t="s">
        <v>205</v>
      </c>
      <c r="D38" s="140"/>
      <c r="E38" s="140"/>
      <c r="F38" s="141"/>
      <c r="G38" s="28" t="s">
        <v>14</v>
      </c>
      <c r="H38" s="25"/>
      <c r="I38" s="35">
        <v>2000</v>
      </c>
      <c r="J38" s="39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36">
        <f t="shared" si="0"/>
        <v>28</v>
      </c>
      <c r="B39" s="31"/>
      <c r="C39" s="139" t="s">
        <v>206</v>
      </c>
      <c r="D39" s="140"/>
      <c r="E39" s="140"/>
      <c r="F39" s="141"/>
      <c r="G39" s="28" t="s">
        <v>14</v>
      </c>
      <c r="H39" s="25"/>
      <c r="I39" s="35">
        <v>30</v>
      </c>
      <c r="J39" s="39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36">
        <f t="shared" si="0"/>
        <v>29</v>
      </c>
      <c r="B40" s="31"/>
      <c r="C40" s="139" t="s">
        <v>787</v>
      </c>
      <c r="D40" s="140"/>
      <c r="E40" s="140"/>
      <c r="F40" s="141"/>
      <c r="G40" s="28" t="s">
        <v>14</v>
      </c>
      <c r="H40" s="25"/>
      <c r="I40" s="35">
        <v>40</v>
      </c>
      <c r="J40" s="39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5" customHeight="1" x14ac:dyDescent="0.4">
      <c r="A41" s="36">
        <f t="shared" si="0"/>
        <v>30</v>
      </c>
      <c r="B41" s="31"/>
      <c r="C41" s="139" t="s">
        <v>207</v>
      </c>
      <c r="D41" s="140"/>
      <c r="E41" s="140"/>
      <c r="F41" s="141"/>
      <c r="G41" s="28" t="s">
        <v>14</v>
      </c>
      <c r="H41" s="25"/>
      <c r="I41" s="35">
        <v>350</v>
      </c>
      <c r="J41" s="39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  <c r="O41" s="34"/>
    </row>
    <row r="42" spans="1:15" ht="15" customHeight="1" x14ac:dyDescent="0.4">
      <c r="A42" s="36">
        <f t="shared" si="0"/>
        <v>31</v>
      </c>
      <c r="B42" s="31"/>
      <c r="C42" s="139" t="s">
        <v>208</v>
      </c>
      <c r="D42" s="140"/>
      <c r="E42" s="140"/>
      <c r="F42" s="141"/>
      <c r="G42" s="28" t="s">
        <v>14</v>
      </c>
      <c r="H42" s="25"/>
      <c r="I42" s="35">
        <v>260</v>
      </c>
      <c r="J42" s="39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  <c r="O42" s="34"/>
    </row>
    <row r="43" spans="1:15" ht="15" customHeight="1" x14ac:dyDescent="0.4">
      <c r="A43" s="36">
        <f t="shared" si="0"/>
        <v>32</v>
      </c>
      <c r="B43" s="31"/>
      <c r="C43" s="139" t="s">
        <v>209</v>
      </c>
      <c r="D43" s="140"/>
      <c r="E43" s="140"/>
      <c r="F43" s="141"/>
      <c r="G43" s="28" t="s">
        <v>14</v>
      </c>
      <c r="H43" s="25"/>
      <c r="I43" s="35">
        <v>40</v>
      </c>
      <c r="J43" s="39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  <c r="O43" s="34"/>
    </row>
    <row r="44" spans="1:15" ht="15" customHeight="1" x14ac:dyDescent="0.4">
      <c r="A44" s="36">
        <f t="shared" si="0"/>
        <v>33</v>
      </c>
      <c r="B44" s="31"/>
      <c r="C44" s="139" t="s">
        <v>210</v>
      </c>
      <c r="D44" s="140"/>
      <c r="E44" s="140"/>
      <c r="F44" s="141"/>
      <c r="G44" s="28" t="s">
        <v>14</v>
      </c>
      <c r="H44" s="25"/>
      <c r="I44" s="35">
        <v>30</v>
      </c>
      <c r="J44" s="39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  <c r="O44" s="34"/>
    </row>
    <row r="45" spans="1:15" ht="15" customHeight="1" x14ac:dyDescent="0.4">
      <c r="A45" s="36">
        <f t="shared" si="0"/>
        <v>34</v>
      </c>
      <c r="B45" s="31"/>
      <c r="C45" s="139" t="s">
        <v>788</v>
      </c>
      <c r="D45" s="140"/>
      <c r="E45" s="140"/>
      <c r="F45" s="141"/>
      <c r="G45" s="28" t="s">
        <v>14</v>
      </c>
      <c r="H45" s="25"/>
      <c r="I45" s="35">
        <v>40</v>
      </c>
      <c r="J45" s="39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  <c r="O45" s="34"/>
    </row>
    <row r="46" spans="1:15" ht="15" customHeight="1" x14ac:dyDescent="0.4">
      <c r="A46" s="36">
        <f t="shared" si="0"/>
        <v>35</v>
      </c>
      <c r="B46" s="31"/>
      <c r="C46" s="139" t="s">
        <v>781</v>
      </c>
      <c r="D46" s="140"/>
      <c r="E46" s="140"/>
      <c r="F46" s="141"/>
      <c r="G46" s="28" t="s">
        <v>14</v>
      </c>
      <c r="H46" s="25"/>
      <c r="I46" s="35">
        <v>20</v>
      </c>
      <c r="J46" s="39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  <c r="O46" s="34"/>
    </row>
    <row r="47" spans="1:15" ht="15" customHeight="1" x14ac:dyDescent="0.4">
      <c r="A47" s="36">
        <f t="shared" si="0"/>
        <v>36</v>
      </c>
      <c r="B47" s="31"/>
      <c r="C47" s="139" t="s">
        <v>211</v>
      </c>
      <c r="D47" s="140"/>
      <c r="E47" s="140"/>
      <c r="F47" s="141"/>
      <c r="G47" s="28" t="s">
        <v>176</v>
      </c>
      <c r="H47" s="25"/>
      <c r="I47" s="35">
        <v>400</v>
      </c>
      <c r="J47" s="39">
        <v>0</v>
      </c>
      <c r="K47" s="32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  <c r="O47" s="34"/>
    </row>
    <row r="48" spans="1:15" ht="15" customHeight="1" x14ac:dyDescent="0.4">
      <c r="A48" s="36">
        <f t="shared" si="0"/>
        <v>37</v>
      </c>
      <c r="B48" s="31"/>
      <c r="C48" s="139" t="s">
        <v>789</v>
      </c>
      <c r="D48" s="140"/>
      <c r="E48" s="140"/>
      <c r="F48" s="141"/>
      <c r="G48" s="28" t="s">
        <v>185</v>
      </c>
      <c r="H48" s="25"/>
      <c r="I48" s="35">
        <v>200</v>
      </c>
      <c r="J48" s="39">
        <v>0</v>
      </c>
      <c r="K48" s="32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  <c r="O48" s="34"/>
    </row>
    <row r="49" spans="1:15" ht="15" customHeight="1" x14ac:dyDescent="0.4">
      <c r="A49" s="36">
        <f t="shared" si="0"/>
        <v>38</v>
      </c>
      <c r="B49" s="31"/>
      <c r="C49" s="139" t="s">
        <v>790</v>
      </c>
      <c r="D49" s="140"/>
      <c r="E49" s="140"/>
      <c r="F49" s="141"/>
      <c r="G49" s="28" t="s">
        <v>176</v>
      </c>
      <c r="H49" s="25"/>
      <c r="I49" s="35">
        <v>160</v>
      </c>
      <c r="J49" s="39">
        <v>0</v>
      </c>
      <c r="K49" s="32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  <c r="O49" s="34"/>
    </row>
    <row r="50" spans="1:15" ht="15" customHeight="1" x14ac:dyDescent="0.4">
      <c r="A50" s="36">
        <f t="shared" si="0"/>
        <v>39</v>
      </c>
      <c r="B50" s="31"/>
      <c r="C50" s="139" t="s">
        <v>212</v>
      </c>
      <c r="D50" s="140"/>
      <c r="E50" s="140"/>
      <c r="F50" s="141"/>
      <c r="G50" s="28" t="s">
        <v>14</v>
      </c>
      <c r="H50" s="25"/>
      <c r="I50" s="35">
        <v>10</v>
      </c>
      <c r="J50" s="39">
        <v>0</v>
      </c>
      <c r="K50" s="32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  <c r="O50" s="34"/>
    </row>
    <row r="51" spans="1:15" ht="15" customHeight="1" x14ac:dyDescent="0.4">
      <c r="A51" s="36">
        <f t="shared" si="0"/>
        <v>40</v>
      </c>
      <c r="B51" s="31"/>
      <c r="C51" s="139" t="s">
        <v>213</v>
      </c>
      <c r="D51" s="140"/>
      <c r="E51" s="140"/>
      <c r="F51" s="141"/>
      <c r="G51" s="28" t="s">
        <v>185</v>
      </c>
      <c r="H51" s="25"/>
      <c r="I51" s="35">
        <v>1500</v>
      </c>
      <c r="J51" s="39">
        <v>0</v>
      </c>
      <c r="K51" s="32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  <c r="O51" s="34"/>
    </row>
    <row r="52" spans="1:15" ht="15" customHeight="1" x14ac:dyDescent="0.4">
      <c r="A52" s="36">
        <f t="shared" si="0"/>
        <v>41</v>
      </c>
      <c r="B52" s="31"/>
      <c r="C52" s="139" t="s">
        <v>214</v>
      </c>
      <c r="D52" s="140"/>
      <c r="E52" s="140"/>
      <c r="F52" s="141"/>
      <c r="G52" s="28" t="s">
        <v>176</v>
      </c>
      <c r="H52" s="25"/>
      <c r="I52" s="35">
        <v>1200</v>
      </c>
      <c r="J52" s="39">
        <v>0</v>
      </c>
      <c r="K52" s="32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  <c r="O52" s="34"/>
    </row>
    <row r="53" spans="1:15" ht="12.75" customHeight="1" x14ac:dyDescent="0.4">
      <c r="A53" s="128"/>
      <c r="B53" s="128"/>
      <c r="C53" s="171" t="s">
        <v>181</v>
      </c>
      <c r="D53" s="172"/>
      <c r="E53" s="172"/>
      <c r="F53" s="173"/>
      <c r="G53" s="129"/>
      <c r="H53" s="129"/>
      <c r="I53" s="129"/>
      <c r="J53" s="130"/>
      <c r="K53" s="129"/>
      <c r="L53" s="131"/>
      <c r="M53" s="132">
        <f>SUM(M12:M52)</f>
        <v>0</v>
      </c>
      <c r="N53" s="132">
        <f>SUM(N12:N52)</f>
        <v>0</v>
      </c>
      <c r="O53" s="4"/>
    </row>
    <row r="54" spans="1:15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4">
      <c r="A55" s="4" t="s">
        <v>16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 t="s">
        <v>137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147</v>
      </c>
      <c r="B59" s="1"/>
      <c r="C59" s="1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 t="s">
        <v>138</v>
      </c>
      <c r="B60" s="95"/>
      <c r="C60" s="96"/>
      <c r="D60" s="92"/>
      <c r="E60" s="4"/>
      <c r="F60" s="4"/>
      <c r="G60" s="51"/>
      <c r="H60" s="97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140</v>
      </c>
      <c r="B61" s="95"/>
      <c r="C61" s="96"/>
      <c r="D61" s="92"/>
      <c r="E61" s="4"/>
      <c r="F61" s="4"/>
    </row>
    <row r="63" spans="1:15" ht="12.75" customHeight="1" x14ac:dyDescent="0.4">
      <c r="A63" s="4" t="s">
        <v>19</v>
      </c>
      <c r="B63" s="4"/>
      <c r="C63" s="46"/>
      <c r="D63" s="46" t="s">
        <v>20</v>
      </c>
      <c r="E63" s="4"/>
      <c r="F63" s="4"/>
      <c r="G63" s="4" t="s">
        <v>21</v>
      </c>
      <c r="H63" s="4"/>
    </row>
    <row r="64" spans="1:15" ht="12.75" customHeight="1" x14ac:dyDescent="0.4">
      <c r="B64" s="47"/>
      <c r="C64" s="47"/>
    </row>
    <row r="65" spans="2:3" ht="12.75" customHeight="1" x14ac:dyDescent="0.4">
      <c r="B65" s="47"/>
      <c r="C65" s="47"/>
    </row>
  </sheetData>
  <sheetProtection algorithmName="SHA-512" hashValue="5WdyNH6ouzDucVPjLFNFxU6SRqk8+JRJ9D3PRnbLr8RZ+Tx5TTJe9p23t0Ptk13XKx9NzifPePLqEoGYUJbVHA==" saltValue="zADcLdBVgvBlu1Lvu4xCEA==" spinCount="100000" sheet="1" objects="1" scenarios="1"/>
  <protectedRanges>
    <protectedRange sqref="C4:C5" name="Obseg4"/>
    <protectedRange sqref="O11" name="Range6_1"/>
    <protectedRange sqref="O12:O52" name="Obseg3"/>
    <protectedRange sqref="C63" name="Obseg5"/>
  </protectedRanges>
  <mergeCells count="43">
    <mergeCell ref="C53:F53"/>
    <mergeCell ref="C50:F50"/>
    <mergeCell ref="C51:F51"/>
    <mergeCell ref="C52:F52"/>
    <mergeCell ref="C48:F48"/>
    <mergeCell ref="C49:F49"/>
    <mergeCell ref="C42:F42"/>
    <mergeCell ref="C43:F43"/>
    <mergeCell ref="C44:F44"/>
    <mergeCell ref="C45:F45"/>
    <mergeCell ref="C46:F46"/>
    <mergeCell ref="C38:F38"/>
    <mergeCell ref="C39:F39"/>
    <mergeCell ref="C40:F40"/>
    <mergeCell ref="C41:F41"/>
    <mergeCell ref="C47:F47"/>
    <mergeCell ref="C37:F37"/>
    <mergeCell ref="C29:F29"/>
    <mergeCell ref="C30:F30"/>
    <mergeCell ref="C31:F31"/>
    <mergeCell ref="C32:F32"/>
    <mergeCell ref="C33:F33"/>
    <mergeCell ref="C34:F34"/>
    <mergeCell ref="C35:F35"/>
    <mergeCell ref="C36:F36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1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4AC84-B5F9-4EA1-8416-3680EA7A46AA}">
  <dimension ref="A1:O47"/>
  <sheetViews>
    <sheetView topLeftCell="A29" zoomScaleNormal="100" workbookViewId="0">
      <selection activeCell="N35" sqref="N3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791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243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14" t="s">
        <v>2</v>
      </c>
      <c r="B10" s="115" t="s">
        <v>3</v>
      </c>
      <c r="C10" s="159" t="s">
        <v>4</v>
      </c>
      <c r="D10" s="160"/>
      <c r="E10" s="160"/>
      <c r="F10" s="161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22</v>
      </c>
      <c r="O10" s="114" t="s">
        <v>12</v>
      </c>
    </row>
    <row r="11" spans="1:15" s="1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23</v>
      </c>
      <c r="O11" s="127" t="s">
        <v>13</v>
      </c>
    </row>
    <row r="12" spans="1:15" ht="15" customHeight="1" x14ac:dyDescent="0.4">
      <c r="A12" s="36">
        <v>1</v>
      </c>
      <c r="B12" s="31"/>
      <c r="C12" s="136" t="s">
        <v>215</v>
      </c>
      <c r="D12" s="137"/>
      <c r="E12" s="137"/>
      <c r="F12" s="138"/>
      <c r="G12" s="28" t="s">
        <v>176</v>
      </c>
      <c r="H12" s="25"/>
      <c r="I12" s="35">
        <v>60</v>
      </c>
      <c r="J12" s="39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6">
        <f t="shared" ref="A13:A34" si="0">A12+1</f>
        <v>2</v>
      </c>
      <c r="B13" s="31"/>
      <c r="C13" s="164" t="s">
        <v>216</v>
      </c>
      <c r="D13" s="164"/>
      <c r="E13" s="164"/>
      <c r="F13" s="164"/>
      <c r="G13" s="28" t="s">
        <v>176</v>
      </c>
      <c r="H13" s="25"/>
      <c r="I13" s="35">
        <v>80</v>
      </c>
      <c r="J13" s="39">
        <v>0</v>
      </c>
      <c r="K13" s="32">
        <v>9.5</v>
      </c>
      <c r="L13" s="33">
        <f t="shared" ref="L13:L32" si="1">PRODUCT(J13,1.095)</f>
        <v>0</v>
      </c>
      <c r="M13" s="34">
        <f t="shared" ref="M13:M32" si="2">PRODUCT(I13,L13)</f>
        <v>0</v>
      </c>
      <c r="N13" s="34">
        <f t="shared" ref="N13:N32" si="3">PRODUCT(I13,J13)</f>
        <v>0</v>
      </c>
      <c r="O13" s="34"/>
    </row>
    <row r="14" spans="1:15" ht="15" customHeight="1" x14ac:dyDescent="0.4">
      <c r="A14" s="36">
        <f t="shared" si="0"/>
        <v>3</v>
      </c>
      <c r="B14" s="31"/>
      <c r="C14" s="174" t="s">
        <v>217</v>
      </c>
      <c r="D14" s="164"/>
      <c r="E14" s="164"/>
      <c r="F14" s="164"/>
      <c r="G14" s="28" t="s">
        <v>218</v>
      </c>
      <c r="H14" s="25"/>
      <c r="I14" s="35">
        <v>7500</v>
      </c>
      <c r="J14" s="39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6">
        <f t="shared" si="0"/>
        <v>4</v>
      </c>
      <c r="B15" s="31"/>
      <c r="C15" s="174" t="s">
        <v>219</v>
      </c>
      <c r="D15" s="164"/>
      <c r="E15" s="164"/>
      <c r="F15" s="164"/>
      <c r="G15" s="28" t="s">
        <v>176</v>
      </c>
      <c r="H15" s="25"/>
      <c r="I15" s="35">
        <v>1200</v>
      </c>
      <c r="J15" s="39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6">
        <f t="shared" si="0"/>
        <v>5</v>
      </c>
      <c r="B16" s="31"/>
      <c r="C16" s="164" t="s">
        <v>220</v>
      </c>
      <c r="D16" s="164"/>
      <c r="E16" s="164"/>
      <c r="F16" s="164"/>
      <c r="G16" s="28" t="s">
        <v>14</v>
      </c>
      <c r="H16" s="25"/>
      <c r="I16" s="35">
        <v>15</v>
      </c>
      <c r="J16" s="39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6">
        <f t="shared" si="0"/>
        <v>6</v>
      </c>
      <c r="B17" s="31"/>
      <c r="C17" s="164" t="s">
        <v>221</v>
      </c>
      <c r="D17" s="164"/>
      <c r="E17" s="164"/>
      <c r="F17" s="164"/>
      <c r="G17" s="28" t="s">
        <v>176</v>
      </c>
      <c r="H17" s="25"/>
      <c r="I17" s="35">
        <v>3600</v>
      </c>
      <c r="J17" s="39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6">
        <f t="shared" si="0"/>
        <v>7</v>
      </c>
      <c r="B18" s="31"/>
      <c r="C18" s="139" t="s">
        <v>222</v>
      </c>
      <c r="D18" s="175"/>
      <c r="E18" s="175"/>
      <c r="F18" s="176"/>
      <c r="G18" s="28" t="s">
        <v>176</v>
      </c>
      <c r="H18" s="25"/>
      <c r="I18" s="35">
        <v>80</v>
      </c>
      <c r="J18" s="39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6">
        <f t="shared" si="0"/>
        <v>8</v>
      </c>
      <c r="B19" s="31"/>
      <c r="C19" s="139" t="s">
        <v>223</v>
      </c>
      <c r="D19" s="140"/>
      <c r="E19" s="140"/>
      <c r="F19" s="141"/>
      <c r="G19" s="28" t="s">
        <v>176</v>
      </c>
      <c r="H19" s="25"/>
      <c r="I19" s="35">
        <v>80</v>
      </c>
      <c r="J19" s="39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6">
        <f t="shared" si="0"/>
        <v>9</v>
      </c>
      <c r="B20" s="31"/>
      <c r="C20" s="164" t="s">
        <v>224</v>
      </c>
      <c r="D20" s="164"/>
      <c r="E20" s="164"/>
      <c r="F20" s="164"/>
      <c r="G20" s="28" t="s">
        <v>176</v>
      </c>
      <c r="H20" s="25"/>
      <c r="I20" s="35">
        <v>1500</v>
      </c>
      <c r="J20" s="39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25" customHeight="1" x14ac:dyDescent="0.4">
      <c r="A21" s="36">
        <f t="shared" si="0"/>
        <v>10</v>
      </c>
      <c r="B21" s="31"/>
      <c r="C21" s="139" t="s">
        <v>225</v>
      </c>
      <c r="D21" s="140"/>
      <c r="E21" s="140"/>
      <c r="F21" s="141"/>
      <c r="G21" s="32" t="s">
        <v>176</v>
      </c>
      <c r="H21" s="25"/>
      <c r="I21" s="40">
        <v>1500</v>
      </c>
      <c r="J21" s="39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6">
        <f t="shared" si="0"/>
        <v>11</v>
      </c>
      <c r="B22" s="31"/>
      <c r="C22" s="139" t="s">
        <v>226</v>
      </c>
      <c r="D22" s="140"/>
      <c r="E22" s="140"/>
      <c r="F22" s="141"/>
      <c r="G22" s="28" t="s">
        <v>176</v>
      </c>
      <c r="H22" s="25"/>
      <c r="I22" s="35">
        <v>30</v>
      </c>
      <c r="J22" s="39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6">
        <f t="shared" si="0"/>
        <v>12</v>
      </c>
      <c r="B23" s="31"/>
      <c r="C23" s="139" t="s">
        <v>227</v>
      </c>
      <c r="D23" s="140"/>
      <c r="E23" s="140"/>
      <c r="F23" s="141"/>
      <c r="G23" s="28" t="s">
        <v>176</v>
      </c>
      <c r="H23" s="25"/>
      <c r="I23" s="35">
        <v>800</v>
      </c>
      <c r="J23" s="39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6">
        <f t="shared" si="0"/>
        <v>13</v>
      </c>
      <c r="B24" s="31"/>
      <c r="C24" s="139" t="s">
        <v>228</v>
      </c>
      <c r="D24" s="140"/>
      <c r="E24" s="140"/>
      <c r="F24" s="141"/>
      <c r="G24" s="28" t="s">
        <v>176</v>
      </c>
      <c r="H24" s="25"/>
      <c r="I24" s="35">
        <v>150</v>
      </c>
      <c r="J24" s="39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6">
        <f t="shared" si="0"/>
        <v>14</v>
      </c>
      <c r="B25" s="31"/>
      <c r="C25" s="139" t="s">
        <v>229</v>
      </c>
      <c r="D25" s="140"/>
      <c r="E25" s="140"/>
      <c r="F25" s="141"/>
      <c r="G25" s="28" t="s">
        <v>176</v>
      </c>
      <c r="H25" s="25"/>
      <c r="I25" s="35">
        <v>60</v>
      </c>
      <c r="J25" s="39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6">
        <f t="shared" si="0"/>
        <v>15</v>
      </c>
      <c r="B26" s="31"/>
      <c r="C26" s="139" t="s">
        <v>230</v>
      </c>
      <c r="D26" s="140"/>
      <c r="E26" s="140"/>
      <c r="F26" s="141"/>
      <c r="G26" s="28" t="s">
        <v>14</v>
      </c>
      <c r="H26" s="25"/>
      <c r="I26" s="35">
        <v>60</v>
      </c>
      <c r="J26" s="39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36">
        <f t="shared" si="0"/>
        <v>16</v>
      </c>
      <c r="B27" s="31"/>
      <c r="C27" s="139" t="s">
        <v>231</v>
      </c>
      <c r="D27" s="140"/>
      <c r="E27" s="140"/>
      <c r="F27" s="141"/>
      <c r="G27" s="28" t="s">
        <v>14</v>
      </c>
      <c r="H27" s="25"/>
      <c r="I27" s="35">
        <v>50</v>
      </c>
      <c r="J27" s="39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36">
        <f t="shared" si="0"/>
        <v>17</v>
      </c>
      <c r="B28" s="31"/>
      <c r="C28" s="139" t="s">
        <v>232</v>
      </c>
      <c r="D28" s="140"/>
      <c r="E28" s="140"/>
      <c r="F28" s="141"/>
      <c r="G28" s="28" t="s">
        <v>14</v>
      </c>
      <c r="H28" s="25"/>
      <c r="I28" s="35">
        <v>10</v>
      </c>
      <c r="J28" s="39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6">
        <f t="shared" si="0"/>
        <v>18</v>
      </c>
      <c r="B29" s="31"/>
      <c r="C29" s="139" t="s">
        <v>239</v>
      </c>
      <c r="D29" s="140"/>
      <c r="E29" s="140"/>
      <c r="F29" s="141"/>
      <c r="G29" s="28" t="s">
        <v>176</v>
      </c>
      <c r="H29" s="25"/>
      <c r="I29" s="35">
        <v>1200</v>
      </c>
      <c r="J29" s="39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36">
        <f t="shared" si="0"/>
        <v>19</v>
      </c>
      <c r="B30" s="31"/>
      <c r="C30" s="139" t="s">
        <v>240</v>
      </c>
      <c r="D30" s="140"/>
      <c r="E30" s="140"/>
      <c r="F30" s="141"/>
      <c r="G30" s="28" t="s">
        <v>176</v>
      </c>
      <c r="H30" s="25"/>
      <c r="I30" s="26">
        <v>600</v>
      </c>
      <c r="J30" s="39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36">
        <f t="shared" si="0"/>
        <v>20</v>
      </c>
      <c r="B31" s="31"/>
      <c r="C31" s="139" t="s">
        <v>241</v>
      </c>
      <c r="D31" s="140"/>
      <c r="E31" s="140"/>
      <c r="F31" s="141"/>
      <c r="G31" s="28" t="s">
        <v>176</v>
      </c>
      <c r="H31" s="25"/>
      <c r="I31" s="26">
        <v>300</v>
      </c>
      <c r="J31" s="39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36">
        <f t="shared" si="0"/>
        <v>21</v>
      </c>
      <c r="B32" s="31"/>
      <c r="C32" s="139" t="s">
        <v>233</v>
      </c>
      <c r="D32" s="140"/>
      <c r="E32" s="140"/>
      <c r="F32" s="141"/>
      <c r="G32" s="28" t="s">
        <v>176</v>
      </c>
      <c r="H32" s="25"/>
      <c r="I32" s="35">
        <v>200</v>
      </c>
      <c r="J32" s="39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36">
        <f t="shared" si="0"/>
        <v>22</v>
      </c>
      <c r="B33" s="31"/>
      <c r="C33" s="139" t="s">
        <v>779</v>
      </c>
      <c r="D33" s="140"/>
      <c r="E33" s="140"/>
      <c r="F33" s="141"/>
      <c r="G33" s="28" t="s">
        <v>185</v>
      </c>
      <c r="H33" s="25"/>
      <c r="I33" s="35">
        <v>100</v>
      </c>
      <c r="J33" s="39">
        <v>0</v>
      </c>
      <c r="K33" s="32">
        <v>9.5</v>
      </c>
      <c r="L33" s="33">
        <f t="shared" ref="L33:L34" si="4">PRODUCT(J33,1.095)</f>
        <v>0</v>
      </c>
      <c r="M33" s="34">
        <f t="shared" ref="M33:M34" si="5">PRODUCT(I33,L33)</f>
        <v>0</v>
      </c>
      <c r="N33" s="34">
        <f t="shared" ref="N33:N34" si="6">PRODUCT(I33,J33)</f>
        <v>0</v>
      </c>
      <c r="O33" s="34"/>
    </row>
    <row r="34" spans="1:15" ht="15" customHeight="1" x14ac:dyDescent="0.4">
      <c r="A34" s="36">
        <f t="shared" si="0"/>
        <v>23</v>
      </c>
      <c r="B34" s="31"/>
      <c r="C34" s="139" t="s">
        <v>780</v>
      </c>
      <c r="D34" s="140"/>
      <c r="E34" s="140"/>
      <c r="F34" s="141"/>
      <c r="G34" s="28" t="s">
        <v>185</v>
      </c>
      <c r="H34" s="25"/>
      <c r="I34" s="35">
        <v>600</v>
      </c>
      <c r="J34" s="39">
        <v>0</v>
      </c>
      <c r="K34" s="32">
        <v>9.5</v>
      </c>
      <c r="L34" s="33">
        <f t="shared" si="4"/>
        <v>0</v>
      </c>
      <c r="M34" s="34">
        <f t="shared" si="5"/>
        <v>0</v>
      </c>
      <c r="N34" s="34">
        <f t="shared" si="6"/>
        <v>0</v>
      </c>
      <c r="O34" s="34"/>
    </row>
    <row r="35" spans="1:15" ht="12.75" customHeight="1" x14ac:dyDescent="0.4">
      <c r="A35" s="128"/>
      <c r="B35" s="128"/>
      <c r="C35" s="171" t="s">
        <v>182</v>
      </c>
      <c r="D35" s="172"/>
      <c r="E35" s="172"/>
      <c r="F35" s="173"/>
      <c r="G35" s="129"/>
      <c r="H35" s="129"/>
      <c r="I35" s="129"/>
      <c r="J35" s="130"/>
      <c r="K35" s="129"/>
      <c r="L35" s="131"/>
      <c r="M35" s="132">
        <f>SUM(M12:M34)</f>
        <v>0</v>
      </c>
      <c r="N35" s="132">
        <f>SUM(N12:N34)</f>
        <v>0</v>
      </c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137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 t="s">
        <v>147</v>
      </c>
      <c r="B41" s="1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 t="s">
        <v>138</v>
      </c>
      <c r="B42" s="95"/>
      <c r="C42" s="96"/>
      <c r="D42" s="92"/>
      <c r="E42" s="4"/>
      <c r="F42" s="4"/>
      <c r="G42" s="51"/>
      <c r="H42" s="97"/>
      <c r="I42" s="4"/>
      <c r="J42" s="4"/>
      <c r="K42" s="4"/>
      <c r="L42" s="4"/>
      <c r="M42" s="4"/>
      <c r="N42" s="4"/>
      <c r="O42" s="4"/>
    </row>
    <row r="43" spans="1:15" ht="12.75" customHeight="1" x14ac:dyDescent="0.4">
      <c r="A43" s="4" t="s">
        <v>140</v>
      </c>
      <c r="B43" s="95"/>
      <c r="C43" s="96"/>
      <c r="D43" s="92"/>
      <c r="E43" s="4"/>
      <c r="F43" s="4"/>
    </row>
    <row r="45" spans="1:15" ht="12.75" customHeight="1" x14ac:dyDescent="0.4">
      <c r="A45" s="4" t="s">
        <v>19</v>
      </c>
      <c r="B45" s="4"/>
      <c r="C45" s="46"/>
      <c r="D45" s="46" t="s">
        <v>20</v>
      </c>
      <c r="E45" s="4"/>
      <c r="F45" s="4"/>
      <c r="G45" s="4" t="s">
        <v>21</v>
      </c>
      <c r="H45" s="4"/>
    </row>
    <row r="46" spans="1:15" ht="12.75" customHeight="1" x14ac:dyDescent="0.4">
      <c r="B46" s="47"/>
      <c r="C46" s="47"/>
    </row>
    <row r="47" spans="1:15" ht="12.75" customHeight="1" x14ac:dyDescent="0.4">
      <c r="B47" s="47"/>
      <c r="C47" s="47"/>
    </row>
  </sheetData>
  <sheetProtection algorithmName="SHA-512" hashValue="nPN+cYmKSADc45lKWEq9Bg/LvflEi/Siy+cId6+35OvaJWPPtDN/rfO9i1Loo/sUKePSWg9ljbPnVC0vK9Irvw==" saltValue="xMzeB0Tj3lIVvRby77LB9w==" spinCount="100000" sheet="1" objects="1" scenarios="1"/>
  <protectedRanges>
    <protectedRange sqref="C4:C5" name="Obseg4"/>
    <protectedRange sqref="O11" name="Range6_1"/>
    <protectedRange sqref="O12:O34" name="Obseg3"/>
    <protectedRange sqref="C45" name="Obseg5"/>
  </protectedRanges>
  <mergeCells count="25">
    <mergeCell ref="C32:F32"/>
    <mergeCell ref="C35:F35"/>
    <mergeCell ref="C25:F25"/>
    <mergeCell ref="C26:F26"/>
    <mergeCell ref="C27:F27"/>
    <mergeCell ref="C29:F29"/>
    <mergeCell ref="C31:F31"/>
    <mergeCell ref="C34:F34"/>
    <mergeCell ref="C33:F33"/>
    <mergeCell ref="C16:F16"/>
    <mergeCell ref="C30:F30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0C73-2814-4774-B86D-A3C44A303384}">
  <dimension ref="A1:N37"/>
  <sheetViews>
    <sheetView zoomScaleNormal="100" workbookViewId="0">
      <selection activeCell="A26" sqref="A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244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2" t="s">
        <v>4</v>
      </c>
      <c r="D10" s="143"/>
      <c r="E10" s="143"/>
      <c r="F10" s="14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9" t="s">
        <v>245</v>
      </c>
      <c r="D12" s="140" t="s">
        <v>246</v>
      </c>
      <c r="E12" s="140" t="s">
        <v>246</v>
      </c>
      <c r="F12" s="141" t="s">
        <v>246</v>
      </c>
      <c r="G12" s="32" t="s">
        <v>176</v>
      </c>
      <c r="H12" s="37"/>
      <c r="I12" s="40">
        <v>100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7" si="2">A12+1</f>
        <v>2</v>
      </c>
      <c r="B13" s="24"/>
      <c r="C13" s="145" t="s">
        <v>247</v>
      </c>
      <c r="D13" s="146"/>
      <c r="E13" s="146"/>
      <c r="F13" s="147"/>
      <c r="G13" s="32" t="s">
        <v>176</v>
      </c>
      <c r="H13" s="25"/>
      <c r="I13" s="40">
        <v>800</v>
      </c>
      <c r="J13" s="27">
        <v>0</v>
      </c>
      <c r="K13" s="28">
        <v>9.5</v>
      </c>
      <c r="L13" s="29">
        <f t="shared" ref="L13:L16" si="3">PRODUCT(J13,1.095)</f>
        <v>0</v>
      </c>
      <c r="M13" s="30">
        <f t="shared" ref="M13:M16" si="4">PRODUCT(I13,L13)</f>
        <v>0</v>
      </c>
      <c r="N13" s="30">
        <f t="shared" ref="N13:N16" si="5">PRODUCT(I13,J13)</f>
        <v>0</v>
      </c>
    </row>
    <row r="14" spans="1:14" ht="15" customHeight="1" x14ac:dyDescent="0.4">
      <c r="A14" s="23">
        <f t="shared" si="2"/>
        <v>3</v>
      </c>
      <c r="B14" s="31"/>
      <c r="C14" s="155" t="s">
        <v>248</v>
      </c>
      <c r="D14" s="156"/>
      <c r="E14" s="156"/>
      <c r="F14" s="157"/>
      <c r="G14" s="32" t="s">
        <v>176</v>
      </c>
      <c r="H14" s="25"/>
      <c r="I14" s="40">
        <v>450</v>
      </c>
      <c r="J14" s="27">
        <v>0</v>
      </c>
      <c r="K14" s="32">
        <v>9.5</v>
      </c>
      <c r="L14" s="33">
        <f t="shared" si="3"/>
        <v>0</v>
      </c>
      <c r="M14" s="30">
        <f t="shared" si="4"/>
        <v>0</v>
      </c>
      <c r="N14" s="30">
        <f t="shared" si="5"/>
        <v>0</v>
      </c>
    </row>
    <row r="15" spans="1:14" ht="15" customHeight="1" x14ac:dyDescent="0.4">
      <c r="A15" s="23">
        <f t="shared" si="2"/>
        <v>4</v>
      </c>
      <c r="B15" s="31"/>
      <c r="C15" s="155" t="s">
        <v>249</v>
      </c>
      <c r="D15" s="156"/>
      <c r="E15" s="156"/>
      <c r="F15" s="157"/>
      <c r="G15" s="32" t="s">
        <v>176</v>
      </c>
      <c r="H15" s="37"/>
      <c r="I15" s="40">
        <v>450</v>
      </c>
      <c r="J15" s="27">
        <v>0</v>
      </c>
      <c r="K15" s="32">
        <v>9.5</v>
      </c>
      <c r="L15" s="33">
        <f t="shared" si="3"/>
        <v>0</v>
      </c>
      <c r="M15" s="30">
        <f t="shared" si="4"/>
        <v>0</v>
      </c>
      <c r="N15" s="30">
        <f t="shared" si="5"/>
        <v>0</v>
      </c>
    </row>
    <row r="16" spans="1:14" ht="15" customHeight="1" x14ac:dyDescent="0.4">
      <c r="A16" s="23">
        <f t="shared" si="2"/>
        <v>5</v>
      </c>
      <c r="B16" s="24"/>
      <c r="C16" s="145" t="s">
        <v>250</v>
      </c>
      <c r="D16" s="146"/>
      <c r="E16" s="146"/>
      <c r="F16" s="147"/>
      <c r="G16" s="32" t="s">
        <v>176</v>
      </c>
      <c r="H16" s="25"/>
      <c r="I16" s="40">
        <v>200</v>
      </c>
      <c r="J16" s="27">
        <v>0</v>
      </c>
      <c r="K16" s="28">
        <v>9.5</v>
      </c>
      <c r="L16" s="29">
        <f t="shared" si="3"/>
        <v>0</v>
      </c>
      <c r="M16" s="30">
        <f t="shared" si="4"/>
        <v>0</v>
      </c>
      <c r="N16" s="30">
        <f t="shared" si="5"/>
        <v>0</v>
      </c>
    </row>
    <row r="17" spans="1:14" ht="15" customHeight="1" x14ac:dyDescent="0.4">
      <c r="A17" s="23">
        <f t="shared" si="2"/>
        <v>6</v>
      </c>
      <c r="B17" s="24"/>
      <c r="C17" s="145" t="s">
        <v>251</v>
      </c>
      <c r="D17" s="146"/>
      <c r="E17" s="146"/>
      <c r="F17" s="147"/>
      <c r="G17" s="32" t="s">
        <v>176</v>
      </c>
      <c r="H17" s="25"/>
      <c r="I17" s="40">
        <v>100</v>
      </c>
      <c r="J17" s="27">
        <v>0</v>
      </c>
      <c r="K17" s="28">
        <v>9.5</v>
      </c>
      <c r="L17" s="29">
        <f t="shared" ref="L17" si="6">PRODUCT(J17,1.095)</f>
        <v>0</v>
      </c>
      <c r="M17" s="30">
        <f t="shared" ref="M17" si="7">PRODUCT(I17,L17)</f>
        <v>0</v>
      </c>
      <c r="N17" s="30">
        <f t="shared" ref="N17" si="8">PRODUCT(I17,J17)</f>
        <v>0</v>
      </c>
    </row>
    <row r="18" spans="1:14" ht="12.75" customHeight="1" x14ac:dyDescent="0.4">
      <c r="A18" s="41"/>
      <c r="B18" s="41"/>
      <c r="C18" s="162" t="s">
        <v>234</v>
      </c>
      <c r="D18" s="162"/>
      <c r="E18" s="162"/>
      <c r="F18" s="162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137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147</v>
      </c>
      <c r="B24" s="1"/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138</v>
      </c>
      <c r="B25" s="95"/>
      <c r="C25" s="96"/>
      <c r="D25" s="92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140</v>
      </c>
      <c r="B26" s="95"/>
      <c r="C26" s="96"/>
      <c r="D26" s="92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95"/>
      <c r="C27" s="96"/>
      <c r="D27" s="92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9" t="s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6"/>
      <c r="D30" s="46" t="s">
        <v>20</v>
      </c>
      <c r="E30" s="4"/>
      <c r="F30" s="4"/>
      <c r="G30" s="4" t="s">
        <v>21</v>
      </c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B31" s="47"/>
      <c r="C31" s="47"/>
      <c r="I31" s="4"/>
      <c r="J31" s="4"/>
      <c r="K31" s="4" t="s">
        <v>21</v>
      </c>
      <c r="L31" s="4"/>
      <c r="M31" s="4"/>
      <c r="N31" s="4"/>
    </row>
    <row r="32" spans="1:14" ht="12.75" customHeight="1" x14ac:dyDescent="0.4">
      <c r="A32" s="4"/>
      <c r="C32" s="46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  <row r="37" spans="2:3" ht="12.75" customHeight="1" x14ac:dyDescent="0.4">
      <c r="B37" s="47"/>
      <c r="C37" s="47"/>
    </row>
  </sheetData>
  <sheetProtection algorithmName="SHA-512" hashValue="yB8le43lqyIK6Xjg9wWq2S26ZYljfUYPrBnXzIOUKH75Yp1bPzKWJYhbCSNkMZby3CgoxK51iYnLzCh34vYhxA==" saltValue="475wZSOODAuuvA+xZ3V7UA==" spinCount="100000" sheet="1" objects="1" scenarios="1"/>
  <protectedRanges>
    <protectedRange sqref="C4:C5" name="Obseg2"/>
    <protectedRange sqref="C30" name="Obseg5_1"/>
  </protectedRanges>
  <mergeCells count="8">
    <mergeCell ref="C18:F18"/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28D7A-6B95-4259-B8B4-B46C18C41E69}">
  <dimension ref="A1:N74"/>
  <sheetViews>
    <sheetView topLeftCell="A56" zoomScaleNormal="100" workbookViewId="0">
      <selection activeCell="H62" sqref="H6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2" t="s">
        <v>4</v>
      </c>
      <c r="D10" s="143"/>
      <c r="E10" s="143"/>
      <c r="F10" s="14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9" t="s">
        <v>253</v>
      </c>
      <c r="D12" s="140"/>
      <c r="E12" s="140"/>
      <c r="F12" s="141"/>
      <c r="G12" s="28" t="s">
        <v>14</v>
      </c>
      <c r="H12" s="25"/>
      <c r="I12" s="35">
        <v>120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39" t="s">
        <v>254</v>
      </c>
      <c r="D13" s="140"/>
      <c r="E13" s="140"/>
      <c r="F13" s="141"/>
      <c r="G13" s="28" t="s">
        <v>255</v>
      </c>
      <c r="H13" s="25"/>
      <c r="I13" s="35">
        <v>100</v>
      </c>
      <c r="J13" s="39">
        <v>0</v>
      </c>
      <c r="K13" s="32">
        <v>9.5</v>
      </c>
      <c r="L13" s="33">
        <f t="shared" ref="L13:L55" si="2">PRODUCT(J13,1.095)</f>
        <v>0</v>
      </c>
      <c r="M13" s="34">
        <f t="shared" ref="M13:M55" si="3">PRODUCT(I13,L13)</f>
        <v>0</v>
      </c>
      <c r="N13" s="30">
        <f t="shared" ref="N13:N55" si="4">PRODUCT(I13,J13)</f>
        <v>0</v>
      </c>
    </row>
    <row r="14" spans="1:14" ht="15" customHeight="1" x14ac:dyDescent="0.4">
      <c r="A14" s="23">
        <f t="shared" ref="A14:A55" si="5">A13+1</f>
        <v>3</v>
      </c>
      <c r="B14" s="24"/>
      <c r="C14" s="139" t="s">
        <v>256</v>
      </c>
      <c r="D14" s="140"/>
      <c r="E14" s="140"/>
      <c r="F14" s="141"/>
      <c r="G14" s="28" t="s">
        <v>255</v>
      </c>
      <c r="H14" s="25"/>
      <c r="I14" s="35">
        <v>200</v>
      </c>
      <c r="J14" s="39">
        <v>0</v>
      </c>
      <c r="K14" s="32">
        <v>9.5</v>
      </c>
      <c r="L14" s="33">
        <f t="shared" si="2"/>
        <v>0</v>
      </c>
      <c r="M14" s="34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5"/>
        <v>4</v>
      </c>
      <c r="B15" s="24"/>
      <c r="C15" s="139" t="s">
        <v>257</v>
      </c>
      <c r="D15" s="140"/>
      <c r="E15" s="140"/>
      <c r="F15" s="141"/>
      <c r="G15" s="28" t="s">
        <v>255</v>
      </c>
      <c r="H15" s="25"/>
      <c r="I15" s="35">
        <v>320</v>
      </c>
      <c r="J15" s="39">
        <v>0</v>
      </c>
      <c r="K15" s="32">
        <v>9.5</v>
      </c>
      <c r="L15" s="33">
        <f t="shared" si="2"/>
        <v>0</v>
      </c>
      <c r="M15" s="34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5"/>
        <v>5</v>
      </c>
      <c r="B16" s="24"/>
      <c r="C16" s="139" t="s">
        <v>258</v>
      </c>
      <c r="D16" s="140" t="s">
        <v>259</v>
      </c>
      <c r="E16" s="140" t="s">
        <v>259</v>
      </c>
      <c r="F16" s="141" t="s">
        <v>259</v>
      </c>
      <c r="G16" s="28" t="s">
        <v>255</v>
      </c>
      <c r="H16" s="25"/>
      <c r="I16" s="35">
        <v>250</v>
      </c>
      <c r="J16" s="39">
        <v>0</v>
      </c>
      <c r="K16" s="32">
        <v>9.5</v>
      </c>
      <c r="L16" s="33">
        <f t="shared" si="2"/>
        <v>0</v>
      </c>
      <c r="M16" s="34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5"/>
        <v>6</v>
      </c>
      <c r="B17" s="24"/>
      <c r="C17" s="139" t="s">
        <v>260</v>
      </c>
      <c r="D17" s="140" t="s">
        <v>261</v>
      </c>
      <c r="E17" s="140" t="s">
        <v>261</v>
      </c>
      <c r="F17" s="141" t="s">
        <v>261</v>
      </c>
      <c r="G17" s="28" t="s">
        <v>255</v>
      </c>
      <c r="H17" s="25"/>
      <c r="I17" s="35">
        <v>20</v>
      </c>
      <c r="J17" s="39">
        <v>0</v>
      </c>
      <c r="K17" s="32">
        <v>9.5</v>
      </c>
      <c r="L17" s="33">
        <f t="shared" si="2"/>
        <v>0</v>
      </c>
      <c r="M17" s="34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5"/>
        <v>7</v>
      </c>
      <c r="B18" s="24"/>
      <c r="C18" s="139" t="s">
        <v>262</v>
      </c>
      <c r="D18" s="140" t="s">
        <v>261</v>
      </c>
      <c r="E18" s="140" t="s">
        <v>261</v>
      </c>
      <c r="F18" s="141" t="s">
        <v>261</v>
      </c>
      <c r="G18" s="28" t="s">
        <v>255</v>
      </c>
      <c r="H18" s="25"/>
      <c r="I18" s="35">
        <v>10</v>
      </c>
      <c r="J18" s="39">
        <v>0</v>
      </c>
      <c r="K18" s="32">
        <v>9.5</v>
      </c>
      <c r="L18" s="33">
        <f t="shared" si="2"/>
        <v>0</v>
      </c>
      <c r="M18" s="34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5"/>
        <v>8</v>
      </c>
      <c r="B19" s="24"/>
      <c r="C19" s="139" t="s">
        <v>263</v>
      </c>
      <c r="D19" s="140" t="s">
        <v>261</v>
      </c>
      <c r="E19" s="140" t="s">
        <v>261</v>
      </c>
      <c r="F19" s="141" t="s">
        <v>261</v>
      </c>
      <c r="G19" s="28" t="s">
        <v>255</v>
      </c>
      <c r="H19" s="25"/>
      <c r="I19" s="35">
        <v>20</v>
      </c>
      <c r="J19" s="39">
        <v>0</v>
      </c>
      <c r="K19" s="32">
        <v>9.5</v>
      </c>
      <c r="L19" s="33">
        <f t="shared" si="2"/>
        <v>0</v>
      </c>
      <c r="M19" s="34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5"/>
        <v>9</v>
      </c>
      <c r="B20" s="24"/>
      <c r="C20" s="139" t="s">
        <v>264</v>
      </c>
      <c r="D20" s="140" t="s">
        <v>261</v>
      </c>
      <c r="E20" s="140" t="s">
        <v>261</v>
      </c>
      <c r="F20" s="141" t="s">
        <v>261</v>
      </c>
      <c r="G20" s="28" t="s">
        <v>255</v>
      </c>
      <c r="H20" s="25"/>
      <c r="I20" s="35">
        <v>100</v>
      </c>
      <c r="J20" s="39">
        <v>0</v>
      </c>
      <c r="K20" s="32">
        <v>9.5</v>
      </c>
      <c r="L20" s="33">
        <f t="shared" si="2"/>
        <v>0</v>
      </c>
      <c r="M20" s="34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5"/>
        <v>10</v>
      </c>
      <c r="B21" s="24"/>
      <c r="C21" s="139" t="s">
        <v>265</v>
      </c>
      <c r="D21" s="140" t="s">
        <v>261</v>
      </c>
      <c r="E21" s="140" t="s">
        <v>261</v>
      </c>
      <c r="F21" s="141" t="s">
        <v>261</v>
      </c>
      <c r="G21" s="28" t="s">
        <v>255</v>
      </c>
      <c r="H21" s="25"/>
      <c r="I21" s="35">
        <v>500</v>
      </c>
      <c r="J21" s="39">
        <v>0</v>
      </c>
      <c r="K21" s="32">
        <v>9.5</v>
      </c>
      <c r="L21" s="33">
        <f t="shared" si="2"/>
        <v>0</v>
      </c>
      <c r="M21" s="34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5"/>
        <v>11</v>
      </c>
      <c r="B22" s="24"/>
      <c r="C22" s="139" t="s">
        <v>266</v>
      </c>
      <c r="D22" s="140" t="s">
        <v>261</v>
      </c>
      <c r="E22" s="140" t="s">
        <v>261</v>
      </c>
      <c r="F22" s="141" t="s">
        <v>261</v>
      </c>
      <c r="G22" s="28" t="s">
        <v>255</v>
      </c>
      <c r="H22" s="25"/>
      <c r="I22" s="35">
        <v>60</v>
      </c>
      <c r="J22" s="39">
        <v>0</v>
      </c>
      <c r="K22" s="32">
        <v>9.5</v>
      </c>
      <c r="L22" s="33">
        <f t="shared" si="2"/>
        <v>0</v>
      </c>
      <c r="M22" s="34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5"/>
        <v>12</v>
      </c>
      <c r="B23" s="24"/>
      <c r="C23" s="139" t="s">
        <v>267</v>
      </c>
      <c r="D23" s="140" t="s">
        <v>268</v>
      </c>
      <c r="E23" s="140" t="s">
        <v>268</v>
      </c>
      <c r="F23" s="141" t="s">
        <v>268</v>
      </c>
      <c r="G23" s="28" t="s">
        <v>255</v>
      </c>
      <c r="H23" s="25"/>
      <c r="I23" s="35">
        <v>40000</v>
      </c>
      <c r="J23" s="39">
        <v>0</v>
      </c>
      <c r="K23" s="32">
        <v>9.5</v>
      </c>
      <c r="L23" s="33">
        <f t="shared" si="2"/>
        <v>0</v>
      </c>
      <c r="M23" s="34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5"/>
        <v>13</v>
      </c>
      <c r="B24" s="24"/>
      <c r="C24" s="139" t="s">
        <v>269</v>
      </c>
      <c r="D24" s="140" t="s">
        <v>268</v>
      </c>
      <c r="E24" s="140" t="s">
        <v>268</v>
      </c>
      <c r="F24" s="141" t="s">
        <v>268</v>
      </c>
      <c r="G24" s="28" t="s">
        <v>255</v>
      </c>
      <c r="H24" s="25"/>
      <c r="I24" s="35">
        <v>1000</v>
      </c>
      <c r="J24" s="39">
        <v>0</v>
      </c>
      <c r="K24" s="32">
        <v>9.5</v>
      </c>
      <c r="L24" s="33">
        <f t="shared" si="2"/>
        <v>0</v>
      </c>
      <c r="M24" s="34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5"/>
        <v>14</v>
      </c>
      <c r="B25" s="24"/>
      <c r="C25" s="139" t="s">
        <v>270</v>
      </c>
      <c r="D25" s="140" t="s">
        <v>268</v>
      </c>
      <c r="E25" s="140" t="s">
        <v>268</v>
      </c>
      <c r="F25" s="141" t="s">
        <v>268</v>
      </c>
      <c r="G25" s="28" t="s">
        <v>255</v>
      </c>
      <c r="H25" s="25"/>
      <c r="I25" s="35">
        <v>300</v>
      </c>
      <c r="J25" s="39">
        <v>0</v>
      </c>
      <c r="K25" s="32">
        <v>9.5</v>
      </c>
      <c r="L25" s="33">
        <f t="shared" si="2"/>
        <v>0</v>
      </c>
      <c r="M25" s="34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5"/>
        <v>15</v>
      </c>
      <c r="B26" s="24"/>
      <c r="C26" s="139" t="s">
        <v>271</v>
      </c>
      <c r="D26" s="140" t="s">
        <v>268</v>
      </c>
      <c r="E26" s="140" t="s">
        <v>268</v>
      </c>
      <c r="F26" s="141" t="s">
        <v>268</v>
      </c>
      <c r="G26" s="28" t="s">
        <v>255</v>
      </c>
      <c r="H26" s="25"/>
      <c r="I26" s="35">
        <v>150</v>
      </c>
      <c r="J26" s="39">
        <v>0</v>
      </c>
      <c r="K26" s="32">
        <v>9.5</v>
      </c>
      <c r="L26" s="33">
        <f t="shared" si="2"/>
        <v>0</v>
      </c>
      <c r="M26" s="34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5"/>
        <v>16</v>
      </c>
      <c r="B27" s="24"/>
      <c r="C27" s="139" t="s">
        <v>272</v>
      </c>
      <c r="D27" s="140" t="s">
        <v>268</v>
      </c>
      <c r="E27" s="140" t="s">
        <v>268</v>
      </c>
      <c r="F27" s="141" t="s">
        <v>268</v>
      </c>
      <c r="G27" s="28" t="s">
        <v>255</v>
      </c>
      <c r="H27" s="25"/>
      <c r="I27" s="35">
        <v>10000</v>
      </c>
      <c r="J27" s="39">
        <v>0</v>
      </c>
      <c r="K27" s="32">
        <v>9.5</v>
      </c>
      <c r="L27" s="33">
        <f t="shared" si="2"/>
        <v>0</v>
      </c>
      <c r="M27" s="34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5"/>
        <v>17</v>
      </c>
      <c r="B28" s="24"/>
      <c r="C28" s="139" t="s">
        <v>273</v>
      </c>
      <c r="D28" s="140" t="s">
        <v>268</v>
      </c>
      <c r="E28" s="140" t="s">
        <v>268</v>
      </c>
      <c r="F28" s="141" t="s">
        <v>268</v>
      </c>
      <c r="G28" s="28" t="s">
        <v>255</v>
      </c>
      <c r="H28" s="25"/>
      <c r="I28" s="35">
        <v>400</v>
      </c>
      <c r="J28" s="39">
        <v>0</v>
      </c>
      <c r="K28" s="32">
        <v>9.5</v>
      </c>
      <c r="L28" s="33">
        <f t="shared" si="2"/>
        <v>0</v>
      </c>
      <c r="M28" s="34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5"/>
        <v>18</v>
      </c>
      <c r="B29" s="24"/>
      <c r="C29" s="139" t="s">
        <v>274</v>
      </c>
      <c r="D29" s="140" t="s">
        <v>268</v>
      </c>
      <c r="E29" s="140" t="s">
        <v>268</v>
      </c>
      <c r="F29" s="141" t="s">
        <v>268</v>
      </c>
      <c r="G29" s="28" t="s">
        <v>255</v>
      </c>
      <c r="H29" s="25"/>
      <c r="I29" s="35">
        <v>100</v>
      </c>
      <c r="J29" s="39">
        <v>0</v>
      </c>
      <c r="K29" s="32">
        <v>9.5</v>
      </c>
      <c r="L29" s="33">
        <f t="shared" si="2"/>
        <v>0</v>
      </c>
      <c r="M29" s="34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5"/>
        <v>19</v>
      </c>
      <c r="B30" s="24"/>
      <c r="C30" s="139" t="s">
        <v>275</v>
      </c>
      <c r="D30" s="140" t="s">
        <v>268</v>
      </c>
      <c r="E30" s="140" t="s">
        <v>268</v>
      </c>
      <c r="F30" s="141" t="s">
        <v>268</v>
      </c>
      <c r="G30" s="28" t="s">
        <v>255</v>
      </c>
      <c r="H30" s="25"/>
      <c r="I30" s="35">
        <v>300</v>
      </c>
      <c r="J30" s="39">
        <v>0</v>
      </c>
      <c r="K30" s="32">
        <v>9.5</v>
      </c>
      <c r="L30" s="33">
        <f t="shared" si="2"/>
        <v>0</v>
      </c>
      <c r="M30" s="34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5"/>
        <v>20</v>
      </c>
      <c r="B31" s="24"/>
      <c r="C31" s="136" t="s">
        <v>276</v>
      </c>
      <c r="D31" s="137" t="s">
        <v>268</v>
      </c>
      <c r="E31" s="137" t="s">
        <v>268</v>
      </c>
      <c r="F31" s="138" t="s">
        <v>268</v>
      </c>
      <c r="G31" s="28" t="s">
        <v>255</v>
      </c>
      <c r="H31" s="25"/>
      <c r="I31" s="35">
        <v>300</v>
      </c>
      <c r="J31" s="39">
        <v>0</v>
      </c>
      <c r="K31" s="32">
        <v>9.5</v>
      </c>
      <c r="L31" s="33">
        <f t="shared" si="2"/>
        <v>0</v>
      </c>
      <c r="M31" s="34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5"/>
        <v>21</v>
      </c>
      <c r="B32" s="24"/>
      <c r="C32" s="139" t="s">
        <v>277</v>
      </c>
      <c r="D32" s="140" t="s">
        <v>268</v>
      </c>
      <c r="E32" s="140" t="s">
        <v>268</v>
      </c>
      <c r="F32" s="141" t="s">
        <v>268</v>
      </c>
      <c r="G32" s="28" t="s">
        <v>255</v>
      </c>
      <c r="H32" s="25"/>
      <c r="I32" s="35">
        <v>300</v>
      </c>
      <c r="J32" s="39">
        <v>0</v>
      </c>
      <c r="K32" s="32">
        <v>9.5</v>
      </c>
      <c r="L32" s="33">
        <f t="shared" si="2"/>
        <v>0</v>
      </c>
      <c r="M32" s="34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5"/>
        <v>22</v>
      </c>
      <c r="B33" s="24"/>
      <c r="C33" s="139" t="s">
        <v>278</v>
      </c>
      <c r="D33" s="140" t="s">
        <v>268</v>
      </c>
      <c r="E33" s="140" t="s">
        <v>268</v>
      </c>
      <c r="F33" s="141" t="s">
        <v>268</v>
      </c>
      <c r="G33" s="28" t="s">
        <v>255</v>
      </c>
      <c r="H33" s="25"/>
      <c r="I33" s="35">
        <v>1800</v>
      </c>
      <c r="J33" s="39">
        <v>0</v>
      </c>
      <c r="K33" s="32">
        <v>9.5</v>
      </c>
      <c r="L33" s="33">
        <f t="shared" si="2"/>
        <v>0</v>
      </c>
      <c r="M33" s="34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5"/>
        <v>23</v>
      </c>
      <c r="B34" s="24"/>
      <c r="C34" s="139" t="s">
        <v>279</v>
      </c>
      <c r="D34" s="140" t="s">
        <v>268</v>
      </c>
      <c r="E34" s="140" t="s">
        <v>268</v>
      </c>
      <c r="F34" s="141" t="s">
        <v>268</v>
      </c>
      <c r="G34" s="28" t="s">
        <v>255</v>
      </c>
      <c r="H34" s="25"/>
      <c r="I34" s="35">
        <v>300</v>
      </c>
      <c r="J34" s="39">
        <v>0</v>
      </c>
      <c r="K34" s="32">
        <v>9.5</v>
      </c>
      <c r="L34" s="33">
        <f t="shared" si="2"/>
        <v>0</v>
      </c>
      <c r="M34" s="34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5"/>
        <v>24</v>
      </c>
      <c r="B35" s="24"/>
      <c r="C35" s="139" t="s">
        <v>280</v>
      </c>
      <c r="D35" s="140"/>
      <c r="E35" s="140"/>
      <c r="F35" s="141"/>
      <c r="G35" s="28" t="s">
        <v>255</v>
      </c>
      <c r="H35" s="25"/>
      <c r="I35" s="35">
        <v>800</v>
      </c>
      <c r="J35" s="39">
        <v>0</v>
      </c>
      <c r="K35" s="32">
        <v>9.5</v>
      </c>
      <c r="L35" s="33">
        <f t="shared" si="2"/>
        <v>0</v>
      </c>
      <c r="M35" s="34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5"/>
        <v>25</v>
      </c>
      <c r="B36" s="24"/>
      <c r="C36" s="139" t="s">
        <v>281</v>
      </c>
      <c r="D36" s="140"/>
      <c r="E36" s="140"/>
      <c r="F36" s="141"/>
      <c r="G36" s="28" t="s">
        <v>255</v>
      </c>
      <c r="H36" s="25"/>
      <c r="I36" s="35">
        <v>500</v>
      </c>
      <c r="J36" s="39">
        <v>0</v>
      </c>
      <c r="K36" s="32">
        <v>9.5</v>
      </c>
      <c r="L36" s="33">
        <f t="shared" si="2"/>
        <v>0</v>
      </c>
      <c r="M36" s="34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5"/>
        <v>26</v>
      </c>
      <c r="B37" s="24"/>
      <c r="C37" s="139" t="s">
        <v>282</v>
      </c>
      <c r="D37" s="140"/>
      <c r="E37" s="140"/>
      <c r="F37" s="141"/>
      <c r="G37" s="28" t="s">
        <v>255</v>
      </c>
      <c r="H37" s="25"/>
      <c r="I37" s="35">
        <v>2500</v>
      </c>
      <c r="J37" s="39">
        <v>0</v>
      </c>
      <c r="K37" s="32">
        <v>9.5</v>
      </c>
      <c r="L37" s="33">
        <f t="shared" si="2"/>
        <v>0</v>
      </c>
      <c r="M37" s="34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5"/>
        <v>27</v>
      </c>
      <c r="B38" s="24"/>
      <c r="C38" s="139" t="s">
        <v>283</v>
      </c>
      <c r="D38" s="140"/>
      <c r="E38" s="140"/>
      <c r="F38" s="141"/>
      <c r="G38" s="28" t="s">
        <v>255</v>
      </c>
      <c r="H38" s="25"/>
      <c r="I38" s="35">
        <v>200</v>
      </c>
      <c r="J38" s="39">
        <v>0</v>
      </c>
      <c r="K38" s="32">
        <v>9.5</v>
      </c>
      <c r="L38" s="33">
        <f t="shared" si="2"/>
        <v>0</v>
      </c>
      <c r="M38" s="34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5"/>
        <v>28</v>
      </c>
      <c r="B39" s="24"/>
      <c r="C39" s="139" t="s">
        <v>284</v>
      </c>
      <c r="D39" s="140"/>
      <c r="E39" s="140"/>
      <c r="F39" s="141"/>
      <c r="G39" s="28" t="s">
        <v>255</v>
      </c>
      <c r="H39" s="25"/>
      <c r="I39" s="35">
        <v>1000</v>
      </c>
      <c r="J39" s="39">
        <v>0</v>
      </c>
      <c r="K39" s="32">
        <v>9.5</v>
      </c>
      <c r="L39" s="33">
        <f t="shared" si="2"/>
        <v>0</v>
      </c>
      <c r="M39" s="34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5"/>
        <v>29</v>
      </c>
      <c r="B40" s="24"/>
      <c r="C40" s="139" t="s">
        <v>285</v>
      </c>
      <c r="D40" s="140"/>
      <c r="E40" s="140"/>
      <c r="F40" s="141"/>
      <c r="G40" s="28" t="s">
        <v>255</v>
      </c>
      <c r="H40" s="25"/>
      <c r="I40" s="35">
        <v>200</v>
      </c>
      <c r="J40" s="39">
        <v>0</v>
      </c>
      <c r="K40" s="32">
        <v>9.5</v>
      </c>
      <c r="L40" s="33">
        <f t="shared" si="2"/>
        <v>0</v>
      </c>
      <c r="M40" s="34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5"/>
        <v>30</v>
      </c>
      <c r="B41" s="24"/>
      <c r="C41" s="139" t="s">
        <v>286</v>
      </c>
      <c r="D41" s="140"/>
      <c r="E41" s="140"/>
      <c r="F41" s="141"/>
      <c r="G41" s="28" t="s">
        <v>255</v>
      </c>
      <c r="H41" s="25"/>
      <c r="I41" s="35">
        <v>200</v>
      </c>
      <c r="J41" s="39">
        <v>0</v>
      </c>
      <c r="K41" s="32">
        <v>9.5</v>
      </c>
      <c r="L41" s="33">
        <f t="shared" si="2"/>
        <v>0</v>
      </c>
      <c r="M41" s="34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5"/>
        <v>31</v>
      </c>
      <c r="B42" s="24"/>
      <c r="C42" s="139" t="s">
        <v>287</v>
      </c>
      <c r="D42" s="140"/>
      <c r="E42" s="140"/>
      <c r="F42" s="141"/>
      <c r="G42" s="28" t="s">
        <v>255</v>
      </c>
      <c r="H42" s="25"/>
      <c r="I42" s="35">
        <v>300</v>
      </c>
      <c r="J42" s="39">
        <v>0</v>
      </c>
      <c r="K42" s="32">
        <v>9.5</v>
      </c>
      <c r="L42" s="33">
        <f t="shared" si="2"/>
        <v>0</v>
      </c>
      <c r="M42" s="34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5"/>
        <v>32</v>
      </c>
      <c r="B43" s="24"/>
      <c r="C43" s="139" t="s">
        <v>288</v>
      </c>
      <c r="D43" s="140"/>
      <c r="E43" s="140"/>
      <c r="F43" s="141"/>
      <c r="G43" s="28" t="s">
        <v>255</v>
      </c>
      <c r="H43" s="25"/>
      <c r="I43" s="35">
        <v>200</v>
      </c>
      <c r="J43" s="39">
        <v>0</v>
      </c>
      <c r="K43" s="32">
        <v>9.5</v>
      </c>
      <c r="L43" s="33">
        <f t="shared" si="2"/>
        <v>0</v>
      </c>
      <c r="M43" s="34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5"/>
        <v>33</v>
      </c>
      <c r="B44" s="24"/>
      <c r="C44" s="139" t="s">
        <v>289</v>
      </c>
      <c r="D44" s="140"/>
      <c r="E44" s="140"/>
      <c r="F44" s="141"/>
      <c r="G44" s="28" t="s">
        <v>255</v>
      </c>
      <c r="H44" s="25"/>
      <c r="I44" s="35">
        <v>400</v>
      </c>
      <c r="J44" s="39">
        <v>0</v>
      </c>
      <c r="K44" s="32">
        <v>9.5</v>
      </c>
      <c r="L44" s="33">
        <f t="shared" si="2"/>
        <v>0</v>
      </c>
      <c r="M44" s="34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5"/>
        <v>34</v>
      </c>
      <c r="B45" s="24"/>
      <c r="C45" s="139" t="s">
        <v>290</v>
      </c>
      <c r="D45" s="140"/>
      <c r="E45" s="140"/>
      <c r="F45" s="141"/>
      <c r="G45" s="28" t="s">
        <v>255</v>
      </c>
      <c r="H45" s="25"/>
      <c r="I45" s="35">
        <v>200</v>
      </c>
      <c r="J45" s="39">
        <v>0</v>
      </c>
      <c r="K45" s="32">
        <v>9.5</v>
      </c>
      <c r="L45" s="33">
        <f t="shared" si="2"/>
        <v>0</v>
      </c>
      <c r="M45" s="34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5"/>
        <v>35</v>
      </c>
      <c r="B46" s="24"/>
      <c r="C46" s="139" t="s">
        <v>291</v>
      </c>
      <c r="D46" s="140"/>
      <c r="E46" s="140"/>
      <c r="F46" s="141"/>
      <c r="G46" s="28" t="s">
        <v>255</v>
      </c>
      <c r="H46" s="25"/>
      <c r="I46" s="35">
        <v>150</v>
      </c>
      <c r="J46" s="39">
        <v>0</v>
      </c>
      <c r="K46" s="32">
        <v>9.5</v>
      </c>
      <c r="L46" s="33">
        <f t="shared" si="2"/>
        <v>0</v>
      </c>
      <c r="M46" s="34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5"/>
        <v>36</v>
      </c>
      <c r="B47" s="24"/>
      <c r="C47" s="139" t="s">
        <v>292</v>
      </c>
      <c r="D47" s="140"/>
      <c r="E47" s="140"/>
      <c r="F47" s="141"/>
      <c r="G47" s="28" t="s">
        <v>176</v>
      </c>
      <c r="H47" s="25"/>
      <c r="I47" s="35">
        <v>1800</v>
      </c>
      <c r="J47" s="39">
        <v>0</v>
      </c>
      <c r="K47" s="32">
        <v>9.5</v>
      </c>
      <c r="L47" s="33">
        <f t="shared" si="2"/>
        <v>0</v>
      </c>
      <c r="M47" s="34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5"/>
        <v>37</v>
      </c>
      <c r="B48" s="24"/>
      <c r="C48" s="139" t="s">
        <v>293</v>
      </c>
      <c r="D48" s="140"/>
      <c r="E48" s="140"/>
      <c r="F48" s="141"/>
      <c r="G48" s="28" t="s">
        <v>14</v>
      </c>
      <c r="H48" s="25"/>
      <c r="I48" s="35">
        <v>600</v>
      </c>
      <c r="J48" s="39">
        <v>0</v>
      </c>
      <c r="K48" s="32">
        <v>9.5</v>
      </c>
      <c r="L48" s="33">
        <f t="shared" si="2"/>
        <v>0</v>
      </c>
      <c r="M48" s="34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5"/>
        <v>38</v>
      </c>
      <c r="B49" s="24"/>
      <c r="C49" s="139" t="s">
        <v>294</v>
      </c>
      <c r="D49" s="175"/>
      <c r="E49" s="175"/>
      <c r="F49" s="176"/>
      <c r="G49" s="28" t="s">
        <v>176</v>
      </c>
      <c r="H49" s="25"/>
      <c r="I49" s="35">
        <v>100</v>
      </c>
      <c r="J49" s="39">
        <v>0</v>
      </c>
      <c r="K49" s="32">
        <v>9.5</v>
      </c>
      <c r="L49" s="33">
        <f t="shared" si="2"/>
        <v>0</v>
      </c>
      <c r="M49" s="34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5"/>
        <v>39</v>
      </c>
      <c r="B50" s="24"/>
      <c r="C50" s="139" t="s">
        <v>295</v>
      </c>
      <c r="D50" s="175"/>
      <c r="E50" s="175"/>
      <c r="F50" s="176"/>
      <c r="G50" s="28" t="s">
        <v>176</v>
      </c>
      <c r="H50" s="25"/>
      <c r="I50" s="35">
        <v>100</v>
      </c>
      <c r="J50" s="39">
        <v>0</v>
      </c>
      <c r="K50" s="32">
        <v>9.5</v>
      </c>
      <c r="L50" s="33">
        <f t="shared" si="2"/>
        <v>0</v>
      </c>
      <c r="M50" s="34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5"/>
        <v>40</v>
      </c>
      <c r="B51" s="24"/>
      <c r="C51" s="139" t="s">
        <v>296</v>
      </c>
      <c r="D51" s="175"/>
      <c r="E51" s="175"/>
      <c r="F51" s="176"/>
      <c r="G51" s="28" t="s">
        <v>176</v>
      </c>
      <c r="H51" s="25"/>
      <c r="I51" s="35">
        <v>150</v>
      </c>
      <c r="J51" s="39">
        <v>0</v>
      </c>
      <c r="K51" s="32">
        <v>9.5</v>
      </c>
      <c r="L51" s="33">
        <f t="shared" si="2"/>
        <v>0</v>
      </c>
      <c r="M51" s="34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5"/>
        <v>41</v>
      </c>
      <c r="B52" s="24"/>
      <c r="C52" s="139" t="s">
        <v>297</v>
      </c>
      <c r="D52" s="175"/>
      <c r="E52" s="175"/>
      <c r="F52" s="176"/>
      <c r="G52" s="28" t="s">
        <v>176</v>
      </c>
      <c r="H52" s="25"/>
      <c r="I52" s="35">
        <v>200</v>
      </c>
      <c r="J52" s="39">
        <v>0</v>
      </c>
      <c r="K52" s="32">
        <v>9.5</v>
      </c>
      <c r="L52" s="33">
        <f t="shared" si="2"/>
        <v>0</v>
      </c>
      <c r="M52" s="34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5"/>
        <v>42</v>
      </c>
      <c r="B53" s="24"/>
      <c r="C53" s="139" t="s">
        <v>298</v>
      </c>
      <c r="D53" s="175"/>
      <c r="E53" s="175"/>
      <c r="F53" s="176"/>
      <c r="G53" s="28" t="s">
        <v>176</v>
      </c>
      <c r="H53" s="25"/>
      <c r="I53" s="35">
        <v>2000</v>
      </c>
      <c r="J53" s="39">
        <v>0</v>
      </c>
      <c r="K53" s="32">
        <v>9.5</v>
      </c>
      <c r="L53" s="33">
        <f t="shared" si="2"/>
        <v>0</v>
      </c>
      <c r="M53" s="34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5"/>
        <v>43</v>
      </c>
      <c r="B54" s="24"/>
      <c r="C54" s="139" t="s">
        <v>299</v>
      </c>
      <c r="D54" s="175"/>
      <c r="E54" s="175"/>
      <c r="F54" s="176"/>
      <c r="G54" s="28" t="s">
        <v>176</v>
      </c>
      <c r="H54" s="25"/>
      <c r="I54" s="35">
        <v>300</v>
      </c>
      <c r="J54" s="39">
        <v>0</v>
      </c>
      <c r="K54" s="32">
        <v>9.5</v>
      </c>
      <c r="L54" s="33">
        <f t="shared" si="2"/>
        <v>0</v>
      </c>
      <c r="M54" s="34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5"/>
        <v>44</v>
      </c>
      <c r="B55" s="24"/>
      <c r="C55" s="139" t="s">
        <v>300</v>
      </c>
      <c r="D55" s="140"/>
      <c r="E55" s="140"/>
      <c r="F55" s="141"/>
      <c r="G55" s="28" t="s">
        <v>176</v>
      </c>
      <c r="H55" s="25"/>
      <c r="I55" s="35">
        <v>300</v>
      </c>
      <c r="J55" s="39">
        <v>0</v>
      </c>
      <c r="K55" s="32">
        <v>9.5</v>
      </c>
      <c r="L55" s="33">
        <f t="shared" si="2"/>
        <v>0</v>
      </c>
      <c r="M55" s="34">
        <f t="shared" si="3"/>
        <v>0</v>
      </c>
      <c r="N55" s="30">
        <f t="shared" si="4"/>
        <v>0</v>
      </c>
    </row>
    <row r="56" spans="1:14" ht="12.75" customHeight="1" x14ac:dyDescent="0.4">
      <c r="A56" s="41"/>
      <c r="B56" s="41"/>
      <c r="C56" s="162" t="s">
        <v>301</v>
      </c>
      <c r="D56" s="162"/>
      <c r="E56" s="162"/>
      <c r="F56" s="162"/>
      <c r="G56" s="42"/>
      <c r="H56" s="42"/>
      <c r="I56" s="42"/>
      <c r="J56" s="43"/>
      <c r="K56" s="42"/>
      <c r="L56" s="44"/>
      <c r="M56" s="45">
        <f>SUM(M12:M55)</f>
        <v>0</v>
      </c>
      <c r="N56" s="45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147</v>
      </c>
      <c r="B62" s="1"/>
      <c r="C62" s="1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138</v>
      </c>
      <c r="B63" s="95"/>
      <c r="C63" s="96"/>
      <c r="D63" s="92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140</v>
      </c>
      <c r="B64" s="95"/>
      <c r="C64" s="96"/>
      <c r="D64" s="92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/>
      <c r="B65" s="95"/>
      <c r="C65" s="96"/>
      <c r="D65" s="92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" t="s">
        <v>19</v>
      </c>
      <c r="B67" s="4"/>
      <c r="C67" s="46"/>
      <c r="D67" s="46" t="s">
        <v>20</v>
      </c>
      <c r="E67" s="4"/>
      <c r="F67" s="4"/>
      <c r="G67" s="4" t="s">
        <v>21</v>
      </c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B68" s="47"/>
      <c r="C68" s="47"/>
      <c r="I68" s="4"/>
      <c r="J68" s="4"/>
      <c r="K68" s="4" t="s">
        <v>21</v>
      </c>
      <c r="L68" s="4"/>
      <c r="M68" s="4"/>
      <c r="N68" s="4"/>
    </row>
    <row r="69" spans="1:14" ht="12.75" customHeight="1" x14ac:dyDescent="0.4">
      <c r="A69" s="4"/>
      <c r="C69" s="46"/>
    </row>
    <row r="71" spans="1:14" ht="12.75" customHeight="1" x14ac:dyDescent="0.4">
      <c r="B71" s="47"/>
      <c r="C71" s="47"/>
    </row>
    <row r="72" spans="1:14" ht="12.75" customHeight="1" x14ac:dyDescent="0.4">
      <c r="B72" s="47"/>
      <c r="C72" s="47"/>
    </row>
    <row r="73" spans="1:14" ht="12.75" customHeight="1" x14ac:dyDescent="0.4">
      <c r="B73" s="47"/>
      <c r="C73" s="47"/>
    </row>
    <row r="74" spans="1:14" ht="12.75" customHeight="1" x14ac:dyDescent="0.4">
      <c r="B74" s="47"/>
      <c r="C74" s="47"/>
    </row>
  </sheetData>
  <sheetProtection algorithmName="SHA-512" hashValue="MGXk0W5B0RhUMA5EBxyr4MDGykn57NffrQ1yAxXbF2Vq31Y3rwRZSm0a6jkkiVMtFuayJZ+y75SxBalW6Gogwg==" saltValue="RKuzR67JWDBT+BpRP4rkcw==" spinCount="100000" sheet="1" objects="1" scenarios="1"/>
  <protectedRanges>
    <protectedRange sqref="C4:C5" name="Obseg2"/>
    <protectedRange sqref="C67" name="Obseg5_1"/>
  </protectedRanges>
  <mergeCells count="46">
    <mergeCell ref="C10:F10"/>
    <mergeCell ref="C12:F12"/>
    <mergeCell ref="C21:F21"/>
    <mergeCell ref="C22:F22"/>
    <mergeCell ref="C23:F23"/>
    <mergeCell ref="C56:F56"/>
    <mergeCell ref="C13:F13"/>
    <mergeCell ref="C14:F14"/>
    <mergeCell ref="C15:F15"/>
    <mergeCell ref="C16:F16"/>
    <mergeCell ref="C17:F17"/>
    <mergeCell ref="C18:F18"/>
    <mergeCell ref="C19:F19"/>
    <mergeCell ref="C20:F20"/>
    <mergeCell ref="C24:F24"/>
    <mergeCell ref="C36:F36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8:F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55:F55"/>
    <mergeCell ref="C49:F49"/>
    <mergeCell ref="C50:F50"/>
    <mergeCell ref="C51:F51"/>
    <mergeCell ref="C52:F52"/>
    <mergeCell ref="C53:F53"/>
    <mergeCell ref="C54:F5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4C89-3E07-4520-A52C-DE1B3497A155}">
  <dimension ref="A1:N66"/>
  <sheetViews>
    <sheetView topLeftCell="A38" zoomScaleNormal="100" workbookViewId="0">
      <selection activeCell="C44" sqref="C44:F4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774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302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4" t="s">
        <v>2</v>
      </c>
      <c r="B10" s="115" t="s">
        <v>3</v>
      </c>
      <c r="C10" s="159" t="s">
        <v>4</v>
      </c>
      <c r="D10" s="160"/>
      <c r="E10" s="160"/>
      <c r="F10" s="161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22</v>
      </c>
    </row>
    <row r="11" spans="1:14" s="1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23</v>
      </c>
    </row>
    <row r="12" spans="1:14" ht="15" customHeight="1" x14ac:dyDescent="0.4">
      <c r="A12" s="23">
        <v>1</v>
      </c>
      <c r="B12" s="24"/>
      <c r="C12" s="139" t="s">
        <v>303</v>
      </c>
      <c r="D12" s="140"/>
      <c r="E12" s="140"/>
      <c r="F12" s="141"/>
      <c r="G12" s="28" t="s">
        <v>176</v>
      </c>
      <c r="H12" s="25"/>
      <c r="I12" s="35">
        <v>15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39" t="s">
        <v>304</v>
      </c>
      <c r="D13" s="140"/>
      <c r="E13" s="140"/>
      <c r="F13" s="141"/>
      <c r="G13" s="28" t="s">
        <v>176</v>
      </c>
      <c r="H13" s="25"/>
      <c r="I13" s="35">
        <v>20</v>
      </c>
      <c r="J13" s="39">
        <v>0</v>
      </c>
      <c r="K13" s="32">
        <v>9.5</v>
      </c>
      <c r="L13" s="33">
        <f t="shared" ref="L13:L47" si="2">PRODUCT(J13,1.095)</f>
        <v>0</v>
      </c>
      <c r="M13" s="34">
        <f t="shared" ref="M13:M47" si="3">PRODUCT(I13,L13)</f>
        <v>0</v>
      </c>
      <c r="N13" s="30">
        <f t="shared" ref="N13:N47" si="4">PRODUCT(I13,J13)</f>
        <v>0</v>
      </c>
    </row>
    <row r="14" spans="1:14" ht="15" customHeight="1" x14ac:dyDescent="0.4">
      <c r="A14" s="23">
        <f t="shared" ref="A14:A47" si="5">A13+1</f>
        <v>3</v>
      </c>
      <c r="B14" s="24"/>
      <c r="C14" s="139" t="s">
        <v>305</v>
      </c>
      <c r="D14" s="140"/>
      <c r="E14" s="140"/>
      <c r="F14" s="141"/>
      <c r="G14" s="28" t="s">
        <v>176</v>
      </c>
      <c r="H14" s="25"/>
      <c r="I14" s="35">
        <v>60</v>
      </c>
      <c r="J14" s="39">
        <v>0</v>
      </c>
      <c r="K14" s="32">
        <v>9.5</v>
      </c>
      <c r="L14" s="33">
        <f t="shared" si="2"/>
        <v>0</v>
      </c>
      <c r="M14" s="34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5"/>
        <v>4</v>
      </c>
      <c r="B15" s="24"/>
      <c r="C15" s="139" t="s">
        <v>306</v>
      </c>
      <c r="D15" s="140"/>
      <c r="E15" s="140"/>
      <c r="F15" s="141"/>
      <c r="G15" s="28" t="s">
        <v>176</v>
      </c>
      <c r="H15" s="25"/>
      <c r="I15" s="35">
        <v>2200</v>
      </c>
      <c r="J15" s="39">
        <v>0</v>
      </c>
      <c r="K15" s="32">
        <v>9.5</v>
      </c>
      <c r="L15" s="33">
        <f t="shared" si="2"/>
        <v>0</v>
      </c>
      <c r="M15" s="34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5"/>
        <v>5</v>
      </c>
      <c r="B16" s="24"/>
      <c r="C16" s="139" t="s">
        <v>307</v>
      </c>
      <c r="D16" s="140"/>
      <c r="E16" s="140"/>
      <c r="F16" s="141"/>
      <c r="G16" s="28" t="s">
        <v>176</v>
      </c>
      <c r="H16" s="25"/>
      <c r="I16" s="35">
        <v>40</v>
      </c>
      <c r="J16" s="39">
        <v>0</v>
      </c>
      <c r="K16" s="32">
        <v>9.5</v>
      </c>
      <c r="L16" s="33">
        <f t="shared" si="2"/>
        <v>0</v>
      </c>
      <c r="M16" s="34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5"/>
        <v>6</v>
      </c>
      <c r="B17" s="24"/>
      <c r="C17" s="139" t="s">
        <v>308</v>
      </c>
      <c r="D17" s="140"/>
      <c r="E17" s="140"/>
      <c r="F17" s="141"/>
      <c r="G17" s="28" t="s">
        <v>176</v>
      </c>
      <c r="H17" s="25"/>
      <c r="I17" s="35">
        <v>390</v>
      </c>
      <c r="J17" s="39">
        <v>0</v>
      </c>
      <c r="K17" s="32">
        <v>9.5</v>
      </c>
      <c r="L17" s="33">
        <f t="shared" si="2"/>
        <v>0</v>
      </c>
      <c r="M17" s="34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5"/>
        <v>7</v>
      </c>
      <c r="B18" s="24"/>
      <c r="C18" s="139" t="s">
        <v>309</v>
      </c>
      <c r="D18" s="140"/>
      <c r="E18" s="140"/>
      <c r="F18" s="141"/>
      <c r="G18" s="28" t="s">
        <v>176</v>
      </c>
      <c r="H18" s="25"/>
      <c r="I18" s="35">
        <v>100</v>
      </c>
      <c r="J18" s="39">
        <v>0</v>
      </c>
      <c r="K18" s="32">
        <v>9.5</v>
      </c>
      <c r="L18" s="33">
        <f t="shared" si="2"/>
        <v>0</v>
      </c>
      <c r="M18" s="34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5"/>
        <v>8</v>
      </c>
      <c r="B19" s="24"/>
      <c r="C19" s="139" t="s">
        <v>310</v>
      </c>
      <c r="D19" s="140"/>
      <c r="E19" s="140"/>
      <c r="F19" s="141"/>
      <c r="G19" s="28" t="s">
        <v>176</v>
      </c>
      <c r="H19" s="25"/>
      <c r="I19" s="35">
        <v>800</v>
      </c>
      <c r="J19" s="39">
        <v>0</v>
      </c>
      <c r="K19" s="32">
        <v>9.5</v>
      </c>
      <c r="L19" s="33">
        <f t="shared" si="2"/>
        <v>0</v>
      </c>
      <c r="M19" s="34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5"/>
        <v>9</v>
      </c>
      <c r="B20" s="24"/>
      <c r="C20" s="139" t="s">
        <v>311</v>
      </c>
      <c r="D20" s="140"/>
      <c r="E20" s="140"/>
      <c r="F20" s="141"/>
      <c r="G20" s="28" t="s">
        <v>14</v>
      </c>
      <c r="H20" s="25"/>
      <c r="I20" s="35">
        <v>300</v>
      </c>
      <c r="J20" s="39">
        <v>0</v>
      </c>
      <c r="K20" s="32">
        <v>9.5</v>
      </c>
      <c r="L20" s="33">
        <f t="shared" si="2"/>
        <v>0</v>
      </c>
      <c r="M20" s="34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5"/>
        <v>10</v>
      </c>
      <c r="B21" s="24"/>
      <c r="C21" s="139" t="s">
        <v>312</v>
      </c>
      <c r="D21" s="140"/>
      <c r="E21" s="140"/>
      <c r="F21" s="141"/>
      <c r="G21" s="28" t="s">
        <v>14</v>
      </c>
      <c r="H21" s="25"/>
      <c r="I21" s="35">
        <v>360</v>
      </c>
      <c r="J21" s="39">
        <v>0</v>
      </c>
      <c r="K21" s="32">
        <v>9.5</v>
      </c>
      <c r="L21" s="33">
        <f t="shared" si="2"/>
        <v>0</v>
      </c>
      <c r="M21" s="34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5"/>
        <v>11</v>
      </c>
      <c r="B22" s="24"/>
      <c r="C22" s="139" t="s">
        <v>313</v>
      </c>
      <c r="D22" s="140"/>
      <c r="E22" s="140"/>
      <c r="F22" s="141"/>
      <c r="G22" s="28" t="s">
        <v>176</v>
      </c>
      <c r="H22" s="25"/>
      <c r="I22" s="35">
        <v>400</v>
      </c>
      <c r="J22" s="39">
        <v>0</v>
      </c>
      <c r="K22" s="32">
        <v>9.5</v>
      </c>
      <c r="L22" s="33">
        <f t="shared" si="2"/>
        <v>0</v>
      </c>
      <c r="M22" s="34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5"/>
        <v>12</v>
      </c>
      <c r="B23" s="24"/>
      <c r="C23" s="139" t="s">
        <v>314</v>
      </c>
      <c r="D23" s="140"/>
      <c r="E23" s="140"/>
      <c r="F23" s="141"/>
      <c r="G23" s="28" t="s">
        <v>14</v>
      </c>
      <c r="H23" s="25"/>
      <c r="I23" s="35">
        <v>300</v>
      </c>
      <c r="J23" s="39">
        <v>0</v>
      </c>
      <c r="K23" s="32">
        <v>9.5</v>
      </c>
      <c r="L23" s="33">
        <f t="shared" si="2"/>
        <v>0</v>
      </c>
      <c r="M23" s="34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5"/>
        <v>13</v>
      </c>
      <c r="B24" s="24"/>
      <c r="C24" s="139" t="s">
        <v>315</v>
      </c>
      <c r="D24" s="140"/>
      <c r="E24" s="140"/>
      <c r="F24" s="141"/>
      <c r="G24" s="28" t="s">
        <v>176</v>
      </c>
      <c r="H24" s="25"/>
      <c r="I24" s="35">
        <v>6000</v>
      </c>
      <c r="J24" s="39">
        <v>0</v>
      </c>
      <c r="K24" s="32">
        <v>9.5</v>
      </c>
      <c r="L24" s="33">
        <f t="shared" si="2"/>
        <v>0</v>
      </c>
      <c r="M24" s="34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5"/>
        <v>14</v>
      </c>
      <c r="B25" s="24"/>
      <c r="C25" s="139" t="s">
        <v>316</v>
      </c>
      <c r="D25" s="140"/>
      <c r="E25" s="140"/>
      <c r="F25" s="141"/>
      <c r="G25" s="28" t="s">
        <v>176</v>
      </c>
      <c r="H25" s="25"/>
      <c r="I25" s="35">
        <v>100</v>
      </c>
      <c r="J25" s="39">
        <v>0</v>
      </c>
      <c r="K25" s="32">
        <v>9.5</v>
      </c>
      <c r="L25" s="33">
        <f t="shared" si="2"/>
        <v>0</v>
      </c>
      <c r="M25" s="34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5"/>
        <v>15</v>
      </c>
      <c r="B26" s="24"/>
      <c r="C26" s="139" t="s">
        <v>317</v>
      </c>
      <c r="D26" s="140"/>
      <c r="E26" s="140"/>
      <c r="F26" s="141"/>
      <c r="G26" s="28" t="s">
        <v>176</v>
      </c>
      <c r="H26" s="25"/>
      <c r="I26" s="35">
        <v>800</v>
      </c>
      <c r="J26" s="39">
        <v>0</v>
      </c>
      <c r="K26" s="32">
        <v>9.5</v>
      </c>
      <c r="L26" s="33">
        <f t="shared" si="2"/>
        <v>0</v>
      </c>
      <c r="M26" s="34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5"/>
        <v>16</v>
      </c>
      <c r="B27" s="24"/>
      <c r="C27" s="139" t="s">
        <v>318</v>
      </c>
      <c r="D27" s="140"/>
      <c r="E27" s="140"/>
      <c r="F27" s="141"/>
      <c r="G27" s="28" t="s">
        <v>176</v>
      </c>
      <c r="H27" s="25"/>
      <c r="I27" s="35">
        <v>1300</v>
      </c>
      <c r="J27" s="39">
        <v>0</v>
      </c>
      <c r="K27" s="32">
        <v>9.5</v>
      </c>
      <c r="L27" s="33">
        <f t="shared" si="2"/>
        <v>0</v>
      </c>
      <c r="M27" s="34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5"/>
        <v>17</v>
      </c>
      <c r="B28" s="24"/>
      <c r="C28" s="139" t="s">
        <v>319</v>
      </c>
      <c r="D28" s="140"/>
      <c r="E28" s="140"/>
      <c r="F28" s="141"/>
      <c r="G28" s="28" t="s">
        <v>176</v>
      </c>
      <c r="H28" s="25"/>
      <c r="I28" s="35">
        <v>1300</v>
      </c>
      <c r="J28" s="39">
        <v>0</v>
      </c>
      <c r="K28" s="32">
        <v>9.5</v>
      </c>
      <c r="L28" s="33">
        <f t="shared" si="2"/>
        <v>0</v>
      </c>
      <c r="M28" s="34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5"/>
        <v>18</v>
      </c>
      <c r="B29" s="24"/>
      <c r="C29" s="139" t="s">
        <v>320</v>
      </c>
      <c r="D29" s="140"/>
      <c r="E29" s="140"/>
      <c r="F29" s="141"/>
      <c r="G29" s="28" t="s">
        <v>176</v>
      </c>
      <c r="H29" s="25"/>
      <c r="I29" s="35">
        <v>750</v>
      </c>
      <c r="J29" s="39">
        <v>0</v>
      </c>
      <c r="K29" s="32">
        <v>9.5</v>
      </c>
      <c r="L29" s="33">
        <f t="shared" si="2"/>
        <v>0</v>
      </c>
      <c r="M29" s="34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5"/>
        <v>19</v>
      </c>
      <c r="B30" s="24"/>
      <c r="C30" s="139" t="s">
        <v>792</v>
      </c>
      <c r="D30" s="140"/>
      <c r="E30" s="140"/>
      <c r="F30" s="141"/>
      <c r="G30" s="28" t="s">
        <v>176</v>
      </c>
      <c r="H30" s="25"/>
      <c r="I30" s="35">
        <v>2000</v>
      </c>
      <c r="J30" s="39">
        <v>0</v>
      </c>
      <c r="K30" s="32">
        <v>9.5</v>
      </c>
      <c r="L30" s="33">
        <f t="shared" si="2"/>
        <v>0</v>
      </c>
      <c r="M30" s="34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5"/>
        <v>20</v>
      </c>
      <c r="B31" s="24"/>
      <c r="C31" s="139" t="s">
        <v>793</v>
      </c>
      <c r="D31" s="140"/>
      <c r="E31" s="140"/>
      <c r="F31" s="141"/>
      <c r="G31" s="28" t="s">
        <v>176</v>
      </c>
      <c r="H31" s="25"/>
      <c r="I31" s="35">
        <v>2000</v>
      </c>
      <c r="J31" s="39">
        <v>0</v>
      </c>
      <c r="K31" s="32">
        <v>9.5</v>
      </c>
      <c r="L31" s="33">
        <f t="shared" si="2"/>
        <v>0</v>
      </c>
      <c r="M31" s="34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5"/>
        <v>21</v>
      </c>
      <c r="B32" s="24"/>
      <c r="C32" s="139" t="s">
        <v>794</v>
      </c>
      <c r="D32" s="140"/>
      <c r="E32" s="140"/>
      <c r="F32" s="141"/>
      <c r="G32" s="28" t="s">
        <v>176</v>
      </c>
      <c r="H32" s="25"/>
      <c r="I32" s="35">
        <v>2000</v>
      </c>
      <c r="J32" s="39">
        <v>0</v>
      </c>
      <c r="K32" s="32">
        <v>9.5</v>
      </c>
      <c r="L32" s="33">
        <f t="shared" si="2"/>
        <v>0</v>
      </c>
      <c r="M32" s="34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5"/>
        <v>22</v>
      </c>
      <c r="B33" s="24"/>
      <c r="C33" s="136" t="s">
        <v>795</v>
      </c>
      <c r="D33" s="137"/>
      <c r="E33" s="137"/>
      <c r="F33" s="138"/>
      <c r="G33" s="28" t="s">
        <v>176</v>
      </c>
      <c r="H33" s="25"/>
      <c r="I33" s="35">
        <v>700</v>
      </c>
      <c r="J33" s="39">
        <v>0</v>
      </c>
      <c r="K33" s="32">
        <v>9.5</v>
      </c>
      <c r="L33" s="33">
        <f t="shared" si="2"/>
        <v>0</v>
      </c>
      <c r="M33" s="34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5"/>
        <v>23</v>
      </c>
      <c r="B34" s="24"/>
      <c r="C34" s="136" t="s">
        <v>796</v>
      </c>
      <c r="D34" s="137"/>
      <c r="E34" s="137"/>
      <c r="F34" s="138"/>
      <c r="G34" s="28" t="s">
        <v>176</v>
      </c>
      <c r="H34" s="25"/>
      <c r="I34" s="35">
        <v>700</v>
      </c>
      <c r="J34" s="39">
        <v>0</v>
      </c>
      <c r="K34" s="32">
        <v>9.5</v>
      </c>
      <c r="L34" s="33">
        <f t="shared" si="2"/>
        <v>0</v>
      </c>
      <c r="M34" s="34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5"/>
        <v>24</v>
      </c>
      <c r="B35" s="24"/>
      <c r="C35" s="136" t="s">
        <v>797</v>
      </c>
      <c r="D35" s="137"/>
      <c r="E35" s="137"/>
      <c r="F35" s="138"/>
      <c r="G35" s="28" t="s">
        <v>176</v>
      </c>
      <c r="H35" s="25"/>
      <c r="I35" s="35">
        <v>700</v>
      </c>
      <c r="J35" s="39">
        <v>0</v>
      </c>
      <c r="K35" s="32">
        <v>9.5</v>
      </c>
      <c r="L35" s="33">
        <f t="shared" si="2"/>
        <v>0</v>
      </c>
      <c r="M35" s="34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5"/>
        <v>25</v>
      </c>
      <c r="B36" s="24"/>
      <c r="C36" s="139" t="s">
        <v>321</v>
      </c>
      <c r="D36" s="140"/>
      <c r="E36" s="140"/>
      <c r="F36" s="141"/>
      <c r="G36" s="28" t="s">
        <v>176</v>
      </c>
      <c r="H36" s="25"/>
      <c r="I36" s="35">
        <v>600</v>
      </c>
      <c r="J36" s="39">
        <v>0</v>
      </c>
      <c r="K36" s="32">
        <v>9.5</v>
      </c>
      <c r="L36" s="33">
        <f t="shared" si="2"/>
        <v>0</v>
      </c>
      <c r="M36" s="34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5"/>
        <v>26</v>
      </c>
      <c r="B37" s="24"/>
      <c r="C37" s="139" t="s">
        <v>322</v>
      </c>
      <c r="D37" s="140"/>
      <c r="E37" s="140"/>
      <c r="F37" s="141"/>
      <c r="G37" s="28" t="s">
        <v>14</v>
      </c>
      <c r="H37" s="25"/>
      <c r="I37" s="35">
        <v>70</v>
      </c>
      <c r="J37" s="39">
        <v>0</v>
      </c>
      <c r="K37" s="32">
        <v>9.5</v>
      </c>
      <c r="L37" s="33">
        <f t="shared" si="2"/>
        <v>0</v>
      </c>
      <c r="M37" s="34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5"/>
        <v>27</v>
      </c>
      <c r="B38" s="24"/>
      <c r="C38" s="139" t="s">
        <v>323</v>
      </c>
      <c r="D38" s="140"/>
      <c r="E38" s="140"/>
      <c r="F38" s="141"/>
      <c r="G38" s="28" t="s">
        <v>176</v>
      </c>
      <c r="H38" s="25"/>
      <c r="I38" s="35">
        <v>1900</v>
      </c>
      <c r="J38" s="39">
        <v>0</v>
      </c>
      <c r="K38" s="32">
        <v>9.5</v>
      </c>
      <c r="L38" s="33">
        <f t="shared" si="2"/>
        <v>0</v>
      </c>
      <c r="M38" s="34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5"/>
        <v>28</v>
      </c>
      <c r="B39" s="24"/>
      <c r="C39" s="139" t="s">
        <v>324</v>
      </c>
      <c r="D39" s="140"/>
      <c r="E39" s="140"/>
      <c r="F39" s="141"/>
      <c r="G39" s="28" t="s">
        <v>14</v>
      </c>
      <c r="H39" s="25"/>
      <c r="I39" s="35">
        <v>520</v>
      </c>
      <c r="J39" s="39">
        <v>0</v>
      </c>
      <c r="K39" s="32">
        <v>9.5</v>
      </c>
      <c r="L39" s="33">
        <f t="shared" si="2"/>
        <v>0</v>
      </c>
      <c r="M39" s="34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5"/>
        <v>29</v>
      </c>
      <c r="B40" s="24"/>
      <c r="C40" s="139" t="s">
        <v>325</v>
      </c>
      <c r="D40" s="140"/>
      <c r="E40" s="140"/>
      <c r="F40" s="141"/>
      <c r="G40" s="28" t="s">
        <v>14</v>
      </c>
      <c r="H40" s="25"/>
      <c r="I40" s="35">
        <v>200</v>
      </c>
      <c r="J40" s="39">
        <v>0</v>
      </c>
      <c r="K40" s="32">
        <v>9.5</v>
      </c>
      <c r="L40" s="33">
        <f t="shared" si="2"/>
        <v>0</v>
      </c>
      <c r="M40" s="34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5"/>
        <v>30</v>
      </c>
      <c r="B41" s="24"/>
      <c r="C41" s="139" t="s">
        <v>326</v>
      </c>
      <c r="D41" s="140"/>
      <c r="E41" s="140"/>
      <c r="F41" s="141"/>
      <c r="G41" s="28" t="s">
        <v>176</v>
      </c>
      <c r="H41" s="25"/>
      <c r="I41" s="35">
        <v>1000</v>
      </c>
      <c r="J41" s="39">
        <v>0</v>
      </c>
      <c r="K41" s="32">
        <v>9.5</v>
      </c>
      <c r="L41" s="33">
        <f t="shared" si="2"/>
        <v>0</v>
      </c>
      <c r="M41" s="34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5"/>
        <v>31</v>
      </c>
      <c r="B42" s="24"/>
      <c r="C42" s="139" t="s">
        <v>327</v>
      </c>
      <c r="D42" s="140"/>
      <c r="E42" s="140"/>
      <c r="F42" s="141"/>
      <c r="G42" s="28" t="s">
        <v>176</v>
      </c>
      <c r="H42" s="25"/>
      <c r="I42" s="35">
        <v>1300</v>
      </c>
      <c r="J42" s="39">
        <v>0</v>
      </c>
      <c r="K42" s="32">
        <v>9.5</v>
      </c>
      <c r="L42" s="33">
        <f t="shared" si="2"/>
        <v>0</v>
      </c>
      <c r="M42" s="34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5"/>
        <v>32</v>
      </c>
      <c r="B43" s="24"/>
      <c r="C43" s="139" t="s">
        <v>328</v>
      </c>
      <c r="D43" s="140"/>
      <c r="E43" s="140"/>
      <c r="F43" s="141"/>
      <c r="G43" s="28" t="s">
        <v>176</v>
      </c>
      <c r="H43" s="25"/>
      <c r="I43" s="35">
        <v>1600</v>
      </c>
      <c r="J43" s="39">
        <v>0</v>
      </c>
      <c r="K43" s="32">
        <v>9.5</v>
      </c>
      <c r="L43" s="33">
        <f t="shared" si="2"/>
        <v>0</v>
      </c>
      <c r="M43" s="34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5"/>
        <v>33</v>
      </c>
      <c r="B44" s="24"/>
      <c r="C44" s="139" t="s">
        <v>329</v>
      </c>
      <c r="D44" s="140"/>
      <c r="E44" s="140"/>
      <c r="F44" s="141"/>
      <c r="G44" s="28" t="s">
        <v>176</v>
      </c>
      <c r="H44" s="25"/>
      <c r="I44" s="35">
        <v>2600</v>
      </c>
      <c r="J44" s="39">
        <v>0</v>
      </c>
      <c r="K44" s="32">
        <v>9.5</v>
      </c>
      <c r="L44" s="33">
        <f t="shared" si="2"/>
        <v>0</v>
      </c>
      <c r="M44" s="34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5"/>
        <v>34</v>
      </c>
      <c r="B45" s="24"/>
      <c r="C45" s="139" t="s">
        <v>330</v>
      </c>
      <c r="D45" s="140"/>
      <c r="E45" s="140"/>
      <c r="F45" s="141"/>
      <c r="G45" s="28" t="s">
        <v>176</v>
      </c>
      <c r="H45" s="25"/>
      <c r="I45" s="35">
        <v>900</v>
      </c>
      <c r="J45" s="39">
        <v>0</v>
      </c>
      <c r="K45" s="32">
        <v>9.5</v>
      </c>
      <c r="L45" s="33">
        <f t="shared" si="2"/>
        <v>0</v>
      </c>
      <c r="M45" s="34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5"/>
        <v>35</v>
      </c>
      <c r="B46" s="24"/>
      <c r="C46" s="139" t="s">
        <v>331</v>
      </c>
      <c r="D46" s="140"/>
      <c r="E46" s="140"/>
      <c r="F46" s="141"/>
      <c r="G46" s="28" t="s">
        <v>176</v>
      </c>
      <c r="H46" s="25"/>
      <c r="I46" s="35">
        <v>1000</v>
      </c>
      <c r="J46" s="39">
        <v>0</v>
      </c>
      <c r="K46" s="32">
        <v>9.5</v>
      </c>
      <c r="L46" s="33">
        <f t="shared" si="2"/>
        <v>0</v>
      </c>
      <c r="M46" s="34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5"/>
        <v>36</v>
      </c>
      <c r="B47" s="24"/>
      <c r="C47" s="139" t="s">
        <v>333</v>
      </c>
      <c r="D47" s="140"/>
      <c r="E47" s="140"/>
      <c r="F47" s="141"/>
      <c r="G47" s="28" t="s">
        <v>176</v>
      </c>
      <c r="H47" s="25"/>
      <c r="I47" s="35">
        <v>1000</v>
      </c>
      <c r="J47" s="39">
        <v>0</v>
      </c>
      <c r="K47" s="32">
        <v>9.5</v>
      </c>
      <c r="L47" s="33">
        <f t="shared" si="2"/>
        <v>0</v>
      </c>
      <c r="M47" s="34">
        <f t="shared" si="3"/>
        <v>0</v>
      </c>
      <c r="N47" s="30">
        <f t="shared" si="4"/>
        <v>0</v>
      </c>
    </row>
    <row r="48" spans="1:14" ht="12.75" customHeight="1" x14ac:dyDescent="0.4">
      <c r="A48" s="128"/>
      <c r="B48" s="128"/>
      <c r="C48" s="158" t="s">
        <v>332</v>
      </c>
      <c r="D48" s="158"/>
      <c r="E48" s="158"/>
      <c r="F48" s="158"/>
      <c r="G48" s="129"/>
      <c r="H48" s="129"/>
      <c r="I48" s="129"/>
      <c r="J48" s="130"/>
      <c r="K48" s="129"/>
      <c r="L48" s="131"/>
      <c r="M48" s="132">
        <f>SUM(M12:M47)</f>
        <v>0</v>
      </c>
      <c r="N48" s="132">
        <f>SUM(N12:N47)</f>
        <v>0</v>
      </c>
    </row>
    <row r="49" spans="1:14" ht="12.7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137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147</v>
      </c>
      <c r="B54" s="1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138</v>
      </c>
      <c r="B55" s="95"/>
      <c r="C55" s="96"/>
      <c r="D55" s="92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140</v>
      </c>
      <c r="B56" s="95"/>
      <c r="C56" s="96"/>
      <c r="D56" s="92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/>
      <c r="B57" s="95"/>
      <c r="C57" s="96"/>
      <c r="D57" s="92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19</v>
      </c>
      <c r="B59" s="4"/>
      <c r="C59" s="46"/>
      <c r="D59" s="46" t="s">
        <v>20</v>
      </c>
      <c r="E59" s="4"/>
      <c r="F59" s="4"/>
      <c r="G59" s="4" t="s">
        <v>21</v>
      </c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B60" s="47"/>
      <c r="C60" s="47"/>
      <c r="I60" s="4"/>
      <c r="J60" s="4"/>
      <c r="K60" s="4" t="s">
        <v>21</v>
      </c>
      <c r="L60" s="4"/>
      <c r="M60" s="4"/>
      <c r="N60" s="4"/>
    </row>
    <row r="61" spans="1:14" ht="12.75" customHeight="1" x14ac:dyDescent="0.4">
      <c r="A61" s="4"/>
      <c r="C61" s="46"/>
    </row>
    <row r="63" spans="1:14" ht="12.75" customHeight="1" x14ac:dyDescent="0.4">
      <c r="B63" s="47"/>
      <c r="C63" s="47"/>
    </row>
    <row r="64" spans="1:14" ht="12.75" customHeight="1" x14ac:dyDescent="0.4">
      <c r="B64" s="47"/>
      <c r="C64" s="47"/>
    </row>
    <row r="65" spans="2:3" ht="12.75" customHeight="1" x14ac:dyDescent="0.4">
      <c r="B65" s="47"/>
      <c r="C65" s="47"/>
    </row>
    <row r="66" spans="2:3" ht="12.75" customHeight="1" x14ac:dyDescent="0.4">
      <c r="B66" s="47"/>
      <c r="C66" s="47"/>
    </row>
  </sheetData>
  <sheetProtection algorithmName="SHA-512" hashValue="zUjzzY3eevmLsBEeH/cub2qgB7/s9CviBaEatBqJ6U1ZOG7fcOEcuX3y8Z46wIMlJDCxDqMzuJhpFE1S8Uz4wA==" saltValue="Z5+w1Ss/1lCZ4Rh9GXAfEA==" spinCount="100000" sheet="1" objects="1" scenarios="1"/>
  <protectedRanges>
    <protectedRange sqref="C4:C5" name="Obseg2"/>
    <protectedRange sqref="C59" name="Obseg5_1"/>
  </protectedRanges>
  <mergeCells count="38">
    <mergeCell ref="C34:F34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8:F38"/>
    <mergeCell ref="C23:F23"/>
    <mergeCell ref="C24:F24"/>
    <mergeCell ref="C25:F25"/>
    <mergeCell ref="C26:F26"/>
    <mergeCell ref="C27:F27"/>
    <mergeCell ref="C28:F28"/>
    <mergeCell ref="C29:F29"/>
    <mergeCell ref="C35:F35"/>
    <mergeCell ref="C36:F36"/>
    <mergeCell ref="C37:F37"/>
    <mergeCell ref="C30:F30"/>
    <mergeCell ref="C31:F31"/>
    <mergeCell ref="C32:F32"/>
    <mergeCell ref="C33:F33"/>
    <mergeCell ref="C48:F48"/>
    <mergeCell ref="C47:F47"/>
    <mergeCell ref="C45:F45"/>
    <mergeCell ref="C46:F46"/>
    <mergeCell ref="C39:F39"/>
    <mergeCell ref="C40:F40"/>
    <mergeCell ref="C41:F41"/>
    <mergeCell ref="C42:F42"/>
    <mergeCell ref="C43:F43"/>
    <mergeCell ref="C44:F4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0982-40C5-499E-94BE-A21E99BAB3C7}">
  <dimension ref="A1:N69"/>
  <sheetViews>
    <sheetView topLeftCell="A47" zoomScaleNormal="100" workbookViewId="0">
      <selection activeCell="H62" sqref="H6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774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364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4" t="s">
        <v>2</v>
      </c>
      <c r="B10" s="115" t="s">
        <v>3</v>
      </c>
      <c r="C10" s="159" t="s">
        <v>4</v>
      </c>
      <c r="D10" s="160"/>
      <c r="E10" s="160"/>
      <c r="F10" s="161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22</v>
      </c>
    </row>
    <row r="11" spans="1:14" s="1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23</v>
      </c>
    </row>
    <row r="12" spans="1:14" ht="15" customHeight="1" x14ac:dyDescent="0.4">
      <c r="A12" s="23">
        <v>1</v>
      </c>
      <c r="B12" s="24"/>
      <c r="C12" s="164" t="s">
        <v>334</v>
      </c>
      <c r="D12" s="164"/>
      <c r="E12" s="164"/>
      <c r="F12" s="164"/>
      <c r="G12" s="28" t="s">
        <v>14</v>
      </c>
      <c r="H12" s="25"/>
      <c r="I12" s="35">
        <v>150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39" t="s">
        <v>335</v>
      </c>
      <c r="D13" s="140"/>
      <c r="E13" s="140"/>
      <c r="F13" s="141"/>
      <c r="G13" s="28" t="s">
        <v>14</v>
      </c>
      <c r="H13" s="25"/>
      <c r="I13" s="35">
        <v>200</v>
      </c>
      <c r="J13" s="39">
        <v>0</v>
      </c>
      <c r="K13" s="32">
        <v>9.5</v>
      </c>
      <c r="L13" s="33">
        <f t="shared" ref="L13:L50" si="2">PRODUCT(J13,1.095)</f>
        <v>0</v>
      </c>
      <c r="M13" s="34">
        <f t="shared" ref="M13:M50" si="3">PRODUCT(I13,L13)</f>
        <v>0</v>
      </c>
      <c r="N13" s="30">
        <f t="shared" ref="N13:N50" si="4">PRODUCT(I13,J13)</f>
        <v>0</v>
      </c>
    </row>
    <row r="14" spans="1:14" ht="15" customHeight="1" x14ac:dyDescent="0.4">
      <c r="A14" s="23">
        <f t="shared" ref="A14:A50" si="5">A13+1</f>
        <v>3</v>
      </c>
      <c r="B14" s="24"/>
      <c r="C14" s="139" t="s">
        <v>336</v>
      </c>
      <c r="D14" s="140"/>
      <c r="E14" s="140"/>
      <c r="F14" s="141"/>
      <c r="G14" s="28" t="s">
        <v>14</v>
      </c>
      <c r="H14" s="25"/>
      <c r="I14" s="35">
        <v>300</v>
      </c>
      <c r="J14" s="39">
        <v>0</v>
      </c>
      <c r="K14" s="32">
        <v>9.5</v>
      </c>
      <c r="L14" s="33">
        <f t="shared" si="2"/>
        <v>0</v>
      </c>
      <c r="M14" s="34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5"/>
        <v>4</v>
      </c>
      <c r="B15" s="24"/>
      <c r="C15" s="164" t="s">
        <v>337</v>
      </c>
      <c r="D15" s="164"/>
      <c r="E15" s="164"/>
      <c r="F15" s="164"/>
      <c r="G15" s="28" t="s">
        <v>14</v>
      </c>
      <c r="H15" s="25"/>
      <c r="I15" s="35">
        <v>90</v>
      </c>
      <c r="J15" s="39">
        <v>0</v>
      </c>
      <c r="K15" s="32">
        <v>9.5</v>
      </c>
      <c r="L15" s="33">
        <f t="shared" si="2"/>
        <v>0</v>
      </c>
      <c r="M15" s="34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5"/>
        <v>5</v>
      </c>
      <c r="B16" s="24"/>
      <c r="C16" s="139" t="s">
        <v>338</v>
      </c>
      <c r="D16" s="175"/>
      <c r="E16" s="175"/>
      <c r="F16" s="176"/>
      <c r="G16" s="28" t="s">
        <v>14</v>
      </c>
      <c r="H16" s="25"/>
      <c r="I16" s="35">
        <v>60</v>
      </c>
      <c r="J16" s="39">
        <v>0</v>
      </c>
      <c r="K16" s="32">
        <v>9.5</v>
      </c>
      <c r="L16" s="33">
        <f t="shared" si="2"/>
        <v>0</v>
      </c>
      <c r="M16" s="34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5"/>
        <v>6</v>
      </c>
      <c r="B17" s="24"/>
      <c r="C17" s="139" t="s">
        <v>339</v>
      </c>
      <c r="D17" s="140"/>
      <c r="E17" s="140"/>
      <c r="F17" s="141"/>
      <c r="G17" s="28" t="s">
        <v>14</v>
      </c>
      <c r="H17" s="25"/>
      <c r="I17" s="35">
        <v>900</v>
      </c>
      <c r="J17" s="39">
        <v>0</v>
      </c>
      <c r="K17" s="32">
        <v>9.5</v>
      </c>
      <c r="L17" s="33">
        <f t="shared" si="2"/>
        <v>0</v>
      </c>
      <c r="M17" s="34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5"/>
        <v>7</v>
      </c>
      <c r="B18" s="24"/>
      <c r="C18" s="164" t="s">
        <v>340</v>
      </c>
      <c r="D18" s="164"/>
      <c r="E18" s="164"/>
      <c r="F18" s="164"/>
      <c r="G18" s="28" t="s">
        <v>14</v>
      </c>
      <c r="H18" s="25"/>
      <c r="I18" s="35">
        <v>900</v>
      </c>
      <c r="J18" s="39">
        <v>0</v>
      </c>
      <c r="K18" s="32">
        <v>9.5</v>
      </c>
      <c r="L18" s="33">
        <f t="shared" si="2"/>
        <v>0</v>
      </c>
      <c r="M18" s="34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5"/>
        <v>8</v>
      </c>
      <c r="B19" s="24"/>
      <c r="C19" s="139" t="s">
        <v>341</v>
      </c>
      <c r="D19" s="140"/>
      <c r="E19" s="140"/>
      <c r="F19" s="141"/>
      <c r="G19" s="28" t="s">
        <v>14</v>
      </c>
      <c r="H19" s="25"/>
      <c r="I19" s="35">
        <v>120</v>
      </c>
      <c r="J19" s="39">
        <v>0</v>
      </c>
      <c r="K19" s="32">
        <v>9.5</v>
      </c>
      <c r="L19" s="33">
        <f t="shared" si="2"/>
        <v>0</v>
      </c>
      <c r="M19" s="34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5"/>
        <v>9</v>
      </c>
      <c r="B20" s="24"/>
      <c r="C20" s="139" t="s">
        <v>342</v>
      </c>
      <c r="D20" s="140"/>
      <c r="E20" s="140"/>
      <c r="F20" s="141"/>
      <c r="G20" s="28" t="s">
        <v>14</v>
      </c>
      <c r="H20" s="25"/>
      <c r="I20" s="35">
        <v>90</v>
      </c>
      <c r="J20" s="39">
        <v>0</v>
      </c>
      <c r="K20" s="32">
        <v>9.5</v>
      </c>
      <c r="L20" s="33">
        <f t="shared" si="2"/>
        <v>0</v>
      </c>
      <c r="M20" s="34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5"/>
        <v>10</v>
      </c>
      <c r="B21" s="24"/>
      <c r="C21" s="139" t="s">
        <v>343</v>
      </c>
      <c r="D21" s="140"/>
      <c r="E21" s="140"/>
      <c r="F21" s="141"/>
      <c r="G21" s="28" t="s">
        <v>14</v>
      </c>
      <c r="H21" s="25"/>
      <c r="I21" s="35">
        <v>1600</v>
      </c>
      <c r="J21" s="39">
        <v>0</v>
      </c>
      <c r="K21" s="32">
        <v>9.5</v>
      </c>
      <c r="L21" s="33">
        <f t="shared" si="2"/>
        <v>0</v>
      </c>
      <c r="M21" s="34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5"/>
        <v>11</v>
      </c>
      <c r="B22" s="24"/>
      <c r="C22" s="139" t="s">
        <v>344</v>
      </c>
      <c r="D22" s="140"/>
      <c r="E22" s="140"/>
      <c r="F22" s="141"/>
      <c r="G22" s="28" t="s">
        <v>14</v>
      </c>
      <c r="H22" s="98"/>
      <c r="I22" s="35">
        <v>900</v>
      </c>
      <c r="J22" s="39">
        <v>0</v>
      </c>
      <c r="K22" s="32">
        <v>9.5</v>
      </c>
      <c r="L22" s="33">
        <f t="shared" si="2"/>
        <v>0</v>
      </c>
      <c r="M22" s="34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5"/>
        <v>12</v>
      </c>
      <c r="B23" s="24"/>
      <c r="C23" s="139" t="s">
        <v>345</v>
      </c>
      <c r="D23" s="140"/>
      <c r="E23" s="140"/>
      <c r="F23" s="141"/>
      <c r="G23" s="28" t="s">
        <v>14</v>
      </c>
      <c r="H23" s="25"/>
      <c r="I23" s="35">
        <v>2800</v>
      </c>
      <c r="J23" s="39">
        <v>0</v>
      </c>
      <c r="K23" s="32">
        <v>9.5</v>
      </c>
      <c r="L23" s="33">
        <f t="shared" si="2"/>
        <v>0</v>
      </c>
      <c r="M23" s="34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5"/>
        <v>13</v>
      </c>
      <c r="B24" s="24"/>
      <c r="C24" s="139" t="s">
        <v>346</v>
      </c>
      <c r="D24" s="140"/>
      <c r="E24" s="140"/>
      <c r="F24" s="141"/>
      <c r="G24" s="28" t="s">
        <v>14</v>
      </c>
      <c r="H24" s="25"/>
      <c r="I24" s="35">
        <v>210</v>
      </c>
      <c r="J24" s="39">
        <v>0</v>
      </c>
      <c r="K24" s="32">
        <v>9.5</v>
      </c>
      <c r="L24" s="33">
        <f t="shared" si="2"/>
        <v>0</v>
      </c>
      <c r="M24" s="34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5"/>
        <v>14</v>
      </c>
      <c r="B25" s="24"/>
      <c r="C25" s="164" t="s">
        <v>347</v>
      </c>
      <c r="D25" s="164"/>
      <c r="E25" s="164"/>
      <c r="F25" s="164"/>
      <c r="G25" s="28" t="s">
        <v>14</v>
      </c>
      <c r="H25" s="25"/>
      <c r="I25" s="35">
        <v>100</v>
      </c>
      <c r="J25" s="39">
        <v>0</v>
      </c>
      <c r="K25" s="32">
        <v>9.5</v>
      </c>
      <c r="L25" s="33">
        <f t="shared" si="2"/>
        <v>0</v>
      </c>
      <c r="M25" s="34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5"/>
        <v>15</v>
      </c>
      <c r="B26" s="24"/>
      <c r="C26" s="139" t="s">
        <v>348</v>
      </c>
      <c r="D26" s="140"/>
      <c r="E26" s="140"/>
      <c r="F26" s="141"/>
      <c r="G26" s="28" t="s">
        <v>14</v>
      </c>
      <c r="H26" s="25"/>
      <c r="I26" s="35">
        <v>750</v>
      </c>
      <c r="J26" s="39">
        <v>0</v>
      </c>
      <c r="K26" s="32">
        <v>9.5</v>
      </c>
      <c r="L26" s="33">
        <f t="shared" si="2"/>
        <v>0</v>
      </c>
      <c r="M26" s="34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5"/>
        <v>16</v>
      </c>
      <c r="B27" s="24"/>
      <c r="C27" s="139" t="s">
        <v>349</v>
      </c>
      <c r="D27" s="140"/>
      <c r="E27" s="140"/>
      <c r="F27" s="141"/>
      <c r="G27" s="28" t="s">
        <v>14</v>
      </c>
      <c r="H27" s="25"/>
      <c r="I27" s="35">
        <v>100</v>
      </c>
      <c r="J27" s="39">
        <v>0</v>
      </c>
      <c r="K27" s="32">
        <v>9.5</v>
      </c>
      <c r="L27" s="33">
        <f t="shared" si="2"/>
        <v>0</v>
      </c>
      <c r="M27" s="34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5"/>
        <v>17</v>
      </c>
      <c r="B28" s="24"/>
      <c r="C28" s="139" t="s">
        <v>350</v>
      </c>
      <c r="D28" s="140"/>
      <c r="E28" s="140"/>
      <c r="F28" s="141"/>
      <c r="G28" s="28" t="s">
        <v>14</v>
      </c>
      <c r="H28" s="25"/>
      <c r="I28" s="35">
        <v>120</v>
      </c>
      <c r="J28" s="39">
        <v>0</v>
      </c>
      <c r="K28" s="32">
        <v>9.5</v>
      </c>
      <c r="L28" s="33">
        <f t="shared" si="2"/>
        <v>0</v>
      </c>
      <c r="M28" s="34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5"/>
        <v>18</v>
      </c>
      <c r="B29" s="24"/>
      <c r="C29" s="164" t="s">
        <v>351</v>
      </c>
      <c r="D29" s="164"/>
      <c r="E29" s="164"/>
      <c r="F29" s="164"/>
      <c r="G29" s="28" t="s">
        <v>14</v>
      </c>
      <c r="H29" s="25"/>
      <c r="I29" s="35">
        <v>250</v>
      </c>
      <c r="J29" s="39">
        <v>0</v>
      </c>
      <c r="K29" s="32">
        <v>9.5</v>
      </c>
      <c r="L29" s="33">
        <f t="shared" si="2"/>
        <v>0</v>
      </c>
      <c r="M29" s="34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5"/>
        <v>19</v>
      </c>
      <c r="B30" s="24"/>
      <c r="C30" s="139" t="s">
        <v>352</v>
      </c>
      <c r="D30" s="140"/>
      <c r="E30" s="140"/>
      <c r="F30" s="141"/>
      <c r="G30" s="28" t="s">
        <v>176</v>
      </c>
      <c r="H30" s="25"/>
      <c r="I30" s="35">
        <v>1000</v>
      </c>
      <c r="J30" s="39">
        <v>0</v>
      </c>
      <c r="K30" s="32">
        <v>9.5</v>
      </c>
      <c r="L30" s="33">
        <f t="shared" si="2"/>
        <v>0</v>
      </c>
      <c r="M30" s="34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5"/>
        <v>20</v>
      </c>
      <c r="B31" s="24"/>
      <c r="C31" s="139" t="s">
        <v>327</v>
      </c>
      <c r="D31" s="140"/>
      <c r="E31" s="140"/>
      <c r="F31" s="141"/>
      <c r="G31" s="28" t="s">
        <v>176</v>
      </c>
      <c r="H31" s="25"/>
      <c r="I31" s="35">
        <v>1200</v>
      </c>
      <c r="J31" s="39">
        <v>0</v>
      </c>
      <c r="K31" s="32">
        <v>9.5</v>
      </c>
      <c r="L31" s="33">
        <f t="shared" si="2"/>
        <v>0</v>
      </c>
      <c r="M31" s="34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5"/>
        <v>21</v>
      </c>
      <c r="B32" s="24"/>
      <c r="C32" s="139" t="s">
        <v>329</v>
      </c>
      <c r="D32" s="140"/>
      <c r="E32" s="140"/>
      <c r="F32" s="141"/>
      <c r="G32" s="28" t="s">
        <v>14</v>
      </c>
      <c r="H32" s="25"/>
      <c r="I32" s="35">
        <v>1200</v>
      </c>
      <c r="J32" s="39">
        <v>0</v>
      </c>
      <c r="K32" s="32">
        <v>9.5</v>
      </c>
      <c r="L32" s="33">
        <f t="shared" si="2"/>
        <v>0</v>
      </c>
      <c r="M32" s="34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5"/>
        <v>22</v>
      </c>
      <c r="B33" s="24"/>
      <c r="C33" s="164" t="s">
        <v>353</v>
      </c>
      <c r="D33" s="164"/>
      <c r="E33" s="164"/>
      <c r="F33" s="164"/>
      <c r="G33" s="28" t="s">
        <v>14</v>
      </c>
      <c r="H33" s="25"/>
      <c r="I33" s="35">
        <v>600</v>
      </c>
      <c r="J33" s="39">
        <v>0</v>
      </c>
      <c r="K33" s="32">
        <v>9.5</v>
      </c>
      <c r="L33" s="33">
        <f t="shared" si="2"/>
        <v>0</v>
      </c>
      <c r="M33" s="34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5"/>
        <v>23</v>
      </c>
      <c r="B34" s="24"/>
      <c r="C34" s="164" t="s">
        <v>354</v>
      </c>
      <c r="D34" s="164"/>
      <c r="E34" s="164"/>
      <c r="F34" s="164"/>
      <c r="G34" s="28" t="s">
        <v>14</v>
      </c>
      <c r="H34" s="25"/>
      <c r="I34" s="35">
        <v>200</v>
      </c>
      <c r="J34" s="39">
        <v>0</v>
      </c>
      <c r="K34" s="32">
        <v>9.5</v>
      </c>
      <c r="L34" s="33">
        <f t="shared" si="2"/>
        <v>0</v>
      </c>
      <c r="M34" s="34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5"/>
        <v>24</v>
      </c>
      <c r="B35" s="24"/>
      <c r="C35" s="136" t="s">
        <v>355</v>
      </c>
      <c r="D35" s="178"/>
      <c r="E35" s="178"/>
      <c r="F35" s="179"/>
      <c r="G35" s="32" t="s">
        <v>14</v>
      </c>
      <c r="H35" s="25"/>
      <c r="I35" s="40">
        <v>20</v>
      </c>
      <c r="J35" s="39">
        <v>0</v>
      </c>
      <c r="K35" s="32">
        <v>9.5</v>
      </c>
      <c r="L35" s="33">
        <f t="shared" si="2"/>
        <v>0</v>
      </c>
      <c r="M35" s="34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5"/>
        <v>25</v>
      </c>
      <c r="B36" s="24"/>
      <c r="C36" s="136" t="s">
        <v>356</v>
      </c>
      <c r="D36" s="137"/>
      <c r="E36" s="137"/>
      <c r="F36" s="138"/>
      <c r="G36" s="32" t="s">
        <v>14</v>
      </c>
      <c r="H36" s="25"/>
      <c r="I36" s="40">
        <v>20</v>
      </c>
      <c r="J36" s="39">
        <v>0</v>
      </c>
      <c r="K36" s="32">
        <v>9.5</v>
      </c>
      <c r="L36" s="33">
        <f t="shared" si="2"/>
        <v>0</v>
      </c>
      <c r="M36" s="34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5"/>
        <v>26</v>
      </c>
      <c r="B37" s="24"/>
      <c r="C37" s="139" t="s">
        <v>357</v>
      </c>
      <c r="D37" s="175"/>
      <c r="E37" s="175"/>
      <c r="F37" s="176"/>
      <c r="G37" s="28" t="s">
        <v>14</v>
      </c>
      <c r="H37" s="25"/>
      <c r="I37" s="35">
        <v>30</v>
      </c>
      <c r="J37" s="39">
        <v>0</v>
      </c>
      <c r="K37" s="32">
        <v>9.5</v>
      </c>
      <c r="L37" s="33">
        <f t="shared" si="2"/>
        <v>0</v>
      </c>
      <c r="M37" s="34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5"/>
        <v>27</v>
      </c>
      <c r="B38" s="24"/>
      <c r="C38" s="139" t="s">
        <v>358</v>
      </c>
      <c r="D38" s="140"/>
      <c r="E38" s="140"/>
      <c r="F38" s="141"/>
      <c r="G38" s="28" t="s">
        <v>14</v>
      </c>
      <c r="H38" s="25"/>
      <c r="I38" s="35">
        <v>200</v>
      </c>
      <c r="J38" s="39">
        <v>0</v>
      </c>
      <c r="K38" s="32">
        <v>9.5</v>
      </c>
      <c r="L38" s="33">
        <f t="shared" si="2"/>
        <v>0</v>
      </c>
      <c r="M38" s="34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5"/>
        <v>28</v>
      </c>
      <c r="B39" s="24"/>
      <c r="C39" s="174" t="s">
        <v>359</v>
      </c>
      <c r="D39" s="174"/>
      <c r="E39" s="174"/>
      <c r="F39" s="174"/>
      <c r="G39" s="28" t="s">
        <v>14</v>
      </c>
      <c r="H39" s="25"/>
      <c r="I39" s="35">
        <v>10</v>
      </c>
      <c r="J39" s="39">
        <v>0</v>
      </c>
      <c r="K39" s="32">
        <v>9.5</v>
      </c>
      <c r="L39" s="33">
        <f t="shared" si="2"/>
        <v>0</v>
      </c>
      <c r="M39" s="34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5"/>
        <v>29</v>
      </c>
      <c r="B40" s="24"/>
      <c r="C40" s="136" t="s">
        <v>360</v>
      </c>
      <c r="D40" s="137"/>
      <c r="E40" s="137"/>
      <c r="F40" s="138"/>
      <c r="G40" s="28" t="s">
        <v>14</v>
      </c>
      <c r="H40" s="25"/>
      <c r="I40" s="35">
        <v>6000</v>
      </c>
      <c r="J40" s="39">
        <v>0</v>
      </c>
      <c r="K40" s="32">
        <v>9.5</v>
      </c>
      <c r="L40" s="33">
        <f t="shared" si="2"/>
        <v>0</v>
      </c>
      <c r="M40" s="34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5"/>
        <v>30</v>
      </c>
      <c r="B41" s="24"/>
      <c r="C41" s="136" t="s">
        <v>798</v>
      </c>
      <c r="D41" s="137"/>
      <c r="E41" s="137"/>
      <c r="F41" s="138"/>
      <c r="G41" s="28" t="s">
        <v>14</v>
      </c>
      <c r="H41" s="25"/>
      <c r="I41" s="35">
        <v>2000</v>
      </c>
      <c r="J41" s="39">
        <v>0</v>
      </c>
      <c r="K41" s="32">
        <v>9.5</v>
      </c>
      <c r="L41" s="33">
        <f t="shared" si="2"/>
        <v>0</v>
      </c>
      <c r="M41" s="34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5"/>
        <v>31</v>
      </c>
      <c r="B42" s="24"/>
      <c r="C42" s="136" t="s">
        <v>799</v>
      </c>
      <c r="D42" s="137"/>
      <c r="E42" s="137"/>
      <c r="F42" s="138"/>
      <c r="G42" s="28" t="s">
        <v>14</v>
      </c>
      <c r="H42" s="25"/>
      <c r="I42" s="35">
        <v>2000</v>
      </c>
      <c r="J42" s="39">
        <v>0</v>
      </c>
      <c r="K42" s="32">
        <v>9.5</v>
      </c>
      <c r="L42" s="33">
        <f t="shared" si="2"/>
        <v>0</v>
      </c>
      <c r="M42" s="34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5"/>
        <v>32</v>
      </c>
      <c r="B43" s="24"/>
      <c r="C43" s="136" t="s">
        <v>800</v>
      </c>
      <c r="D43" s="137"/>
      <c r="E43" s="137"/>
      <c r="F43" s="138"/>
      <c r="G43" s="28" t="s">
        <v>14</v>
      </c>
      <c r="H43" s="25"/>
      <c r="I43" s="35">
        <v>2000</v>
      </c>
      <c r="J43" s="39">
        <v>0</v>
      </c>
      <c r="K43" s="32">
        <v>9.5</v>
      </c>
      <c r="L43" s="33">
        <f t="shared" si="2"/>
        <v>0</v>
      </c>
      <c r="M43" s="34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5"/>
        <v>33</v>
      </c>
      <c r="B44" s="24"/>
      <c r="C44" s="136" t="s">
        <v>801</v>
      </c>
      <c r="D44" s="137"/>
      <c r="E44" s="137"/>
      <c r="F44" s="138"/>
      <c r="G44" s="28" t="s">
        <v>14</v>
      </c>
      <c r="H44" s="25"/>
      <c r="I44" s="35">
        <v>2000</v>
      </c>
      <c r="J44" s="39">
        <v>0</v>
      </c>
      <c r="K44" s="32">
        <v>9.5</v>
      </c>
      <c r="L44" s="33">
        <f t="shared" si="2"/>
        <v>0</v>
      </c>
      <c r="M44" s="34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5"/>
        <v>34</v>
      </c>
      <c r="B45" s="24"/>
      <c r="C45" s="136" t="s">
        <v>361</v>
      </c>
      <c r="D45" s="137"/>
      <c r="E45" s="137"/>
      <c r="F45" s="138"/>
      <c r="G45" s="28" t="s">
        <v>14</v>
      </c>
      <c r="H45" s="25"/>
      <c r="I45" s="35">
        <v>50</v>
      </c>
      <c r="J45" s="39">
        <v>0</v>
      </c>
      <c r="K45" s="32">
        <v>9.5</v>
      </c>
      <c r="L45" s="33">
        <f t="shared" si="2"/>
        <v>0</v>
      </c>
      <c r="M45" s="34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5"/>
        <v>35</v>
      </c>
      <c r="B46" s="24"/>
      <c r="C46" s="136" t="s">
        <v>362</v>
      </c>
      <c r="D46" s="137"/>
      <c r="E46" s="137"/>
      <c r="F46" s="138"/>
      <c r="G46" s="28" t="s">
        <v>14</v>
      </c>
      <c r="H46" s="25"/>
      <c r="I46" s="35">
        <v>50</v>
      </c>
      <c r="J46" s="39">
        <v>0</v>
      </c>
      <c r="K46" s="32">
        <v>9.5</v>
      </c>
      <c r="L46" s="33">
        <f t="shared" si="2"/>
        <v>0</v>
      </c>
      <c r="M46" s="34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5"/>
        <v>36</v>
      </c>
      <c r="B47" s="24"/>
      <c r="C47" s="136" t="s">
        <v>804</v>
      </c>
      <c r="D47" s="137"/>
      <c r="E47" s="137"/>
      <c r="F47" s="138"/>
      <c r="G47" s="28" t="s">
        <v>14</v>
      </c>
      <c r="H47" s="25"/>
      <c r="I47" s="35">
        <v>120</v>
      </c>
      <c r="J47" s="39">
        <v>0</v>
      </c>
      <c r="K47" s="32">
        <v>9.5</v>
      </c>
      <c r="L47" s="33">
        <f t="shared" si="2"/>
        <v>0</v>
      </c>
      <c r="M47" s="34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5"/>
        <v>37</v>
      </c>
      <c r="B48" s="24"/>
      <c r="C48" s="136" t="s">
        <v>803</v>
      </c>
      <c r="D48" s="137"/>
      <c r="E48" s="137"/>
      <c r="F48" s="138"/>
      <c r="G48" s="28" t="s">
        <v>14</v>
      </c>
      <c r="H48" s="25"/>
      <c r="I48" s="35">
        <v>120</v>
      </c>
      <c r="J48" s="39">
        <v>0</v>
      </c>
      <c r="K48" s="32">
        <v>9.5</v>
      </c>
      <c r="L48" s="33">
        <f t="shared" si="2"/>
        <v>0</v>
      </c>
      <c r="M48" s="34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5"/>
        <v>38</v>
      </c>
      <c r="B49" s="24"/>
      <c r="C49" s="136" t="s">
        <v>802</v>
      </c>
      <c r="D49" s="137"/>
      <c r="E49" s="137"/>
      <c r="F49" s="138"/>
      <c r="G49" s="28" t="s">
        <v>14</v>
      </c>
      <c r="H49" s="25"/>
      <c r="I49" s="35">
        <v>120</v>
      </c>
      <c r="J49" s="39">
        <v>0</v>
      </c>
      <c r="K49" s="32">
        <v>9.5</v>
      </c>
      <c r="L49" s="33">
        <f t="shared" si="2"/>
        <v>0</v>
      </c>
      <c r="M49" s="34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5"/>
        <v>39</v>
      </c>
      <c r="B50" s="24"/>
      <c r="C50" s="177" t="s">
        <v>363</v>
      </c>
      <c r="D50" s="175"/>
      <c r="E50" s="175"/>
      <c r="F50" s="176"/>
      <c r="G50" s="28" t="s">
        <v>14</v>
      </c>
      <c r="H50" s="25"/>
      <c r="I50" s="35">
        <v>100</v>
      </c>
      <c r="J50" s="39">
        <v>0</v>
      </c>
      <c r="K50" s="32">
        <v>9.5</v>
      </c>
      <c r="L50" s="33">
        <f t="shared" si="2"/>
        <v>0</v>
      </c>
      <c r="M50" s="34">
        <f t="shared" si="3"/>
        <v>0</v>
      </c>
      <c r="N50" s="30">
        <f t="shared" si="4"/>
        <v>0</v>
      </c>
    </row>
    <row r="51" spans="1:14" ht="12.75" customHeight="1" x14ac:dyDescent="0.4">
      <c r="A51" s="128"/>
      <c r="B51" s="128"/>
      <c r="C51" s="171" t="s">
        <v>365</v>
      </c>
      <c r="D51" s="172"/>
      <c r="E51" s="172"/>
      <c r="F51" s="173"/>
      <c r="G51" s="129"/>
      <c r="H51" s="129"/>
      <c r="I51" s="129"/>
      <c r="J51" s="130"/>
      <c r="K51" s="129"/>
      <c r="L51" s="131"/>
      <c r="M51" s="132">
        <f>SUM(M12:M50)</f>
        <v>0</v>
      </c>
      <c r="N51" s="132">
        <f>SUM(N12:N50)</f>
        <v>0</v>
      </c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137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147</v>
      </c>
      <c r="B57" s="1"/>
      <c r="C57" s="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138</v>
      </c>
      <c r="B58" s="95"/>
      <c r="C58" s="96"/>
      <c r="D58" s="92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140</v>
      </c>
      <c r="B59" s="95"/>
      <c r="C59" s="96"/>
      <c r="D59" s="92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/>
      <c r="B60" s="95"/>
      <c r="C60" s="96"/>
      <c r="D60" s="92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19</v>
      </c>
      <c r="B62" s="4"/>
      <c r="C62" s="46"/>
      <c r="D62" s="46" t="s">
        <v>20</v>
      </c>
      <c r="E62" s="4"/>
      <c r="F62" s="4"/>
      <c r="G62" s="4" t="s">
        <v>21</v>
      </c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B63" s="47"/>
      <c r="C63" s="47"/>
      <c r="I63" s="4"/>
      <c r="J63" s="4"/>
      <c r="K63" s="4" t="s">
        <v>21</v>
      </c>
      <c r="L63" s="4"/>
      <c r="M63" s="4"/>
      <c r="N63" s="4"/>
    </row>
    <row r="64" spans="1:14" ht="12.75" customHeight="1" x14ac:dyDescent="0.4">
      <c r="A64" s="4"/>
      <c r="C64" s="46"/>
    </row>
    <row r="66" spans="2:3" ht="12.75" customHeight="1" x14ac:dyDescent="0.4">
      <c r="B66" s="47"/>
      <c r="C66" s="47"/>
    </row>
    <row r="67" spans="2:3" ht="12.75" customHeight="1" x14ac:dyDescent="0.4">
      <c r="B67" s="47"/>
      <c r="C67" s="47"/>
    </row>
    <row r="68" spans="2:3" ht="12.75" customHeight="1" x14ac:dyDescent="0.4">
      <c r="B68" s="47"/>
      <c r="C68" s="47"/>
    </row>
    <row r="69" spans="2:3" ht="12.75" customHeight="1" x14ac:dyDescent="0.4">
      <c r="B69" s="47"/>
      <c r="C69" s="47"/>
    </row>
  </sheetData>
  <sheetProtection algorithmName="SHA-512" hashValue="3z06Ohb8lraqLZUK8DxUhEl7DTfBPZmqKzBENGRKmqO6eGJ3HjWcfTOBOncgnUWZNSHkIrDs+/CIMvsWCeTbOg==" saltValue="pv4UiIVsnBtey0krVXKNBA==" spinCount="100000" sheet="1" objects="1" scenarios="1"/>
  <protectedRanges>
    <protectedRange sqref="C4:C5" name="Obseg2"/>
    <protectedRange sqref="C62" name="Obseg5_1"/>
    <protectedRange sqref="D21" name="Obseg4_1_1"/>
  </protectedRanges>
  <mergeCells count="41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36:F36"/>
    <mergeCell ref="C37:F37"/>
    <mergeCell ref="C46:F46"/>
    <mergeCell ref="C29:F29"/>
    <mergeCell ref="C30:F30"/>
    <mergeCell ref="C31:F31"/>
    <mergeCell ref="C32:F32"/>
    <mergeCell ref="C33:F33"/>
    <mergeCell ref="C34:F34"/>
    <mergeCell ref="C42:F42"/>
    <mergeCell ref="C43:F43"/>
    <mergeCell ref="C44:F44"/>
    <mergeCell ref="C51:F51"/>
    <mergeCell ref="C49:F49"/>
    <mergeCell ref="C50:F50"/>
    <mergeCell ref="C38:F38"/>
    <mergeCell ref="C39:F39"/>
    <mergeCell ref="C40:F40"/>
    <mergeCell ref="C41:F41"/>
    <mergeCell ref="C45:F45"/>
    <mergeCell ref="C47:F47"/>
    <mergeCell ref="C48:F4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7E32-2EF3-4DDC-B9C2-8CFAD7B57B7D}">
  <dimension ref="A1:N54"/>
  <sheetViews>
    <sheetView zoomScaleNormal="100" workbookViewId="0">
      <selection activeCell="C12" sqref="C12:F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366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2" t="s">
        <v>4</v>
      </c>
      <c r="D10" s="143"/>
      <c r="E10" s="143"/>
      <c r="F10" s="14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9" t="s">
        <v>367</v>
      </c>
      <c r="D12" s="140"/>
      <c r="E12" s="140"/>
      <c r="F12" s="141"/>
      <c r="G12" s="28" t="s">
        <v>14</v>
      </c>
      <c r="H12" s="25"/>
      <c r="I12" s="35">
        <v>80</v>
      </c>
      <c r="J12" s="39">
        <v>0</v>
      </c>
      <c r="K12" s="32">
        <v>9.5</v>
      </c>
      <c r="L12" s="33">
        <f t="shared" ref="L12:L35" si="0">PRODUCT(J12,1.095)</f>
        <v>0</v>
      </c>
      <c r="M12" s="34">
        <f t="shared" ref="M12:M35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39" t="s">
        <v>368</v>
      </c>
      <c r="D13" s="140"/>
      <c r="E13" s="140"/>
      <c r="F13" s="141"/>
      <c r="G13" s="28" t="s">
        <v>14</v>
      </c>
      <c r="H13" s="25"/>
      <c r="I13" s="35">
        <v>260</v>
      </c>
      <c r="J13" s="39">
        <v>0</v>
      </c>
      <c r="K13" s="32">
        <v>9.5</v>
      </c>
      <c r="L13" s="33">
        <f t="shared" si="0"/>
        <v>0</v>
      </c>
      <c r="M13" s="34">
        <f t="shared" si="1"/>
        <v>0</v>
      </c>
      <c r="N13" s="30">
        <f t="shared" ref="N13:N35" si="2">PRODUCT(I13,J13)</f>
        <v>0</v>
      </c>
    </row>
    <row r="14" spans="1:14" ht="15" customHeight="1" x14ac:dyDescent="0.4">
      <c r="A14" s="23">
        <f t="shared" ref="A14:A35" si="3">A13+1</f>
        <v>3</v>
      </c>
      <c r="B14" s="24"/>
      <c r="C14" s="139" t="s">
        <v>369</v>
      </c>
      <c r="D14" s="140"/>
      <c r="E14" s="140" t="s">
        <v>370</v>
      </c>
      <c r="F14" s="141"/>
      <c r="G14" s="28" t="s">
        <v>14</v>
      </c>
      <c r="H14" s="25"/>
      <c r="I14" s="35">
        <v>300</v>
      </c>
      <c r="J14" s="39">
        <v>0</v>
      </c>
      <c r="K14" s="32">
        <v>9.5</v>
      </c>
      <c r="L14" s="33">
        <f t="shared" si="0"/>
        <v>0</v>
      </c>
      <c r="M14" s="34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39" t="s">
        <v>371</v>
      </c>
      <c r="D15" s="140"/>
      <c r="E15" s="140" t="s">
        <v>372</v>
      </c>
      <c r="F15" s="141"/>
      <c r="G15" s="28" t="s">
        <v>14</v>
      </c>
      <c r="H15" s="25"/>
      <c r="I15" s="35">
        <v>1500</v>
      </c>
      <c r="J15" s="39">
        <v>0</v>
      </c>
      <c r="K15" s="32">
        <v>9.5</v>
      </c>
      <c r="L15" s="33">
        <f t="shared" si="0"/>
        <v>0</v>
      </c>
      <c r="M15" s="34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39" t="s">
        <v>373</v>
      </c>
      <c r="D16" s="140"/>
      <c r="E16" s="140" t="s">
        <v>374</v>
      </c>
      <c r="F16" s="141"/>
      <c r="G16" s="28" t="s">
        <v>14</v>
      </c>
      <c r="H16" s="25"/>
      <c r="I16" s="35">
        <v>200</v>
      </c>
      <c r="J16" s="39">
        <v>0</v>
      </c>
      <c r="K16" s="32">
        <v>9.5</v>
      </c>
      <c r="L16" s="33">
        <f t="shared" si="0"/>
        <v>0</v>
      </c>
      <c r="M16" s="34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39" t="s">
        <v>375</v>
      </c>
      <c r="D17" s="140"/>
      <c r="E17" s="140" t="s">
        <v>376</v>
      </c>
      <c r="F17" s="141"/>
      <c r="G17" s="28" t="s">
        <v>14</v>
      </c>
      <c r="H17" s="25"/>
      <c r="I17" s="35">
        <v>160</v>
      </c>
      <c r="J17" s="39">
        <v>0</v>
      </c>
      <c r="K17" s="32">
        <v>9.5</v>
      </c>
      <c r="L17" s="33">
        <f t="shared" si="0"/>
        <v>0</v>
      </c>
      <c r="M17" s="34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39" t="s">
        <v>377</v>
      </c>
      <c r="D18" s="140"/>
      <c r="E18" s="140" t="s">
        <v>378</v>
      </c>
      <c r="F18" s="141"/>
      <c r="G18" s="28" t="s">
        <v>14</v>
      </c>
      <c r="H18" s="25"/>
      <c r="I18" s="35">
        <v>1200</v>
      </c>
      <c r="J18" s="39">
        <v>0</v>
      </c>
      <c r="K18" s="32">
        <v>9.5</v>
      </c>
      <c r="L18" s="33">
        <f t="shared" si="0"/>
        <v>0</v>
      </c>
      <c r="M18" s="34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39" t="s">
        <v>379</v>
      </c>
      <c r="D19" s="140"/>
      <c r="E19" s="140" t="s">
        <v>379</v>
      </c>
      <c r="F19" s="141"/>
      <c r="G19" s="28" t="s">
        <v>14</v>
      </c>
      <c r="H19" s="25"/>
      <c r="I19" s="35">
        <v>800</v>
      </c>
      <c r="J19" s="39">
        <v>0</v>
      </c>
      <c r="K19" s="32">
        <v>9.5</v>
      </c>
      <c r="L19" s="33">
        <f t="shared" si="0"/>
        <v>0</v>
      </c>
      <c r="M19" s="34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39" t="s">
        <v>380</v>
      </c>
      <c r="D20" s="140"/>
      <c r="E20" s="140"/>
      <c r="F20" s="141"/>
      <c r="G20" s="28" t="s">
        <v>14</v>
      </c>
      <c r="H20" s="25"/>
      <c r="I20" s="35">
        <v>600</v>
      </c>
      <c r="J20" s="39">
        <v>0</v>
      </c>
      <c r="K20" s="32">
        <v>9.5</v>
      </c>
      <c r="L20" s="33">
        <f t="shared" si="0"/>
        <v>0</v>
      </c>
      <c r="M20" s="34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39" t="s">
        <v>381</v>
      </c>
      <c r="D21" s="140"/>
      <c r="E21" s="140" t="s">
        <v>382</v>
      </c>
      <c r="F21" s="141"/>
      <c r="G21" s="28" t="s">
        <v>14</v>
      </c>
      <c r="H21" s="25"/>
      <c r="I21" s="35">
        <v>140</v>
      </c>
      <c r="J21" s="39">
        <v>0</v>
      </c>
      <c r="K21" s="32">
        <v>9.5</v>
      </c>
      <c r="L21" s="33">
        <f t="shared" si="0"/>
        <v>0</v>
      </c>
      <c r="M21" s="34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39" t="s">
        <v>383</v>
      </c>
      <c r="D22" s="140"/>
      <c r="E22" s="140" t="s">
        <v>384</v>
      </c>
      <c r="F22" s="141"/>
      <c r="G22" s="28" t="s">
        <v>14</v>
      </c>
      <c r="H22" s="98"/>
      <c r="I22" s="35">
        <v>1800</v>
      </c>
      <c r="J22" s="39">
        <v>0</v>
      </c>
      <c r="K22" s="32">
        <v>9.5</v>
      </c>
      <c r="L22" s="33">
        <f t="shared" si="0"/>
        <v>0</v>
      </c>
      <c r="M22" s="34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39" t="s">
        <v>385</v>
      </c>
      <c r="D23" s="140"/>
      <c r="E23" s="140" t="s">
        <v>385</v>
      </c>
      <c r="F23" s="141"/>
      <c r="G23" s="28" t="s">
        <v>14</v>
      </c>
      <c r="H23" s="25"/>
      <c r="I23" s="35">
        <v>700</v>
      </c>
      <c r="J23" s="39">
        <v>0</v>
      </c>
      <c r="K23" s="32">
        <v>9.5</v>
      </c>
      <c r="L23" s="33">
        <f t="shared" si="0"/>
        <v>0</v>
      </c>
      <c r="M23" s="34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39" t="s">
        <v>386</v>
      </c>
      <c r="D24" s="140"/>
      <c r="E24" s="140" t="s">
        <v>386</v>
      </c>
      <c r="F24" s="141"/>
      <c r="G24" s="28" t="s">
        <v>14</v>
      </c>
      <c r="H24" s="25"/>
      <c r="I24" s="35">
        <v>800</v>
      </c>
      <c r="J24" s="39">
        <v>0</v>
      </c>
      <c r="K24" s="32">
        <v>9.5</v>
      </c>
      <c r="L24" s="33">
        <f t="shared" si="0"/>
        <v>0</v>
      </c>
      <c r="M24" s="34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39" t="s">
        <v>387</v>
      </c>
      <c r="D25" s="140"/>
      <c r="E25" s="140"/>
      <c r="F25" s="141"/>
      <c r="G25" s="28" t="s">
        <v>14</v>
      </c>
      <c r="H25" s="25"/>
      <c r="I25" s="35">
        <v>900</v>
      </c>
      <c r="J25" s="39">
        <v>0</v>
      </c>
      <c r="K25" s="32">
        <v>9.5</v>
      </c>
      <c r="L25" s="33">
        <f t="shared" si="0"/>
        <v>0</v>
      </c>
      <c r="M25" s="34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39" t="s">
        <v>388</v>
      </c>
      <c r="D26" s="140"/>
      <c r="E26" s="140" t="s">
        <v>389</v>
      </c>
      <c r="F26" s="141"/>
      <c r="G26" s="28" t="s">
        <v>14</v>
      </c>
      <c r="H26" s="25"/>
      <c r="I26" s="35">
        <v>200</v>
      </c>
      <c r="J26" s="39">
        <v>0</v>
      </c>
      <c r="K26" s="32">
        <v>9.5</v>
      </c>
      <c r="L26" s="33">
        <f t="shared" si="0"/>
        <v>0</v>
      </c>
      <c r="M26" s="34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39" t="s">
        <v>390</v>
      </c>
      <c r="D27" s="140"/>
      <c r="E27" s="140"/>
      <c r="F27" s="141"/>
      <c r="G27" s="28" t="s">
        <v>176</v>
      </c>
      <c r="H27" s="25"/>
      <c r="I27" s="35">
        <v>400</v>
      </c>
      <c r="J27" s="39">
        <v>0</v>
      </c>
      <c r="K27" s="32">
        <v>9.5</v>
      </c>
      <c r="L27" s="33">
        <f t="shared" si="0"/>
        <v>0</v>
      </c>
      <c r="M27" s="34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39" t="s">
        <v>391</v>
      </c>
      <c r="D28" s="140"/>
      <c r="E28" s="140"/>
      <c r="F28" s="141"/>
      <c r="G28" s="28" t="s">
        <v>176</v>
      </c>
      <c r="H28" s="25"/>
      <c r="I28" s="35">
        <v>280</v>
      </c>
      <c r="J28" s="39">
        <v>0</v>
      </c>
      <c r="K28" s="32">
        <v>9.5</v>
      </c>
      <c r="L28" s="33">
        <f t="shared" si="0"/>
        <v>0</v>
      </c>
      <c r="M28" s="34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39" t="s">
        <v>392</v>
      </c>
      <c r="D29" s="140"/>
      <c r="E29" s="140"/>
      <c r="F29" s="141"/>
      <c r="G29" s="28" t="s">
        <v>176</v>
      </c>
      <c r="H29" s="25"/>
      <c r="I29" s="35">
        <v>20</v>
      </c>
      <c r="J29" s="39">
        <v>0</v>
      </c>
      <c r="K29" s="32">
        <v>9.5</v>
      </c>
      <c r="L29" s="33">
        <f t="shared" si="0"/>
        <v>0</v>
      </c>
      <c r="M29" s="34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39" t="s">
        <v>393</v>
      </c>
      <c r="D30" s="140"/>
      <c r="E30" s="140"/>
      <c r="F30" s="141"/>
      <c r="G30" s="28" t="s">
        <v>176</v>
      </c>
      <c r="H30" s="25"/>
      <c r="I30" s="35">
        <v>150</v>
      </c>
      <c r="J30" s="39">
        <v>0</v>
      </c>
      <c r="K30" s="32">
        <v>9.5</v>
      </c>
      <c r="L30" s="33">
        <f t="shared" si="0"/>
        <v>0</v>
      </c>
      <c r="M30" s="34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39" t="s">
        <v>394</v>
      </c>
      <c r="D31" s="140"/>
      <c r="E31" s="140"/>
      <c r="F31" s="141"/>
      <c r="G31" s="28" t="s">
        <v>176</v>
      </c>
      <c r="H31" s="25"/>
      <c r="I31" s="35">
        <v>380</v>
      </c>
      <c r="J31" s="39">
        <v>0</v>
      </c>
      <c r="K31" s="32">
        <v>9.5</v>
      </c>
      <c r="L31" s="33">
        <f t="shared" si="0"/>
        <v>0</v>
      </c>
      <c r="M31" s="34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39" t="s">
        <v>396</v>
      </c>
      <c r="D32" s="140"/>
      <c r="E32" s="140"/>
      <c r="F32" s="141"/>
      <c r="G32" s="28" t="s">
        <v>14</v>
      </c>
      <c r="H32" s="25"/>
      <c r="I32" s="35">
        <v>120</v>
      </c>
      <c r="J32" s="39">
        <v>0</v>
      </c>
      <c r="K32" s="32">
        <v>9.5</v>
      </c>
      <c r="L32" s="33">
        <f t="shared" si="0"/>
        <v>0</v>
      </c>
      <c r="M32" s="34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39" t="s">
        <v>397</v>
      </c>
      <c r="D33" s="140"/>
      <c r="E33" s="140"/>
      <c r="F33" s="141"/>
      <c r="G33" s="28" t="s">
        <v>176</v>
      </c>
      <c r="H33" s="25"/>
      <c r="I33" s="35">
        <v>350</v>
      </c>
      <c r="J33" s="39">
        <v>0</v>
      </c>
      <c r="K33" s="32">
        <v>9.5</v>
      </c>
      <c r="L33" s="33">
        <f t="shared" si="0"/>
        <v>0</v>
      </c>
      <c r="M33" s="34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39" t="s">
        <v>398</v>
      </c>
      <c r="D34" s="140"/>
      <c r="E34" s="140"/>
      <c r="F34" s="141"/>
      <c r="G34" s="28" t="s">
        <v>176</v>
      </c>
      <c r="H34" s="25"/>
      <c r="I34" s="35">
        <v>80</v>
      </c>
      <c r="J34" s="39">
        <v>0</v>
      </c>
      <c r="K34" s="32">
        <v>9.5</v>
      </c>
      <c r="L34" s="33">
        <f t="shared" si="0"/>
        <v>0</v>
      </c>
      <c r="M34" s="34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36" t="s">
        <v>399</v>
      </c>
      <c r="D35" s="137"/>
      <c r="E35" s="137"/>
      <c r="F35" s="138"/>
      <c r="G35" s="32" t="s">
        <v>176</v>
      </c>
      <c r="H35" s="25"/>
      <c r="I35" s="40">
        <v>180</v>
      </c>
      <c r="J35" s="39">
        <v>0</v>
      </c>
      <c r="K35" s="32">
        <v>9.5</v>
      </c>
      <c r="L35" s="33">
        <f t="shared" si="0"/>
        <v>0</v>
      </c>
      <c r="M35" s="34">
        <f t="shared" si="1"/>
        <v>0</v>
      </c>
      <c r="N35" s="30">
        <f t="shared" si="2"/>
        <v>0</v>
      </c>
    </row>
    <row r="36" spans="1:14" ht="12.75" customHeight="1" x14ac:dyDescent="0.4">
      <c r="A36" s="41"/>
      <c r="B36" s="41"/>
      <c r="C36" s="133" t="s">
        <v>395</v>
      </c>
      <c r="D36" s="134"/>
      <c r="E36" s="134"/>
      <c r="F36" s="135"/>
      <c r="G36" s="42"/>
      <c r="H36" s="42"/>
      <c r="I36" s="42"/>
      <c r="J36" s="43"/>
      <c r="K36" s="42"/>
      <c r="L36" s="44"/>
      <c r="M36" s="45">
        <f>SUM(M12:M35)</f>
        <v>0</v>
      </c>
      <c r="N36" s="45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137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147</v>
      </c>
      <c r="B42" s="1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138</v>
      </c>
      <c r="B43" s="95"/>
      <c r="C43" s="96"/>
      <c r="D43" s="92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140</v>
      </c>
      <c r="B44" s="95"/>
      <c r="C44" s="96"/>
      <c r="D44" s="92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/>
      <c r="B45" s="95"/>
      <c r="C45" s="96"/>
      <c r="D45" s="92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19</v>
      </c>
      <c r="B47" s="4"/>
      <c r="C47" s="46"/>
      <c r="D47" s="46" t="s">
        <v>20</v>
      </c>
      <c r="E47" s="4"/>
      <c r="F47" s="4"/>
      <c r="G47" s="4" t="s">
        <v>21</v>
      </c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B48" s="47"/>
      <c r="C48" s="47"/>
      <c r="I48" s="4"/>
      <c r="J48" s="4"/>
      <c r="K48" s="4" t="s">
        <v>21</v>
      </c>
      <c r="L48" s="4"/>
      <c r="M48" s="4"/>
      <c r="N48" s="4"/>
    </row>
    <row r="49" spans="1:3" ht="12.75" customHeight="1" x14ac:dyDescent="0.4">
      <c r="A49" s="4"/>
      <c r="C49" s="46"/>
    </row>
    <row r="51" spans="1:3" ht="12.75" customHeight="1" x14ac:dyDescent="0.4">
      <c r="B51" s="47"/>
      <c r="C51" s="47"/>
    </row>
    <row r="52" spans="1:3" ht="12.75" customHeight="1" x14ac:dyDescent="0.4">
      <c r="B52" s="47"/>
      <c r="C52" s="47"/>
    </row>
    <row r="53" spans="1:3" ht="12.75" customHeight="1" x14ac:dyDescent="0.4">
      <c r="B53" s="47"/>
      <c r="C53" s="47"/>
    </row>
    <row r="54" spans="1:3" ht="12.75" customHeight="1" x14ac:dyDescent="0.4">
      <c r="B54" s="47"/>
      <c r="C54" s="47"/>
    </row>
  </sheetData>
  <sheetProtection algorithmName="SHA-512" hashValue="vb4f/Dtz3Vl6cU60guSwzhaBjj93TdmSxJr1q6dYhoqj4pM6Hojhhpcw/j9Ms4pu4NdMYesVsBolcIVfdqSjpg==" saltValue="29yYT3A5lRZ1NRFcPaplAA==" spinCount="100000" sheet="1" objects="1" scenarios="1"/>
  <protectedRanges>
    <protectedRange sqref="C4:C5" name="Obseg2"/>
    <protectedRange sqref="C47" name="Obseg5_1"/>
    <protectedRange sqref="D21" name="Obseg4_1_1"/>
  </protectedRanges>
  <mergeCells count="2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6:F36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7619-DB29-4D22-A64C-3CBF8AA796EC}">
  <dimension ref="A1:N74"/>
  <sheetViews>
    <sheetView topLeftCell="A41" zoomScaleNormal="100" workbookViewId="0">
      <selection activeCell="N56" sqref="N5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774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439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4" t="s">
        <v>2</v>
      </c>
      <c r="B10" s="115" t="s">
        <v>3</v>
      </c>
      <c r="C10" s="159" t="s">
        <v>4</v>
      </c>
      <c r="D10" s="160"/>
      <c r="E10" s="160"/>
      <c r="F10" s="161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22</v>
      </c>
    </row>
    <row r="11" spans="1:14" s="1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23</v>
      </c>
    </row>
    <row r="12" spans="1:14" ht="15" customHeight="1" x14ac:dyDescent="0.4">
      <c r="A12" s="23">
        <v>1</v>
      </c>
      <c r="B12" s="24"/>
      <c r="C12" s="139" t="s">
        <v>400</v>
      </c>
      <c r="D12" s="140"/>
      <c r="E12" s="140"/>
      <c r="F12" s="141"/>
      <c r="G12" s="28" t="s">
        <v>14</v>
      </c>
      <c r="H12" s="25"/>
      <c r="I12" s="35">
        <v>400</v>
      </c>
      <c r="J12" s="39">
        <v>0</v>
      </c>
      <c r="K12" s="32">
        <v>9.5</v>
      </c>
      <c r="L12" s="33">
        <f t="shared" ref="L12:L55" si="0">PRODUCT(J12,1.095)</f>
        <v>0</v>
      </c>
      <c r="M12" s="34">
        <f t="shared" ref="M12:M55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39" t="s">
        <v>401</v>
      </c>
      <c r="D13" s="140"/>
      <c r="E13" s="140"/>
      <c r="F13" s="141"/>
      <c r="G13" s="28" t="s">
        <v>14</v>
      </c>
      <c r="H13" s="25"/>
      <c r="I13" s="35">
        <v>50</v>
      </c>
      <c r="J13" s="39">
        <v>0</v>
      </c>
      <c r="K13" s="32">
        <v>9.5</v>
      </c>
      <c r="L13" s="33">
        <f t="shared" si="0"/>
        <v>0</v>
      </c>
      <c r="M13" s="34">
        <f t="shared" si="1"/>
        <v>0</v>
      </c>
      <c r="N13" s="30">
        <f t="shared" ref="N13:N55" si="2">PRODUCT(I13,J13)</f>
        <v>0</v>
      </c>
    </row>
    <row r="14" spans="1:14" ht="15" customHeight="1" x14ac:dyDescent="0.4">
      <c r="A14" s="23">
        <f t="shared" ref="A14:A55" si="3">A13+1</f>
        <v>3</v>
      </c>
      <c r="B14" s="24"/>
      <c r="C14" s="139" t="s">
        <v>402</v>
      </c>
      <c r="D14" s="140"/>
      <c r="E14" s="140"/>
      <c r="F14" s="141"/>
      <c r="G14" s="28" t="s">
        <v>14</v>
      </c>
      <c r="H14" s="25"/>
      <c r="I14" s="35">
        <v>180</v>
      </c>
      <c r="J14" s="39">
        <v>0</v>
      </c>
      <c r="K14" s="32">
        <v>9.5</v>
      </c>
      <c r="L14" s="33">
        <f t="shared" si="0"/>
        <v>0</v>
      </c>
      <c r="M14" s="34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39" t="s">
        <v>403</v>
      </c>
      <c r="D15" s="140"/>
      <c r="E15" s="140"/>
      <c r="F15" s="141"/>
      <c r="G15" s="28" t="s">
        <v>14</v>
      </c>
      <c r="H15" s="25"/>
      <c r="I15" s="35">
        <v>30</v>
      </c>
      <c r="J15" s="39">
        <v>0</v>
      </c>
      <c r="K15" s="32">
        <v>9.5</v>
      </c>
      <c r="L15" s="33">
        <f t="shared" si="0"/>
        <v>0</v>
      </c>
      <c r="M15" s="34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39" t="s">
        <v>404</v>
      </c>
      <c r="D16" s="140"/>
      <c r="E16" s="140"/>
      <c r="F16" s="141"/>
      <c r="G16" s="28" t="s">
        <v>14</v>
      </c>
      <c r="H16" s="25"/>
      <c r="I16" s="35">
        <v>80</v>
      </c>
      <c r="J16" s="39">
        <v>0</v>
      </c>
      <c r="K16" s="32">
        <v>9.5</v>
      </c>
      <c r="L16" s="33">
        <f t="shared" si="0"/>
        <v>0</v>
      </c>
      <c r="M16" s="34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39" t="s">
        <v>405</v>
      </c>
      <c r="D17" s="140"/>
      <c r="E17" s="140"/>
      <c r="F17" s="141"/>
      <c r="G17" s="28" t="s">
        <v>14</v>
      </c>
      <c r="H17" s="25"/>
      <c r="I17" s="35">
        <v>50</v>
      </c>
      <c r="J17" s="39">
        <v>0</v>
      </c>
      <c r="K17" s="32">
        <v>9.5</v>
      </c>
      <c r="L17" s="33">
        <f t="shared" si="0"/>
        <v>0</v>
      </c>
      <c r="M17" s="34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39" t="s">
        <v>406</v>
      </c>
      <c r="D18" s="140"/>
      <c r="E18" s="140"/>
      <c r="F18" s="141"/>
      <c r="G18" s="28" t="s">
        <v>14</v>
      </c>
      <c r="H18" s="25"/>
      <c r="I18" s="35">
        <v>120</v>
      </c>
      <c r="J18" s="39">
        <v>0</v>
      </c>
      <c r="K18" s="32">
        <v>9.5</v>
      </c>
      <c r="L18" s="33">
        <f t="shared" si="0"/>
        <v>0</v>
      </c>
      <c r="M18" s="34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39" t="s">
        <v>805</v>
      </c>
      <c r="D19" s="140"/>
      <c r="E19" s="140"/>
      <c r="F19" s="141"/>
      <c r="G19" s="28" t="s">
        <v>14</v>
      </c>
      <c r="H19" s="25"/>
      <c r="I19" s="35">
        <v>300</v>
      </c>
      <c r="J19" s="39">
        <v>0</v>
      </c>
      <c r="K19" s="32">
        <v>9.5</v>
      </c>
      <c r="L19" s="33">
        <f t="shared" si="0"/>
        <v>0</v>
      </c>
      <c r="M19" s="34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39" t="s">
        <v>407</v>
      </c>
      <c r="D20" s="140"/>
      <c r="E20" s="140"/>
      <c r="F20" s="141"/>
      <c r="G20" s="28" t="s">
        <v>14</v>
      </c>
      <c r="H20" s="25"/>
      <c r="I20" s="35">
        <v>100</v>
      </c>
      <c r="J20" s="39">
        <v>0</v>
      </c>
      <c r="K20" s="32">
        <v>9.5</v>
      </c>
      <c r="L20" s="33">
        <f t="shared" si="0"/>
        <v>0</v>
      </c>
      <c r="M20" s="34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39" t="s">
        <v>408</v>
      </c>
      <c r="D21" s="140"/>
      <c r="E21" s="140"/>
      <c r="F21" s="141"/>
      <c r="G21" s="28" t="s">
        <v>14</v>
      </c>
      <c r="H21" s="25"/>
      <c r="I21" s="35">
        <v>80</v>
      </c>
      <c r="J21" s="39">
        <v>0</v>
      </c>
      <c r="K21" s="32">
        <v>9.5</v>
      </c>
      <c r="L21" s="33">
        <f t="shared" si="0"/>
        <v>0</v>
      </c>
      <c r="M21" s="34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39" t="s">
        <v>409</v>
      </c>
      <c r="D22" s="140"/>
      <c r="E22" s="140"/>
      <c r="F22" s="141"/>
      <c r="G22" s="28" t="s">
        <v>14</v>
      </c>
      <c r="H22" s="25"/>
      <c r="I22" s="35">
        <v>300</v>
      </c>
      <c r="J22" s="39">
        <v>0</v>
      </c>
      <c r="K22" s="32">
        <v>9.5</v>
      </c>
      <c r="L22" s="33">
        <f t="shared" si="0"/>
        <v>0</v>
      </c>
      <c r="M22" s="34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39" t="s">
        <v>410</v>
      </c>
      <c r="D23" s="140"/>
      <c r="E23" s="140"/>
      <c r="F23" s="141"/>
      <c r="G23" s="28" t="s">
        <v>14</v>
      </c>
      <c r="H23" s="25"/>
      <c r="I23" s="35">
        <v>60</v>
      </c>
      <c r="J23" s="39">
        <v>0</v>
      </c>
      <c r="K23" s="32">
        <v>9.5</v>
      </c>
      <c r="L23" s="33">
        <f t="shared" si="0"/>
        <v>0</v>
      </c>
      <c r="M23" s="34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39" t="s">
        <v>411</v>
      </c>
      <c r="D24" s="140"/>
      <c r="E24" s="140"/>
      <c r="F24" s="141"/>
      <c r="G24" s="28" t="s">
        <v>14</v>
      </c>
      <c r="H24" s="25"/>
      <c r="I24" s="35">
        <v>1200</v>
      </c>
      <c r="J24" s="39">
        <v>0</v>
      </c>
      <c r="K24" s="32">
        <v>9.5</v>
      </c>
      <c r="L24" s="33">
        <f t="shared" si="0"/>
        <v>0</v>
      </c>
      <c r="M24" s="34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39" t="s">
        <v>412</v>
      </c>
      <c r="D25" s="140"/>
      <c r="E25" s="140"/>
      <c r="F25" s="141"/>
      <c r="G25" s="28" t="s">
        <v>14</v>
      </c>
      <c r="H25" s="25"/>
      <c r="I25" s="35">
        <v>1200</v>
      </c>
      <c r="J25" s="39">
        <v>0</v>
      </c>
      <c r="K25" s="32">
        <v>9.5</v>
      </c>
      <c r="L25" s="33">
        <f t="shared" si="0"/>
        <v>0</v>
      </c>
      <c r="M25" s="34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39" t="s">
        <v>413</v>
      </c>
      <c r="D26" s="140"/>
      <c r="E26" s="140"/>
      <c r="F26" s="141"/>
      <c r="G26" s="28" t="s">
        <v>14</v>
      </c>
      <c r="H26" s="25"/>
      <c r="I26" s="35">
        <v>400</v>
      </c>
      <c r="J26" s="39">
        <v>0</v>
      </c>
      <c r="K26" s="32">
        <v>9.5</v>
      </c>
      <c r="L26" s="33">
        <f t="shared" si="0"/>
        <v>0</v>
      </c>
      <c r="M26" s="34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39" t="s">
        <v>806</v>
      </c>
      <c r="D27" s="140"/>
      <c r="E27" s="140"/>
      <c r="F27" s="141"/>
      <c r="G27" s="28" t="s">
        <v>14</v>
      </c>
      <c r="H27" s="25"/>
      <c r="I27" s="35">
        <v>300</v>
      </c>
      <c r="J27" s="39">
        <v>0</v>
      </c>
      <c r="K27" s="32">
        <v>9.5</v>
      </c>
      <c r="L27" s="33">
        <f t="shared" si="0"/>
        <v>0</v>
      </c>
      <c r="M27" s="34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39" t="s">
        <v>414</v>
      </c>
      <c r="D28" s="140"/>
      <c r="E28" s="140"/>
      <c r="F28" s="141"/>
      <c r="G28" s="28" t="s">
        <v>14</v>
      </c>
      <c r="H28" s="25"/>
      <c r="I28" s="35">
        <v>400</v>
      </c>
      <c r="J28" s="39">
        <v>0</v>
      </c>
      <c r="K28" s="32">
        <v>9.5</v>
      </c>
      <c r="L28" s="33">
        <f t="shared" si="0"/>
        <v>0</v>
      </c>
      <c r="M28" s="34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39" t="s">
        <v>415</v>
      </c>
      <c r="D29" s="140"/>
      <c r="E29" s="140"/>
      <c r="F29" s="141"/>
      <c r="G29" s="28" t="s">
        <v>14</v>
      </c>
      <c r="H29" s="25"/>
      <c r="I29" s="35">
        <v>450</v>
      </c>
      <c r="J29" s="39">
        <v>0</v>
      </c>
      <c r="K29" s="32">
        <v>9.5</v>
      </c>
      <c r="L29" s="33">
        <f t="shared" si="0"/>
        <v>0</v>
      </c>
      <c r="M29" s="34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39" t="s">
        <v>416</v>
      </c>
      <c r="D30" s="140"/>
      <c r="E30" s="140"/>
      <c r="F30" s="141"/>
      <c r="G30" s="28" t="s">
        <v>14</v>
      </c>
      <c r="H30" s="25"/>
      <c r="I30" s="35">
        <v>50</v>
      </c>
      <c r="J30" s="39">
        <v>0</v>
      </c>
      <c r="K30" s="32">
        <v>9.5</v>
      </c>
      <c r="L30" s="33">
        <f t="shared" si="0"/>
        <v>0</v>
      </c>
      <c r="M30" s="34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36" t="s">
        <v>807</v>
      </c>
      <c r="D31" s="137"/>
      <c r="E31" s="137"/>
      <c r="F31" s="138"/>
      <c r="G31" s="28" t="s">
        <v>14</v>
      </c>
      <c r="H31" s="25"/>
      <c r="I31" s="35">
        <v>50</v>
      </c>
      <c r="J31" s="39">
        <v>0</v>
      </c>
      <c r="K31" s="32">
        <v>9.5</v>
      </c>
      <c r="L31" s="33">
        <f t="shared" si="0"/>
        <v>0</v>
      </c>
      <c r="M31" s="34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39" t="s">
        <v>417</v>
      </c>
      <c r="D32" s="140"/>
      <c r="E32" s="140"/>
      <c r="F32" s="141"/>
      <c r="G32" s="28" t="s">
        <v>14</v>
      </c>
      <c r="H32" s="25"/>
      <c r="I32" s="35">
        <v>50</v>
      </c>
      <c r="J32" s="39">
        <v>0</v>
      </c>
      <c r="K32" s="32">
        <v>9.5</v>
      </c>
      <c r="L32" s="33">
        <f t="shared" si="0"/>
        <v>0</v>
      </c>
      <c r="M32" s="34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39" t="s">
        <v>418</v>
      </c>
      <c r="D33" s="140"/>
      <c r="E33" s="140"/>
      <c r="F33" s="141"/>
      <c r="G33" s="28" t="s">
        <v>14</v>
      </c>
      <c r="H33" s="25"/>
      <c r="I33" s="35">
        <v>100</v>
      </c>
      <c r="J33" s="39">
        <v>0</v>
      </c>
      <c r="K33" s="32">
        <v>9.5</v>
      </c>
      <c r="L33" s="33">
        <f t="shared" si="0"/>
        <v>0</v>
      </c>
      <c r="M33" s="34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39" t="s">
        <v>419</v>
      </c>
      <c r="D34" s="140"/>
      <c r="E34" s="140"/>
      <c r="F34" s="141"/>
      <c r="G34" s="28" t="s">
        <v>14</v>
      </c>
      <c r="H34" s="25"/>
      <c r="I34" s="35">
        <v>650</v>
      </c>
      <c r="J34" s="39">
        <v>0</v>
      </c>
      <c r="K34" s="32">
        <v>9.5</v>
      </c>
      <c r="L34" s="33">
        <f t="shared" si="0"/>
        <v>0</v>
      </c>
      <c r="M34" s="34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39" t="s">
        <v>808</v>
      </c>
      <c r="D35" s="140"/>
      <c r="E35" s="140"/>
      <c r="F35" s="141"/>
      <c r="G35" s="28" t="s">
        <v>14</v>
      </c>
      <c r="H35" s="25"/>
      <c r="I35" s="35">
        <v>30</v>
      </c>
      <c r="J35" s="39">
        <v>0</v>
      </c>
      <c r="K35" s="32">
        <v>9.5</v>
      </c>
      <c r="L35" s="33">
        <f t="shared" si="0"/>
        <v>0</v>
      </c>
      <c r="M35" s="34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39" t="s">
        <v>420</v>
      </c>
      <c r="D36" s="140"/>
      <c r="E36" s="140"/>
      <c r="F36" s="141"/>
      <c r="G36" s="28" t="s">
        <v>14</v>
      </c>
      <c r="H36" s="25"/>
      <c r="I36" s="35">
        <v>60</v>
      </c>
      <c r="J36" s="39">
        <v>0</v>
      </c>
      <c r="K36" s="32">
        <v>9.5</v>
      </c>
      <c r="L36" s="33">
        <f t="shared" si="0"/>
        <v>0</v>
      </c>
      <c r="M36" s="34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39" t="s">
        <v>421</v>
      </c>
      <c r="D37" s="140"/>
      <c r="E37" s="140"/>
      <c r="F37" s="141"/>
      <c r="G37" s="28" t="s">
        <v>14</v>
      </c>
      <c r="H37" s="25"/>
      <c r="I37" s="35">
        <v>400</v>
      </c>
      <c r="J37" s="39">
        <v>0</v>
      </c>
      <c r="K37" s="32">
        <v>9.5</v>
      </c>
      <c r="L37" s="33">
        <f t="shared" si="0"/>
        <v>0</v>
      </c>
      <c r="M37" s="34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39" t="s">
        <v>422</v>
      </c>
      <c r="D38" s="140"/>
      <c r="E38" s="140"/>
      <c r="F38" s="141"/>
      <c r="G38" s="28" t="s">
        <v>14</v>
      </c>
      <c r="H38" s="25"/>
      <c r="I38" s="35">
        <v>120</v>
      </c>
      <c r="J38" s="39">
        <v>0</v>
      </c>
      <c r="K38" s="32">
        <v>9.5</v>
      </c>
      <c r="L38" s="33">
        <f t="shared" si="0"/>
        <v>0</v>
      </c>
      <c r="M38" s="34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39" t="s">
        <v>809</v>
      </c>
      <c r="D39" s="140"/>
      <c r="E39" s="140"/>
      <c r="F39" s="141"/>
      <c r="G39" s="28" t="s">
        <v>14</v>
      </c>
      <c r="H39" s="25"/>
      <c r="I39" s="35">
        <v>400</v>
      </c>
      <c r="J39" s="39">
        <v>0</v>
      </c>
      <c r="K39" s="32">
        <v>9.5</v>
      </c>
      <c r="L39" s="33">
        <f t="shared" si="0"/>
        <v>0</v>
      </c>
      <c r="M39" s="34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39" t="s">
        <v>423</v>
      </c>
      <c r="D40" s="140"/>
      <c r="E40" s="140"/>
      <c r="F40" s="141"/>
      <c r="G40" s="28" t="s">
        <v>14</v>
      </c>
      <c r="H40" s="25"/>
      <c r="I40" s="35">
        <v>160</v>
      </c>
      <c r="J40" s="39">
        <v>0</v>
      </c>
      <c r="K40" s="32">
        <v>9.5</v>
      </c>
      <c r="L40" s="33">
        <f t="shared" si="0"/>
        <v>0</v>
      </c>
      <c r="M40" s="34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39" t="s">
        <v>424</v>
      </c>
      <c r="D41" s="140"/>
      <c r="E41" s="140"/>
      <c r="F41" s="141"/>
      <c r="G41" s="28" t="s">
        <v>14</v>
      </c>
      <c r="H41" s="25"/>
      <c r="I41" s="35">
        <v>600</v>
      </c>
      <c r="J41" s="39">
        <v>0</v>
      </c>
      <c r="K41" s="32">
        <v>9.5</v>
      </c>
      <c r="L41" s="33">
        <f t="shared" si="0"/>
        <v>0</v>
      </c>
      <c r="M41" s="34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39" t="s">
        <v>425</v>
      </c>
      <c r="D42" s="140"/>
      <c r="E42" s="140"/>
      <c r="F42" s="141"/>
      <c r="G42" s="28" t="s">
        <v>14</v>
      </c>
      <c r="H42" s="25"/>
      <c r="I42" s="35">
        <v>200</v>
      </c>
      <c r="J42" s="39">
        <v>0</v>
      </c>
      <c r="K42" s="32">
        <v>9.5</v>
      </c>
      <c r="L42" s="33">
        <f t="shared" si="0"/>
        <v>0</v>
      </c>
      <c r="M42" s="34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39" t="s">
        <v>426</v>
      </c>
      <c r="D43" s="140"/>
      <c r="E43" s="140"/>
      <c r="F43" s="141"/>
      <c r="G43" s="28" t="s">
        <v>14</v>
      </c>
      <c r="H43" s="25"/>
      <c r="I43" s="35">
        <v>40</v>
      </c>
      <c r="J43" s="39">
        <v>0</v>
      </c>
      <c r="K43" s="32">
        <v>9.5</v>
      </c>
      <c r="L43" s="33">
        <f t="shared" si="0"/>
        <v>0</v>
      </c>
      <c r="M43" s="34">
        <f t="shared" si="1"/>
        <v>0</v>
      </c>
      <c r="N43" s="30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39" t="s">
        <v>427</v>
      </c>
      <c r="D44" s="140"/>
      <c r="E44" s="140"/>
      <c r="F44" s="141"/>
      <c r="G44" s="28" t="s">
        <v>14</v>
      </c>
      <c r="H44" s="25"/>
      <c r="I44" s="35">
        <v>50</v>
      </c>
      <c r="J44" s="39">
        <v>0</v>
      </c>
      <c r="K44" s="32">
        <v>9.5</v>
      </c>
      <c r="L44" s="33">
        <f t="shared" si="0"/>
        <v>0</v>
      </c>
      <c r="M44" s="34">
        <f t="shared" si="1"/>
        <v>0</v>
      </c>
      <c r="N44" s="30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39" t="s">
        <v>428</v>
      </c>
      <c r="D45" s="140"/>
      <c r="E45" s="140"/>
      <c r="F45" s="141"/>
      <c r="G45" s="28" t="s">
        <v>14</v>
      </c>
      <c r="H45" s="25"/>
      <c r="I45" s="35">
        <v>100</v>
      </c>
      <c r="J45" s="39">
        <v>0</v>
      </c>
      <c r="K45" s="32">
        <v>9.5</v>
      </c>
      <c r="L45" s="33">
        <f t="shared" si="0"/>
        <v>0</v>
      </c>
      <c r="M45" s="34">
        <f t="shared" si="1"/>
        <v>0</v>
      </c>
      <c r="N45" s="30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39" t="s">
        <v>429</v>
      </c>
      <c r="D46" s="140" t="s">
        <v>430</v>
      </c>
      <c r="E46" s="140" t="s">
        <v>430</v>
      </c>
      <c r="F46" s="141" t="s">
        <v>430</v>
      </c>
      <c r="G46" s="28" t="s">
        <v>14</v>
      </c>
      <c r="H46" s="25"/>
      <c r="I46" s="35">
        <v>15</v>
      </c>
      <c r="J46" s="39">
        <v>0</v>
      </c>
      <c r="K46" s="32">
        <v>9.5</v>
      </c>
      <c r="L46" s="33">
        <f t="shared" si="0"/>
        <v>0</v>
      </c>
      <c r="M46" s="34">
        <f t="shared" si="1"/>
        <v>0</v>
      </c>
      <c r="N46" s="30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39" t="s">
        <v>431</v>
      </c>
      <c r="D47" s="140" t="s">
        <v>432</v>
      </c>
      <c r="E47" s="140" t="s">
        <v>432</v>
      </c>
      <c r="F47" s="141" t="s">
        <v>432</v>
      </c>
      <c r="G47" s="28" t="s">
        <v>14</v>
      </c>
      <c r="H47" s="25"/>
      <c r="I47" s="35">
        <v>40</v>
      </c>
      <c r="J47" s="39">
        <v>0</v>
      </c>
      <c r="K47" s="32">
        <v>9.5</v>
      </c>
      <c r="L47" s="33">
        <f t="shared" si="0"/>
        <v>0</v>
      </c>
      <c r="M47" s="34">
        <f t="shared" si="1"/>
        <v>0</v>
      </c>
      <c r="N47" s="30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39" t="s">
        <v>433</v>
      </c>
      <c r="D48" s="140" t="s">
        <v>434</v>
      </c>
      <c r="E48" s="140" t="s">
        <v>434</v>
      </c>
      <c r="F48" s="141" t="s">
        <v>434</v>
      </c>
      <c r="G48" s="28" t="s">
        <v>14</v>
      </c>
      <c r="H48" s="25"/>
      <c r="I48" s="35">
        <v>70</v>
      </c>
      <c r="J48" s="39">
        <v>0</v>
      </c>
      <c r="K48" s="32">
        <v>9.5</v>
      </c>
      <c r="L48" s="33">
        <f t="shared" si="0"/>
        <v>0</v>
      </c>
      <c r="M48" s="34">
        <f t="shared" si="1"/>
        <v>0</v>
      </c>
      <c r="N48" s="30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39" t="s">
        <v>435</v>
      </c>
      <c r="D49" s="140"/>
      <c r="E49" s="140"/>
      <c r="F49" s="141"/>
      <c r="G49" s="28" t="s">
        <v>14</v>
      </c>
      <c r="H49" s="25"/>
      <c r="I49" s="35">
        <v>2400</v>
      </c>
      <c r="J49" s="39">
        <v>0</v>
      </c>
      <c r="K49" s="32">
        <v>9.5</v>
      </c>
      <c r="L49" s="33">
        <f t="shared" si="0"/>
        <v>0</v>
      </c>
      <c r="M49" s="34">
        <f t="shared" si="1"/>
        <v>0</v>
      </c>
      <c r="N49" s="30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39" t="s">
        <v>811</v>
      </c>
      <c r="D50" s="140"/>
      <c r="E50" s="140"/>
      <c r="F50" s="141"/>
      <c r="G50" s="28" t="s">
        <v>14</v>
      </c>
      <c r="H50" s="25"/>
      <c r="I50" s="35">
        <v>160</v>
      </c>
      <c r="J50" s="39">
        <v>0</v>
      </c>
      <c r="K50" s="32">
        <v>9.5</v>
      </c>
      <c r="L50" s="33">
        <f t="shared" si="0"/>
        <v>0</v>
      </c>
      <c r="M50" s="34">
        <f t="shared" si="1"/>
        <v>0</v>
      </c>
      <c r="N50" s="30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39" t="s">
        <v>436</v>
      </c>
      <c r="D51" s="140"/>
      <c r="E51" s="140"/>
      <c r="F51" s="141"/>
      <c r="G51" s="28" t="s">
        <v>14</v>
      </c>
      <c r="H51" s="25"/>
      <c r="I51" s="35">
        <v>320</v>
      </c>
      <c r="J51" s="39">
        <v>0</v>
      </c>
      <c r="K51" s="32">
        <v>9.5</v>
      </c>
      <c r="L51" s="33">
        <f t="shared" si="0"/>
        <v>0</v>
      </c>
      <c r="M51" s="34">
        <f t="shared" si="1"/>
        <v>0</v>
      </c>
      <c r="N51" s="30">
        <f t="shared" si="2"/>
        <v>0</v>
      </c>
    </row>
    <row r="52" spans="1:14" ht="15" customHeight="1" x14ac:dyDescent="0.4">
      <c r="A52" s="23">
        <f t="shared" si="3"/>
        <v>41</v>
      </c>
      <c r="B52" s="24"/>
      <c r="C52" s="139" t="s">
        <v>810</v>
      </c>
      <c r="D52" s="140"/>
      <c r="E52" s="140"/>
      <c r="F52" s="141"/>
      <c r="G52" s="28" t="s">
        <v>14</v>
      </c>
      <c r="H52" s="25"/>
      <c r="I52" s="35">
        <v>40</v>
      </c>
      <c r="J52" s="39">
        <v>0</v>
      </c>
      <c r="K52" s="32">
        <v>9.5</v>
      </c>
      <c r="L52" s="33">
        <f t="shared" si="0"/>
        <v>0</v>
      </c>
      <c r="M52" s="34">
        <f t="shared" si="1"/>
        <v>0</v>
      </c>
      <c r="N52" s="30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39" t="s">
        <v>437</v>
      </c>
      <c r="D53" s="140"/>
      <c r="E53" s="140"/>
      <c r="F53" s="141"/>
      <c r="G53" s="28" t="s">
        <v>14</v>
      </c>
      <c r="H53" s="25"/>
      <c r="I53" s="35">
        <v>10</v>
      </c>
      <c r="J53" s="39">
        <v>0</v>
      </c>
      <c r="K53" s="32">
        <v>9.5</v>
      </c>
      <c r="L53" s="33">
        <f t="shared" si="0"/>
        <v>0</v>
      </c>
      <c r="M53" s="34">
        <f t="shared" si="1"/>
        <v>0</v>
      </c>
      <c r="N53" s="30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39" t="s">
        <v>438</v>
      </c>
      <c r="D54" s="140"/>
      <c r="E54" s="140"/>
      <c r="F54" s="141"/>
      <c r="G54" s="28" t="s">
        <v>14</v>
      </c>
      <c r="H54" s="25"/>
      <c r="I54" s="35">
        <v>10</v>
      </c>
      <c r="J54" s="39">
        <v>0</v>
      </c>
      <c r="K54" s="32">
        <v>9.5</v>
      </c>
      <c r="L54" s="33">
        <f t="shared" si="0"/>
        <v>0</v>
      </c>
      <c r="M54" s="34">
        <f t="shared" si="1"/>
        <v>0</v>
      </c>
      <c r="N54" s="30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39" t="s">
        <v>812</v>
      </c>
      <c r="D55" s="140"/>
      <c r="E55" s="140"/>
      <c r="F55" s="141"/>
      <c r="G55" s="28" t="s">
        <v>14</v>
      </c>
      <c r="H55" s="25"/>
      <c r="I55" s="35">
        <v>20</v>
      </c>
      <c r="J55" s="39">
        <v>0</v>
      </c>
      <c r="K55" s="32">
        <v>9.5</v>
      </c>
      <c r="L55" s="33">
        <f t="shared" si="0"/>
        <v>0</v>
      </c>
      <c r="M55" s="34">
        <f t="shared" si="1"/>
        <v>0</v>
      </c>
      <c r="N55" s="30">
        <f t="shared" si="2"/>
        <v>0</v>
      </c>
    </row>
    <row r="56" spans="1:14" ht="12.75" customHeight="1" x14ac:dyDescent="0.4">
      <c r="A56" s="128"/>
      <c r="B56" s="128"/>
      <c r="C56" s="158" t="s">
        <v>440</v>
      </c>
      <c r="D56" s="158"/>
      <c r="E56" s="158"/>
      <c r="F56" s="158"/>
      <c r="G56" s="129"/>
      <c r="H56" s="129"/>
      <c r="I56" s="129"/>
      <c r="J56" s="130"/>
      <c r="K56" s="129"/>
      <c r="L56" s="131"/>
      <c r="M56" s="132">
        <f>SUM(M12:M55)</f>
        <v>0</v>
      </c>
      <c r="N56" s="132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813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814</v>
      </c>
      <c r="B62" s="1"/>
      <c r="C62" s="1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138</v>
      </c>
      <c r="B63" s="95"/>
      <c r="C63" s="96"/>
      <c r="D63" s="92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140</v>
      </c>
      <c r="B64" s="95"/>
      <c r="C64" s="96"/>
      <c r="D64" s="92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/>
      <c r="B65" s="95"/>
      <c r="C65" s="96"/>
      <c r="D65" s="92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" t="s">
        <v>19</v>
      </c>
      <c r="B67" s="4"/>
      <c r="C67" s="46"/>
      <c r="D67" s="46" t="s">
        <v>20</v>
      </c>
      <c r="E67" s="4"/>
      <c r="F67" s="4"/>
      <c r="G67" s="4" t="s">
        <v>21</v>
      </c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B68" s="47"/>
      <c r="C68" s="47"/>
      <c r="I68" s="4"/>
      <c r="J68" s="4"/>
      <c r="K68" s="4" t="s">
        <v>21</v>
      </c>
      <c r="L68" s="4"/>
      <c r="M68" s="4"/>
      <c r="N68" s="4"/>
    </row>
    <row r="69" spans="1:14" ht="12.75" customHeight="1" x14ac:dyDescent="0.4">
      <c r="A69" s="4"/>
      <c r="C69" s="46"/>
    </row>
    <row r="71" spans="1:14" ht="12.75" customHeight="1" x14ac:dyDescent="0.4">
      <c r="B71" s="47"/>
      <c r="C71" s="47"/>
    </row>
    <row r="72" spans="1:14" ht="12.75" customHeight="1" x14ac:dyDescent="0.4">
      <c r="B72" s="47"/>
      <c r="C72" s="47"/>
    </row>
    <row r="73" spans="1:14" ht="12.75" customHeight="1" x14ac:dyDescent="0.4">
      <c r="B73" s="47"/>
      <c r="C73" s="47"/>
    </row>
    <row r="74" spans="1:14" ht="12.75" customHeight="1" x14ac:dyDescent="0.4">
      <c r="B74" s="47"/>
      <c r="C74" s="47"/>
    </row>
  </sheetData>
  <sheetProtection algorithmName="SHA-512" hashValue="XGHm1SL40aeFLm/eTVovuLscyVg3EqJsrmiulRTw0SJHIuK4NSg8M5w5pjbeEymf+S4Mjq0mJpSeqjdBFdXsew==" saltValue="o4FRGW/EhpxKwhLLkunGwA==" spinCount="100000" sheet="1" objects="1" scenarios="1"/>
  <protectedRanges>
    <protectedRange sqref="C4:C5" name="Obseg2"/>
    <protectedRange sqref="C67" name="Obseg5_1"/>
  </protectedRanges>
  <mergeCells count="46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3:F53"/>
    <mergeCell ref="C54:F54"/>
    <mergeCell ref="C55:F55"/>
    <mergeCell ref="C56:F56"/>
    <mergeCell ref="C47:F47"/>
    <mergeCell ref="C48:F48"/>
    <mergeCell ref="C49:F49"/>
    <mergeCell ref="C50:F50"/>
    <mergeCell ref="C51:F51"/>
    <mergeCell ref="C52:F5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16"/>
  <sheetViews>
    <sheetView topLeftCell="A94" zoomScaleNormal="100" workbookViewId="0">
      <selection activeCell="B102" sqref="B102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91" t="s">
        <v>102</v>
      </c>
      <c r="C2" s="9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92" t="s">
        <v>89</v>
      </c>
      <c r="C3" s="9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482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2"/>
      <c r="C11" s="53"/>
      <c r="D11" s="196"/>
      <c r="E11" s="196"/>
      <c r="F11" s="196"/>
      <c r="G11" s="196"/>
      <c r="H11" s="54"/>
      <c r="I11" s="55"/>
      <c r="J11" s="56" t="s">
        <v>27</v>
      </c>
      <c r="K11" s="57"/>
      <c r="L11" s="58"/>
      <c r="M11" s="59"/>
      <c r="N11" s="60" t="s">
        <v>28</v>
      </c>
      <c r="O11" s="59"/>
      <c r="P11" s="62"/>
      <c r="Q11" s="90" t="s">
        <v>88</v>
      </c>
      <c r="R11" s="88" t="s">
        <v>87</v>
      </c>
      <c r="S11" s="60"/>
      <c r="T11" s="62"/>
    </row>
    <row r="12" spans="1:20" ht="12.75" customHeight="1" x14ac:dyDescent="0.4">
      <c r="A12" s="1"/>
      <c r="B12" s="63" t="s">
        <v>2</v>
      </c>
      <c r="C12" s="64" t="s">
        <v>3</v>
      </c>
      <c r="D12" s="65"/>
      <c r="E12" s="197" t="s">
        <v>29</v>
      </c>
      <c r="F12" s="197"/>
      <c r="G12" s="197"/>
      <c r="H12" s="197"/>
      <c r="I12" s="66" t="s">
        <v>30</v>
      </c>
      <c r="J12" s="67" t="s">
        <v>31</v>
      </c>
      <c r="K12" s="61" t="s">
        <v>477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7" t="s">
        <v>86</v>
      </c>
      <c r="S12" s="68" t="s">
        <v>11</v>
      </c>
      <c r="T12" s="68" t="s">
        <v>86</v>
      </c>
    </row>
    <row r="13" spans="1:20" ht="12.75" customHeight="1" x14ac:dyDescent="0.4">
      <c r="A13" s="1"/>
      <c r="B13" s="69"/>
      <c r="C13" s="70"/>
      <c r="D13" s="71"/>
      <c r="E13" s="71"/>
      <c r="F13" s="71"/>
      <c r="G13" s="71"/>
      <c r="H13" s="71"/>
      <c r="I13" s="72"/>
      <c r="J13" s="73" t="s">
        <v>32</v>
      </c>
      <c r="K13" s="61"/>
      <c r="L13" s="61" t="s">
        <v>33</v>
      </c>
      <c r="M13" s="61" t="s">
        <v>478</v>
      </c>
      <c r="N13" s="74"/>
      <c r="O13" s="61" t="s">
        <v>33</v>
      </c>
      <c r="P13" s="72" t="s">
        <v>478</v>
      </c>
      <c r="Q13" s="89" t="s">
        <v>34</v>
      </c>
      <c r="R13" s="75" t="s">
        <v>34</v>
      </c>
      <c r="S13" s="75" t="s">
        <v>479</v>
      </c>
      <c r="T13" s="75" t="s">
        <v>479</v>
      </c>
    </row>
    <row r="14" spans="1:20" ht="12.75" customHeight="1" x14ac:dyDescent="0.4">
      <c r="B14" s="76">
        <f>B13+1</f>
        <v>1</v>
      </c>
      <c r="C14" s="76"/>
      <c r="D14" s="177" t="s">
        <v>441</v>
      </c>
      <c r="E14" s="194"/>
      <c r="F14" s="194"/>
      <c r="G14" s="195"/>
      <c r="H14" s="77" t="s">
        <v>14</v>
      </c>
      <c r="I14" s="78"/>
      <c r="J14" s="107">
        <v>600</v>
      </c>
      <c r="K14" s="108">
        <v>5400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45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86" t="s">
        <v>442</v>
      </c>
      <c r="E15" s="186"/>
      <c r="F15" s="186"/>
      <c r="G15" s="186"/>
      <c r="H15" s="100" t="s">
        <v>14</v>
      </c>
      <c r="I15" s="25"/>
      <c r="J15" s="26">
        <v>40</v>
      </c>
      <c r="K15" s="35">
        <v>360</v>
      </c>
      <c r="L15" s="29">
        <v>0</v>
      </c>
      <c r="M15" s="29">
        <v>0</v>
      </c>
      <c r="N15" s="28">
        <v>9.5</v>
      </c>
      <c r="O15" s="29">
        <f t="shared" ref="O15:P78" si="1">PRODUCT(L15,1.095)</f>
        <v>0</v>
      </c>
      <c r="P15" s="29">
        <f t="shared" si="1"/>
        <v>0</v>
      </c>
      <c r="Q15" s="30">
        <f t="shared" ref="Q15:Q78" si="2">PRODUCT(J15,O15)</f>
        <v>0</v>
      </c>
      <c r="R15" s="30">
        <f t="shared" ref="R15:R78" si="3">PRODUCT(J15,L15)</f>
        <v>0</v>
      </c>
      <c r="S15" s="30">
        <f t="shared" si="0"/>
        <v>0</v>
      </c>
      <c r="T15" s="30">
        <f t="shared" ref="T15:T78" si="4">PRODUCT(K15,M15)</f>
        <v>0</v>
      </c>
    </row>
    <row r="16" spans="1:20" ht="12.75" customHeight="1" x14ac:dyDescent="0.4">
      <c r="B16" s="76">
        <f t="shared" ref="B16:B79" si="5">B15+1</f>
        <v>3</v>
      </c>
      <c r="C16" s="76"/>
      <c r="D16" s="186" t="s">
        <v>443</v>
      </c>
      <c r="E16" s="186"/>
      <c r="F16" s="186"/>
      <c r="G16" s="186"/>
      <c r="H16" s="100" t="s">
        <v>14</v>
      </c>
      <c r="I16" s="25"/>
      <c r="J16" s="26">
        <v>3</v>
      </c>
      <c r="K16" s="35">
        <v>30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6">
        <f t="shared" si="5"/>
        <v>4</v>
      </c>
      <c r="C17" s="76"/>
      <c r="D17" s="186" t="s">
        <v>35</v>
      </c>
      <c r="E17" s="186"/>
      <c r="F17" s="186"/>
      <c r="G17" s="186"/>
      <c r="H17" s="100" t="s">
        <v>14</v>
      </c>
      <c r="I17" s="25"/>
      <c r="J17" s="26">
        <v>200</v>
      </c>
      <c r="K17" s="35">
        <v>900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6">
        <f t="shared" si="5"/>
        <v>5</v>
      </c>
      <c r="C18" s="76"/>
      <c r="D18" s="186" t="s">
        <v>36</v>
      </c>
      <c r="E18" s="186"/>
      <c r="F18" s="186"/>
      <c r="G18" s="186"/>
      <c r="H18" s="100" t="s">
        <v>14</v>
      </c>
      <c r="I18" s="25"/>
      <c r="J18" s="26">
        <v>150</v>
      </c>
      <c r="K18" s="35">
        <v>900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6">
        <f t="shared" si="5"/>
        <v>6</v>
      </c>
      <c r="C19" s="76"/>
      <c r="D19" s="186" t="s">
        <v>37</v>
      </c>
      <c r="E19" s="186"/>
      <c r="F19" s="186"/>
      <c r="G19" s="186"/>
      <c r="H19" s="100" t="s">
        <v>14</v>
      </c>
      <c r="I19" s="25"/>
      <c r="J19" s="26">
        <v>100</v>
      </c>
      <c r="K19" s="35">
        <v>900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6">
        <f t="shared" si="5"/>
        <v>7</v>
      </c>
      <c r="C20" s="76"/>
      <c r="D20" s="186" t="s">
        <v>38</v>
      </c>
      <c r="E20" s="186"/>
      <c r="F20" s="186"/>
      <c r="G20" s="186"/>
      <c r="H20" s="100" t="s">
        <v>14</v>
      </c>
      <c r="I20" s="25"/>
      <c r="J20" s="26">
        <v>350</v>
      </c>
      <c r="K20" s="35">
        <v>2250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6">
        <f t="shared" si="5"/>
        <v>8</v>
      </c>
      <c r="C21" s="76"/>
      <c r="D21" s="186" t="s">
        <v>444</v>
      </c>
      <c r="E21" s="186"/>
      <c r="F21" s="186"/>
      <c r="G21" s="186"/>
      <c r="H21" s="100" t="s">
        <v>14</v>
      </c>
      <c r="I21" s="25"/>
      <c r="J21" s="26">
        <v>200</v>
      </c>
      <c r="K21" s="35">
        <v>450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6">
        <f t="shared" si="5"/>
        <v>9</v>
      </c>
      <c r="C22" s="76"/>
      <c r="D22" s="186" t="s">
        <v>39</v>
      </c>
      <c r="E22" s="186"/>
      <c r="F22" s="186"/>
      <c r="G22" s="186"/>
      <c r="H22" s="100" t="s">
        <v>14</v>
      </c>
      <c r="I22" s="25"/>
      <c r="J22" s="26">
        <v>60</v>
      </c>
      <c r="K22" s="35">
        <v>270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6">
        <f t="shared" si="5"/>
        <v>10</v>
      </c>
      <c r="C23" s="76"/>
      <c r="D23" s="186" t="s">
        <v>40</v>
      </c>
      <c r="E23" s="186"/>
      <c r="F23" s="186"/>
      <c r="G23" s="186"/>
      <c r="H23" s="100" t="s">
        <v>14</v>
      </c>
      <c r="I23" s="25"/>
      <c r="J23" s="26">
        <v>10</v>
      </c>
      <c r="K23" s="35">
        <v>90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6">
        <f t="shared" si="5"/>
        <v>11</v>
      </c>
      <c r="C24" s="76"/>
      <c r="D24" s="186" t="s">
        <v>41</v>
      </c>
      <c r="E24" s="186"/>
      <c r="F24" s="186"/>
      <c r="G24" s="186"/>
      <c r="H24" s="100" t="s">
        <v>14</v>
      </c>
      <c r="I24" s="25"/>
      <c r="J24" s="26">
        <v>0</v>
      </c>
      <c r="K24" s="35">
        <v>1800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6">
        <f t="shared" si="5"/>
        <v>12</v>
      </c>
      <c r="C25" s="76"/>
      <c r="D25" s="186" t="s">
        <v>42</v>
      </c>
      <c r="E25" s="186"/>
      <c r="F25" s="186"/>
      <c r="G25" s="186"/>
      <c r="H25" s="100" t="s">
        <v>14</v>
      </c>
      <c r="I25" s="25"/>
      <c r="J25" s="26">
        <v>80</v>
      </c>
      <c r="K25" s="35">
        <v>450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6">
        <f t="shared" si="5"/>
        <v>13</v>
      </c>
      <c r="C26" s="76"/>
      <c r="D26" s="186" t="s">
        <v>43</v>
      </c>
      <c r="E26" s="186"/>
      <c r="F26" s="186"/>
      <c r="G26" s="186"/>
      <c r="H26" s="100" t="s">
        <v>14</v>
      </c>
      <c r="I26" s="25"/>
      <c r="J26" s="26">
        <v>50</v>
      </c>
      <c r="K26" s="35">
        <v>450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6">
        <f t="shared" si="5"/>
        <v>14</v>
      </c>
      <c r="C27" s="76"/>
      <c r="D27" s="186" t="s">
        <v>44</v>
      </c>
      <c r="E27" s="186"/>
      <c r="F27" s="186"/>
      <c r="G27" s="186"/>
      <c r="H27" s="100" t="s">
        <v>14</v>
      </c>
      <c r="I27" s="25"/>
      <c r="J27" s="26">
        <v>200</v>
      </c>
      <c r="K27" s="35">
        <v>1080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6">
        <f t="shared" si="5"/>
        <v>15</v>
      </c>
      <c r="C28" s="76"/>
      <c r="D28" s="186" t="s">
        <v>45</v>
      </c>
      <c r="E28" s="186"/>
      <c r="F28" s="186"/>
      <c r="G28" s="186"/>
      <c r="H28" s="100" t="s">
        <v>14</v>
      </c>
      <c r="I28" s="25"/>
      <c r="J28" s="26">
        <v>200</v>
      </c>
      <c r="K28" s="35">
        <v>720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6">
        <f t="shared" si="5"/>
        <v>16</v>
      </c>
      <c r="C29" s="76"/>
      <c r="D29" s="186" t="s">
        <v>46</v>
      </c>
      <c r="E29" s="186"/>
      <c r="F29" s="186"/>
      <c r="G29" s="186"/>
      <c r="H29" s="100" t="s">
        <v>14</v>
      </c>
      <c r="I29" s="25"/>
      <c r="J29" s="26">
        <v>100</v>
      </c>
      <c r="K29" s="35">
        <v>900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4">
      <c r="B30" s="76">
        <f t="shared" si="5"/>
        <v>17</v>
      </c>
      <c r="C30" s="76"/>
      <c r="D30" s="186" t="s">
        <v>48</v>
      </c>
      <c r="E30" s="186"/>
      <c r="F30" s="186"/>
      <c r="G30" s="186"/>
      <c r="H30" s="100" t="s">
        <v>14</v>
      </c>
      <c r="I30" s="25"/>
      <c r="J30" s="26">
        <v>100</v>
      </c>
      <c r="K30" s="35">
        <v>540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4">
      <c r="B31" s="76">
        <f t="shared" si="5"/>
        <v>18</v>
      </c>
      <c r="C31" s="76"/>
      <c r="D31" s="186" t="s">
        <v>49</v>
      </c>
      <c r="E31" s="186"/>
      <c r="F31" s="186"/>
      <c r="G31" s="186"/>
      <c r="H31" s="100" t="s">
        <v>14</v>
      </c>
      <c r="I31" s="25"/>
      <c r="J31" s="26">
        <v>1000</v>
      </c>
      <c r="K31" s="35">
        <v>9000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4">
      <c r="B32" s="76">
        <f t="shared" si="5"/>
        <v>19</v>
      </c>
      <c r="C32" s="76"/>
      <c r="D32" s="186" t="s">
        <v>50</v>
      </c>
      <c r="E32" s="186"/>
      <c r="F32" s="186"/>
      <c r="G32" s="186"/>
      <c r="H32" s="100" t="s">
        <v>14</v>
      </c>
      <c r="I32" s="25"/>
      <c r="J32" s="26">
        <v>0</v>
      </c>
      <c r="K32" s="35">
        <v>9000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4">
      <c r="B33" s="76">
        <f t="shared" si="5"/>
        <v>20</v>
      </c>
      <c r="C33" s="76"/>
      <c r="D33" s="186" t="s">
        <v>51</v>
      </c>
      <c r="E33" s="186"/>
      <c r="F33" s="186"/>
      <c r="G33" s="186"/>
      <c r="H33" s="100" t="s">
        <v>14</v>
      </c>
      <c r="I33" s="25"/>
      <c r="J33" s="26">
        <v>600</v>
      </c>
      <c r="K33" s="35">
        <v>10800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4">
      <c r="B34" s="76">
        <f t="shared" si="5"/>
        <v>21</v>
      </c>
      <c r="C34" s="76"/>
      <c r="D34" s="177" t="s">
        <v>445</v>
      </c>
      <c r="E34" s="194"/>
      <c r="F34" s="194"/>
      <c r="G34" s="195"/>
      <c r="H34" s="100" t="s">
        <v>14</v>
      </c>
      <c r="I34" s="25"/>
      <c r="J34" s="26">
        <v>800</v>
      </c>
      <c r="K34" s="35">
        <v>900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 x14ac:dyDescent="0.4">
      <c r="B35" s="76">
        <f t="shared" si="5"/>
        <v>22</v>
      </c>
      <c r="C35" s="76"/>
      <c r="D35" s="186" t="s">
        <v>446</v>
      </c>
      <c r="E35" s="186"/>
      <c r="F35" s="186"/>
      <c r="G35" s="186"/>
      <c r="H35" s="100" t="s">
        <v>14</v>
      </c>
      <c r="I35" s="25"/>
      <c r="J35" s="26">
        <v>300</v>
      </c>
      <c r="K35" s="35">
        <v>5400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 x14ac:dyDescent="0.4">
      <c r="B36" s="76">
        <f t="shared" si="5"/>
        <v>23</v>
      </c>
      <c r="C36" s="76"/>
      <c r="D36" s="186" t="s">
        <v>52</v>
      </c>
      <c r="E36" s="186"/>
      <c r="F36" s="186"/>
      <c r="G36" s="186"/>
      <c r="H36" s="100" t="s">
        <v>14</v>
      </c>
      <c r="I36" s="25"/>
      <c r="J36" s="26">
        <v>50</v>
      </c>
      <c r="K36" s="35">
        <v>450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 x14ac:dyDescent="0.4">
      <c r="B37" s="76">
        <f t="shared" si="5"/>
        <v>24</v>
      </c>
      <c r="C37" s="76"/>
      <c r="D37" s="186" t="s">
        <v>53</v>
      </c>
      <c r="E37" s="186"/>
      <c r="F37" s="186"/>
      <c r="G37" s="186"/>
      <c r="H37" s="100" t="s">
        <v>14</v>
      </c>
      <c r="I37" s="25"/>
      <c r="J37" s="26">
        <v>30</v>
      </c>
      <c r="K37" s="35">
        <v>270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 x14ac:dyDescent="0.4">
      <c r="B38" s="76">
        <f t="shared" si="5"/>
        <v>25</v>
      </c>
      <c r="C38" s="76"/>
      <c r="D38" s="186" t="s">
        <v>54</v>
      </c>
      <c r="E38" s="186"/>
      <c r="F38" s="186"/>
      <c r="G38" s="186"/>
      <c r="H38" s="100" t="s">
        <v>14</v>
      </c>
      <c r="I38" s="25"/>
      <c r="J38" s="26">
        <v>150</v>
      </c>
      <c r="K38" s="35">
        <v>1350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2.75" customHeight="1" x14ac:dyDescent="0.4">
      <c r="B39" s="76">
        <f t="shared" si="5"/>
        <v>26</v>
      </c>
      <c r="C39" s="76"/>
      <c r="D39" s="186" t="s">
        <v>55</v>
      </c>
      <c r="E39" s="186"/>
      <c r="F39" s="186"/>
      <c r="G39" s="186"/>
      <c r="H39" s="100" t="s">
        <v>14</v>
      </c>
      <c r="I39" s="25"/>
      <c r="J39" s="26">
        <v>30</v>
      </c>
      <c r="K39" s="35">
        <v>270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 x14ac:dyDescent="0.4">
      <c r="B40" s="76">
        <f t="shared" si="5"/>
        <v>27</v>
      </c>
      <c r="C40" s="76"/>
      <c r="D40" s="186" t="s">
        <v>56</v>
      </c>
      <c r="E40" s="186"/>
      <c r="F40" s="186"/>
      <c r="G40" s="186"/>
      <c r="H40" s="100" t="s">
        <v>14</v>
      </c>
      <c r="I40" s="25"/>
      <c r="J40" s="26">
        <v>120</v>
      </c>
      <c r="K40" s="35">
        <v>1080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1"/>
        <v>0</v>
      </c>
      <c r="Q40" s="30">
        <f t="shared" si="2"/>
        <v>0</v>
      </c>
      <c r="R40" s="30">
        <f t="shared" si="3"/>
        <v>0</v>
      </c>
      <c r="S40" s="30">
        <f t="shared" si="0"/>
        <v>0</v>
      </c>
      <c r="T40" s="30">
        <f t="shared" si="4"/>
        <v>0</v>
      </c>
    </row>
    <row r="41" spans="2:20" ht="12.75" customHeight="1" x14ac:dyDescent="0.4">
      <c r="B41" s="76">
        <f t="shared" si="5"/>
        <v>28</v>
      </c>
      <c r="C41" s="76"/>
      <c r="D41" s="177" t="s">
        <v>57</v>
      </c>
      <c r="E41" s="189"/>
      <c r="F41" s="189"/>
      <c r="G41" s="190"/>
      <c r="H41" s="100" t="s">
        <v>14</v>
      </c>
      <c r="I41" s="25"/>
      <c r="J41" s="26">
        <v>20</v>
      </c>
      <c r="K41" s="35">
        <v>180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1"/>
        <v>0</v>
      </c>
      <c r="Q41" s="30">
        <f t="shared" si="2"/>
        <v>0</v>
      </c>
      <c r="R41" s="30">
        <f t="shared" si="3"/>
        <v>0</v>
      </c>
      <c r="S41" s="30">
        <f t="shared" si="0"/>
        <v>0</v>
      </c>
      <c r="T41" s="30">
        <f t="shared" si="4"/>
        <v>0</v>
      </c>
    </row>
    <row r="42" spans="2:20" ht="15" customHeight="1" x14ac:dyDescent="0.4">
      <c r="B42" s="76">
        <f t="shared" si="5"/>
        <v>29</v>
      </c>
      <c r="C42" s="76"/>
      <c r="D42" s="186" t="s">
        <v>447</v>
      </c>
      <c r="E42" s="186"/>
      <c r="F42" s="186"/>
      <c r="G42" s="186"/>
      <c r="H42" s="100" t="s">
        <v>14</v>
      </c>
      <c r="I42" s="25"/>
      <c r="J42" s="26">
        <v>300</v>
      </c>
      <c r="K42" s="35">
        <v>2520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1"/>
        <v>0</v>
      </c>
      <c r="Q42" s="30">
        <f t="shared" si="2"/>
        <v>0</v>
      </c>
      <c r="R42" s="30">
        <f t="shared" si="3"/>
        <v>0</v>
      </c>
      <c r="S42" s="30">
        <f t="shared" si="0"/>
        <v>0</v>
      </c>
      <c r="T42" s="30">
        <f t="shared" si="4"/>
        <v>0</v>
      </c>
    </row>
    <row r="43" spans="2:20" ht="12.75" customHeight="1" x14ac:dyDescent="0.4">
      <c r="B43" s="76">
        <f t="shared" si="5"/>
        <v>30</v>
      </c>
      <c r="C43" s="76"/>
      <c r="D43" s="186" t="s">
        <v>58</v>
      </c>
      <c r="E43" s="186"/>
      <c r="F43" s="186"/>
      <c r="G43" s="186"/>
      <c r="H43" s="100" t="s">
        <v>14</v>
      </c>
      <c r="I43" s="25"/>
      <c r="J43" s="26">
        <v>1800</v>
      </c>
      <c r="K43" s="35">
        <v>16200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1"/>
        <v>0</v>
      </c>
      <c r="Q43" s="30">
        <f t="shared" si="2"/>
        <v>0</v>
      </c>
      <c r="R43" s="30">
        <f t="shared" si="3"/>
        <v>0</v>
      </c>
      <c r="S43" s="30">
        <f t="shared" si="0"/>
        <v>0</v>
      </c>
      <c r="T43" s="30">
        <f t="shared" si="4"/>
        <v>0</v>
      </c>
    </row>
    <row r="44" spans="2:20" ht="12.75" customHeight="1" x14ac:dyDescent="0.4">
      <c r="B44" s="76">
        <f t="shared" si="5"/>
        <v>31</v>
      </c>
      <c r="C44" s="76"/>
      <c r="D44" s="186" t="s">
        <v>59</v>
      </c>
      <c r="E44" s="191"/>
      <c r="F44" s="191"/>
      <c r="G44" s="191"/>
      <c r="H44" s="100" t="s">
        <v>14</v>
      </c>
      <c r="I44" s="25"/>
      <c r="J44" s="26">
        <v>20</v>
      </c>
      <c r="K44" s="35">
        <v>180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1"/>
        <v>0</v>
      </c>
      <c r="Q44" s="30">
        <f t="shared" si="2"/>
        <v>0</v>
      </c>
      <c r="R44" s="30">
        <f t="shared" si="3"/>
        <v>0</v>
      </c>
      <c r="S44" s="30">
        <f t="shared" si="0"/>
        <v>0</v>
      </c>
      <c r="T44" s="30">
        <f t="shared" si="4"/>
        <v>0</v>
      </c>
    </row>
    <row r="45" spans="2:20" ht="12.75" customHeight="1" x14ac:dyDescent="0.4">
      <c r="B45" s="76">
        <f t="shared" si="5"/>
        <v>32</v>
      </c>
      <c r="C45" s="76"/>
      <c r="D45" s="177" t="s">
        <v>448</v>
      </c>
      <c r="E45" s="192"/>
      <c r="F45" s="192"/>
      <c r="G45" s="193"/>
      <c r="H45" s="100" t="s">
        <v>14</v>
      </c>
      <c r="I45" s="25"/>
      <c r="J45" s="26">
        <v>30</v>
      </c>
      <c r="K45" s="35">
        <v>270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1"/>
        <v>0</v>
      </c>
      <c r="Q45" s="30">
        <f t="shared" si="2"/>
        <v>0</v>
      </c>
      <c r="R45" s="30">
        <f t="shared" si="3"/>
        <v>0</v>
      </c>
      <c r="S45" s="30">
        <f t="shared" si="0"/>
        <v>0</v>
      </c>
      <c r="T45" s="30">
        <f t="shared" si="4"/>
        <v>0</v>
      </c>
    </row>
    <row r="46" spans="2:20" ht="12.75" customHeight="1" x14ac:dyDescent="0.4">
      <c r="B46" s="76">
        <f t="shared" si="5"/>
        <v>33</v>
      </c>
      <c r="C46" s="76"/>
      <c r="D46" s="186" t="s">
        <v>449</v>
      </c>
      <c r="E46" s="186"/>
      <c r="F46" s="186"/>
      <c r="G46" s="186"/>
      <c r="H46" s="100" t="s">
        <v>14</v>
      </c>
      <c r="I46" s="25"/>
      <c r="J46" s="26">
        <v>30</v>
      </c>
      <c r="K46" s="35">
        <v>90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1"/>
        <v>0</v>
      </c>
      <c r="Q46" s="30">
        <f t="shared" si="2"/>
        <v>0</v>
      </c>
      <c r="R46" s="30">
        <f t="shared" si="3"/>
        <v>0</v>
      </c>
      <c r="S46" s="30">
        <f t="shared" ref="S46:S77" si="6">PRODUCT(K46,P46)</f>
        <v>0</v>
      </c>
      <c r="T46" s="30">
        <f t="shared" si="4"/>
        <v>0</v>
      </c>
    </row>
    <row r="47" spans="2:20" ht="12.75" customHeight="1" x14ac:dyDescent="0.4">
      <c r="B47" s="76">
        <f t="shared" si="5"/>
        <v>34</v>
      </c>
      <c r="C47" s="76"/>
      <c r="D47" s="186" t="s">
        <v>60</v>
      </c>
      <c r="E47" s="186"/>
      <c r="F47" s="186"/>
      <c r="G47" s="186"/>
      <c r="H47" s="100" t="s">
        <v>14</v>
      </c>
      <c r="I47" s="25"/>
      <c r="J47" s="26">
        <v>250</v>
      </c>
      <c r="K47" s="35">
        <v>1980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1"/>
        <v>0</v>
      </c>
      <c r="Q47" s="30">
        <f t="shared" si="2"/>
        <v>0</v>
      </c>
      <c r="R47" s="30">
        <f t="shared" si="3"/>
        <v>0</v>
      </c>
      <c r="S47" s="30">
        <f t="shared" si="6"/>
        <v>0</v>
      </c>
      <c r="T47" s="30">
        <f t="shared" si="4"/>
        <v>0</v>
      </c>
    </row>
    <row r="48" spans="2:20" ht="12.75" customHeight="1" x14ac:dyDescent="0.4">
      <c r="B48" s="76">
        <f t="shared" si="5"/>
        <v>35</v>
      </c>
      <c r="C48" s="76"/>
      <c r="D48" s="186" t="s">
        <v>61</v>
      </c>
      <c r="E48" s="186"/>
      <c r="F48" s="186"/>
      <c r="G48" s="186"/>
      <c r="H48" s="100" t="s">
        <v>14</v>
      </c>
      <c r="I48" s="25"/>
      <c r="J48" s="26">
        <v>40</v>
      </c>
      <c r="K48" s="35">
        <v>360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1"/>
        <v>0</v>
      </c>
      <c r="Q48" s="30">
        <f t="shared" si="2"/>
        <v>0</v>
      </c>
      <c r="R48" s="30">
        <f t="shared" si="3"/>
        <v>0</v>
      </c>
      <c r="S48" s="30">
        <f t="shared" si="6"/>
        <v>0</v>
      </c>
      <c r="T48" s="30">
        <f t="shared" si="4"/>
        <v>0</v>
      </c>
    </row>
    <row r="49" spans="2:20" ht="12.75" customHeight="1" x14ac:dyDescent="0.4">
      <c r="B49" s="76">
        <f t="shared" si="5"/>
        <v>36</v>
      </c>
      <c r="C49" s="76"/>
      <c r="D49" s="186" t="s">
        <v>62</v>
      </c>
      <c r="E49" s="186"/>
      <c r="F49" s="186"/>
      <c r="G49" s="186"/>
      <c r="H49" s="100" t="s">
        <v>14</v>
      </c>
      <c r="I49" s="25"/>
      <c r="J49" s="26">
        <v>50</v>
      </c>
      <c r="K49" s="35">
        <v>450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1"/>
        <v>0</v>
      </c>
      <c r="Q49" s="30">
        <f t="shared" si="2"/>
        <v>0</v>
      </c>
      <c r="R49" s="30">
        <f t="shared" si="3"/>
        <v>0</v>
      </c>
      <c r="S49" s="30">
        <f t="shared" si="6"/>
        <v>0</v>
      </c>
      <c r="T49" s="30">
        <f t="shared" si="4"/>
        <v>0</v>
      </c>
    </row>
    <row r="50" spans="2:20" ht="12.75" customHeight="1" x14ac:dyDescent="0.4">
      <c r="B50" s="76">
        <f t="shared" si="5"/>
        <v>37</v>
      </c>
      <c r="C50" s="76"/>
      <c r="D50" s="177" t="s">
        <v>63</v>
      </c>
      <c r="E50" s="189"/>
      <c r="F50" s="189"/>
      <c r="G50" s="190"/>
      <c r="H50" s="100" t="s">
        <v>14</v>
      </c>
      <c r="I50" s="25"/>
      <c r="J50" s="26">
        <v>200</v>
      </c>
      <c r="K50" s="35">
        <v>1800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1"/>
        <v>0</v>
      </c>
      <c r="Q50" s="30">
        <f t="shared" si="2"/>
        <v>0</v>
      </c>
      <c r="R50" s="30">
        <f t="shared" si="3"/>
        <v>0</v>
      </c>
      <c r="S50" s="30">
        <f t="shared" si="6"/>
        <v>0</v>
      </c>
      <c r="T50" s="30">
        <f t="shared" si="4"/>
        <v>0</v>
      </c>
    </row>
    <row r="51" spans="2:20" ht="12.75" customHeight="1" x14ac:dyDescent="0.4">
      <c r="B51" s="76">
        <f t="shared" si="5"/>
        <v>38</v>
      </c>
      <c r="C51" s="76"/>
      <c r="D51" s="186" t="s">
        <v>64</v>
      </c>
      <c r="E51" s="186"/>
      <c r="F51" s="186"/>
      <c r="G51" s="186"/>
      <c r="H51" s="100" t="s">
        <v>14</v>
      </c>
      <c r="I51" s="25"/>
      <c r="J51" s="26">
        <v>100</v>
      </c>
      <c r="K51" s="35">
        <v>900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1"/>
        <v>0</v>
      </c>
      <c r="Q51" s="30">
        <f t="shared" si="2"/>
        <v>0</v>
      </c>
      <c r="R51" s="30">
        <f t="shared" si="3"/>
        <v>0</v>
      </c>
      <c r="S51" s="30">
        <f t="shared" si="6"/>
        <v>0</v>
      </c>
      <c r="T51" s="30">
        <f t="shared" si="4"/>
        <v>0</v>
      </c>
    </row>
    <row r="52" spans="2:20" ht="12.75" customHeight="1" x14ac:dyDescent="0.4">
      <c r="B52" s="76">
        <f t="shared" si="5"/>
        <v>39</v>
      </c>
      <c r="C52" s="76"/>
      <c r="D52" s="186" t="s">
        <v>65</v>
      </c>
      <c r="E52" s="186"/>
      <c r="F52" s="186"/>
      <c r="G52" s="186"/>
      <c r="H52" s="100" t="s">
        <v>14</v>
      </c>
      <c r="I52" s="25"/>
      <c r="J52" s="26">
        <v>25</v>
      </c>
      <c r="K52" s="35">
        <v>225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1"/>
        <v>0</v>
      </c>
      <c r="Q52" s="30">
        <f t="shared" si="2"/>
        <v>0</v>
      </c>
      <c r="R52" s="30">
        <f t="shared" si="3"/>
        <v>0</v>
      </c>
      <c r="S52" s="30">
        <f t="shared" si="6"/>
        <v>0</v>
      </c>
      <c r="T52" s="30">
        <f t="shared" si="4"/>
        <v>0</v>
      </c>
    </row>
    <row r="53" spans="2:20" ht="12.75" customHeight="1" x14ac:dyDescent="0.4">
      <c r="B53" s="76">
        <f t="shared" si="5"/>
        <v>40</v>
      </c>
      <c r="C53" s="76"/>
      <c r="D53" s="186" t="s">
        <v>450</v>
      </c>
      <c r="E53" s="186"/>
      <c r="F53" s="186"/>
      <c r="G53" s="186"/>
      <c r="H53" s="100" t="s">
        <v>14</v>
      </c>
      <c r="I53" s="25"/>
      <c r="J53" s="26">
        <v>45</v>
      </c>
      <c r="K53" s="35">
        <v>405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1"/>
        <v>0</v>
      </c>
      <c r="Q53" s="30">
        <f t="shared" si="2"/>
        <v>0</v>
      </c>
      <c r="R53" s="30">
        <f t="shared" si="3"/>
        <v>0</v>
      </c>
      <c r="S53" s="30">
        <f t="shared" si="6"/>
        <v>0</v>
      </c>
      <c r="T53" s="30">
        <f t="shared" si="4"/>
        <v>0</v>
      </c>
    </row>
    <row r="54" spans="2:20" ht="12.75" customHeight="1" x14ac:dyDescent="0.4">
      <c r="B54" s="76">
        <f t="shared" si="5"/>
        <v>41</v>
      </c>
      <c r="C54" s="76"/>
      <c r="D54" s="177" t="s">
        <v>66</v>
      </c>
      <c r="E54" s="189"/>
      <c r="F54" s="189"/>
      <c r="G54" s="190"/>
      <c r="H54" s="100" t="s">
        <v>14</v>
      </c>
      <c r="I54" s="25"/>
      <c r="J54" s="26">
        <v>0</v>
      </c>
      <c r="K54" s="35">
        <v>900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1"/>
        <v>0</v>
      </c>
      <c r="Q54" s="30">
        <f t="shared" si="2"/>
        <v>0</v>
      </c>
      <c r="R54" s="30">
        <f t="shared" si="3"/>
        <v>0</v>
      </c>
      <c r="S54" s="30">
        <f t="shared" si="6"/>
        <v>0</v>
      </c>
      <c r="T54" s="30">
        <f t="shared" si="4"/>
        <v>0</v>
      </c>
    </row>
    <row r="55" spans="2:20" ht="12.75" customHeight="1" x14ac:dyDescent="0.4">
      <c r="B55" s="76">
        <f t="shared" si="5"/>
        <v>42</v>
      </c>
      <c r="C55" s="76"/>
      <c r="D55" s="186" t="s">
        <v>67</v>
      </c>
      <c r="E55" s="186"/>
      <c r="F55" s="186"/>
      <c r="G55" s="186"/>
      <c r="H55" s="100" t="s">
        <v>14</v>
      </c>
      <c r="I55" s="25"/>
      <c r="J55" s="26">
        <v>300</v>
      </c>
      <c r="K55" s="35">
        <v>2700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1"/>
        <v>0</v>
      </c>
      <c r="Q55" s="30">
        <f t="shared" si="2"/>
        <v>0</v>
      </c>
      <c r="R55" s="30">
        <f t="shared" si="3"/>
        <v>0</v>
      </c>
      <c r="S55" s="30">
        <f t="shared" si="6"/>
        <v>0</v>
      </c>
      <c r="T55" s="30">
        <f t="shared" si="4"/>
        <v>0</v>
      </c>
    </row>
    <row r="56" spans="2:20" ht="12.75" customHeight="1" x14ac:dyDescent="0.4">
      <c r="B56" s="76">
        <f t="shared" si="5"/>
        <v>43</v>
      </c>
      <c r="C56" s="76"/>
      <c r="D56" s="186" t="s">
        <v>68</v>
      </c>
      <c r="E56" s="186"/>
      <c r="F56" s="186"/>
      <c r="G56" s="186"/>
      <c r="H56" s="100" t="s">
        <v>14</v>
      </c>
      <c r="I56" s="25"/>
      <c r="J56" s="26">
        <v>200</v>
      </c>
      <c r="K56" s="35">
        <v>1800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1"/>
        <v>0</v>
      </c>
      <c r="Q56" s="30">
        <f t="shared" si="2"/>
        <v>0</v>
      </c>
      <c r="R56" s="30">
        <f t="shared" si="3"/>
        <v>0</v>
      </c>
      <c r="S56" s="30">
        <f t="shared" si="6"/>
        <v>0</v>
      </c>
      <c r="T56" s="30">
        <f t="shared" si="4"/>
        <v>0</v>
      </c>
    </row>
    <row r="57" spans="2:20" ht="12.75" customHeight="1" x14ac:dyDescent="0.4">
      <c r="B57" s="76">
        <f t="shared" si="5"/>
        <v>44</v>
      </c>
      <c r="C57" s="76"/>
      <c r="D57" s="186" t="s">
        <v>69</v>
      </c>
      <c r="E57" s="186"/>
      <c r="F57" s="186"/>
      <c r="G57" s="186"/>
      <c r="H57" s="100" t="s">
        <v>14</v>
      </c>
      <c r="I57" s="25"/>
      <c r="J57" s="26">
        <v>250</v>
      </c>
      <c r="K57" s="35">
        <v>1620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1"/>
        <v>0</v>
      </c>
      <c r="Q57" s="30">
        <f t="shared" si="2"/>
        <v>0</v>
      </c>
      <c r="R57" s="30">
        <f t="shared" si="3"/>
        <v>0</v>
      </c>
      <c r="S57" s="30">
        <f t="shared" si="6"/>
        <v>0</v>
      </c>
      <c r="T57" s="30">
        <f t="shared" si="4"/>
        <v>0</v>
      </c>
    </row>
    <row r="58" spans="2:20" ht="12.75" customHeight="1" x14ac:dyDescent="0.4">
      <c r="B58" s="76">
        <f t="shared" si="5"/>
        <v>45</v>
      </c>
      <c r="C58" s="76"/>
      <c r="D58" s="186" t="s">
        <v>70</v>
      </c>
      <c r="E58" s="186"/>
      <c r="F58" s="186"/>
      <c r="G58" s="186"/>
      <c r="H58" s="100" t="s">
        <v>14</v>
      </c>
      <c r="I58" s="25"/>
      <c r="J58" s="26">
        <v>5</v>
      </c>
      <c r="K58" s="35">
        <v>45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1"/>
        <v>0</v>
      </c>
      <c r="Q58" s="30">
        <f t="shared" si="2"/>
        <v>0</v>
      </c>
      <c r="R58" s="30">
        <f t="shared" si="3"/>
        <v>0</v>
      </c>
      <c r="S58" s="30">
        <f t="shared" si="6"/>
        <v>0</v>
      </c>
      <c r="T58" s="30">
        <f t="shared" si="4"/>
        <v>0</v>
      </c>
    </row>
    <row r="59" spans="2:20" ht="12.75" customHeight="1" x14ac:dyDescent="0.4">
      <c r="B59" s="76">
        <f t="shared" si="5"/>
        <v>46</v>
      </c>
      <c r="C59" s="76"/>
      <c r="D59" s="186" t="s">
        <v>71</v>
      </c>
      <c r="E59" s="186"/>
      <c r="F59" s="186"/>
      <c r="G59" s="186"/>
      <c r="H59" s="100" t="s">
        <v>14</v>
      </c>
      <c r="I59" s="25"/>
      <c r="J59" s="26">
        <v>80</v>
      </c>
      <c r="K59" s="35">
        <v>720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1"/>
        <v>0</v>
      </c>
      <c r="Q59" s="30">
        <f t="shared" si="2"/>
        <v>0</v>
      </c>
      <c r="R59" s="30">
        <f t="shared" si="3"/>
        <v>0</v>
      </c>
      <c r="S59" s="30">
        <f t="shared" si="6"/>
        <v>0</v>
      </c>
      <c r="T59" s="30">
        <f t="shared" si="4"/>
        <v>0</v>
      </c>
    </row>
    <row r="60" spans="2:20" ht="12.75" customHeight="1" x14ac:dyDescent="0.4">
      <c r="B60" s="76">
        <f t="shared" si="5"/>
        <v>47</v>
      </c>
      <c r="C60" s="76"/>
      <c r="D60" s="186" t="s">
        <v>72</v>
      </c>
      <c r="E60" s="186"/>
      <c r="F60" s="186"/>
      <c r="G60" s="186"/>
      <c r="H60" s="100" t="s">
        <v>14</v>
      </c>
      <c r="I60" s="25"/>
      <c r="J60" s="26">
        <v>40</v>
      </c>
      <c r="K60" s="35">
        <v>360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1"/>
        <v>0</v>
      </c>
      <c r="Q60" s="30">
        <f t="shared" si="2"/>
        <v>0</v>
      </c>
      <c r="R60" s="30">
        <f t="shared" si="3"/>
        <v>0</v>
      </c>
      <c r="S60" s="30">
        <f t="shared" si="6"/>
        <v>0</v>
      </c>
      <c r="T60" s="30">
        <f t="shared" si="4"/>
        <v>0</v>
      </c>
    </row>
    <row r="61" spans="2:20" ht="12.75" customHeight="1" x14ac:dyDescent="0.4">
      <c r="B61" s="76">
        <f t="shared" si="5"/>
        <v>48</v>
      </c>
      <c r="C61" s="76"/>
      <c r="D61" s="186" t="s">
        <v>73</v>
      </c>
      <c r="E61" s="186"/>
      <c r="F61" s="186"/>
      <c r="G61" s="186"/>
      <c r="H61" s="100" t="s">
        <v>14</v>
      </c>
      <c r="I61" s="25"/>
      <c r="J61" s="101">
        <v>40</v>
      </c>
      <c r="K61" s="102">
        <v>360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1"/>
        <v>0</v>
      </c>
      <c r="Q61" s="30">
        <f t="shared" si="2"/>
        <v>0</v>
      </c>
      <c r="R61" s="30">
        <f t="shared" si="3"/>
        <v>0</v>
      </c>
      <c r="S61" s="30">
        <f t="shared" si="6"/>
        <v>0</v>
      </c>
      <c r="T61" s="30">
        <f t="shared" si="4"/>
        <v>0</v>
      </c>
    </row>
    <row r="62" spans="2:20" ht="12.75" customHeight="1" x14ac:dyDescent="0.4">
      <c r="B62" s="76">
        <f t="shared" si="5"/>
        <v>49</v>
      </c>
      <c r="C62" s="76"/>
      <c r="D62" s="186" t="s">
        <v>74</v>
      </c>
      <c r="E62" s="186"/>
      <c r="F62" s="186"/>
      <c r="G62" s="186"/>
      <c r="H62" s="100" t="s">
        <v>14</v>
      </c>
      <c r="I62" s="25"/>
      <c r="J62" s="101">
        <v>30</v>
      </c>
      <c r="K62" s="102">
        <v>270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1"/>
        <v>0</v>
      </c>
      <c r="Q62" s="30">
        <f t="shared" si="2"/>
        <v>0</v>
      </c>
      <c r="R62" s="30">
        <f t="shared" si="3"/>
        <v>0</v>
      </c>
      <c r="S62" s="30">
        <f t="shared" si="6"/>
        <v>0</v>
      </c>
      <c r="T62" s="30">
        <f t="shared" si="4"/>
        <v>0</v>
      </c>
    </row>
    <row r="63" spans="2:20" ht="12.75" customHeight="1" x14ac:dyDescent="0.4">
      <c r="B63" s="76">
        <f t="shared" si="5"/>
        <v>50</v>
      </c>
      <c r="C63" s="76"/>
      <c r="D63" s="186" t="s">
        <v>75</v>
      </c>
      <c r="E63" s="186"/>
      <c r="F63" s="186"/>
      <c r="G63" s="186"/>
      <c r="H63" s="100" t="s">
        <v>14</v>
      </c>
      <c r="I63" s="25"/>
      <c r="J63" s="101">
        <v>15</v>
      </c>
      <c r="K63" s="102">
        <v>135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1"/>
        <v>0</v>
      </c>
      <c r="Q63" s="30">
        <f t="shared" si="2"/>
        <v>0</v>
      </c>
      <c r="R63" s="30">
        <f t="shared" si="3"/>
        <v>0</v>
      </c>
      <c r="S63" s="30">
        <f t="shared" si="6"/>
        <v>0</v>
      </c>
      <c r="T63" s="30">
        <f t="shared" si="4"/>
        <v>0</v>
      </c>
    </row>
    <row r="64" spans="2:20" ht="12.75" customHeight="1" x14ac:dyDescent="0.4">
      <c r="B64" s="76">
        <f t="shared" si="5"/>
        <v>51</v>
      </c>
      <c r="C64" s="76"/>
      <c r="D64" s="188" t="s">
        <v>76</v>
      </c>
      <c r="E64" s="188"/>
      <c r="F64" s="188"/>
      <c r="G64" s="188"/>
      <c r="H64" s="100" t="s">
        <v>14</v>
      </c>
      <c r="I64" s="25"/>
      <c r="J64" s="101">
        <v>10</v>
      </c>
      <c r="K64" s="102">
        <v>90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1"/>
        <v>0</v>
      </c>
      <c r="Q64" s="30">
        <f t="shared" si="2"/>
        <v>0</v>
      </c>
      <c r="R64" s="30">
        <f t="shared" si="3"/>
        <v>0</v>
      </c>
      <c r="S64" s="30">
        <f t="shared" si="6"/>
        <v>0</v>
      </c>
      <c r="T64" s="30">
        <f t="shared" si="4"/>
        <v>0</v>
      </c>
    </row>
    <row r="65" spans="2:20" ht="12.75" customHeight="1" x14ac:dyDescent="0.4">
      <c r="B65" s="76">
        <f t="shared" si="5"/>
        <v>52</v>
      </c>
      <c r="C65" s="76"/>
      <c r="D65" s="188" t="s">
        <v>77</v>
      </c>
      <c r="E65" s="188"/>
      <c r="F65" s="188"/>
      <c r="G65" s="188"/>
      <c r="H65" s="100" t="s">
        <v>14</v>
      </c>
      <c r="I65" s="25"/>
      <c r="J65" s="26">
        <v>5</v>
      </c>
      <c r="K65" s="35">
        <v>45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1"/>
        <v>0</v>
      </c>
      <c r="Q65" s="30">
        <f t="shared" si="2"/>
        <v>0</v>
      </c>
      <c r="R65" s="30">
        <f t="shared" si="3"/>
        <v>0</v>
      </c>
      <c r="S65" s="30">
        <f t="shared" si="6"/>
        <v>0</v>
      </c>
      <c r="T65" s="30">
        <f t="shared" si="4"/>
        <v>0</v>
      </c>
    </row>
    <row r="66" spans="2:20" ht="12.75" customHeight="1" x14ac:dyDescent="0.4">
      <c r="B66" s="76">
        <f t="shared" si="5"/>
        <v>53</v>
      </c>
      <c r="C66" s="76"/>
      <c r="D66" s="188" t="s">
        <v>78</v>
      </c>
      <c r="E66" s="188"/>
      <c r="F66" s="188"/>
      <c r="G66" s="188"/>
      <c r="H66" s="100" t="s">
        <v>14</v>
      </c>
      <c r="I66" s="25"/>
      <c r="J66" s="101">
        <v>30</v>
      </c>
      <c r="K66" s="102">
        <v>270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1"/>
        <v>0</v>
      </c>
      <c r="Q66" s="30">
        <f t="shared" si="2"/>
        <v>0</v>
      </c>
      <c r="R66" s="30">
        <f t="shared" si="3"/>
        <v>0</v>
      </c>
      <c r="S66" s="30">
        <f t="shared" si="6"/>
        <v>0</v>
      </c>
      <c r="T66" s="30">
        <f t="shared" si="4"/>
        <v>0</v>
      </c>
    </row>
    <row r="67" spans="2:20" ht="12.75" customHeight="1" x14ac:dyDescent="0.4">
      <c r="B67" s="76">
        <f t="shared" si="5"/>
        <v>54</v>
      </c>
      <c r="C67" s="76"/>
      <c r="D67" s="188" t="s">
        <v>79</v>
      </c>
      <c r="E67" s="188"/>
      <c r="F67" s="188"/>
      <c r="G67" s="188"/>
      <c r="H67" s="100" t="s">
        <v>14</v>
      </c>
      <c r="I67" s="25"/>
      <c r="J67" s="101">
        <v>35</v>
      </c>
      <c r="K67" s="102">
        <v>315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1"/>
        <v>0</v>
      </c>
      <c r="Q67" s="30">
        <f t="shared" si="2"/>
        <v>0</v>
      </c>
      <c r="R67" s="30">
        <f t="shared" si="3"/>
        <v>0</v>
      </c>
      <c r="S67" s="30">
        <f t="shared" si="6"/>
        <v>0</v>
      </c>
      <c r="T67" s="30">
        <f t="shared" si="4"/>
        <v>0</v>
      </c>
    </row>
    <row r="68" spans="2:20" ht="12.75" customHeight="1" x14ac:dyDescent="0.4">
      <c r="B68" s="76">
        <f t="shared" si="5"/>
        <v>55</v>
      </c>
      <c r="C68" s="76"/>
      <c r="D68" s="186" t="s">
        <v>451</v>
      </c>
      <c r="E68" s="186"/>
      <c r="F68" s="186"/>
      <c r="G68" s="186"/>
      <c r="H68" s="100" t="s">
        <v>14</v>
      </c>
      <c r="I68" s="25"/>
      <c r="J68" s="101">
        <v>5</v>
      </c>
      <c r="K68" s="102">
        <v>45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1"/>
        <v>0</v>
      </c>
      <c r="Q68" s="30">
        <f t="shared" si="2"/>
        <v>0</v>
      </c>
      <c r="R68" s="30">
        <f t="shared" si="3"/>
        <v>0</v>
      </c>
      <c r="S68" s="30">
        <f t="shared" si="6"/>
        <v>0</v>
      </c>
      <c r="T68" s="30">
        <f t="shared" si="4"/>
        <v>0</v>
      </c>
    </row>
    <row r="69" spans="2:20" ht="12.75" customHeight="1" x14ac:dyDescent="0.4">
      <c r="B69" s="76">
        <f t="shared" si="5"/>
        <v>56</v>
      </c>
      <c r="C69" s="76"/>
      <c r="D69" s="186" t="s">
        <v>452</v>
      </c>
      <c r="E69" s="186"/>
      <c r="F69" s="186"/>
      <c r="G69" s="186"/>
      <c r="H69" s="100" t="s">
        <v>14</v>
      </c>
      <c r="I69" s="25"/>
      <c r="J69" s="101">
        <v>5</v>
      </c>
      <c r="K69" s="102">
        <v>45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1"/>
        <v>0</v>
      </c>
      <c r="Q69" s="30">
        <f t="shared" si="2"/>
        <v>0</v>
      </c>
      <c r="R69" s="30">
        <f t="shared" si="3"/>
        <v>0</v>
      </c>
      <c r="S69" s="30">
        <f t="shared" si="6"/>
        <v>0</v>
      </c>
      <c r="T69" s="30">
        <f t="shared" si="4"/>
        <v>0</v>
      </c>
    </row>
    <row r="70" spans="2:20" ht="12.75" customHeight="1" x14ac:dyDescent="0.4">
      <c r="B70" s="76">
        <f t="shared" si="5"/>
        <v>57</v>
      </c>
      <c r="C70" s="76"/>
      <c r="D70" s="186" t="s">
        <v>453</v>
      </c>
      <c r="E70" s="186"/>
      <c r="F70" s="186"/>
      <c r="G70" s="186"/>
      <c r="H70" s="100" t="s">
        <v>14</v>
      </c>
      <c r="I70" s="25"/>
      <c r="J70" s="101">
        <v>30</v>
      </c>
      <c r="K70" s="102">
        <v>270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1"/>
        <v>0</v>
      </c>
      <c r="Q70" s="30">
        <f t="shared" si="2"/>
        <v>0</v>
      </c>
      <c r="R70" s="30">
        <f t="shared" si="3"/>
        <v>0</v>
      </c>
      <c r="S70" s="30">
        <f t="shared" si="6"/>
        <v>0</v>
      </c>
      <c r="T70" s="30">
        <f t="shared" si="4"/>
        <v>0</v>
      </c>
    </row>
    <row r="71" spans="2:20" ht="12.75" customHeight="1" x14ac:dyDescent="0.4">
      <c r="B71" s="76">
        <f t="shared" si="5"/>
        <v>58</v>
      </c>
      <c r="C71" s="76"/>
      <c r="D71" s="186" t="s">
        <v>454</v>
      </c>
      <c r="E71" s="186"/>
      <c r="F71" s="186"/>
      <c r="G71" s="186"/>
      <c r="H71" s="100" t="s">
        <v>14</v>
      </c>
      <c r="I71" s="25"/>
      <c r="J71" s="26">
        <v>2</v>
      </c>
      <c r="K71" s="35">
        <v>18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1"/>
        <v>0</v>
      </c>
      <c r="Q71" s="30">
        <f t="shared" si="2"/>
        <v>0</v>
      </c>
      <c r="R71" s="30">
        <f t="shared" si="3"/>
        <v>0</v>
      </c>
      <c r="S71" s="30">
        <f t="shared" si="6"/>
        <v>0</v>
      </c>
      <c r="T71" s="30">
        <f t="shared" si="4"/>
        <v>0</v>
      </c>
    </row>
    <row r="72" spans="2:20" ht="12.75" customHeight="1" x14ac:dyDescent="0.4">
      <c r="B72" s="76">
        <f t="shared" si="5"/>
        <v>59</v>
      </c>
      <c r="C72" s="76"/>
      <c r="D72" s="186" t="s">
        <v>455</v>
      </c>
      <c r="E72" s="186"/>
      <c r="F72" s="186"/>
      <c r="G72" s="186"/>
      <c r="H72" s="100" t="s">
        <v>14</v>
      </c>
      <c r="I72" s="25"/>
      <c r="J72" s="26">
        <v>5</v>
      </c>
      <c r="K72" s="35">
        <v>45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1"/>
        <v>0</v>
      </c>
      <c r="Q72" s="30">
        <f t="shared" si="2"/>
        <v>0</v>
      </c>
      <c r="R72" s="30">
        <f t="shared" si="3"/>
        <v>0</v>
      </c>
      <c r="S72" s="30">
        <f t="shared" si="6"/>
        <v>0</v>
      </c>
      <c r="T72" s="30">
        <f t="shared" si="4"/>
        <v>0</v>
      </c>
    </row>
    <row r="73" spans="2:20" ht="12.75" customHeight="1" x14ac:dyDescent="0.4">
      <c r="B73" s="76">
        <f t="shared" si="5"/>
        <v>60</v>
      </c>
      <c r="C73" s="76"/>
      <c r="D73" s="187" t="s">
        <v>456</v>
      </c>
      <c r="E73" s="187"/>
      <c r="F73" s="187"/>
      <c r="G73" s="187"/>
      <c r="H73" s="103" t="s">
        <v>14</v>
      </c>
      <c r="I73" s="25"/>
      <c r="J73" s="26">
        <v>5</v>
      </c>
      <c r="K73" s="35">
        <v>45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1"/>
        <v>0</v>
      </c>
      <c r="Q73" s="30">
        <f t="shared" si="2"/>
        <v>0</v>
      </c>
      <c r="R73" s="30">
        <f t="shared" si="3"/>
        <v>0</v>
      </c>
      <c r="S73" s="30">
        <f t="shared" si="6"/>
        <v>0</v>
      </c>
      <c r="T73" s="30">
        <f t="shared" si="4"/>
        <v>0</v>
      </c>
    </row>
    <row r="74" spans="2:20" ht="12.75" customHeight="1" x14ac:dyDescent="0.4">
      <c r="B74" s="76">
        <f t="shared" si="5"/>
        <v>61</v>
      </c>
      <c r="C74" s="76"/>
      <c r="D74" s="180" t="s">
        <v>457</v>
      </c>
      <c r="E74" s="181"/>
      <c r="F74" s="181"/>
      <c r="G74" s="182"/>
      <c r="H74" s="103" t="s">
        <v>14</v>
      </c>
      <c r="I74" s="25"/>
      <c r="J74" s="26">
        <v>10</v>
      </c>
      <c r="K74" s="35">
        <v>90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1"/>
        <v>0</v>
      </c>
      <c r="Q74" s="30">
        <f t="shared" si="2"/>
        <v>0</v>
      </c>
      <c r="R74" s="30">
        <f t="shared" si="3"/>
        <v>0</v>
      </c>
      <c r="S74" s="30">
        <f t="shared" si="6"/>
        <v>0</v>
      </c>
      <c r="T74" s="30">
        <f t="shared" si="4"/>
        <v>0</v>
      </c>
    </row>
    <row r="75" spans="2:20" ht="12.75" customHeight="1" x14ac:dyDescent="0.4">
      <c r="B75" s="76">
        <f t="shared" si="5"/>
        <v>62</v>
      </c>
      <c r="C75" s="76"/>
      <c r="D75" s="180" t="s">
        <v>458</v>
      </c>
      <c r="E75" s="181"/>
      <c r="F75" s="181"/>
      <c r="G75" s="182"/>
      <c r="H75" s="103" t="s">
        <v>14</v>
      </c>
      <c r="I75" s="25"/>
      <c r="J75" s="26">
        <v>5</v>
      </c>
      <c r="K75" s="35">
        <v>45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1"/>
        <v>0</v>
      </c>
      <c r="Q75" s="30">
        <f t="shared" si="2"/>
        <v>0</v>
      </c>
      <c r="R75" s="30">
        <f t="shared" si="3"/>
        <v>0</v>
      </c>
      <c r="S75" s="30">
        <f t="shared" si="6"/>
        <v>0</v>
      </c>
      <c r="T75" s="30">
        <f t="shared" si="4"/>
        <v>0</v>
      </c>
    </row>
    <row r="76" spans="2:20" ht="12.75" customHeight="1" x14ac:dyDescent="0.4">
      <c r="B76" s="76">
        <f t="shared" si="5"/>
        <v>63</v>
      </c>
      <c r="C76" s="76"/>
      <c r="D76" s="180" t="s">
        <v>459</v>
      </c>
      <c r="E76" s="181"/>
      <c r="F76" s="181"/>
      <c r="G76" s="182"/>
      <c r="H76" s="103" t="s">
        <v>14</v>
      </c>
      <c r="I76" s="25"/>
      <c r="J76" s="104">
        <v>5</v>
      </c>
      <c r="K76" s="104">
        <v>27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1"/>
        <v>0</v>
      </c>
      <c r="Q76" s="30">
        <f t="shared" si="2"/>
        <v>0</v>
      </c>
      <c r="R76" s="30">
        <f t="shared" si="3"/>
        <v>0</v>
      </c>
      <c r="S76" s="30">
        <f t="shared" si="6"/>
        <v>0</v>
      </c>
      <c r="T76" s="30">
        <f t="shared" si="4"/>
        <v>0</v>
      </c>
    </row>
    <row r="77" spans="2:20" ht="12.75" customHeight="1" x14ac:dyDescent="0.4">
      <c r="B77" s="76">
        <f t="shared" si="5"/>
        <v>64</v>
      </c>
      <c r="C77" s="76"/>
      <c r="D77" s="180" t="s">
        <v>42</v>
      </c>
      <c r="E77" s="181"/>
      <c r="F77" s="181"/>
      <c r="G77" s="182"/>
      <c r="H77" s="103" t="s">
        <v>14</v>
      </c>
      <c r="I77" s="25"/>
      <c r="J77" s="104">
        <v>100</v>
      </c>
      <c r="K77" s="104">
        <v>450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1"/>
        <v>0</v>
      </c>
      <c r="Q77" s="30">
        <f t="shared" si="2"/>
        <v>0</v>
      </c>
      <c r="R77" s="30">
        <f t="shared" si="3"/>
        <v>0</v>
      </c>
      <c r="S77" s="30">
        <f t="shared" si="6"/>
        <v>0</v>
      </c>
      <c r="T77" s="30">
        <f t="shared" si="4"/>
        <v>0</v>
      </c>
    </row>
    <row r="78" spans="2:20" ht="12.75" customHeight="1" x14ac:dyDescent="0.4">
      <c r="B78" s="76">
        <f t="shared" si="5"/>
        <v>65</v>
      </c>
      <c r="C78" s="76"/>
      <c r="D78" s="180" t="s">
        <v>47</v>
      </c>
      <c r="E78" s="181"/>
      <c r="F78" s="181"/>
      <c r="G78" s="182"/>
      <c r="H78" s="103" t="s">
        <v>14</v>
      </c>
      <c r="I78" s="25"/>
      <c r="J78" s="104">
        <v>100</v>
      </c>
      <c r="K78" s="104">
        <v>720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1"/>
        <v>0</v>
      </c>
      <c r="Q78" s="30">
        <f t="shared" si="2"/>
        <v>0</v>
      </c>
      <c r="R78" s="30">
        <f t="shared" si="3"/>
        <v>0</v>
      </c>
      <c r="S78" s="30">
        <f t="shared" ref="S78:S82" si="7">PRODUCT(K78,P78)</f>
        <v>0</v>
      </c>
      <c r="T78" s="30">
        <f t="shared" si="4"/>
        <v>0</v>
      </c>
    </row>
    <row r="79" spans="2:20" ht="12.75" customHeight="1" x14ac:dyDescent="0.4">
      <c r="B79" s="76">
        <f t="shared" si="5"/>
        <v>66</v>
      </c>
      <c r="C79" s="76"/>
      <c r="D79" s="180" t="s">
        <v>460</v>
      </c>
      <c r="E79" s="181" t="s">
        <v>461</v>
      </c>
      <c r="F79" s="181" t="s">
        <v>461</v>
      </c>
      <c r="G79" s="182" t="s">
        <v>461</v>
      </c>
      <c r="H79" s="103" t="s">
        <v>14</v>
      </c>
      <c r="I79" s="25"/>
      <c r="J79" s="104">
        <v>0</v>
      </c>
      <c r="K79" s="104">
        <v>300</v>
      </c>
      <c r="L79" s="29">
        <v>0</v>
      </c>
      <c r="M79" s="29">
        <v>0</v>
      </c>
      <c r="N79" s="28">
        <v>9.5</v>
      </c>
      <c r="O79" s="29">
        <f t="shared" ref="O79:P82" si="8">PRODUCT(L79,1.095)</f>
        <v>0</v>
      </c>
      <c r="P79" s="29">
        <f t="shared" si="8"/>
        <v>0</v>
      </c>
      <c r="Q79" s="30">
        <f t="shared" ref="Q79:Q82" si="9">PRODUCT(J79,O79)</f>
        <v>0</v>
      </c>
      <c r="R79" s="30">
        <f t="shared" ref="R79:R82" si="10">PRODUCT(J79,L79)</f>
        <v>0</v>
      </c>
      <c r="S79" s="30">
        <f t="shared" si="7"/>
        <v>0</v>
      </c>
      <c r="T79" s="30">
        <f t="shared" ref="T79:T82" si="11">PRODUCT(K79,M79)</f>
        <v>0</v>
      </c>
    </row>
    <row r="80" spans="2:20" ht="12.75" customHeight="1" x14ac:dyDescent="0.4">
      <c r="B80" s="76">
        <f t="shared" ref="B80:B93" si="12">B79+1</f>
        <v>67</v>
      </c>
      <c r="C80" s="76"/>
      <c r="D80" s="180" t="s">
        <v>462</v>
      </c>
      <c r="E80" s="181" t="s">
        <v>463</v>
      </c>
      <c r="F80" s="181" t="s">
        <v>463</v>
      </c>
      <c r="G80" s="182" t="s">
        <v>463</v>
      </c>
      <c r="H80" s="103" t="s">
        <v>14</v>
      </c>
      <c r="I80" s="25"/>
      <c r="J80" s="104">
        <v>10</v>
      </c>
      <c r="K80" s="104">
        <v>90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8"/>
        <v>0</v>
      </c>
      <c r="Q80" s="30">
        <f t="shared" si="9"/>
        <v>0</v>
      </c>
      <c r="R80" s="30">
        <f t="shared" si="10"/>
        <v>0</v>
      </c>
      <c r="S80" s="30">
        <f t="shared" si="7"/>
        <v>0</v>
      </c>
      <c r="T80" s="30">
        <f t="shared" si="11"/>
        <v>0</v>
      </c>
    </row>
    <row r="81" spans="2:20" ht="12.75" customHeight="1" x14ac:dyDescent="0.4">
      <c r="B81" s="76">
        <f t="shared" si="12"/>
        <v>68</v>
      </c>
      <c r="C81" s="76"/>
      <c r="D81" s="180" t="s">
        <v>464</v>
      </c>
      <c r="E81" s="181" t="s">
        <v>465</v>
      </c>
      <c r="F81" s="181" t="s">
        <v>465</v>
      </c>
      <c r="G81" s="182" t="s">
        <v>465</v>
      </c>
      <c r="H81" s="103" t="s">
        <v>14</v>
      </c>
      <c r="I81" s="25"/>
      <c r="J81" s="104">
        <v>3</v>
      </c>
      <c r="K81" s="104">
        <v>27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8"/>
        <v>0</v>
      </c>
      <c r="Q81" s="30">
        <f t="shared" si="9"/>
        <v>0</v>
      </c>
      <c r="R81" s="30">
        <f t="shared" si="10"/>
        <v>0</v>
      </c>
      <c r="S81" s="30">
        <f t="shared" si="7"/>
        <v>0</v>
      </c>
      <c r="T81" s="30">
        <f t="shared" si="11"/>
        <v>0</v>
      </c>
    </row>
    <row r="82" spans="2:20" ht="12.75" customHeight="1" x14ac:dyDescent="0.4">
      <c r="B82" s="76">
        <f t="shared" si="12"/>
        <v>69</v>
      </c>
      <c r="C82" s="76"/>
      <c r="D82" s="180" t="s">
        <v>80</v>
      </c>
      <c r="E82" s="181" t="s">
        <v>466</v>
      </c>
      <c r="F82" s="181" t="s">
        <v>466</v>
      </c>
      <c r="G82" s="182" t="s">
        <v>466</v>
      </c>
      <c r="H82" s="103" t="s">
        <v>14</v>
      </c>
      <c r="I82" s="25"/>
      <c r="J82" s="104">
        <v>0</v>
      </c>
      <c r="K82" s="104">
        <v>600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8"/>
        <v>0</v>
      </c>
      <c r="Q82" s="30">
        <f t="shared" si="9"/>
        <v>0</v>
      </c>
      <c r="R82" s="30">
        <f t="shared" si="10"/>
        <v>0</v>
      </c>
      <c r="S82" s="30">
        <f t="shared" si="7"/>
        <v>0</v>
      </c>
      <c r="T82" s="30">
        <f t="shared" si="11"/>
        <v>0</v>
      </c>
    </row>
    <row r="83" spans="2:20" ht="12.75" customHeight="1" x14ac:dyDescent="0.4">
      <c r="B83" s="76">
        <f t="shared" si="12"/>
        <v>70</v>
      </c>
      <c r="C83" s="76"/>
      <c r="D83" s="180" t="s">
        <v>467</v>
      </c>
      <c r="E83" s="181" t="s">
        <v>468</v>
      </c>
      <c r="F83" s="181" t="s">
        <v>468</v>
      </c>
      <c r="G83" s="182" t="s">
        <v>468</v>
      </c>
      <c r="H83" s="103" t="s">
        <v>14</v>
      </c>
      <c r="I83" s="25"/>
      <c r="J83" s="104">
        <v>5</v>
      </c>
      <c r="K83" s="104">
        <v>45</v>
      </c>
      <c r="L83" s="29">
        <v>0</v>
      </c>
      <c r="M83" s="29">
        <v>0</v>
      </c>
      <c r="N83" s="28">
        <v>9.5</v>
      </c>
      <c r="O83" s="29">
        <f t="shared" ref="O83:O93" si="13">PRODUCT(L83,1.095)</f>
        <v>0</v>
      </c>
      <c r="P83" s="29">
        <f t="shared" ref="P83:P93" si="14">PRODUCT(M83,1.095)</f>
        <v>0</v>
      </c>
      <c r="Q83" s="30">
        <f t="shared" ref="Q83:Q93" si="15">PRODUCT(J83,O83)</f>
        <v>0</v>
      </c>
      <c r="R83" s="30">
        <f t="shared" ref="R83:R93" si="16">PRODUCT(J83,L83)</f>
        <v>0</v>
      </c>
      <c r="S83" s="30">
        <f t="shared" ref="S83:S93" si="17">PRODUCT(K83,P83)</f>
        <v>0</v>
      </c>
      <c r="T83" s="30">
        <f t="shared" ref="T83:T93" si="18">PRODUCT(K83,M83)</f>
        <v>0</v>
      </c>
    </row>
    <row r="84" spans="2:20" ht="12.75" customHeight="1" x14ac:dyDescent="0.4">
      <c r="B84" s="76">
        <f t="shared" si="12"/>
        <v>71</v>
      </c>
      <c r="C84" s="76"/>
      <c r="D84" s="180" t="s">
        <v>469</v>
      </c>
      <c r="E84" s="181" t="s">
        <v>470</v>
      </c>
      <c r="F84" s="181" t="s">
        <v>470</v>
      </c>
      <c r="G84" s="182" t="s">
        <v>470</v>
      </c>
      <c r="H84" s="103" t="s">
        <v>14</v>
      </c>
      <c r="I84" s="25"/>
      <c r="J84" s="104">
        <v>5</v>
      </c>
      <c r="K84" s="104">
        <v>600</v>
      </c>
      <c r="L84" s="29">
        <v>0</v>
      </c>
      <c r="M84" s="29">
        <v>0</v>
      </c>
      <c r="N84" s="28">
        <v>9.5</v>
      </c>
      <c r="O84" s="29">
        <f t="shared" si="13"/>
        <v>0</v>
      </c>
      <c r="P84" s="29">
        <f t="shared" si="14"/>
        <v>0</v>
      </c>
      <c r="Q84" s="30">
        <f t="shared" si="15"/>
        <v>0</v>
      </c>
      <c r="R84" s="30">
        <f t="shared" si="16"/>
        <v>0</v>
      </c>
      <c r="S84" s="30">
        <f t="shared" si="17"/>
        <v>0</v>
      </c>
      <c r="T84" s="30">
        <f t="shared" si="18"/>
        <v>0</v>
      </c>
    </row>
    <row r="85" spans="2:20" ht="12.75" customHeight="1" x14ac:dyDescent="0.4">
      <c r="B85" s="76">
        <f t="shared" si="12"/>
        <v>72</v>
      </c>
      <c r="C85" s="76"/>
      <c r="D85" s="180" t="s">
        <v>81</v>
      </c>
      <c r="E85" s="181" t="s">
        <v>81</v>
      </c>
      <c r="F85" s="181" t="s">
        <v>81</v>
      </c>
      <c r="G85" s="182" t="s">
        <v>81</v>
      </c>
      <c r="H85" s="103" t="s">
        <v>14</v>
      </c>
      <c r="I85" s="25"/>
      <c r="J85" s="104">
        <v>5</v>
      </c>
      <c r="K85" s="104">
        <v>45</v>
      </c>
      <c r="L85" s="29">
        <v>0</v>
      </c>
      <c r="M85" s="29">
        <v>0</v>
      </c>
      <c r="N85" s="28">
        <v>9.5</v>
      </c>
      <c r="O85" s="29">
        <f t="shared" si="13"/>
        <v>0</v>
      </c>
      <c r="P85" s="29">
        <f t="shared" si="14"/>
        <v>0</v>
      </c>
      <c r="Q85" s="30">
        <f t="shared" si="15"/>
        <v>0</v>
      </c>
      <c r="R85" s="30">
        <f t="shared" si="16"/>
        <v>0</v>
      </c>
      <c r="S85" s="30">
        <f t="shared" si="17"/>
        <v>0</v>
      </c>
      <c r="T85" s="30">
        <f t="shared" si="18"/>
        <v>0</v>
      </c>
    </row>
    <row r="86" spans="2:20" ht="12.75" customHeight="1" x14ac:dyDescent="0.4">
      <c r="B86" s="76">
        <f t="shared" si="12"/>
        <v>73</v>
      </c>
      <c r="C86" s="76"/>
      <c r="D86" s="180" t="s">
        <v>471</v>
      </c>
      <c r="E86" s="181" t="s">
        <v>471</v>
      </c>
      <c r="F86" s="181" t="s">
        <v>471</v>
      </c>
      <c r="G86" s="182" t="s">
        <v>471</v>
      </c>
      <c r="H86" s="103" t="s">
        <v>14</v>
      </c>
      <c r="I86" s="25"/>
      <c r="J86" s="104">
        <v>20</v>
      </c>
      <c r="K86" s="104">
        <v>180</v>
      </c>
      <c r="L86" s="29">
        <v>0</v>
      </c>
      <c r="M86" s="29">
        <v>0</v>
      </c>
      <c r="N86" s="28">
        <v>9.5</v>
      </c>
      <c r="O86" s="29">
        <f t="shared" si="13"/>
        <v>0</v>
      </c>
      <c r="P86" s="29">
        <f t="shared" si="14"/>
        <v>0</v>
      </c>
      <c r="Q86" s="30">
        <f t="shared" si="15"/>
        <v>0</v>
      </c>
      <c r="R86" s="30">
        <f t="shared" si="16"/>
        <v>0</v>
      </c>
      <c r="S86" s="30">
        <f t="shared" si="17"/>
        <v>0</v>
      </c>
      <c r="T86" s="30">
        <f t="shared" si="18"/>
        <v>0</v>
      </c>
    </row>
    <row r="87" spans="2:20" ht="12.75" customHeight="1" x14ac:dyDescent="0.4">
      <c r="B87" s="76">
        <f t="shared" si="12"/>
        <v>74</v>
      </c>
      <c r="C87" s="76"/>
      <c r="D87" s="180" t="s">
        <v>472</v>
      </c>
      <c r="E87" s="181"/>
      <c r="F87" s="181"/>
      <c r="G87" s="182"/>
      <c r="H87" s="103" t="s">
        <v>14</v>
      </c>
      <c r="I87" s="25"/>
      <c r="J87" s="104">
        <v>0</v>
      </c>
      <c r="K87" s="104">
        <v>180</v>
      </c>
      <c r="L87" s="29">
        <v>0</v>
      </c>
      <c r="M87" s="29">
        <v>0</v>
      </c>
      <c r="N87" s="28">
        <v>9.5</v>
      </c>
      <c r="O87" s="29">
        <f t="shared" si="13"/>
        <v>0</v>
      </c>
      <c r="P87" s="29">
        <f t="shared" si="14"/>
        <v>0</v>
      </c>
      <c r="Q87" s="30">
        <f t="shared" si="15"/>
        <v>0</v>
      </c>
      <c r="R87" s="30">
        <f t="shared" si="16"/>
        <v>0</v>
      </c>
      <c r="S87" s="30">
        <f t="shared" si="17"/>
        <v>0</v>
      </c>
      <c r="T87" s="30">
        <f t="shared" si="18"/>
        <v>0</v>
      </c>
    </row>
    <row r="88" spans="2:20" ht="12.75" customHeight="1" x14ac:dyDescent="0.4">
      <c r="B88" s="76">
        <f t="shared" si="12"/>
        <v>75</v>
      </c>
      <c r="C88" s="76"/>
      <c r="D88" s="180" t="s">
        <v>473</v>
      </c>
      <c r="E88" s="181"/>
      <c r="F88" s="181"/>
      <c r="G88" s="182"/>
      <c r="H88" s="103" t="s">
        <v>14</v>
      </c>
      <c r="I88" s="25"/>
      <c r="J88" s="104">
        <v>0</v>
      </c>
      <c r="K88" s="104">
        <v>180</v>
      </c>
      <c r="L88" s="29">
        <v>0</v>
      </c>
      <c r="M88" s="29">
        <v>0</v>
      </c>
      <c r="N88" s="28">
        <v>9.5</v>
      </c>
      <c r="O88" s="29">
        <f t="shared" si="13"/>
        <v>0</v>
      </c>
      <c r="P88" s="29">
        <f t="shared" si="14"/>
        <v>0</v>
      </c>
      <c r="Q88" s="30">
        <f t="shared" si="15"/>
        <v>0</v>
      </c>
      <c r="R88" s="30">
        <f t="shared" si="16"/>
        <v>0</v>
      </c>
      <c r="S88" s="30">
        <f t="shared" si="17"/>
        <v>0</v>
      </c>
      <c r="T88" s="30">
        <f t="shared" si="18"/>
        <v>0</v>
      </c>
    </row>
    <row r="89" spans="2:20" ht="12.75" customHeight="1" x14ac:dyDescent="0.4">
      <c r="B89" s="76">
        <f t="shared" si="12"/>
        <v>76</v>
      </c>
      <c r="C89" s="76"/>
      <c r="D89" s="180" t="s">
        <v>82</v>
      </c>
      <c r="E89" s="181" t="s">
        <v>82</v>
      </c>
      <c r="F89" s="181" t="s">
        <v>82</v>
      </c>
      <c r="G89" s="182" t="s">
        <v>82</v>
      </c>
      <c r="H89" s="103" t="s">
        <v>14</v>
      </c>
      <c r="I89" s="25"/>
      <c r="J89" s="104">
        <v>15</v>
      </c>
      <c r="K89" s="104">
        <v>135</v>
      </c>
      <c r="L89" s="29">
        <v>0</v>
      </c>
      <c r="M89" s="29">
        <v>0</v>
      </c>
      <c r="N89" s="28">
        <v>9.5</v>
      </c>
      <c r="O89" s="29">
        <f t="shared" si="13"/>
        <v>0</v>
      </c>
      <c r="P89" s="29">
        <f t="shared" si="14"/>
        <v>0</v>
      </c>
      <c r="Q89" s="30">
        <f t="shared" si="15"/>
        <v>0</v>
      </c>
      <c r="R89" s="30">
        <f t="shared" si="16"/>
        <v>0</v>
      </c>
      <c r="S89" s="30">
        <f t="shared" si="17"/>
        <v>0</v>
      </c>
      <c r="T89" s="30">
        <f t="shared" si="18"/>
        <v>0</v>
      </c>
    </row>
    <row r="90" spans="2:20" ht="12.75" customHeight="1" x14ac:dyDescent="0.4">
      <c r="B90" s="76">
        <f t="shared" si="12"/>
        <v>77</v>
      </c>
      <c r="C90" s="76"/>
      <c r="D90" s="180" t="s">
        <v>474</v>
      </c>
      <c r="E90" s="181"/>
      <c r="F90" s="181"/>
      <c r="G90" s="182"/>
      <c r="H90" s="103" t="s">
        <v>176</v>
      </c>
      <c r="I90" s="25"/>
      <c r="J90" s="104">
        <v>5</v>
      </c>
      <c r="K90" s="104">
        <v>90</v>
      </c>
      <c r="L90" s="29">
        <v>0</v>
      </c>
      <c r="M90" s="29">
        <v>0</v>
      </c>
      <c r="N90" s="28">
        <v>9.5</v>
      </c>
      <c r="O90" s="29">
        <f t="shared" si="13"/>
        <v>0</v>
      </c>
      <c r="P90" s="29">
        <f t="shared" si="14"/>
        <v>0</v>
      </c>
      <c r="Q90" s="30">
        <f t="shared" si="15"/>
        <v>0</v>
      </c>
      <c r="R90" s="30">
        <f t="shared" si="16"/>
        <v>0</v>
      </c>
      <c r="S90" s="30">
        <f t="shared" si="17"/>
        <v>0</v>
      </c>
      <c r="T90" s="30">
        <f t="shared" si="18"/>
        <v>0</v>
      </c>
    </row>
    <row r="91" spans="2:20" ht="12.75" customHeight="1" x14ac:dyDescent="0.4">
      <c r="B91" s="76">
        <f t="shared" si="12"/>
        <v>78</v>
      </c>
      <c r="C91" s="76"/>
      <c r="D91" s="180" t="s">
        <v>83</v>
      </c>
      <c r="E91" s="181"/>
      <c r="F91" s="181"/>
      <c r="G91" s="182"/>
      <c r="H91" s="103" t="s">
        <v>14</v>
      </c>
      <c r="I91" s="25"/>
      <c r="J91" s="104">
        <v>500</v>
      </c>
      <c r="K91" s="104">
        <v>4500</v>
      </c>
      <c r="L91" s="29">
        <v>0</v>
      </c>
      <c r="M91" s="29">
        <v>0</v>
      </c>
      <c r="N91" s="28">
        <v>9.5</v>
      </c>
      <c r="O91" s="29">
        <f t="shared" si="13"/>
        <v>0</v>
      </c>
      <c r="P91" s="29">
        <f t="shared" si="14"/>
        <v>0</v>
      </c>
      <c r="Q91" s="30">
        <f t="shared" si="15"/>
        <v>0</v>
      </c>
      <c r="R91" s="30">
        <f t="shared" si="16"/>
        <v>0</v>
      </c>
      <c r="S91" s="30">
        <f t="shared" si="17"/>
        <v>0</v>
      </c>
      <c r="T91" s="30">
        <f t="shared" si="18"/>
        <v>0</v>
      </c>
    </row>
    <row r="92" spans="2:20" ht="12.75" customHeight="1" x14ac:dyDescent="0.4">
      <c r="B92" s="76">
        <f t="shared" si="12"/>
        <v>79</v>
      </c>
      <c r="C92" s="76"/>
      <c r="D92" s="139" t="s">
        <v>475</v>
      </c>
      <c r="E92" s="140"/>
      <c r="F92" s="140"/>
      <c r="G92" s="141"/>
      <c r="H92" s="105" t="s">
        <v>14</v>
      </c>
      <c r="I92" s="106"/>
      <c r="J92" s="40">
        <v>2</v>
      </c>
      <c r="K92" s="104">
        <v>10</v>
      </c>
      <c r="L92" s="29">
        <v>0</v>
      </c>
      <c r="M92" s="29">
        <v>0</v>
      </c>
      <c r="N92" s="28">
        <v>9.5</v>
      </c>
      <c r="O92" s="29">
        <f t="shared" si="13"/>
        <v>0</v>
      </c>
      <c r="P92" s="29">
        <f t="shared" si="14"/>
        <v>0</v>
      </c>
      <c r="Q92" s="30">
        <f t="shared" si="15"/>
        <v>0</v>
      </c>
      <c r="R92" s="30">
        <f t="shared" si="16"/>
        <v>0</v>
      </c>
      <c r="S92" s="30">
        <f t="shared" si="17"/>
        <v>0</v>
      </c>
      <c r="T92" s="30">
        <f t="shared" si="18"/>
        <v>0</v>
      </c>
    </row>
    <row r="93" spans="2:20" ht="12.75" customHeight="1" x14ac:dyDescent="0.4">
      <c r="B93" s="76">
        <f t="shared" si="12"/>
        <v>80</v>
      </c>
      <c r="C93" s="76"/>
      <c r="D93" s="164" t="s">
        <v>476</v>
      </c>
      <c r="E93" s="164"/>
      <c r="F93" s="164"/>
      <c r="G93" s="164"/>
      <c r="H93" s="99" t="s">
        <v>14</v>
      </c>
      <c r="I93" s="106"/>
      <c r="J93" s="40">
        <v>10</v>
      </c>
      <c r="K93" s="104">
        <v>90</v>
      </c>
      <c r="L93" s="29">
        <v>0</v>
      </c>
      <c r="M93" s="29">
        <v>0</v>
      </c>
      <c r="N93" s="28">
        <v>9.5</v>
      </c>
      <c r="O93" s="29">
        <f t="shared" si="13"/>
        <v>0</v>
      </c>
      <c r="P93" s="29">
        <f t="shared" si="14"/>
        <v>0</v>
      </c>
      <c r="Q93" s="30">
        <f t="shared" si="15"/>
        <v>0</v>
      </c>
      <c r="R93" s="30">
        <f t="shared" si="16"/>
        <v>0</v>
      </c>
      <c r="S93" s="30">
        <f t="shared" si="17"/>
        <v>0</v>
      </c>
      <c r="T93" s="30">
        <f t="shared" si="18"/>
        <v>0</v>
      </c>
    </row>
    <row r="94" spans="2:20" ht="12.75" customHeight="1" x14ac:dyDescent="0.4">
      <c r="B94" s="79"/>
      <c r="C94" s="80"/>
      <c r="D94" s="183" t="s">
        <v>483</v>
      </c>
      <c r="E94" s="184"/>
      <c r="F94" s="184"/>
      <c r="G94" s="185"/>
      <c r="H94" s="81"/>
      <c r="I94" s="81"/>
      <c r="J94" s="81"/>
      <c r="K94" s="81"/>
      <c r="L94" s="82"/>
      <c r="M94" s="82"/>
      <c r="N94" s="81"/>
      <c r="O94" s="83"/>
      <c r="P94" s="83"/>
      <c r="Q94" s="84">
        <f>SUM(Q14:Q93)</f>
        <v>0</v>
      </c>
      <c r="R94" s="84">
        <f>SUM(R14:R93)</f>
        <v>0</v>
      </c>
      <c r="S94" s="85">
        <f>SUM(S14:S93)</f>
        <v>0</v>
      </c>
      <c r="T94" s="85">
        <f>SUM(T14:T93)</f>
        <v>0</v>
      </c>
    </row>
    <row r="95" spans="2:20" ht="12.75" customHeight="1" x14ac:dyDescent="0.4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4" t="s">
        <v>16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4" t="s">
        <v>17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4" t="s">
        <v>18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4" t="s">
        <v>137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4" t="s">
        <v>147</v>
      </c>
      <c r="C100" s="1"/>
      <c r="D100" s="1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4" t="s">
        <v>138</v>
      </c>
      <c r="C101" s="95"/>
      <c r="D101" s="96"/>
      <c r="E101" s="92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4">
      <c r="B102" s="4" t="s">
        <v>140</v>
      </c>
      <c r="C102" s="95"/>
      <c r="D102" s="96"/>
      <c r="E102" s="92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4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4">
      <c r="B104" s="1" t="s">
        <v>85</v>
      </c>
      <c r="C104" s="1"/>
      <c r="D104" s="1"/>
      <c r="E104" s="1"/>
      <c r="F104" s="1"/>
      <c r="G104" s="86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4">
      <c r="B105" s="1"/>
      <c r="C105" s="1"/>
      <c r="D105" s="1"/>
      <c r="E105" s="1"/>
      <c r="F105" s="1"/>
      <c r="G105" s="86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ht="12.75" customHeight="1" x14ac:dyDescent="0.4">
      <c r="B106" s="1" t="s">
        <v>480</v>
      </c>
      <c r="C106" s="1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ht="12.75" customHeight="1" x14ac:dyDescent="0.4">
      <c r="B107" s="1"/>
      <c r="C107" s="1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ht="12.75" customHeight="1" x14ac:dyDescent="0.4">
      <c r="B108" s="1" t="s">
        <v>481</v>
      </c>
      <c r="C108" s="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ht="12.75" customHeight="1" x14ac:dyDescent="0.4">
      <c r="B109" s="1" t="s">
        <v>502</v>
      </c>
      <c r="C109" s="1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ht="12.75" customHeight="1" x14ac:dyDescent="0.4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2:20" ht="12.75" customHeight="1" x14ac:dyDescent="0.4">
      <c r="B111" s="4" t="s">
        <v>19</v>
      </c>
      <c r="C111" s="4"/>
      <c r="D111" s="4"/>
      <c r="E111" s="4"/>
      <c r="F111" s="4"/>
      <c r="G111" s="4"/>
      <c r="H111" s="4"/>
      <c r="I111" s="46" t="s">
        <v>20</v>
      </c>
      <c r="J111" s="4"/>
      <c r="K111" s="4"/>
      <c r="L111" s="4"/>
      <c r="M111" s="4"/>
      <c r="N111" s="4" t="s">
        <v>21</v>
      </c>
      <c r="O111" s="4"/>
      <c r="P111" s="4"/>
      <c r="Q111" s="4"/>
      <c r="R111" s="4"/>
      <c r="S111" s="4"/>
      <c r="T111" s="4"/>
    </row>
    <row r="116" spans="9:9" ht="12.75" customHeight="1" x14ac:dyDescent="0.4">
      <c r="I116" s="47"/>
    </row>
  </sheetData>
  <sheetProtection algorithmName="SHA-512" hashValue="Ge452FAH15EbAp257hAsucIsR130IOcXEsB8Gb5YhdibbFCaw8YDxM5ItpIoZ/uk9HnHE9/yH93Fc7S1GWZaWQ==" saltValue="VajdYZsxAghgcLrD0v2AQA==" spinCount="100000" sheet="1" objects="1" scenarios="1"/>
  <protectedRanges>
    <protectedRange sqref="D111" name="Obseg7"/>
    <protectedRange sqref="I5" name="Obseg6"/>
    <protectedRange sqref="E111" name="Range4"/>
    <protectedRange sqref="L14:M93" name="Range3"/>
    <protectedRange sqref="I14" name="Range2"/>
    <protectedRange sqref="C14:C93" name="Obseg5"/>
    <protectedRange sqref="I15:I75" name="Range2_2"/>
    <protectedRange sqref="I92:I93" name="Obseg2_1"/>
  </protectedRanges>
  <mergeCells count="83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85:G85"/>
    <mergeCell ref="D86:G86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93:G93"/>
    <mergeCell ref="D94:G94"/>
    <mergeCell ref="D88:G88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7:G87"/>
    <mergeCell ref="D90:G90"/>
    <mergeCell ref="D91:G91"/>
    <mergeCell ref="D92:G92"/>
    <mergeCell ref="D89:G89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2852-9FE0-4F0C-B04A-C2C7653869E1}">
  <dimension ref="A2:T53"/>
  <sheetViews>
    <sheetView topLeftCell="A35" zoomScaleNormal="100" workbookViewId="0">
      <selection activeCell="M38" sqref="M38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91" t="s">
        <v>102</v>
      </c>
      <c r="C2" s="9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92" t="s">
        <v>89</v>
      </c>
      <c r="C3" s="9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504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2"/>
      <c r="C11" s="53"/>
      <c r="D11" s="196"/>
      <c r="E11" s="196"/>
      <c r="F11" s="196"/>
      <c r="G11" s="196"/>
      <c r="H11" s="54"/>
      <c r="I11" s="55"/>
      <c r="J11" s="56" t="s">
        <v>27</v>
      </c>
      <c r="K11" s="57"/>
      <c r="L11" s="58"/>
      <c r="M11" s="59"/>
      <c r="N11" s="60" t="s">
        <v>28</v>
      </c>
      <c r="O11" s="59"/>
      <c r="P11" s="62"/>
      <c r="Q11" s="90" t="s">
        <v>88</v>
      </c>
      <c r="R11" s="88" t="s">
        <v>87</v>
      </c>
      <c r="S11" s="60"/>
      <c r="T11" s="62"/>
    </row>
    <row r="12" spans="1:20" ht="12.75" customHeight="1" x14ac:dyDescent="0.4">
      <c r="A12" s="1"/>
      <c r="B12" s="63" t="s">
        <v>2</v>
      </c>
      <c r="C12" s="64" t="s">
        <v>3</v>
      </c>
      <c r="D12" s="65"/>
      <c r="E12" s="197" t="s">
        <v>29</v>
      </c>
      <c r="F12" s="197"/>
      <c r="G12" s="197"/>
      <c r="H12" s="197"/>
      <c r="I12" s="66" t="s">
        <v>30</v>
      </c>
      <c r="J12" s="67" t="s">
        <v>31</v>
      </c>
      <c r="K12" s="61" t="s">
        <v>477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7" t="s">
        <v>86</v>
      </c>
      <c r="S12" s="68" t="s">
        <v>11</v>
      </c>
      <c r="T12" s="68" t="s">
        <v>86</v>
      </c>
    </row>
    <row r="13" spans="1:20" ht="12.75" customHeight="1" x14ac:dyDescent="0.4">
      <c r="A13" s="1"/>
      <c r="B13" s="69"/>
      <c r="C13" s="70"/>
      <c r="D13" s="71"/>
      <c r="E13" s="71"/>
      <c r="F13" s="71"/>
      <c r="G13" s="71"/>
      <c r="H13" s="71"/>
      <c r="I13" s="72"/>
      <c r="J13" s="73" t="s">
        <v>32</v>
      </c>
      <c r="K13" s="61"/>
      <c r="L13" s="61" t="s">
        <v>33</v>
      </c>
      <c r="M13" s="61" t="s">
        <v>478</v>
      </c>
      <c r="N13" s="74"/>
      <c r="O13" s="61" t="s">
        <v>33</v>
      </c>
      <c r="P13" s="72" t="s">
        <v>478</v>
      </c>
      <c r="Q13" s="89" t="s">
        <v>34</v>
      </c>
      <c r="R13" s="75" t="s">
        <v>34</v>
      </c>
      <c r="S13" s="75" t="s">
        <v>479</v>
      </c>
      <c r="T13" s="75" t="s">
        <v>479</v>
      </c>
    </row>
    <row r="14" spans="1:20" ht="12.75" customHeight="1" x14ac:dyDescent="0.4">
      <c r="B14" s="76">
        <f>B13+1</f>
        <v>1</v>
      </c>
      <c r="C14" s="76"/>
      <c r="D14" s="177" t="s">
        <v>484</v>
      </c>
      <c r="E14" s="194"/>
      <c r="F14" s="194"/>
      <c r="G14" s="195"/>
      <c r="H14" s="77" t="s">
        <v>14</v>
      </c>
      <c r="I14" s="78"/>
      <c r="J14" s="107">
        <v>60</v>
      </c>
      <c r="K14" s="108">
        <v>540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28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77" t="s">
        <v>39</v>
      </c>
      <c r="E15" s="194"/>
      <c r="F15" s="194"/>
      <c r="G15" s="195"/>
      <c r="H15" s="100" t="s">
        <v>14</v>
      </c>
      <c r="I15" s="25"/>
      <c r="J15" s="26">
        <v>10</v>
      </c>
      <c r="K15" s="35">
        <v>90</v>
      </c>
      <c r="L15" s="29">
        <v>0</v>
      </c>
      <c r="M15" s="29">
        <v>0</v>
      </c>
      <c r="N15" s="28">
        <v>9.5</v>
      </c>
      <c r="O15" s="29">
        <f t="shared" ref="O15:P28" si="1">PRODUCT(L15,1.095)</f>
        <v>0</v>
      </c>
      <c r="P15" s="29">
        <f t="shared" si="1"/>
        <v>0</v>
      </c>
      <c r="Q15" s="30">
        <f t="shared" ref="Q15:Q28" si="2">PRODUCT(J15,O15)</f>
        <v>0</v>
      </c>
      <c r="R15" s="30">
        <f t="shared" ref="R15:R28" si="3">PRODUCT(J15,L15)</f>
        <v>0</v>
      </c>
      <c r="S15" s="30">
        <f t="shared" si="0"/>
        <v>0</v>
      </c>
      <c r="T15" s="30">
        <f t="shared" ref="T15:T28" si="4">PRODUCT(K15,M15)</f>
        <v>0</v>
      </c>
    </row>
    <row r="16" spans="1:20" ht="12.75" customHeight="1" x14ac:dyDescent="0.4">
      <c r="B16" s="76">
        <f t="shared" ref="B16:B28" si="5">B15+1</f>
        <v>3</v>
      </c>
      <c r="C16" s="76"/>
      <c r="D16" s="177" t="s">
        <v>48</v>
      </c>
      <c r="E16" s="194"/>
      <c r="F16" s="194"/>
      <c r="G16" s="195"/>
      <c r="H16" s="100" t="s">
        <v>14</v>
      </c>
      <c r="I16" s="25"/>
      <c r="J16" s="26">
        <v>20</v>
      </c>
      <c r="K16" s="35">
        <v>180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6">
        <f t="shared" si="5"/>
        <v>4</v>
      </c>
      <c r="C17" s="76"/>
      <c r="D17" s="177" t="s">
        <v>43</v>
      </c>
      <c r="E17" s="194"/>
      <c r="F17" s="194"/>
      <c r="G17" s="195"/>
      <c r="H17" s="100" t="s">
        <v>14</v>
      </c>
      <c r="I17" s="25"/>
      <c r="J17" s="26">
        <v>10</v>
      </c>
      <c r="K17" s="35">
        <v>90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6">
        <f t="shared" si="5"/>
        <v>5</v>
      </c>
      <c r="C18" s="76"/>
      <c r="D18" s="177" t="s">
        <v>38</v>
      </c>
      <c r="E18" s="194" t="s">
        <v>485</v>
      </c>
      <c r="F18" s="194" t="s">
        <v>485</v>
      </c>
      <c r="G18" s="195" t="s">
        <v>485</v>
      </c>
      <c r="H18" s="100" t="s">
        <v>14</v>
      </c>
      <c r="I18" s="25"/>
      <c r="J18" s="26">
        <v>20</v>
      </c>
      <c r="K18" s="35">
        <v>180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6">
        <f t="shared" si="5"/>
        <v>6</v>
      </c>
      <c r="C19" s="76"/>
      <c r="D19" s="177" t="s">
        <v>40</v>
      </c>
      <c r="E19" s="194" t="s">
        <v>486</v>
      </c>
      <c r="F19" s="194" t="s">
        <v>486</v>
      </c>
      <c r="G19" s="195" t="s">
        <v>486</v>
      </c>
      <c r="H19" s="100" t="s">
        <v>14</v>
      </c>
      <c r="I19" s="25"/>
      <c r="J19" s="26">
        <v>10</v>
      </c>
      <c r="K19" s="35">
        <v>90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6">
        <f t="shared" si="5"/>
        <v>7</v>
      </c>
      <c r="C20" s="76"/>
      <c r="D20" s="177" t="s">
        <v>487</v>
      </c>
      <c r="E20" s="194" t="s">
        <v>488</v>
      </c>
      <c r="F20" s="194" t="s">
        <v>488</v>
      </c>
      <c r="G20" s="195" t="s">
        <v>488</v>
      </c>
      <c r="H20" s="100" t="s">
        <v>14</v>
      </c>
      <c r="I20" s="25"/>
      <c r="J20" s="26">
        <v>20</v>
      </c>
      <c r="K20" s="35">
        <v>180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6">
        <f t="shared" si="5"/>
        <v>8</v>
      </c>
      <c r="C21" s="76"/>
      <c r="D21" s="177" t="s">
        <v>46</v>
      </c>
      <c r="E21" s="194" t="s">
        <v>489</v>
      </c>
      <c r="F21" s="194" t="s">
        <v>489</v>
      </c>
      <c r="G21" s="195" t="s">
        <v>489</v>
      </c>
      <c r="H21" s="100" t="s">
        <v>14</v>
      </c>
      <c r="I21" s="25"/>
      <c r="J21" s="26">
        <v>15</v>
      </c>
      <c r="K21" s="35">
        <v>135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6">
        <f t="shared" si="5"/>
        <v>9</v>
      </c>
      <c r="C22" s="76"/>
      <c r="D22" s="177" t="s">
        <v>57</v>
      </c>
      <c r="E22" s="194" t="s">
        <v>490</v>
      </c>
      <c r="F22" s="194" t="s">
        <v>490</v>
      </c>
      <c r="G22" s="195" t="s">
        <v>490</v>
      </c>
      <c r="H22" s="100" t="s">
        <v>14</v>
      </c>
      <c r="I22" s="25"/>
      <c r="J22" s="26">
        <v>5</v>
      </c>
      <c r="K22" s="35">
        <v>45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6">
        <f t="shared" si="5"/>
        <v>10</v>
      </c>
      <c r="C23" s="76"/>
      <c r="D23" s="177" t="s">
        <v>491</v>
      </c>
      <c r="E23" s="194" t="s">
        <v>492</v>
      </c>
      <c r="F23" s="194" t="s">
        <v>492</v>
      </c>
      <c r="G23" s="195" t="s">
        <v>492</v>
      </c>
      <c r="H23" s="100" t="s">
        <v>14</v>
      </c>
      <c r="I23" s="25"/>
      <c r="J23" s="26">
        <v>20</v>
      </c>
      <c r="K23" s="35">
        <v>180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6">
        <f t="shared" si="5"/>
        <v>11</v>
      </c>
      <c r="C24" s="76"/>
      <c r="D24" s="177" t="s">
        <v>68</v>
      </c>
      <c r="E24" s="194" t="s">
        <v>493</v>
      </c>
      <c r="F24" s="194" t="s">
        <v>493</v>
      </c>
      <c r="G24" s="195" t="s">
        <v>493</v>
      </c>
      <c r="H24" s="100" t="s">
        <v>14</v>
      </c>
      <c r="I24" s="25"/>
      <c r="J24" s="26">
        <v>50</v>
      </c>
      <c r="K24" s="35">
        <v>450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6">
        <f t="shared" si="5"/>
        <v>12</v>
      </c>
      <c r="C25" s="76"/>
      <c r="D25" s="177" t="s">
        <v>494</v>
      </c>
      <c r="E25" s="194" t="s">
        <v>495</v>
      </c>
      <c r="F25" s="194" t="s">
        <v>495</v>
      </c>
      <c r="G25" s="195" t="s">
        <v>495</v>
      </c>
      <c r="H25" s="100" t="s">
        <v>14</v>
      </c>
      <c r="I25" s="25"/>
      <c r="J25" s="26">
        <v>10</v>
      </c>
      <c r="K25" s="35">
        <v>90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6">
        <f t="shared" si="5"/>
        <v>13</v>
      </c>
      <c r="C26" s="76"/>
      <c r="D26" s="177" t="s">
        <v>496</v>
      </c>
      <c r="E26" s="194" t="s">
        <v>497</v>
      </c>
      <c r="F26" s="194" t="s">
        <v>497</v>
      </c>
      <c r="G26" s="195" t="s">
        <v>497</v>
      </c>
      <c r="H26" s="100" t="s">
        <v>14</v>
      </c>
      <c r="I26" s="25"/>
      <c r="J26" s="26">
        <v>30</v>
      </c>
      <c r="K26" s="35">
        <v>270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6">
        <f t="shared" si="5"/>
        <v>14</v>
      </c>
      <c r="C27" s="76"/>
      <c r="D27" s="177" t="s">
        <v>69</v>
      </c>
      <c r="E27" s="194" t="s">
        <v>498</v>
      </c>
      <c r="F27" s="194" t="s">
        <v>498</v>
      </c>
      <c r="G27" s="195" t="s">
        <v>498</v>
      </c>
      <c r="H27" s="100" t="s">
        <v>14</v>
      </c>
      <c r="I27" s="25"/>
      <c r="J27" s="26">
        <v>10</v>
      </c>
      <c r="K27" s="35">
        <v>90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6">
        <f t="shared" si="5"/>
        <v>15</v>
      </c>
      <c r="C28" s="76"/>
      <c r="D28" s="177" t="s">
        <v>499</v>
      </c>
      <c r="E28" s="194" t="s">
        <v>500</v>
      </c>
      <c r="F28" s="194" t="s">
        <v>500</v>
      </c>
      <c r="G28" s="195" t="s">
        <v>500</v>
      </c>
      <c r="H28" s="100" t="s">
        <v>14</v>
      </c>
      <c r="I28" s="25"/>
      <c r="J28" s="26">
        <v>80</v>
      </c>
      <c r="K28" s="35">
        <v>720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9"/>
      <c r="C29" s="80"/>
      <c r="D29" s="183" t="s">
        <v>503</v>
      </c>
      <c r="E29" s="184"/>
      <c r="F29" s="184"/>
      <c r="G29" s="185"/>
      <c r="H29" s="81"/>
      <c r="I29" s="81"/>
      <c r="J29" s="81"/>
      <c r="K29" s="81"/>
      <c r="L29" s="82"/>
      <c r="M29" s="82"/>
      <c r="N29" s="81"/>
      <c r="O29" s="83"/>
      <c r="P29" s="83"/>
      <c r="Q29" s="84">
        <f>SUM(Q14:Q28)</f>
        <v>0</v>
      </c>
      <c r="R29" s="84">
        <f>SUM(R14:R28)</f>
        <v>0</v>
      </c>
      <c r="S29" s="85">
        <f>SUM(S14:S28)</f>
        <v>0</v>
      </c>
      <c r="T29" s="85">
        <f>SUM(T14:T28)</f>
        <v>0</v>
      </c>
    </row>
    <row r="30" spans="2:20" ht="12.75" customHeight="1" x14ac:dyDescent="0.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4" t="s">
        <v>16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4" t="s">
        <v>17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4">
      <c r="B33" s="4" t="s">
        <v>18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4">
      <c r="B34" s="4" t="s">
        <v>137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4">
      <c r="B35" s="4" t="s">
        <v>147</v>
      </c>
      <c r="C35" s="1"/>
      <c r="D35" s="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4">
      <c r="B36" s="4" t="s">
        <v>138</v>
      </c>
      <c r="C36" s="95"/>
      <c r="D36" s="96"/>
      <c r="E36" s="92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4">
      <c r="B37" s="4" t="s">
        <v>140</v>
      </c>
      <c r="C37" s="95"/>
      <c r="D37" s="96"/>
      <c r="E37" s="9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4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4">
      <c r="B39" s="1" t="s">
        <v>85</v>
      </c>
      <c r="C39" s="1"/>
      <c r="D39" s="1"/>
      <c r="E39" s="1"/>
      <c r="F39" s="1"/>
      <c r="G39" s="86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4">
      <c r="B40" s="1"/>
      <c r="C40" s="1"/>
      <c r="D40" s="1"/>
      <c r="E40" s="1"/>
      <c r="F40" s="1"/>
      <c r="G40" s="86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4">
      <c r="B41" s="1" t="s">
        <v>480</v>
      </c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1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1" t="s">
        <v>481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1" t="s">
        <v>502</v>
      </c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1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49" t="s">
        <v>501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4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4" t="s">
        <v>19</v>
      </c>
      <c r="C48" s="4"/>
      <c r="D48" s="4"/>
      <c r="E48" s="4"/>
      <c r="F48" s="4"/>
      <c r="G48" s="4"/>
      <c r="H48" s="4"/>
      <c r="I48" s="46" t="s">
        <v>20</v>
      </c>
      <c r="J48" s="4"/>
      <c r="K48" s="4"/>
      <c r="L48" s="4"/>
      <c r="M48" s="4"/>
      <c r="N48" s="4" t="s">
        <v>21</v>
      </c>
      <c r="O48" s="4"/>
      <c r="P48" s="4"/>
      <c r="Q48" s="4"/>
      <c r="R48" s="4"/>
      <c r="S48" s="4"/>
      <c r="T48" s="4"/>
    </row>
    <row r="53" spans="9:9" ht="12.75" customHeight="1" x14ac:dyDescent="0.4">
      <c r="I53" s="47"/>
    </row>
  </sheetData>
  <sheetProtection algorithmName="SHA-512" hashValue="JnK5EbcJEpvcBjPJFpOw5RMwSWKKt/+4h2Jv6c251fiZLHCfDxnXpMhb3PKyxMrAM3EFjTUJthlpie/3xCS9PQ==" saltValue="uE/3ShSjIZyrTSqxe/ahow==" spinCount="100000" sheet="1" objects="1" scenarios="1"/>
  <protectedRanges>
    <protectedRange sqref="D48" name="Obseg7"/>
    <protectedRange sqref="I5" name="Obseg6"/>
    <protectedRange sqref="E48" name="Range4"/>
    <protectedRange sqref="L14:M28" name="Range3"/>
    <protectedRange sqref="I14" name="Range2"/>
    <protectedRange sqref="C14:C28" name="Obseg5"/>
    <protectedRange sqref="I15:I28" name="Range2_2"/>
  </protectedRanges>
  <mergeCells count="18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9:G29"/>
    <mergeCell ref="D24:G24"/>
    <mergeCell ref="D25:G25"/>
    <mergeCell ref="D26:G26"/>
    <mergeCell ref="D27:G27"/>
    <mergeCell ref="D28:G28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FE190-C9EF-4319-9880-80173A17BD4A}">
  <dimension ref="A1:N100"/>
  <sheetViews>
    <sheetView topLeftCell="A73" zoomScaleNormal="100" workbookViewId="0">
      <selection activeCell="N82" sqref="N8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505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2" t="s">
        <v>4</v>
      </c>
      <c r="D10" s="143"/>
      <c r="E10" s="143"/>
      <c r="F10" s="14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9" t="s">
        <v>506</v>
      </c>
      <c r="D12" s="140"/>
      <c r="E12" s="140"/>
      <c r="F12" s="141"/>
      <c r="G12" s="28" t="s">
        <v>14</v>
      </c>
      <c r="H12" s="25"/>
      <c r="I12" s="35">
        <v>50</v>
      </c>
      <c r="J12" s="39">
        <v>0</v>
      </c>
      <c r="K12" s="32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39" t="s">
        <v>507</v>
      </c>
      <c r="D13" s="140"/>
      <c r="E13" s="140"/>
      <c r="F13" s="141"/>
      <c r="G13" s="28" t="s">
        <v>14</v>
      </c>
      <c r="H13" s="25"/>
      <c r="I13" s="35">
        <v>200</v>
      </c>
      <c r="J13" s="39">
        <v>0</v>
      </c>
      <c r="K13" s="32">
        <v>9.5</v>
      </c>
      <c r="L13" s="33">
        <f t="shared" ref="L13:L76" si="2">PRODUCT(J13,1.095)</f>
        <v>0</v>
      </c>
      <c r="M13" s="34">
        <f t="shared" ref="M13:M76" si="3">PRODUCT(I13,L13)</f>
        <v>0</v>
      </c>
      <c r="N13" s="30">
        <f t="shared" ref="N13:N76" si="4">PRODUCT(I13,J13)</f>
        <v>0</v>
      </c>
    </row>
    <row r="14" spans="1:14" ht="15" customHeight="1" x14ac:dyDescent="0.4">
      <c r="A14" s="23">
        <f t="shared" ref="A14:A77" si="5">A13+1</f>
        <v>3</v>
      </c>
      <c r="B14" s="24"/>
      <c r="C14" s="139" t="s">
        <v>508</v>
      </c>
      <c r="D14" s="140"/>
      <c r="E14" s="140"/>
      <c r="F14" s="141"/>
      <c r="G14" s="28" t="s">
        <v>14</v>
      </c>
      <c r="H14" s="25"/>
      <c r="I14" s="35">
        <v>150</v>
      </c>
      <c r="J14" s="39">
        <v>0</v>
      </c>
      <c r="K14" s="32">
        <v>9.5</v>
      </c>
      <c r="L14" s="33">
        <f t="shared" si="2"/>
        <v>0</v>
      </c>
      <c r="M14" s="34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5"/>
        <v>4</v>
      </c>
      <c r="B15" s="24"/>
      <c r="C15" s="139" t="s">
        <v>509</v>
      </c>
      <c r="D15" s="140"/>
      <c r="E15" s="140"/>
      <c r="F15" s="141"/>
      <c r="G15" s="28" t="s">
        <v>14</v>
      </c>
      <c r="H15" s="25"/>
      <c r="I15" s="35">
        <v>3000</v>
      </c>
      <c r="J15" s="39">
        <v>0</v>
      </c>
      <c r="K15" s="32">
        <v>9.5</v>
      </c>
      <c r="L15" s="33">
        <f t="shared" si="2"/>
        <v>0</v>
      </c>
      <c r="M15" s="34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5"/>
        <v>5</v>
      </c>
      <c r="B16" s="24"/>
      <c r="C16" s="139" t="s">
        <v>510</v>
      </c>
      <c r="D16" s="140"/>
      <c r="E16" s="140"/>
      <c r="F16" s="141"/>
      <c r="G16" s="28" t="s">
        <v>14</v>
      </c>
      <c r="H16" s="25"/>
      <c r="I16" s="35">
        <v>40</v>
      </c>
      <c r="J16" s="39">
        <v>0</v>
      </c>
      <c r="K16" s="32">
        <v>9.5</v>
      </c>
      <c r="L16" s="33">
        <f t="shared" si="2"/>
        <v>0</v>
      </c>
      <c r="M16" s="34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5"/>
        <v>6</v>
      </c>
      <c r="B17" s="24"/>
      <c r="C17" s="139" t="s">
        <v>511</v>
      </c>
      <c r="D17" s="140"/>
      <c r="E17" s="140"/>
      <c r="F17" s="141"/>
      <c r="G17" s="28" t="s">
        <v>14</v>
      </c>
      <c r="H17" s="25"/>
      <c r="I17" s="35">
        <v>220</v>
      </c>
      <c r="J17" s="39">
        <v>0</v>
      </c>
      <c r="K17" s="32">
        <v>9.5</v>
      </c>
      <c r="L17" s="33">
        <f t="shared" si="2"/>
        <v>0</v>
      </c>
      <c r="M17" s="34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5"/>
        <v>7</v>
      </c>
      <c r="B18" s="24"/>
      <c r="C18" s="139" t="s">
        <v>512</v>
      </c>
      <c r="D18" s="140"/>
      <c r="E18" s="140"/>
      <c r="F18" s="141"/>
      <c r="G18" s="28" t="s">
        <v>14</v>
      </c>
      <c r="H18" s="25"/>
      <c r="I18" s="35">
        <v>10</v>
      </c>
      <c r="J18" s="39">
        <v>0</v>
      </c>
      <c r="K18" s="32">
        <v>9.5</v>
      </c>
      <c r="L18" s="33">
        <f t="shared" si="2"/>
        <v>0</v>
      </c>
      <c r="M18" s="34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5"/>
        <v>8</v>
      </c>
      <c r="B19" s="24"/>
      <c r="C19" s="139" t="s">
        <v>513</v>
      </c>
      <c r="D19" s="140"/>
      <c r="E19" s="140"/>
      <c r="F19" s="141"/>
      <c r="G19" s="28" t="s">
        <v>14</v>
      </c>
      <c r="H19" s="25"/>
      <c r="I19" s="35">
        <v>100</v>
      </c>
      <c r="J19" s="39">
        <v>0</v>
      </c>
      <c r="K19" s="32">
        <v>9.5</v>
      </c>
      <c r="L19" s="33">
        <f t="shared" si="2"/>
        <v>0</v>
      </c>
      <c r="M19" s="34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5"/>
        <v>9</v>
      </c>
      <c r="B20" s="24"/>
      <c r="C20" s="139" t="s">
        <v>514</v>
      </c>
      <c r="D20" s="140"/>
      <c r="E20" s="140"/>
      <c r="F20" s="141"/>
      <c r="G20" s="28" t="s">
        <v>14</v>
      </c>
      <c r="H20" s="25"/>
      <c r="I20" s="35">
        <v>350</v>
      </c>
      <c r="J20" s="39">
        <v>0</v>
      </c>
      <c r="K20" s="32">
        <v>9.5</v>
      </c>
      <c r="L20" s="33">
        <f t="shared" si="2"/>
        <v>0</v>
      </c>
      <c r="M20" s="34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5"/>
        <v>10</v>
      </c>
      <c r="B21" s="24"/>
      <c r="C21" s="139" t="s">
        <v>515</v>
      </c>
      <c r="D21" s="140"/>
      <c r="E21" s="140"/>
      <c r="F21" s="141"/>
      <c r="G21" s="28" t="s">
        <v>14</v>
      </c>
      <c r="H21" s="25"/>
      <c r="I21" s="35">
        <v>300</v>
      </c>
      <c r="J21" s="39">
        <v>0</v>
      </c>
      <c r="K21" s="32">
        <v>9.5</v>
      </c>
      <c r="L21" s="33">
        <f t="shared" si="2"/>
        <v>0</v>
      </c>
      <c r="M21" s="34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5"/>
        <v>11</v>
      </c>
      <c r="B22" s="24"/>
      <c r="C22" s="139" t="s">
        <v>516</v>
      </c>
      <c r="D22" s="140"/>
      <c r="E22" s="140"/>
      <c r="F22" s="141"/>
      <c r="G22" s="28" t="s">
        <v>14</v>
      </c>
      <c r="H22" s="25"/>
      <c r="I22" s="35">
        <v>180</v>
      </c>
      <c r="J22" s="39">
        <v>0</v>
      </c>
      <c r="K22" s="32">
        <v>9.5</v>
      </c>
      <c r="L22" s="33">
        <f t="shared" si="2"/>
        <v>0</v>
      </c>
      <c r="M22" s="34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5"/>
        <v>12</v>
      </c>
      <c r="B23" s="24"/>
      <c r="C23" s="139" t="s">
        <v>517</v>
      </c>
      <c r="D23" s="140"/>
      <c r="E23" s="140"/>
      <c r="F23" s="141"/>
      <c r="G23" s="28" t="s">
        <v>14</v>
      </c>
      <c r="H23" s="25"/>
      <c r="I23" s="35">
        <v>180</v>
      </c>
      <c r="J23" s="39">
        <v>0</v>
      </c>
      <c r="K23" s="32">
        <v>9.5</v>
      </c>
      <c r="L23" s="33">
        <f t="shared" si="2"/>
        <v>0</v>
      </c>
      <c r="M23" s="34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5"/>
        <v>13</v>
      </c>
      <c r="B24" s="24"/>
      <c r="C24" s="139" t="s">
        <v>518</v>
      </c>
      <c r="D24" s="140"/>
      <c r="E24" s="140"/>
      <c r="F24" s="141"/>
      <c r="G24" s="28" t="s">
        <v>14</v>
      </c>
      <c r="H24" s="25"/>
      <c r="I24" s="35">
        <v>400</v>
      </c>
      <c r="J24" s="39">
        <v>0</v>
      </c>
      <c r="K24" s="32">
        <v>9.5</v>
      </c>
      <c r="L24" s="33">
        <f t="shared" si="2"/>
        <v>0</v>
      </c>
      <c r="M24" s="34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5"/>
        <v>14</v>
      </c>
      <c r="B25" s="24"/>
      <c r="C25" s="139" t="s">
        <v>519</v>
      </c>
      <c r="D25" s="140"/>
      <c r="E25" s="140"/>
      <c r="F25" s="141"/>
      <c r="G25" s="28" t="s">
        <v>14</v>
      </c>
      <c r="H25" s="25"/>
      <c r="I25" s="35">
        <v>200</v>
      </c>
      <c r="J25" s="39">
        <v>0</v>
      </c>
      <c r="K25" s="32">
        <v>9.5</v>
      </c>
      <c r="L25" s="33">
        <f t="shared" si="2"/>
        <v>0</v>
      </c>
      <c r="M25" s="34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5"/>
        <v>15</v>
      </c>
      <c r="B26" s="24"/>
      <c r="C26" s="139" t="s">
        <v>520</v>
      </c>
      <c r="D26" s="140"/>
      <c r="E26" s="140"/>
      <c r="F26" s="141"/>
      <c r="G26" s="28" t="s">
        <v>14</v>
      </c>
      <c r="H26" s="25"/>
      <c r="I26" s="35">
        <v>430</v>
      </c>
      <c r="J26" s="39">
        <v>0</v>
      </c>
      <c r="K26" s="32">
        <v>9.5</v>
      </c>
      <c r="L26" s="33">
        <f t="shared" si="2"/>
        <v>0</v>
      </c>
      <c r="M26" s="34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5"/>
        <v>16</v>
      </c>
      <c r="B27" s="24"/>
      <c r="C27" s="139" t="s">
        <v>521</v>
      </c>
      <c r="D27" s="140"/>
      <c r="E27" s="140"/>
      <c r="F27" s="141"/>
      <c r="G27" s="28" t="s">
        <v>14</v>
      </c>
      <c r="H27" s="25"/>
      <c r="I27" s="35">
        <v>400</v>
      </c>
      <c r="J27" s="39">
        <v>0</v>
      </c>
      <c r="K27" s="32">
        <v>9.5</v>
      </c>
      <c r="L27" s="33">
        <f t="shared" si="2"/>
        <v>0</v>
      </c>
      <c r="M27" s="34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5"/>
        <v>17</v>
      </c>
      <c r="B28" s="24"/>
      <c r="C28" s="139" t="s">
        <v>522</v>
      </c>
      <c r="D28" s="140"/>
      <c r="E28" s="140"/>
      <c r="F28" s="141"/>
      <c r="G28" s="28" t="s">
        <v>14</v>
      </c>
      <c r="H28" s="25"/>
      <c r="I28" s="35">
        <v>1800</v>
      </c>
      <c r="J28" s="39">
        <v>0</v>
      </c>
      <c r="K28" s="32">
        <v>9.5</v>
      </c>
      <c r="L28" s="33">
        <f t="shared" si="2"/>
        <v>0</v>
      </c>
      <c r="M28" s="34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5"/>
        <v>18</v>
      </c>
      <c r="B29" s="24"/>
      <c r="C29" s="139" t="s">
        <v>523</v>
      </c>
      <c r="D29" s="140"/>
      <c r="E29" s="140"/>
      <c r="F29" s="141"/>
      <c r="G29" s="28" t="s">
        <v>14</v>
      </c>
      <c r="H29" s="25"/>
      <c r="I29" s="35">
        <v>50</v>
      </c>
      <c r="J29" s="39">
        <v>0</v>
      </c>
      <c r="K29" s="32">
        <v>9.5</v>
      </c>
      <c r="L29" s="33">
        <f t="shared" si="2"/>
        <v>0</v>
      </c>
      <c r="M29" s="34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5"/>
        <v>19</v>
      </c>
      <c r="B30" s="24"/>
      <c r="C30" s="139" t="s">
        <v>524</v>
      </c>
      <c r="D30" s="140"/>
      <c r="E30" s="140"/>
      <c r="F30" s="141"/>
      <c r="G30" s="28" t="s">
        <v>14</v>
      </c>
      <c r="H30" s="25"/>
      <c r="I30" s="35">
        <v>100</v>
      </c>
      <c r="J30" s="39">
        <v>0</v>
      </c>
      <c r="K30" s="32">
        <v>9.5</v>
      </c>
      <c r="L30" s="33">
        <f t="shared" si="2"/>
        <v>0</v>
      </c>
      <c r="M30" s="34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5"/>
        <v>20</v>
      </c>
      <c r="B31" s="24"/>
      <c r="C31" s="139" t="s">
        <v>525</v>
      </c>
      <c r="D31" s="140"/>
      <c r="E31" s="140"/>
      <c r="F31" s="141"/>
      <c r="G31" s="28" t="s">
        <v>14</v>
      </c>
      <c r="H31" s="25"/>
      <c r="I31" s="35">
        <v>80</v>
      </c>
      <c r="J31" s="39">
        <v>0</v>
      </c>
      <c r="K31" s="32">
        <v>9.5</v>
      </c>
      <c r="L31" s="33">
        <f t="shared" si="2"/>
        <v>0</v>
      </c>
      <c r="M31" s="34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5"/>
        <v>21</v>
      </c>
      <c r="B32" s="24"/>
      <c r="C32" s="139" t="s">
        <v>526</v>
      </c>
      <c r="D32" s="140"/>
      <c r="E32" s="140"/>
      <c r="F32" s="141"/>
      <c r="G32" s="28" t="s">
        <v>14</v>
      </c>
      <c r="H32" s="25"/>
      <c r="I32" s="35">
        <v>50</v>
      </c>
      <c r="J32" s="39">
        <v>0</v>
      </c>
      <c r="K32" s="32">
        <v>9.5</v>
      </c>
      <c r="L32" s="33">
        <f t="shared" si="2"/>
        <v>0</v>
      </c>
      <c r="M32" s="34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5"/>
        <v>22</v>
      </c>
      <c r="B33" s="24"/>
      <c r="C33" s="139" t="s">
        <v>527</v>
      </c>
      <c r="D33" s="140"/>
      <c r="E33" s="140"/>
      <c r="F33" s="141"/>
      <c r="G33" s="28" t="s">
        <v>14</v>
      </c>
      <c r="H33" s="25"/>
      <c r="I33" s="35">
        <v>20</v>
      </c>
      <c r="J33" s="39">
        <v>0</v>
      </c>
      <c r="K33" s="32">
        <v>9.5</v>
      </c>
      <c r="L33" s="33">
        <f t="shared" si="2"/>
        <v>0</v>
      </c>
      <c r="M33" s="34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5"/>
        <v>23</v>
      </c>
      <c r="B34" s="24"/>
      <c r="C34" s="139" t="s">
        <v>528</v>
      </c>
      <c r="D34" s="140"/>
      <c r="E34" s="140"/>
      <c r="F34" s="141"/>
      <c r="G34" s="28" t="s">
        <v>14</v>
      </c>
      <c r="H34" s="25"/>
      <c r="I34" s="35">
        <v>50</v>
      </c>
      <c r="J34" s="39">
        <v>0</v>
      </c>
      <c r="K34" s="32">
        <v>9.5</v>
      </c>
      <c r="L34" s="33">
        <f t="shared" si="2"/>
        <v>0</v>
      </c>
      <c r="M34" s="34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5"/>
        <v>24</v>
      </c>
      <c r="B35" s="24"/>
      <c r="C35" s="139" t="s">
        <v>529</v>
      </c>
      <c r="D35" s="140"/>
      <c r="E35" s="140"/>
      <c r="F35" s="141"/>
      <c r="G35" s="28" t="s">
        <v>14</v>
      </c>
      <c r="H35" s="25"/>
      <c r="I35" s="35">
        <v>60</v>
      </c>
      <c r="J35" s="39">
        <v>0</v>
      </c>
      <c r="K35" s="32">
        <v>9.5</v>
      </c>
      <c r="L35" s="33">
        <f t="shared" si="2"/>
        <v>0</v>
      </c>
      <c r="M35" s="34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5"/>
        <v>25</v>
      </c>
      <c r="B36" s="24"/>
      <c r="C36" s="139" t="s">
        <v>530</v>
      </c>
      <c r="D36" s="140" t="s">
        <v>531</v>
      </c>
      <c r="E36" s="140" t="s">
        <v>531</v>
      </c>
      <c r="F36" s="141" t="s">
        <v>531</v>
      </c>
      <c r="G36" s="28" t="s">
        <v>14</v>
      </c>
      <c r="H36" s="25"/>
      <c r="I36" s="35">
        <v>600</v>
      </c>
      <c r="J36" s="39">
        <v>0</v>
      </c>
      <c r="K36" s="32">
        <v>9.5</v>
      </c>
      <c r="L36" s="33">
        <f t="shared" si="2"/>
        <v>0</v>
      </c>
      <c r="M36" s="34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5"/>
        <v>26</v>
      </c>
      <c r="B37" s="24"/>
      <c r="C37" s="139" t="s">
        <v>532</v>
      </c>
      <c r="D37" s="140"/>
      <c r="E37" s="140"/>
      <c r="F37" s="141"/>
      <c r="G37" s="28" t="s">
        <v>14</v>
      </c>
      <c r="H37" s="25"/>
      <c r="I37" s="35">
        <v>100</v>
      </c>
      <c r="J37" s="39">
        <v>0</v>
      </c>
      <c r="K37" s="32">
        <v>9.5</v>
      </c>
      <c r="L37" s="33">
        <f t="shared" si="2"/>
        <v>0</v>
      </c>
      <c r="M37" s="34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5"/>
        <v>27</v>
      </c>
      <c r="B38" s="24"/>
      <c r="C38" s="139" t="s">
        <v>533</v>
      </c>
      <c r="D38" s="140" t="s">
        <v>534</v>
      </c>
      <c r="E38" s="140" t="s">
        <v>534</v>
      </c>
      <c r="F38" s="141" t="s">
        <v>534</v>
      </c>
      <c r="G38" s="28" t="s">
        <v>14</v>
      </c>
      <c r="H38" s="25"/>
      <c r="I38" s="35">
        <v>1200</v>
      </c>
      <c r="J38" s="39">
        <v>0</v>
      </c>
      <c r="K38" s="32">
        <v>9.5</v>
      </c>
      <c r="L38" s="33">
        <f t="shared" si="2"/>
        <v>0</v>
      </c>
      <c r="M38" s="34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5"/>
        <v>28</v>
      </c>
      <c r="B39" s="24"/>
      <c r="C39" s="139" t="s">
        <v>535</v>
      </c>
      <c r="D39" s="140"/>
      <c r="E39" s="140"/>
      <c r="F39" s="141"/>
      <c r="G39" s="28" t="s">
        <v>14</v>
      </c>
      <c r="H39" s="25"/>
      <c r="I39" s="35">
        <v>80</v>
      </c>
      <c r="J39" s="39">
        <v>0</v>
      </c>
      <c r="K39" s="32">
        <v>9.5</v>
      </c>
      <c r="L39" s="33">
        <f t="shared" si="2"/>
        <v>0</v>
      </c>
      <c r="M39" s="34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5"/>
        <v>29</v>
      </c>
      <c r="B40" s="24"/>
      <c r="C40" s="139" t="s">
        <v>536</v>
      </c>
      <c r="D40" s="140" t="s">
        <v>534</v>
      </c>
      <c r="E40" s="140" t="s">
        <v>534</v>
      </c>
      <c r="F40" s="141" t="s">
        <v>534</v>
      </c>
      <c r="G40" s="28" t="s">
        <v>14</v>
      </c>
      <c r="H40" s="25"/>
      <c r="I40" s="35">
        <v>4600</v>
      </c>
      <c r="J40" s="39">
        <v>0</v>
      </c>
      <c r="K40" s="32">
        <v>9.5</v>
      </c>
      <c r="L40" s="33">
        <f t="shared" si="2"/>
        <v>0</v>
      </c>
      <c r="M40" s="34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5"/>
        <v>30</v>
      </c>
      <c r="B41" s="24"/>
      <c r="C41" s="139" t="s">
        <v>537</v>
      </c>
      <c r="D41" s="140"/>
      <c r="E41" s="140"/>
      <c r="F41" s="141"/>
      <c r="G41" s="28" t="s">
        <v>14</v>
      </c>
      <c r="H41" s="25"/>
      <c r="I41" s="35">
        <v>1800</v>
      </c>
      <c r="J41" s="39">
        <v>0</v>
      </c>
      <c r="K41" s="32">
        <v>9.5</v>
      </c>
      <c r="L41" s="33">
        <f t="shared" si="2"/>
        <v>0</v>
      </c>
      <c r="M41" s="34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5"/>
        <v>31</v>
      </c>
      <c r="B42" s="24"/>
      <c r="C42" s="139" t="s">
        <v>538</v>
      </c>
      <c r="D42" s="140"/>
      <c r="E42" s="140"/>
      <c r="F42" s="141"/>
      <c r="G42" s="28" t="s">
        <v>14</v>
      </c>
      <c r="H42" s="25"/>
      <c r="I42" s="35">
        <v>2500</v>
      </c>
      <c r="J42" s="39">
        <v>0</v>
      </c>
      <c r="K42" s="32">
        <v>9.5</v>
      </c>
      <c r="L42" s="33">
        <f t="shared" si="2"/>
        <v>0</v>
      </c>
      <c r="M42" s="34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5"/>
        <v>32</v>
      </c>
      <c r="B43" s="24"/>
      <c r="C43" s="139" t="s">
        <v>539</v>
      </c>
      <c r="D43" s="140"/>
      <c r="E43" s="140"/>
      <c r="F43" s="141"/>
      <c r="G43" s="28" t="s">
        <v>14</v>
      </c>
      <c r="H43" s="25"/>
      <c r="I43" s="35">
        <v>3000</v>
      </c>
      <c r="J43" s="39">
        <v>0</v>
      </c>
      <c r="K43" s="32">
        <v>9.5</v>
      </c>
      <c r="L43" s="33">
        <f t="shared" si="2"/>
        <v>0</v>
      </c>
      <c r="M43" s="34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5"/>
        <v>33</v>
      </c>
      <c r="B44" s="24"/>
      <c r="C44" s="139" t="s">
        <v>540</v>
      </c>
      <c r="D44" s="140"/>
      <c r="E44" s="140"/>
      <c r="F44" s="141"/>
      <c r="G44" s="28" t="s">
        <v>14</v>
      </c>
      <c r="H44" s="25"/>
      <c r="I44" s="35">
        <v>150</v>
      </c>
      <c r="J44" s="39">
        <v>0</v>
      </c>
      <c r="K44" s="32">
        <v>9.5</v>
      </c>
      <c r="L44" s="33">
        <f t="shared" si="2"/>
        <v>0</v>
      </c>
      <c r="M44" s="34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5"/>
        <v>34</v>
      </c>
      <c r="B45" s="24"/>
      <c r="C45" s="139" t="s">
        <v>541</v>
      </c>
      <c r="D45" s="140"/>
      <c r="E45" s="140"/>
      <c r="F45" s="141"/>
      <c r="G45" s="28" t="s">
        <v>14</v>
      </c>
      <c r="H45" s="25"/>
      <c r="I45" s="35">
        <v>250</v>
      </c>
      <c r="J45" s="39">
        <v>0</v>
      </c>
      <c r="K45" s="32">
        <v>9.5</v>
      </c>
      <c r="L45" s="33">
        <f t="shared" si="2"/>
        <v>0</v>
      </c>
      <c r="M45" s="34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5"/>
        <v>35</v>
      </c>
      <c r="B46" s="24"/>
      <c r="C46" s="139" t="s">
        <v>542</v>
      </c>
      <c r="D46" s="140"/>
      <c r="E46" s="140"/>
      <c r="F46" s="141"/>
      <c r="G46" s="28" t="s">
        <v>14</v>
      </c>
      <c r="H46" s="25"/>
      <c r="I46" s="35">
        <v>300</v>
      </c>
      <c r="J46" s="39">
        <v>0</v>
      </c>
      <c r="K46" s="32">
        <v>9.5</v>
      </c>
      <c r="L46" s="33">
        <f t="shared" si="2"/>
        <v>0</v>
      </c>
      <c r="M46" s="34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5"/>
        <v>36</v>
      </c>
      <c r="B47" s="24"/>
      <c r="C47" s="139" t="s">
        <v>543</v>
      </c>
      <c r="D47" s="140"/>
      <c r="E47" s="140"/>
      <c r="F47" s="141"/>
      <c r="G47" s="28" t="s">
        <v>14</v>
      </c>
      <c r="H47" s="25"/>
      <c r="I47" s="35">
        <v>400</v>
      </c>
      <c r="J47" s="39">
        <v>0</v>
      </c>
      <c r="K47" s="32">
        <v>9.5</v>
      </c>
      <c r="L47" s="33">
        <f t="shared" si="2"/>
        <v>0</v>
      </c>
      <c r="M47" s="34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5"/>
        <v>37</v>
      </c>
      <c r="B48" s="24"/>
      <c r="C48" s="139" t="s">
        <v>544</v>
      </c>
      <c r="D48" s="140"/>
      <c r="E48" s="140"/>
      <c r="F48" s="141"/>
      <c r="G48" s="28" t="s">
        <v>14</v>
      </c>
      <c r="H48" s="25"/>
      <c r="I48" s="35">
        <v>90</v>
      </c>
      <c r="J48" s="39">
        <v>0</v>
      </c>
      <c r="K48" s="32">
        <v>9.5</v>
      </c>
      <c r="L48" s="33">
        <f t="shared" si="2"/>
        <v>0</v>
      </c>
      <c r="M48" s="34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5"/>
        <v>38</v>
      </c>
      <c r="B49" s="24"/>
      <c r="C49" s="139" t="s">
        <v>545</v>
      </c>
      <c r="D49" s="140"/>
      <c r="E49" s="140"/>
      <c r="F49" s="141"/>
      <c r="G49" s="28" t="s">
        <v>14</v>
      </c>
      <c r="H49" s="25"/>
      <c r="I49" s="35">
        <v>260</v>
      </c>
      <c r="J49" s="39">
        <v>0</v>
      </c>
      <c r="K49" s="32">
        <v>9.5</v>
      </c>
      <c r="L49" s="33">
        <f t="shared" si="2"/>
        <v>0</v>
      </c>
      <c r="M49" s="34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5"/>
        <v>39</v>
      </c>
      <c r="B50" s="24"/>
      <c r="C50" s="139" t="s">
        <v>546</v>
      </c>
      <c r="D50" s="140"/>
      <c r="E50" s="140"/>
      <c r="F50" s="141"/>
      <c r="G50" s="28" t="s">
        <v>14</v>
      </c>
      <c r="H50" s="25"/>
      <c r="I50" s="35">
        <v>380</v>
      </c>
      <c r="J50" s="39">
        <v>0</v>
      </c>
      <c r="K50" s="32">
        <v>9.5</v>
      </c>
      <c r="L50" s="33">
        <f t="shared" si="2"/>
        <v>0</v>
      </c>
      <c r="M50" s="34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5"/>
        <v>40</v>
      </c>
      <c r="B51" s="24"/>
      <c r="C51" s="139" t="s">
        <v>547</v>
      </c>
      <c r="D51" s="140"/>
      <c r="E51" s="140"/>
      <c r="F51" s="141"/>
      <c r="G51" s="28" t="s">
        <v>14</v>
      </c>
      <c r="H51" s="25"/>
      <c r="I51" s="35">
        <v>100</v>
      </c>
      <c r="J51" s="39">
        <v>0</v>
      </c>
      <c r="K51" s="32">
        <v>9.5</v>
      </c>
      <c r="L51" s="33">
        <f t="shared" si="2"/>
        <v>0</v>
      </c>
      <c r="M51" s="34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5"/>
        <v>41</v>
      </c>
      <c r="B52" s="24"/>
      <c r="C52" s="139" t="s">
        <v>548</v>
      </c>
      <c r="D52" s="140"/>
      <c r="E52" s="140"/>
      <c r="F52" s="141"/>
      <c r="G52" s="28" t="s">
        <v>14</v>
      </c>
      <c r="H52" s="25"/>
      <c r="I52" s="35">
        <v>60</v>
      </c>
      <c r="J52" s="39">
        <v>0</v>
      </c>
      <c r="K52" s="32">
        <v>9.5</v>
      </c>
      <c r="L52" s="33">
        <f t="shared" si="2"/>
        <v>0</v>
      </c>
      <c r="M52" s="34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5"/>
        <v>42</v>
      </c>
      <c r="B53" s="24"/>
      <c r="C53" s="139" t="s">
        <v>549</v>
      </c>
      <c r="D53" s="140"/>
      <c r="E53" s="140"/>
      <c r="F53" s="141"/>
      <c r="G53" s="28" t="s">
        <v>14</v>
      </c>
      <c r="H53" s="25"/>
      <c r="I53" s="35">
        <v>15</v>
      </c>
      <c r="J53" s="39">
        <v>0</v>
      </c>
      <c r="K53" s="32">
        <v>9.5</v>
      </c>
      <c r="L53" s="33">
        <f t="shared" si="2"/>
        <v>0</v>
      </c>
      <c r="M53" s="34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5"/>
        <v>43</v>
      </c>
      <c r="B54" s="24"/>
      <c r="C54" s="139" t="s">
        <v>550</v>
      </c>
      <c r="D54" s="140"/>
      <c r="E54" s="140"/>
      <c r="F54" s="141"/>
      <c r="G54" s="28" t="s">
        <v>14</v>
      </c>
      <c r="H54" s="25"/>
      <c r="I54" s="35">
        <v>200</v>
      </c>
      <c r="J54" s="39">
        <v>0</v>
      </c>
      <c r="K54" s="32">
        <v>9.5</v>
      </c>
      <c r="L54" s="33">
        <f t="shared" si="2"/>
        <v>0</v>
      </c>
      <c r="M54" s="34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5"/>
        <v>44</v>
      </c>
      <c r="B55" s="24"/>
      <c r="C55" s="139" t="s">
        <v>551</v>
      </c>
      <c r="D55" s="140"/>
      <c r="E55" s="140"/>
      <c r="F55" s="141"/>
      <c r="G55" s="28" t="s">
        <v>14</v>
      </c>
      <c r="H55" s="25"/>
      <c r="I55" s="35">
        <v>120</v>
      </c>
      <c r="J55" s="39">
        <v>0</v>
      </c>
      <c r="K55" s="32">
        <v>9.5</v>
      </c>
      <c r="L55" s="33">
        <f t="shared" si="2"/>
        <v>0</v>
      </c>
      <c r="M55" s="34">
        <f t="shared" si="3"/>
        <v>0</v>
      </c>
      <c r="N55" s="30">
        <f t="shared" si="4"/>
        <v>0</v>
      </c>
    </row>
    <row r="56" spans="1:14" ht="15" customHeight="1" x14ac:dyDescent="0.4">
      <c r="A56" s="23">
        <f t="shared" si="5"/>
        <v>45</v>
      </c>
      <c r="B56" s="24"/>
      <c r="C56" s="139" t="s">
        <v>552</v>
      </c>
      <c r="D56" s="140"/>
      <c r="E56" s="140"/>
      <c r="F56" s="141"/>
      <c r="G56" s="28" t="s">
        <v>14</v>
      </c>
      <c r="H56" s="25"/>
      <c r="I56" s="35">
        <v>320</v>
      </c>
      <c r="J56" s="39">
        <v>0</v>
      </c>
      <c r="K56" s="32">
        <v>9.5</v>
      </c>
      <c r="L56" s="33">
        <f t="shared" si="2"/>
        <v>0</v>
      </c>
      <c r="M56" s="34">
        <f t="shared" si="3"/>
        <v>0</v>
      </c>
      <c r="N56" s="30">
        <f t="shared" si="4"/>
        <v>0</v>
      </c>
    </row>
    <row r="57" spans="1:14" ht="15" customHeight="1" x14ac:dyDescent="0.4">
      <c r="A57" s="23">
        <f t="shared" si="5"/>
        <v>46</v>
      </c>
      <c r="B57" s="24"/>
      <c r="C57" s="139" t="s">
        <v>553</v>
      </c>
      <c r="D57" s="140"/>
      <c r="E57" s="140"/>
      <c r="F57" s="141"/>
      <c r="G57" s="28" t="s">
        <v>14</v>
      </c>
      <c r="H57" s="25"/>
      <c r="I57" s="35">
        <v>30</v>
      </c>
      <c r="J57" s="39">
        <v>0</v>
      </c>
      <c r="K57" s="32">
        <v>9.5</v>
      </c>
      <c r="L57" s="33">
        <f t="shared" si="2"/>
        <v>0</v>
      </c>
      <c r="M57" s="34">
        <f t="shared" si="3"/>
        <v>0</v>
      </c>
      <c r="N57" s="30">
        <f t="shared" si="4"/>
        <v>0</v>
      </c>
    </row>
    <row r="58" spans="1:14" ht="15" customHeight="1" x14ac:dyDescent="0.4">
      <c r="A58" s="23">
        <f t="shared" si="5"/>
        <v>47</v>
      </c>
      <c r="B58" s="24"/>
      <c r="C58" s="139" t="s">
        <v>554</v>
      </c>
      <c r="D58" s="140"/>
      <c r="E58" s="140"/>
      <c r="F58" s="141"/>
      <c r="G58" s="28" t="s">
        <v>14</v>
      </c>
      <c r="H58" s="25"/>
      <c r="I58" s="35">
        <v>80</v>
      </c>
      <c r="J58" s="39">
        <v>0</v>
      </c>
      <c r="K58" s="32">
        <v>9.5</v>
      </c>
      <c r="L58" s="33">
        <f t="shared" si="2"/>
        <v>0</v>
      </c>
      <c r="M58" s="34">
        <f t="shared" si="3"/>
        <v>0</v>
      </c>
      <c r="N58" s="30">
        <f t="shared" si="4"/>
        <v>0</v>
      </c>
    </row>
    <row r="59" spans="1:14" ht="15" customHeight="1" x14ac:dyDescent="0.4">
      <c r="A59" s="23">
        <f t="shared" si="5"/>
        <v>48</v>
      </c>
      <c r="B59" s="24"/>
      <c r="C59" s="139" t="s">
        <v>555</v>
      </c>
      <c r="D59" s="140"/>
      <c r="E59" s="140"/>
      <c r="F59" s="141"/>
      <c r="G59" s="28" t="s">
        <v>14</v>
      </c>
      <c r="H59" s="25"/>
      <c r="I59" s="35">
        <v>60</v>
      </c>
      <c r="J59" s="39">
        <v>0</v>
      </c>
      <c r="K59" s="32">
        <v>9.5</v>
      </c>
      <c r="L59" s="33">
        <f t="shared" si="2"/>
        <v>0</v>
      </c>
      <c r="M59" s="34">
        <f t="shared" si="3"/>
        <v>0</v>
      </c>
      <c r="N59" s="30">
        <f t="shared" si="4"/>
        <v>0</v>
      </c>
    </row>
    <row r="60" spans="1:14" ht="15" customHeight="1" x14ac:dyDescent="0.4">
      <c r="A60" s="23">
        <f t="shared" si="5"/>
        <v>49</v>
      </c>
      <c r="B60" s="24"/>
      <c r="C60" s="139" t="s">
        <v>556</v>
      </c>
      <c r="D60" s="140"/>
      <c r="E60" s="140"/>
      <c r="F60" s="141"/>
      <c r="G60" s="28" t="s">
        <v>14</v>
      </c>
      <c r="H60" s="25"/>
      <c r="I60" s="35">
        <v>450</v>
      </c>
      <c r="J60" s="39">
        <v>0</v>
      </c>
      <c r="K60" s="32">
        <v>9.5</v>
      </c>
      <c r="L60" s="33">
        <f t="shared" si="2"/>
        <v>0</v>
      </c>
      <c r="M60" s="34">
        <f t="shared" si="3"/>
        <v>0</v>
      </c>
      <c r="N60" s="30">
        <f t="shared" si="4"/>
        <v>0</v>
      </c>
    </row>
    <row r="61" spans="1:14" ht="15" customHeight="1" x14ac:dyDescent="0.4">
      <c r="A61" s="23">
        <f t="shared" si="5"/>
        <v>50</v>
      </c>
      <c r="B61" s="24"/>
      <c r="C61" s="139" t="s">
        <v>557</v>
      </c>
      <c r="D61" s="140"/>
      <c r="E61" s="140"/>
      <c r="F61" s="141"/>
      <c r="G61" s="28" t="s">
        <v>14</v>
      </c>
      <c r="H61" s="25"/>
      <c r="I61" s="35">
        <v>1500</v>
      </c>
      <c r="J61" s="39">
        <v>0</v>
      </c>
      <c r="K61" s="32">
        <v>9.5</v>
      </c>
      <c r="L61" s="33">
        <f t="shared" si="2"/>
        <v>0</v>
      </c>
      <c r="M61" s="34">
        <f t="shared" si="3"/>
        <v>0</v>
      </c>
      <c r="N61" s="30">
        <f t="shared" si="4"/>
        <v>0</v>
      </c>
    </row>
    <row r="62" spans="1:14" ht="15" customHeight="1" x14ac:dyDescent="0.4">
      <c r="A62" s="23">
        <f t="shared" si="5"/>
        <v>51</v>
      </c>
      <c r="B62" s="24"/>
      <c r="C62" s="139" t="s">
        <v>558</v>
      </c>
      <c r="D62" s="140"/>
      <c r="E62" s="140"/>
      <c r="F62" s="141"/>
      <c r="G62" s="28" t="s">
        <v>14</v>
      </c>
      <c r="H62" s="25"/>
      <c r="I62" s="35">
        <v>1200</v>
      </c>
      <c r="J62" s="39">
        <v>0</v>
      </c>
      <c r="K62" s="32">
        <v>9.5</v>
      </c>
      <c r="L62" s="33">
        <f t="shared" si="2"/>
        <v>0</v>
      </c>
      <c r="M62" s="34">
        <f t="shared" si="3"/>
        <v>0</v>
      </c>
      <c r="N62" s="30">
        <f t="shared" si="4"/>
        <v>0</v>
      </c>
    </row>
    <row r="63" spans="1:14" ht="15" customHeight="1" x14ac:dyDescent="0.4">
      <c r="A63" s="23">
        <f t="shared" si="5"/>
        <v>52</v>
      </c>
      <c r="B63" s="24"/>
      <c r="C63" s="139" t="s">
        <v>559</v>
      </c>
      <c r="D63" s="140"/>
      <c r="E63" s="140"/>
      <c r="F63" s="141"/>
      <c r="G63" s="28" t="s">
        <v>14</v>
      </c>
      <c r="H63" s="25"/>
      <c r="I63" s="35">
        <v>800</v>
      </c>
      <c r="J63" s="39">
        <v>0</v>
      </c>
      <c r="K63" s="32">
        <v>9.5</v>
      </c>
      <c r="L63" s="33">
        <f t="shared" si="2"/>
        <v>0</v>
      </c>
      <c r="M63" s="34">
        <f t="shared" si="3"/>
        <v>0</v>
      </c>
      <c r="N63" s="30">
        <f t="shared" si="4"/>
        <v>0</v>
      </c>
    </row>
    <row r="64" spans="1:14" ht="15" customHeight="1" x14ac:dyDescent="0.4">
      <c r="A64" s="23">
        <f t="shared" si="5"/>
        <v>53</v>
      </c>
      <c r="B64" s="24"/>
      <c r="C64" s="139" t="s">
        <v>560</v>
      </c>
      <c r="D64" s="140"/>
      <c r="E64" s="140"/>
      <c r="F64" s="141"/>
      <c r="G64" s="28" t="s">
        <v>14</v>
      </c>
      <c r="H64" s="25"/>
      <c r="I64" s="35">
        <v>600</v>
      </c>
      <c r="J64" s="39">
        <v>0</v>
      </c>
      <c r="K64" s="32">
        <v>9.5</v>
      </c>
      <c r="L64" s="33">
        <f t="shared" si="2"/>
        <v>0</v>
      </c>
      <c r="M64" s="34">
        <f t="shared" si="3"/>
        <v>0</v>
      </c>
      <c r="N64" s="30">
        <f t="shared" si="4"/>
        <v>0</v>
      </c>
    </row>
    <row r="65" spans="1:14" ht="15" customHeight="1" x14ac:dyDescent="0.4">
      <c r="A65" s="23">
        <f t="shared" si="5"/>
        <v>54</v>
      </c>
      <c r="B65" s="24"/>
      <c r="C65" s="139" t="s">
        <v>561</v>
      </c>
      <c r="D65" s="140"/>
      <c r="E65" s="140"/>
      <c r="F65" s="141"/>
      <c r="G65" s="28" t="s">
        <v>14</v>
      </c>
      <c r="H65" s="25"/>
      <c r="I65" s="35">
        <v>30</v>
      </c>
      <c r="J65" s="39">
        <v>0</v>
      </c>
      <c r="K65" s="32">
        <v>9.5</v>
      </c>
      <c r="L65" s="33">
        <f t="shared" si="2"/>
        <v>0</v>
      </c>
      <c r="M65" s="34">
        <f t="shared" si="3"/>
        <v>0</v>
      </c>
      <c r="N65" s="30">
        <f t="shared" si="4"/>
        <v>0</v>
      </c>
    </row>
    <row r="66" spans="1:14" ht="15" customHeight="1" x14ac:dyDescent="0.4">
      <c r="A66" s="23">
        <f t="shared" si="5"/>
        <v>55</v>
      </c>
      <c r="B66" s="24"/>
      <c r="C66" s="139" t="s">
        <v>562</v>
      </c>
      <c r="D66" s="140"/>
      <c r="E66" s="140"/>
      <c r="F66" s="141"/>
      <c r="G66" s="28" t="s">
        <v>14</v>
      </c>
      <c r="H66" s="25"/>
      <c r="I66" s="35">
        <v>450</v>
      </c>
      <c r="J66" s="39">
        <v>0</v>
      </c>
      <c r="K66" s="32">
        <v>9.5</v>
      </c>
      <c r="L66" s="33">
        <f t="shared" si="2"/>
        <v>0</v>
      </c>
      <c r="M66" s="34">
        <f t="shared" si="3"/>
        <v>0</v>
      </c>
      <c r="N66" s="30">
        <f t="shared" si="4"/>
        <v>0</v>
      </c>
    </row>
    <row r="67" spans="1:14" ht="15" customHeight="1" x14ac:dyDescent="0.4">
      <c r="A67" s="23">
        <f t="shared" si="5"/>
        <v>56</v>
      </c>
      <c r="B67" s="24"/>
      <c r="C67" s="139" t="s">
        <v>563</v>
      </c>
      <c r="D67" s="140"/>
      <c r="E67" s="140"/>
      <c r="F67" s="141"/>
      <c r="G67" s="28" t="s">
        <v>14</v>
      </c>
      <c r="H67" s="25"/>
      <c r="I67" s="35">
        <v>150</v>
      </c>
      <c r="J67" s="39">
        <v>0</v>
      </c>
      <c r="K67" s="32">
        <v>9.5</v>
      </c>
      <c r="L67" s="33">
        <f t="shared" si="2"/>
        <v>0</v>
      </c>
      <c r="M67" s="34">
        <f t="shared" si="3"/>
        <v>0</v>
      </c>
      <c r="N67" s="30">
        <f t="shared" si="4"/>
        <v>0</v>
      </c>
    </row>
    <row r="68" spans="1:14" ht="15" customHeight="1" x14ac:dyDescent="0.4">
      <c r="A68" s="23">
        <f t="shared" si="5"/>
        <v>57</v>
      </c>
      <c r="B68" s="24"/>
      <c r="C68" s="139" t="s">
        <v>564</v>
      </c>
      <c r="D68" s="140"/>
      <c r="E68" s="140"/>
      <c r="F68" s="141"/>
      <c r="G68" s="28" t="s">
        <v>14</v>
      </c>
      <c r="H68" s="25"/>
      <c r="I68" s="35">
        <v>150</v>
      </c>
      <c r="J68" s="39">
        <v>0</v>
      </c>
      <c r="K68" s="32">
        <v>9.5</v>
      </c>
      <c r="L68" s="33">
        <f t="shared" si="2"/>
        <v>0</v>
      </c>
      <c r="M68" s="34">
        <f t="shared" si="3"/>
        <v>0</v>
      </c>
      <c r="N68" s="30">
        <f t="shared" si="4"/>
        <v>0</v>
      </c>
    </row>
    <row r="69" spans="1:14" ht="15" customHeight="1" x14ac:dyDescent="0.4">
      <c r="A69" s="23">
        <f t="shared" si="5"/>
        <v>58</v>
      </c>
      <c r="B69" s="24"/>
      <c r="C69" s="139" t="s">
        <v>565</v>
      </c>
      <c r="D69" s="140"/>
      <c r="E69" s="140"/>
      <c r="F69" s="141"/>
      <c r="G69" s="28" t="s">
        <v>14</v>
      </c>
      <c r="H69" s="25"/>
      <c r="I69" s="35">
        <v>40</v>
      </c>
      <c r="J69" s="39">
        <v>0</v>
      </c>
      <c r="K69" s="32">
        <v>9.5</v>
      </c>
      <c r="L69" s="33">
        <f t="shared" si="2"/>
        <v>0</v>
      </c>
      <c r="M69" s="34">
        <f t="shared" si="3"/>
        <v>0</v>
      </c>
      <c r="N69" s="30">
        <f t="shared" si="4"/>
        <v>0</v>
      </c>
    </row>
    <row r="70" spans="1:14" ht="15" customHeight="1" x14ac:dyDescent="0.4">
      <c r="A70" s="23">
        <f t="shared" si="5"/>
        <v>59</v>
      </c>
      <c r="B70" s="24"/>
      <c r="C70" s="139" t="s">
        <v>66</v>
      </c>
      <c r="D70" s="140"/>
      <c r="E70" s="140"/>
      <c r="F70" s="141"/>
      <c r="G70" s="28" t="s">
        <v>14</v>
      </c>
      <c r="H70" s="25"/>
      <c r="I70" s="35">
        <v>40</v>
      </c>
      <c r="J70" s="39">
        <v>0</v>
      </c>
      <c r="K70" s="32">
        <v>9.5</v>
      </c>
      <c r="L70" s="33">
        <f t="shared" si="2"/>
        <v>0</v>
      </c>
      <c r="M70" s="34">
        <f t="shared" si="3"/>
        <v>0</v>
      </c>
      <c r="N70" s="30">
        <f t="shared" si="4"/>
        <v>0</v>
      </c>
    </row>
    <row r="71" spans="1:14" ht="15" customHeight="1" x14ac:dyDescent="0.4">
      <c r="A71" s="23">
        <f t="shared" si="5"/>
        <v>60</v>
      </c>
      <c r="B71" s="24"/>
      <c r="C71" s="139" t="s">
        <v>566</v>
      </c>
      <c r="D71" s="140"/>
      <c r="E71" s="140"/>
      <c r="F71" s="141"/>
      <c r="G71" s="28" t="s">
        <v>14</v>
      </c>
      <c r="H71" s="25"/>
      <c r="I71" s="35">
        <v>90</v>
      </c>
      <c r="J71" s="39">
        <v>0</v>
      </c>
      <c r="K71" s="32">
        <v>9.5</v>
      </c>
      <c r="L71" s="33">
        <f t="shared" si="2"/>
        <v>0</v>
      </c>
      <c r="M71" s="34">
        <f t="shared" si="3"/>
        <v>0</v>
      </c>
      <c r="N71" s="30">
        <f t="shared" si="4"/>
        <v>0</v>
      </c>
    </row>
    <row r="72" spans="1:14" ht="15" customHeight="1" x14ac:dyDescent="0.4">
      <c r="A72" s="23">
        <f t="shared" si="5"/>
        <v>61</v>
      </c>
      <c r="B72" s="24"/>
      <c r="C72" s="139" t="s">
        <v>567</v>
      </c>
      <c r="D72" s="140"/>
      <c r="E72" s="140"/>
      <c r="F72" s="141"/>
      <c r="G72" s="28" t="s">
        <v>14</v>
      </c>
      <c r="H72" s="25"/>
      <c r="I72" s="35">
        <v>60</v>
      </c>
      <c r="J72" s="39">
        <v>0</v>
      </c>
      <c r="K72" s="32">
        <v>9.5</v>
      </c>
      <c r="L72" s="33">
        <f t="shared" si="2"/>
        <v>0</v>
      </c>
      <c r="M72" s="34">
        <f t="shared" si="3"/>
        <v>0</v>
      </c>
      <c r="N72" s="30">
        <f t="shared" si="4"/>
        <v>0</v>
      </c>
    </row>
    <row r="73" spans="1:14" ht="15" customHeight="1" x14ac:dyDescent="0.4">
      <c r="A73" s="23">
        <f t="shared" si="5"/>
        <v>62</v>
      </c>
      <c r="B73" s="24"/>
      <c r="C73" s="139" t="s">
        <v>568</v>
      </c>
      <c r="D73" s="140"/>
      <c r="E73" s="140"/>
      <c r="F73" s="141"/>
      <c r="G73" s="28" t="s">
        <v>176</v>
      </c>
      <c r="H73" s="25"/>
      <c r="I73" s="35">
        <v>30</v>
      </c>
      <c r="J73" s="39">
        <v>0</v>
      </c>
      <c r="K73" s="32">
        <v>9.5</v>
      </c>
      <c r="L73" s="33">
        <f t="shared" si="2"/>
        <v>0</v>
      </c>
      <c r="M73" s="34">
        <f t="shared" si="3"/>
        <v>0</v>
      </c>
      <c r="N73" s="30">
        <f t="shared" si="4"/>
        <v>0</v>
      </c>
    </row>
    <row r="74" spans="1:14" ht="15" customHeight="1" x14ac:dyDescent="0.4">
      <c r="A74" s="23">
        <f t="shared" si="5"/>
        <v>63</v>
      </c>
      <c r="B74" s="24"/>
      <c r="C74" s="139" t="s">
        <v>569</v>
      </c>
      <c r="D74" s="140"/>
      <c r="E74" s="140"/>
      <c r="F74" s="141"/>
      <c r="G74" s="28" t="s">
        <v>176</v>
      </c>
      <c r="H74" s="25"/>
      <c r="I74" s="35">
        <v>35</v>
      </c>
      <c r="J74" s="39">
        <v>0</v>
      </c>
      <c r="K74" s="32">
        <v>9.5</v>
      </c>
      <c r="L74" s="33">
        <f t="shared" si="2"/>
        <v>0</v>
      </c>
      <c r="M74" s="34">
        <f t="shared" si="3"/>
        <v>0</v>
      </c>
      <c r="N74" s="30">
        <f t="shared" si="4"/>
        <v>0</v>
      </c>
    </row>
    <row r="75" spans="1:14" ht="15" customHeight="1" x14ac:dyDescent="0.4">
      <c r="A75" s="23">
        <f t="shared" si="5"/>
        <v>64</v>
      </c>
      <c r="B75" s="24"/>
      <c r="C75" s="139" t="s">
        <v>570</v>
      </c>
      <c r="D75" s="140"/>
      <c r="E75" s="140"/>
      <c r="F75" s="141"/>
      <c r="G75" s="28" t="s">
        <v>14</v>
      </c>
      <c r="H75" s="25"/>
      <c r="I75" s="35">
        <v>50</v>
      </c>
      <c r="J75" s="39">
        <v>0</v>
      </c>
      <c r="K75" s="32">
        <v>9.5</v>
      </c>
      <c r="L75" s="33">
        <f t="shared" si="2"/>
        <v>0</v>
      </c>
      <c r="M75" s="34">
        <f t="shared" si="3"/>
        <v>0</v>
      </c>
      <c r="N75" s="30">
        <f t="shared" si="4"/>
        <v>0</v>
      </c>
    </row>
    <row r="76" spans="1:14" ht="15" customHeight="1" x14ac:dyDescent="0.4">
      <c r="A76" s="23">
        <f t="shared" si="5"/>
        <v>65</v>
      </c>
      <c r="B76" s="24"/>
      <c r="C76" s="139" t="s">
        <v>571</v>
      </c>
      <c r="D76" s="140"/>
      <c r="E76" s="140"/>
      <c r="F76" s="141"/>
      <c r="G76" s="28" t="s">
        <v>14</v>
      </c>
      <c r="H76" s="25"/>
      <c r="I76" s="35">
        <v>20</v>
      </c>
      <c r="J76" s="39">
        <v>0</v>
      </c>
      <c r="K76" s="32">
        <v>9.5</v>
      </c>
      <c r="L76" s="33">
        <f t="shared" si="2"/>
        <v>0</v>
      </c>
      <c r="M76" s="34">
        <f t="shared" si="3"/>
        <v>0</v>
      </c>
      <c r="N76" s="30">
        <f t="shared" si="4"/>
        <v>0</v>
      </c>
    </row>
    <row r="77" spans="1:14" ht="15" customHeight="1" x14ac:dyDescent="0.4">
      <c r="A77" s="23">
        <f t="shared" si="5"/>
        <v>66</v>
      </c>
      <c r="B77" s="24"/>
      <c r="C77" s="139" t="s">
        <v>572</v>
      </c>
      <c r="D77" s="140"/>
      <c r="E77" s="140"/>
      <c r="F77" s="141"/>
      <c r="G77" s="28" t="s">
        <v>14</v>
      </c>
      <c r="H77" s="25"/>
      <c r="I77" s="35">
        <v>100</v>
      </c>
      <c r="J77" s="39">
        <v>0</v>
      </c>
      <c r="K77" s="32">
        <v>9.5</v>
      </c>
      <c r="L77" s="33">
        <f t="shared" ref="L77:L81" si="6">PRODUCT(J77,1.095)</f>
        <v>0</v>
      </c>
      <c r="M77" s="34">
        <f t="shared" ref="M77:M81" si="7">PRODUCT(I77,L77)</f>
        <v>0</v>
      </c>
      <c r="N77" s="30">
        <f t="shared" ref="N77:N81" si="8">PRODUCT(I77,J77)</f>
        <v>0</v>
      </c>
    </row>
    <row r="78" spans="1:14" ht="15" customHeight="1" x14ac:dyDescent="0.4">
      <c r="A78" s="23">
        <f t="shared" ref="A78:A81" si="9">A77+1</f>
        <v>67</v>
      </c>
      <c r="B78" s="24"/>
      <c r="C78" s="139" t="s">
        <v>573</v>
      </c>
      <c r="D78" s="140"/>
      <c r="E78" s="140"/>
      <c r="F78" s="141"/>
      <c r="G78" s="28" t="s">
        <v>14</v>
      </c>
      <c r="H78" s="25"/>
      <c r="I78" s="35">
        <v>40</v>
      </c>
      <c r="J78" s="39">
        <v>0</v>
      </c>
      <c r="K78" s="32">
        <v>9.5</v>
      </c>
      <c r="L78" s="33">
        <f t="shared" si="6"/>
        <v>0</v>
      </c>
      <c r="M78" s="34">
        <f t="shared" si="7"/>
        <v>0</v>
      </c>
      <c r="N78" s="30">
        <f t="shared" si="8"/>
        <v>0</v>
      </c>
    </row>
    <row r="79" spans="1:14" ht="15" customHeight="1" x14ac:dyDescent="0.4">
      <c r="A79" s="23">
        <f t="shared" si="9"/>
        <v>68</v>
      </c>
      <c r="B79" s="24"/>
      <c r="C79" s="139" t="s">
        <v>574</v>
      </c>
      <c r="D79" s="140"/>
      <c r="E79" s="140"/>
      <c r="F79" s="141"/>
      <c r="G79" s="28" t="s">
        <v>14</v>
      </c>
      <c r="H79" s="25"/>
      <c r="I79" s="35">
        <v>230</v>
      </c>
      <c r="J79" s="39">
        <v>0</v>
      </c>
      <c r="K79" s="32">
        <v>9.5</v>
      </c>
      <c r="L79" s="33">
        <f t="shared" si="6"/>
        <v>0</v>
      </c>
      <c r="M79" s="34">
        <f t="shared" si="7"/>
        <v>0</v>
      </c>
      <c r="N79" s="30">
        <f t="shared" si="8"/>
        <v>0</v>
      </c>
    </row>
    <row r="80" spans="1:14" ht="15" customHeight="1" x14ac:dyDescent="0.4">
      <c r="A80" s="23">
        <f t="shared" si="9"/>
        <v>69</v>
      </c>
      <c r="B80" s="24"/>
      <c r="C80" s="139" t="s">
        <v>575</v>
      </c>
      <c r="D80" s="140"/>
      <c r="E80" s="140"/>
      <c r="F80" s="141"/>
      <c r="G80" s="28" t="s">
        <v>14</v>
      </c>
      <c r="H80" s="25"/>
      <c r="I80" s="35">
        <v>170</v>
      </c>
      <c r="J80" s="39">
        <v>0</v>
      </c>
      <c r="K80" s="32">
        <v>9.5</v>
      </c>
      <c r="L80" s="33">
        <f t="shared" si="6"/>
        <v>0</v>
      </c>
      <c r="M80" s="34">
        <f t="shared" si="7"/>
        <v>0</v>
      </c>
      <c r="N80" s="30">
        <f t="shared" si="8"/>
        <v>0</v>
      </c>
    </row>
    <row r="81" spans="1:14" ht="15" customHeight="1" x14ac:dyDescent="0.4">
      <c r="A81" s="23">
        <f t="shared" si="9"/>
        <v>70</v>
      </c>
      <c r="B81" s="24"/>
      <c r="C81" s="139" t="s">
        <v>576</v>
      </c>
      <c r="D81" s="140"/>
      <c r="E81" s="140"/>
      <c r="F81" s="141"/>
      <c r="G81" s="28" t="s">
        <v>14</v>
      </c>
      <c r="H81" s="25"/>
      <c r="I81" s="35">
        <v>60</v>
      </c>
      <c r="J81" s="39">
        <v>0</v>
      </c>
      <c r="K81" s="32">
        <v>9.5</v>
      </c>
      <c r="L81" s="33">
        <f t="shared" si="6"/>
        <v>0</v>
      </c>
      <c r="M81" s="34">
        <f t="shared" si="7"/>
        <v>0</v>
      </c>
      <c r="N81" s="30">
        <f t="shared" si="8"/>
        <v>0</v>
      </c>
    </row>
    <row r="82" spans="1:14" ht="12.75" customHeight="1" x14ac:dyDescent="0.4">
      <c r="A82" s="41"/>
      <c r="B82" s="41"/>
      <c r="C82" s="162" t="s">
        <v>84</v>
      </c>
      <c r="D82" s="162"/>
      <c r="E82" s="162"/>
      <c r="F82" s="162"/>
      <c r="G82" s="42"/>
      <c r="H82" s="42"/>
      <c r="I82" s="42"/>
      <c r="J82" s="43"/>
      <c r="K82" s="42"/>
      <c r="L82" s="44"/>
      <c r="M82" s="45">
        <f>SUM(M12:M81)</f>
        <v>0</v>
      </c>
      <c r="N82" s="45">
        <f>SUM(N12:N81)</f>
        <v>0</v>
      </c>
    </row>
    <row r="83" spans="1:14" ht="12.75" customHeight="1" x14ac:dyDescent="0.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4">
      <c r="A84" s="4" t="s">
        <v>16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4">
      <c r="A85" s="4" t="s">
        <v>17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4">
      <c r="A86" s="4" t="s">
        <v>18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4">
      <c r="A87" s="4" t="s">
        <v>137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4">
      <c r="A88" s="4" t="s">
        <v>147</v>
      </c>
      <c r="B88" s="1"/>
      <c r="C88" s="1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4">
      <c r="A89" s="4" t="s">
        <v>138</v>
      </c>
      <c r="B89" s="95"/>
      <c r="C89" s="96"/>
      <c r="D89" s="92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4">
      <c r="A90" s="4" t="s">
        <v>140</v>
      </c>
      <c r="B90" s="95"/>
      <c r="C90" s="96"/>
      <c r="D90" s="92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4">
      <c r="A91" s="4"/>
      <c r="B91" s="95"/>
      <c r="C91" s="96"/>
      <c r="D91" s="92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4">
      <c r="A92" s="4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4">
      <c r="A93" s="4" t="s">
        <v>19</v>
      </c>
      <c r="B93" s="4"/>
      <c r="C93" s="46"/>
      <c r="D93" s="46" t="s">
        <v>20</v>
      </c>
      <c r="E93" s="4"/>
      <c r="F93" s="4"/>
      <c r="G93" s="4" t="s">
        <v>21</v>
      </c>
      <c r="H93" s="4"/>
      <c r="I93" s="4"/>
      <c r="J93" s="4"/>
      <c r="K93" s="4"/>
      <c r="L93" s="4"/>
      <c r="M93" s="4"/>
      <c r="N93" s="4"/>
    </row>
    <row r="94" spans="1:14" ht="12.75" customHeight="1" x14ac:dyDescent="0.4">
      <c r="B94" s="47"/>
      <c r="C94" s="47"/>
      <c r="I94" s="4"/>
      <c r="J94" s="4"/>
      <c r="K94" s="4" t="s">
        <v>21</v>
      </c>
      <c r="L94" s="4"/>
      <c r="M94" s="4"/>
      <c r="N94" s="4"/>
    </row>
    <row r="95" spans="1:14" ht="12.75" customHeight="1" x14ac:dyDescent="0.4">
      <c r="A95" s="4"/>
      <c r="C95" s="46"/>
    </row>
    <row r="97" spans="2:3" ht="12.75" customHeight="1" x14ac:dyDescent="0.4">
      <c r="B97" s="47"/>
      <c r="C97" s="47"/>
    </row>
    <row r="98" spans="2:3" ht="12.75" customHeight="1" x14ac:dyDescent="0.4">
      <c r="B98" s="47"/>
      <c r="C98" s="47"/>
    </row>
    <row r="99" spans="2:3" ht="12.75" customHeight="1" x14ac:dyDescent="0.4">
      <c r="B99" s="47"/>
      <c r="C99" s="47"/>
    </row>
    <row r="100" spans="2:3" ht="12.75" customHeight="1" x14ac:dyDescent="0.4">
      <c r="B100" s="47"/>
      <c r="C100" s="47"/>
    </row>
  </sheetData>
  <sheetProtection algorithmName="SHA-512" hashValue="OEVif+e/wmeSJTK4gqESpvtSfxcuE2ZwJT66dZLyztNrHj2aULzkpBPQmvAcXl+i7VBdlwFW97P87oxtB59FWg==" saltValue="5alBcxydkt679nUb5qioRQ==" spinCount="100000" sheet="1" objects="1" scenarios="1"/>
  <protectedRanges>
    <protectedRange sqref="C4:C5" name="Obseg2"/>
    <protectedRange sqref="C93" name="Obseg5_1"/>
  </protectedRanges>
  <mergeCells count="72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1:F41"/>
    <mergeCell ref="C42:F42"/>
    <mergeCell ref="C43:F43"/>
    <mergeCell ref="C44:F44"/>
    <mergeCell ref="C45:F45"/>
    <mergeCell ref="C82:F82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73:F73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61:F61"/>
    <mergeCell ref="C80:F80"/>
    <mergeCell ref="C81:F81"/>
    <mergeCell ref="C74:F74"/>
    <mergeCell ref="C75:F75"/>
    <mergeCell ref="C76:F76"/>
    <mergeCell ref="C77:F77"/>
    <mergeCell ref="C78:F78"/>
    <mergeCell ref="C79:F7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3642-E8F5-4F3F-BA47-596BC85F03EB}">
  <dimension ref="A1:N245"/>
  <sheetViews>
    <sheetView tabSelected="1" topLeftCell="A223" zoomScaleNormal="100" workbookViewId="0">
      <selection activeCell="F232" sqref="F2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1" t="s">
        <v>102</v>
      </c>
      <c r="B1" s="9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2" t="s">
        <v>89</v>
      </c>
      <c r="B2" s="92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774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578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4" t="s">
        <v>2</v>
      </c>
      <c r="B10" s="115" t="s">
        <v>3</v>
      </c>
      <c r="C10" s="159" t="s">
        <v>4</v>
      </c>
      <c r="D10" s="160"/>
      <c r="E10" s="160"/>
      <c r="F10" s="161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22</v>
      </c>
    </row>
    <row r="11" spans="1:14" s="1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23</v>
      </c>
    </row>
    <row r="12" spans="1:14" ht="15" customHeight="1" x14ac:dyDescent="0.4">
      <c r="A12" s="23">
        <v>1</v>
      </c>
      <c r="B12" s="24"/>
      <c r="C12" s="165" t="s">
        <v>636</v>
      </c>
      <c r="D12" s="166" t="s">
        <v>255</v>
      </c>
      <c r="E12" s="166"/>
      <c r="F12" s="167">
        <v>500</v>
      </c>
      <c r="G12" s="32" t="s">
        <v>255</v>
      </c>
      <c r="H12" s="111"/>
      <c r="I12" s="40">
        <v>500</v>
      </c>
      <c r="J12" s="39">
        <v>0</v>
      </c>
      <c r="K12" s="32">
        <v>9.5</v>
      </c>
      <c r="L12" s="33">
        <f t="shared" ref="L12:L145" si="0">PRODUCT(J12,1.095)</f>
        <v>0</v>
      </c>
      <c r="M12" s="34">
        <f t="shared" ref="M12:M145" si="1"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65" t="s">
        <v>637</v>
      </c>
      <c r="D13" s="166" t="s">
        <v>255</v>
      </c>
      <c r="E13" s="166"/>
      <c r="F13" s="167">
        <v>100</v>
      </c>
      <c r="G13" s="32" t="s">
        <v>255</v>
      </c>
      <c r="H13" s="111"/>
      <c r="I13" s="40">
        <v>100</v>
      </c>
      <c r="J13" s="39">
        <v>0</v>
      </c>
      <c r="K13" s="32">
        <v>9.5</v>
      </c>
      <c r="L13" s="33">
        <f t="shared" si="0"/>
        <v>0</v>
      </c>
      <c r="M13" s="34">
        <f t="shared" si="1"/>
        <v>0</v>
      </c>
      <c r="N13" s="30">
        <f t="shared" ref="N13:N76" si="2">PRODUCT(I13,J13)</f>
        <v>0</v>
      </c>
    </row>
    <row r="14" spans="1:14" ht="15" customHeight="1" x14ac:dyDescent="0.4">
      <c r="A14" s="23">
        <f t="shared" ref="A14:A77" si="3">A13+1</f>
        <v>3</v>
      </c>
      <c r="B14" s="24"/>
      <c r="C14" s="165" t="s">
        <v>638</v>
      </c>
      <c r="D14" s="166" t="s">
        <v>255</v>
      </c>
      <c r="E14" s="166"/>
      <c r="F14" s="167">
        <v>5</v>
      </c>
      <c r="G14" s="32" t="s">
        <v>255</v>
      </c>
      <c r="H14" s="111"/>
      <c r="I14" s="40">
        <v>5</v>
      </c>
      <c r="J14" s="39">
        <v>0</v>
      </c>
      <c r="K14" s="32">
        <v>9.5</v>
      </c>
      <c r="L14" s="33">
        <f t="shared" si="0"/>
        <v>0</v>
      </c>
      <c r="M14" s="34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65" t="s">
        <v>639</v>
      </c>
      <c r="D15" s="166" t="s">
        <v>255</v>
      </c>
      <c r="E15" s="166"/>
      <c r="F15" s="167">
        <v>700</v>
      </c>
      <c r="G15" s="32" t="s">
        <v>255</v>
      </c>
      <c r="H15" s="111"/>
      <c r="I15" s="40">
        <v>700</v>
      </c>
      <c r="J15" s="39">
        <v>0</v>
      </c>
      <c r="K15" s="32">
        <v>9.5</v>
      </c>
      <c r="L15" s="33">
        <f t="shared" si="0"/>
        <v>0</v>
      </c>
      <c r="M15" s="34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65" t="s">
        <v>640</v>
      </c>
      <c r="D16" s="166" t="s">
        <v>255</v>
      </c>
      <c r="E16" s="166"/>
      <c r="F16" s="167">
        <v>10</v>
      </c>
      <c r="G16" s="32" t="s">
        <v>255</v>
      </c>
      <c r="H16" s="111"/>
      <c r="I16" s="40">
        <v>10</v>
      </c>
      <c r="J16" s="39">
        <v>0</v>
      </c>
      <c r="K16" s="32">
        <v>9.5</v>
      </c>
      <c r="L16" s="33">
        <f t="shared" si="0"/>
        <v>0</v>
      </c>
      <c r="M16" s="34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65" t="s">
        <v>641</v>
      </c>
      <c r="D17" s="166" t="s">
        <v>255</v>
      </c>
      <c r="E17" s="166"/>
      <c r="F17" s="167">
        <v>50</v>
      </c>
      <c r="G17" s="32" t="s">
        <v>255</v>
      </c>
      <c r="H17" s="111"/>
      <c r="I17" s="40">
        <v>50</v>
      </c>
      <c r="J17" s="39">
        <v>0</v>
      </c>
      <c r="K17" s="32">
        <v>9.5</v>
      </c>
      <c r="L17" s="33">
        <f t="shared" si="0"/>
        <v>0</v>
      </c>
      <c r="M17" s="34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65" t="s">
        <v>642</v>
      </c>
      <c r="D18" s="166" t="s">
        <v>255</v>
      </c>
      <c r="E18" s="166"/>
      <c r="F18" s="167">
        <v>30</v>
      </c>
      <c r="G18" s="32" t="s">
        <v>255</v>
      </c>
      <c r="H18" s="111"/>
      <c r="I18" s="40">
        <v>30</v>
      </c>
      <c r="J18" s="39">
        <v>0</v>
      </c>
      <c r="K18" s="32">
        <v>9.5</v>
      </c>
      <c r="L18" s="33">
        <f t="shared" si="0"/>
        <v>0</v>
      </c>
      <c r="M18" s="34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65" t="s">
        <v>643</v>
      </c>
      <c r="D19" s="166" t="s">
        <v>255</v>
      </c>
      <c r="E19" s="166"/>
      <c r="F19" s="167">
        <v>25</v>
      </c>
      <c r="G19" s="32" t="s">
        <v>255</v>
      </c>
      <c r="H19" s="111"/>
      <c r="I19" s="40">
        <v>25</v>
      </c>
      <c r="J19" s="39">
        <v>0</v>
      </c>
      <c r="K19" s="32">
        <v>9.5</v>
      </c>
      <c r="L19" s="33">
        <f t="shared" si="0"/>
        <v>0</v>
      </c>
      <c r="M19" s="34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65" t="s">
        <v>644</v>
      </c>
      <c r="D20" s="166" t="s">
        <v>14</v>
      </c>
      <c r="E20" s="166"/>
      <c r="F20" s="167">
        <v>2</v>
      </c>
      <c r="G20" s="32" t="s">
        <v>14</v>
      </c>
      <c r="H20" s="111"/>
      <c r="I20" s="40">
        <v>2</v>
      </c>
      <c r="J20" s="39">
        <v>0</v>
      </c>
      <c r="K20" s="32">
        <v>9.5</v>
      </c>
      <c r="L20" s="33">
        <f t="shared" si="0"/>
        <v>0</v>
      </c>
      <c r="M20" s="34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65" t="s">
        <v>645</v>
      </c>
      <c r="D21" s="166" t="s">
        <v>255</v>
      </c>
      <c r="E21" s="166"/>
      <c r="F21" s="167">
        <v>40</v>
      </c>
      <c r="G21" s="32" t="s">
        <v>255</v>
      </c>
      <c r="H21" s="111"/>
      <c r="I21" s="112">
        <v>20</v>
      </c>
      <c r="J21" s="39">
        <v>0</v>
      </c>
      <c r="K21" s="32">
        <v>9.5</v>
      </c>
      <c r="L21" s="33">
        <f t="shared" si="0"/>
        <v>0</v>
      </c>
      <c r="M21" s="34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65" t="s">
        <v>646</v>
      </c>
      <c r="D22" s="166" t="s">
        <v>255</v>
      </c>
      <c r="E22" s="166"/>
      <c r="F22" s="167">
        <v>40</v>
      </c>
      <c r="G22" s="32" t="s">
        <v>255</v>
      </c>
      <c r="H22" s="111"/>
      <c r="I22" s="112">
        <v>20</v>
      </c>
      <c r="J22" s="39">
        <v>0</v>
      </c>
      <c r="K22" s="32">
        <v>9.5</v>
      </c>
      <c r="L22" s="33">
        <f t="shared" si="0"/>
        <v>0</v>
      </c>
      <c r="M22" s="34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65" t="s">
        <v>647</v>
      </c>
      <c r="D23" s="166" t="s">
        <v>255</v>
      </c>
      <c r="E23" s="166"/>
      <c r="F23" s="167">
        <v>20</v>
      </c>
      <c r="G23" s="32" t="s">
        <v>255</v>
      </c>
      <c r="H23" s="111"/>
      <c r="I23" s="40">
        <v>20</v>
      </c>
      <c r="J23" s="39">
        <v>0</v>
      </c>
      <c r="K23" s="32">
        <v>9.5</v>
      </c>
      <c r="L23" s="33">
        <f t="shared" si="0"/>
        <v>0</v>
      </c>
      <c r="M23" s="34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65" t="s">
        <v>648</v>
      </c>
      <c r="D24" s="166" t="s">
        <v>255</v>
      </c>
      <c r="E24" s="166"/>
      <c r="F24" s="167">
        <v>20</v>
      </c>
      <c r="G24" s="32" t="s">
        <v>14</v>
      </c>
      <c r="H24" s="111"/>
      <c r="I24" s="40">
        <v>10</v>
      </c>
      <c r="J24" s="39">
        <v>0</v>
      </c>
      <c r="K24" s="32">
        <v>9.5</v>
      </c>
      <c r="L24" s="33">
        <f t="shared" si="0"/>
        <v>0</v>
      </c>
      <c r="M24" s="34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65" t="s">
        <v>649</v>
      </c>
      <c r="D25" s="166" t="s">
        <v>255</v>
      </c>
      <c r="E25" s="166"/>
      <c r="F25" s="167">
        <v>10</v>
      </c>
      <c r="G25" s="32" t="s">
        <v>255</v>
      </c>
      <c r="H25" s="111"/>
      <c r="I25" s="40">
        <v>10</v>
      </c>
      <c r="J25" s="39">
        <v>0</v>
      </c>
      <c r="K25" s="32">
        <v>9.5</v>
      </c>
      <c r="L25" s="33">
        <f t="shared" si="0"/>
        <v>0</v>
      </c>
      <c r="M25" s="34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65" t="s">
        <v>650</v>
      </c>
      <c r="D26" s="166" t="s">
        <v>255</v>
      </c>
      <c r="E26" s="166"/>
      <c r="F26" s="167">
        <v>20</v>
      </c>
      <c r="G26" s="32" t="s">
        <v>255</v>
      </c>
      <c r="H26" s="111"/>
      <c r="I26" s="40">
        <v>20</v>
      </c>
      <c r="J26" s="39">
        <v>0</v>
      </c>
      <c r="K26" s="32">
        <v>9.5</v>
      </c>
      <c r="L26" s="33">
        <f t="shared" si="0"/>
        <v>0</v>
      </c>
      <c r="M26" s="34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65" t="s">
        <v>815</v>
      </c>
      <c r="D27" s="166" t="s">
        <v>255</v>
      </c>
      <c r="E27" s="166"/>
      <c r="F27" s="167">
        <v>1200</v>
      </c>
      <c r="G27" s="32" t="s">
        <v>255</v>
      </c>
      <c r="H27" s="111"/>
      <c r="I27" s="40">
        <v>1200</v>
      </c>
      <c r="J27" s="39">
        <v>0</v>
      </c>
      <c r="K27" s="32">
        <v>9.5</v>
      </c>
      <c r="L27" s="33">
        <f t="shared" si="0"/>
        <v>0</v>
      </c>
      <c r="M27" s="34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65" t="s">
        <v>651</v>
      </c>
      <c r="D28" s="166" t="s">
        <v>255</v>
      </c>
      <c r="E28" s="166"/>
      <c r="F28" s="167">
        <v>20</v>
      </c>
      <c r="G28" s="32" t="s">
        <v>14</v>
      </c>
      <c r="H28" s="111"/>
      <c r="I28" s="40">
        <v>5</v>
      </c>
      <c r="J28" s="39">
        <v>0</v>
      </c>
      <c r="K28" s="32">
        <v>9.5</v>
      </c>
      <c r="L28" s="33">
        <f t="shared" si="0"/>
        <v>0</v>
      </c>
      <c r="M28" s="34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65" t="s">
        <v>652</v>
      </c>
      <c r="D29" s="166" t="s">
        <v>255</v>
      </c>
      <c r="E29" s="166"/>
      <c r="F29" s="167">
        <v>20</v>
      </c>
      <c r="G29" s="32" t="s">
        <v>14</v>
      </c>
      <c r="H29" s="111"/>
      <c r="I29" s="40">
        <v>5</v>
      </c>
      <c r="J29" s="39">
        <v>0</v>
      </c>
      <c r="K29" s="32">
        <v>9.5</v>
      </c>
      <c r="L29" s="33">
        <f t="shared" si="0"/>
        <v>0</v>
      </c>
      <c r="M29" s="34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65" t="s">
        <v>653</v>
      </c>
      <c r="D30" s="166" t="s">
        <v>255</v>
      </c>
      <c r="E30" s="166"/>
      <c r="F30" s="167">
        <v>30</v>
      </c>
      <c r="G30" s="32" t="s">
        <v>255</v>
      </c>
      <c r="H30" s="111"/>
      <c r="I30" s="40">
        <v>30</v>
      </c>
      <c r="J30" s="39">
        <v>0</v>
      </c>
      <c r="K30" s="32">
        <v>9.5</v>
      </c>
      <c r="L30" s="33">
        <f t="shared" si="0"/>
        <v>0</v>
      </c>
      <c r="M30" s="34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65" t="s">
        <v>654</v>
      </c>
      <c r="D31" s="166" t="s">
        <v>255</v>
      </c>
      <c r="E31" s="166"/>
      <c r="F31" s="167">
        <v>70</v>
      </c>
      <c r="G31" s="32" t="s">
        <v>14</v>
      </c>
      <c r="H31" s="111"/>
      <c r="I31" s="40">
        <v>30</v>
      </c>
      <c r="J31" s="39">
        <v>0</v>
      </c>
      <c r="K31" s="32">
        <v>9.5</v>
      </c>
      <c r="L31" s="33">
        <f t="shared" si="0"/>
        <v>0</v>
      </c>
      <c r="M31" s="34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65" t="s">
        <v>655</v>
      </c>
      <c r="D32" s="166" t="s">
        <v>255</v>
      </c>
      <c r="E32" s="166"/>
      <c r="F32" s="167">
        <v>10</v>
      </c>
      <c r="G32" s="32" t="s">
        <v>14</v>
      </c>
      <c r="H32" s="111"/>
      <c r="I32" s="40">
        <v>10</v>
      </c>
      <c r="J32" s="39">
        <v>0</v>
      </c>
      <c r="K32" s="32">
        <v>9.5</v>
      </c>
      <c r="L32" s="33">
        <f t="shared" si="0"/>
        <v>0</v>
      </c>
      <c r="M32" s="34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65" t="s">
        <v>816</v>
      </c>
      <c r="D33" s="166" t="s">
        <v>255</v>
      </c>
      <c r="E33" s="166"/>
      <c r="F33" s="167">
        <v>20</v>
      </c>
      <c r="G33" s="32" t="s">
        <v>255</v>
      </c>
      <c r="H33" s="111"/>
      <c r="I33" s="40">
        <v>20</v>
      </c>
      <c r="J33" s="39">
        <v>0</v>
      </c>
      <c r="K33" s="32">
        <v>9.5</v>
      </c>
      <c r="L33" s="33">
        <f t="shared" si="0"/>
        <v>0</v>
      </c>
      <c r="M33" s="34">
        <f t="shared" si="1"/>
        <v>0</v>
      </c>
      <c r="N33" s="30">
        <f t="shared" si="2"/>
        <v>0</v>
      </c>
    </row>
    <row r="34" spans="1:14" ht="25" customHeight="1" x14ac:dyDescent="0.4">
      <c r="A34" s="23">
        <f t="shared" si="3"/>
        <v>23</v>
      </c>
      <c r="B34" s="24"/>
      <c r="C34" s="165" t="s">
        <v>656</v>
      </c>
      <c r="D34" s="166" t="s">
        <v>255</v>
      </c>
      <c r="E34" s="166"/>
      <c r="F34" s="167">
        <v>2800</v>
      </c>
      <c r="G34" s="32" t="s">
        <v>255</v>
      </c>
      <c r="H34" s="111"/>
      <c r="I34" s="40">
        <v>2800</v>
      </c>
      <c r="J34" s="39">
        <v>0</v>
      </c>
      <c r="K34" s="32">
        <v>9.5</v>
      </c>
      <c r="L34" s="33">
        <f t="shared" si="0"/>
        <v>0</v>
      </c>
      <c r="M34" s="34">
        <f t="shared" si="1"/>
        <v>0</v>
      </c>
      <c r="N34" s="30">
        <f t="shared" si="2"/>
        <v>0</v>
      </c>
    </row>
    <row r="35" spans="1:14" ht="25" customHeight="1" x14ac:dyDescent="0.4">
      <c r="A35" s="23">
        <f t="shared" si="3"/>
        <v>24</v>
      </c>
      <c r="B35" s="24"/>
      <c r="C35" s="165" t="s">
        <v>657</v>
      </c>
      <c r="D35" s="166" t="s">
        <v>255</v>
      </c>
      <c r="E35" s="166"/>
      <c r="F35" s="167">
        <v>180</v>
      </c>
      <c r="G35" s="32" t="s">
        <v>255</v>
      </c>
      <c r="H35" s="111"/>
      <c r="I35" s="40">
        <v>180</v>
      </c>
      <c r="J35" s="39">
        <v>0</v>
      </c>
      <c r="K35" s="32">
        <v>9.5</v>
      </c>
      <c r="L35" s="33">
        <f t="shared" si="0"/>
        <v>0</v>
      </c>
      <c r="M35" s="34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65" t="s">
        <v>817</v>
      </c>
      <c r="D36" s="166" t="s">
        <v>255</v>
      </c>
      <c r="E36" s="166"/>
      <c r="F36" s="167">
        <v>90</v>
      </c>
      <c r="G36" s="32" t="s">
        <v>255</v>
      </c>
      <c r="H36" s="111"/>
      <c r="I36" s="40">
        <v>90</v>
      </c>
      <c r="J36" s="39">
        <v>0</v>
      </c>
      <c r="K36" s="32">
        <v>9.5</v>
      </c>
      <c r="L36" s="33">
        <f t="shared" si="0"/>
        <v>0</v>
      </c>
      <c r="M36" s="34">
        <f t="shared" si="1"/>
        <v>0</v>
      </c>
      <c r="N36" s="30">
        <f t="shared" si="2"/>
        <v>0</v>
      </c>
    </row>
    <row r="37" spans="1:14" ht="25" customHeight="1" x14ac:dyDescent="0.4">
      <c r="A37" s="23">
        <f t="shared" si="3"/>
        <v>26</v>
      </c>
      <c r="B37" s="24"/>
      <c r="C37" s="165" t="s">
        <v>658</v>
      </c>
      <c r="D37" s="166" t="s">
        <v>255</v>
      </c>
      <c r="E37" s="166"/>
      <c r="F37" s="167">
        <v>20</v>
      </c>
      <c r="G37" s="32" t="s">
        <v>14</v>
      </c>
      <c r="H37" s="111"/>
      <c r="I37" s="40">
        <v>100</v>
      </c>
      <c r="J37" s="39">
        <v>0</v>
      </c>
      <c r="K37" s="32">
        <v>9.5</v>
      </c>
      <c r="L37" s="33">
        <f t="shared" si="0"/>
        <v>0</v>
      </c>
      <c r="M37" s="34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65" t="s">
        <v>659</v>
      </c>
      <c r="D38" s="166" t="s">
        <v>255</v>
      </c>
      <c r="E38" s="166"/>
      <c r="F38" s="167">
        <v>130</v>
      </c>
      <c r="G38" s="32" t="s">
        <v>255</v>
      </c>
      <c r="H38" s="111"/>
      <c r="I38" s="40">
        <v>130</v>
      </c>
      <c r="J38" s="39">
        <v>0</v>
      </c>
      <c r="K38" s="32">
        <v>9.5</v>
      </c>
      <c r="L38" s="33">
        <f t="shared" si="0"/>
        <v>0</v>
      </c>
      <c r="M38" s="34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65" t="s">
        <v>660</v>
      </c>
      <c r="D39" s="166" t="s">
        <v>255</v>
      </c>
      <c r="E39" s="166"/>
      <c r="F39" s="167">
        <v>30</v>
      </c>
      <c r="G39" s="32" t="s">
        <v>255</v>
      </c>
      <c r="H39" s="111"/>
      <c r="I39" s="40">
        <v>30</v>
      </c>
      <c r="J39" s="39">
        <v>0</v>
      </c>
      <c r="K39" s="32">
        <v>9.5</v>
      </c>
      <c r="L39" s="33">
        <f t="shared" si="0"/>
        <v>0</v>
      </c>
      <c r="M39" s="34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65" t="s">
        <v>661</v>
      </c>
      <c r="D40" s="166" t="s">
        <v>255</v>
      </c>
      <c r="E40" s="166"/>
      <c r="F40" s="167">
        <v>20</v>
      </c>
      <c r="G40" s="32" t="s">
        <v>255</v>
      </c>
      <c r="H40" s="111"/>
      <c r="I40" s="40">
        <v>20</v>
      </c>
      <c r="J40" s="39">
        <v>0</v>
      </c>
      <c r="K40" s="32">
        <v>9.5</v>
      </c>
      <c r="L40" s="33">
        <f t="shared" si="0"/>
        <v>0</v>
      </c>
      <c r="M40" s="34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65" t="s">
        <v>662</v>
      </c>
      <c r="D41" s="166" t="s">
        <v>14</v>
      </c>
      <c r="E41" s="166"/>
      <c r="F41" s="167">
        <v>15</v>
      </c>
      <c r="G41" s="32" t="s">
        <v>14</v>
      </c>
      <c r="H41" s="111"/>
      <c r="I41" s="40">
        <v>15</v>
      </c>
      <c r="J41" s="39">
        <v>0</v>
      </c>
      <c r="K41" s="32">
        <v>9.5</v>
      </c>
      <c r="L41" s="33">
        <f t="shared" si="0"/>
        <v>0</v>
      </c>
      <c r="M41" s="34">
        <f t="shared" si="1"/>
        <v>0</v>
      </c>
      <c r="N41" s="30">
        <f t="shared" si="2"/>
        <v>0</v>
      </c>
    </row>
    <row r="42" spans="1:14" ht="35" customHeight="1" x14ac:dyDescent="0.4">
      <c r="A42" s="36">
        <f t="shared" si="3"/>
        <v>31</v>
      </c>
      <c r="B42" s="24"/>
      <c r="C42" s="165" t="s">
        <v>818</v>
      </c>
      <c r="D42" s="166" t="s">
        <v>255</v>
      </c>
      <c r="E42" s="166"/>
      <c r="F42" s="167">
        <v>300</v>
      </c>
      <c r="G42" s="32" t="s">
        <v>255</v>
      </c>
      <c r="H42" s="111"/>
      <c r="I42" s="40">
        <v>300</v>
      </c>
      <c r="J42" s="39">
        <v>0</v>
      </c>
      <c r="K42" s="32">
        <v>9.5</v>
      </c>
      <c r="L42" s="33">
        <f t="shared" si="0"/>
        <v>0</v>
      </c>
      <c r="M42" s="34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65" t="s">
        <v>663</v>
      </c>
      <c r="D43" s="166" t="s">
        <v>185</v>
      </c>
      <c r="E43" s="166"/>
      <c r="F43" s="167">
        <v>200</v>
      </c>
      <c r="G43" s="32" t="s">
        <v>185</v>
      </c>
      <c r="H43" s="111"/>
      <c r="I43" s="40">
        <v>200</v>
      </c>
      <c r="J43" s="39">
        <v>0</v>
      </c>
      <c r="K43" s="32">
        <v>9.5</v>
      </c>
      <c r="L43" s="33">
        <f t="shared" si="0"/>
        <v>0</v>
      </c>
      <c r="M43" s="34">
        <f t="shared" si="1"/>
        <v>0</v>
      </c>
      <c r="N43" s="30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65" t="s">
        <v>664</v>
      </c>
      <c r="D44" s="166" t="s">
        <v>185</v>
      </c>
      <c r="E44" s="166"/>
      <c r="F44" s="167">
        <v>5200</v>
      </c>
      <c r="G44" s="32" t="s">
        <v>185</v>
      </c>
      <c r="H44" s="111"/>
      <c r="I44" s="40">
        <v>5200</v>
      </c>
      <c r="J44" s="39">
        <v>0</v>
      </c>
      <c r="K44" s="32">
        <v>9.5</v>
      </c>
      <c r="L44" s="33">
        <f t="shared" si="0"/>
        <v>0</v>
      </c>
      <c r="M44" s="34">
        <f t="shared" si="1"/>
        <v>0</v>
      </c>
      <c r="N44" s="30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65" t="s">
        <v>665</v>
      </c>
      <c r="D45" s="166" t="s">
        <v>185</v>
      </c>
      <c r="E45" s="166"/>
      <c r="F45" s="167">
        <v>60</v>
      </c>
      <c r="G45" s="32" t="s">
        <v>185</v>
      </c>
      <c r="H45" s="111"/>
      <c r="I45" s="40">
        <v>60</v>
      </c>
      <c r="J45" s="39">
        <v>0</v>
      </c>
      <c r="K45" s="32">
        <v>9.5</v>
      </c>
      <c r="L45" s="33">
        <f t="shared" si="0"/>
        <v>0</v>
      </c>
      <c r="M45" s="34">
        <f t="shared" si="1"/>
        <v>0</v>
      </c>
      <c r="N45" s="30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65" t="s">
        <v>666</v>
      </c>
      <c r="D46" s="166" t="s">
        <v>255</v>
      </c>
      <c r="E46" s="166"/>
      <c r="F46" s="167">
        <v>60</v>
      </c>
      <c r="G46" s="32" t="s">
        <v>255</v>
      </c>
      <c r="H46" s="111"/>
      <c r="I46" s="40">
        <v>30</v>
      </c>
      <c r="J46" s="39">
        <v>0</v>
      </c>
      <c r="K46" s="32">
        <v>9.5</v>
      </c>
      <c r="L46" s="33">
        <f t="shared" si="0"/>
        <v>0</v>
      </c>
      <c r="M46" s="34">
        <f t="shared" si="1"/>
        <v>0</v>
      </c>
      <c r="N46" s="30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65" t="s">
        <v>667</v>
      </c>
      <c r="D47" s="166" t="s">
        <v>255</v>
      </c>
      <c r="E47" s="166"/>
      <c r="F47" s="167">
        <v>60</v>
      </c>
      <c r="G47" s="32" t="s">
        <v>255</v>
      </c>
      <c r="H47" s="111"/>
      <c r="I47" s="40">
        <v>60</v>
      </c>
      <c r="J47" s="39">
        <v>0</v>
      </c>
      <c r="K47" s="32">
        <v>9.5</v>
      </c>
      <c r="L47" s="33">
        <f t="shared" si="0"/>
        <v>0</v>
      </c>
      <c r="M47" s="34">
        <f t="shared" si="1"/>
        <v>0</v>
      </c>
      <c r="N47" s="30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65" t="s">
        <v>668</v>
      </c>
      <c r="D48" s="166" t="s">
        <v>185</v>
      </c>
      <c r="E48" s="166"/>
      <c r="F48" s="167">
        <v>1000</v>
      </c>
      <c r="G48" s="32" t="s">
        <v>185</v>
      </c>
      <c r="H48" s="111"/>
      <c r="I48" s="40">
        <v>1000</v>
      </c>
      <c r="J48" s="39">
        <v>0</v>
      </c>
      <c r="K48" s="32">
        <v>9.5</v>
      </c>
      <c r="L48" s="33">
        <f t="shared" si="0"/>
        <v>0</v>
      </c>
      <c r="M48" s="34">
        <f t="shared" si="1"/>
        <v>0</v>
      </c>
      <c r="N48" s="30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65" t="s">
        <v>669</v>
      </c>
      <c r="D49" s="166" t="s">
        <v>185</v>
      </c>
      <c r="E49" s="166"/>
      <c r="F49" s="167">
        <v>100</v>
      </c>
      <c r="G49" s="32" t="s">
        <v>185</v>
      </c>
      <c r="H49" s="111"/>
      <c r="I49" s="40">
        <v>100</v>
      </c>
      <c r="J49" s="39">
        <v>0</v>
      </c>
      <c r="K49" s="32">
        <v>9.5</v>
      </c>
      <c r="L49" s="33">
        <f t="shared" si="0"/>
        <v>0</v>
      </c>
      <c r="M49" s="34">
        <f t="shared" si="1"/>
        <v>0</v>
      </c>
      <c r="N49" s="30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65" t="s">
        <v>670</v>
      </c>
      <c r="D50" s="166" t="s">
        <v>255</v>
      </c>
      <c r="E50" s="166"/>
      <c r="F50" s="167">
        <v>10</v>
      </c>
      <c r="G50" s="32" t="s">
        <v>255</v>
      </c>
      <c r="H50" s="111"/>
      <c r="I50" s="40">
        <v>10</v>
      </c>
      <c r="J50" s="39">
        <v>0</v>
      </c>
      <c r="K50" s="32">
        <v>9.5</v>
      </c>
      <c r="L50" s="33">
        <f t="shared" si="0"/>
        <v>0</v>
      </c>
      <c r="M50" s="34">
        <f t="shared" si="1"/>
        <v>0</v>
      </c>
      <c r="N50" s="30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65" t="s">
        <v>671</v>
      </c>
      <c r="D51" s="166" t="s">
        <v>255</v>
      </c>
      <c r="E51" s="166"/>
      <c r="F51" s="167">
        <v>1500</v>
      </c>
      <c r="G51" s="32" t="s">
        <v>255</v>
      </c>
      <c r="H51" s="111"/>
      <c r="I51" s="40">
        <v>1500</v>
      </c>
      <c r="J51" s="39">
        <v>0</v>
      </c>
      <c r="K51" s="32">
        <v>9.5</v>
      </c>
      <c r="L51" s="33">
        <f t="shared" si="0"/>
        <v>0</v>
      </c>
      <c r="M51" s="34">
        <f t="shared" si="1"/>
        <v>0</v>
      </c>
      <c r="N51" s="30">
        <f t="shared" si="2"/>
        <v>0</v>
      </c>
    </row>
    <row r="52" spans="1:14" ht="25" customHeight="1" x14ac:dyDescent="0.4">
      <c r="A52" s="23">
        <f t="shared" si="3"/>
        <v>41</v>
      </c>
      <c r="B52" s="24"/>
      <c r="C52" s="165" t="s">
        <v>672</v>
      </c>
      <c r="D52" s="166" t="s">
        <v>14</v>
      </c>
      <c r="E52" s="166"/>
      <c r="F52" s="167">
        <v>25</v>
      </c>
      <c r="G52" s="32" t="s">
        <v>14</v>
      </c>
      <c r="H52" s="111"/>
      <c r="I52" s="40">
        <v>25</v>
      </c>
      <c r="J52" s="39">
        <v>0</v>
      </c>
      <c r="K52" s="32">
        <v>9.5</v>
      </c>
      <c r="L52" s="33">
        <f t="shared" si="0"/>
        <v>0</v>
      </c>
      <c r="M52" s="34">
        <f t="shared" si="1"/>
        <v>0</v>
      </c>
      <c r="N52" s="30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65" t="s">
        <v>673</v>
      </c>
      <c r="D53" s="166" t="s">
        <v>255</v>
      </c>
      <c r="E53" s="166"/>
      <c r="F53" s="167">
        <v>150</v>
      </c>
      <c r="G53" s="32" t="s">
        <v>255</v>
      </c>
      <c r="H53" s="111"/>
      <c r="I53" s="40">
        <v>150</v>
      </c>
      <c r="J53" s="39">
        <v>0</v>
      </c>
      <c r="K53" s="32">
        <v>9.5</v>
      </c>
      <c r="L53" s="33">
        <f t="shared" si="0"/>
        <v>0</v>
      </c>
      <c r="M53" s="34">
        <f t="shared" si="1"/>
        <v>0</v>
      </c>
      <c r="N53" s="30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65" t="s">
        <v>674</v>
      </c>
      <c r="D54" s="166" t="s">
        <v>255</v>
      </c>
      <c r="E54" s="166"/>
      <c r="F54" s="167">
        <v>20</v>
      </c>
      <c r="G54" s="32" t="s">
        <v>255</v>
      </c>
      <c r="H54" s="111"/>
      <c r="I54" s="40">
        <v>20</v>
      </c>
      <c r="J54" s="39">
        <v>0</v>
      </c>
      <c r="K54" s="32">
        <v>9.5</v>
      </c>
      <c r="L54" s="33">
        <f t="shared" si="0"/>
        <v>0</v>
      </c>
      <c r="M54" s="34">
        <f t="shared" si="1"/>
        <v>0</v>
      </c>
      <c r="N54" s="30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65" t="s">
        <v>819</v>
      </c>
      <c r="D55" s="166" t="s">
        <v>255</v>
      </c>
      <c r="E55" s="166"/>
      <c r="F55" s="167">
        <v>120</v>
      </c>
      <c r="G55" s="32" t="s">
        <v>255</v>
      </c>
      <c r="H55" s="111"/>
      <c r="I55" s="40">
        <v>120</v>
      </c>
      <c r="J55" s="39">
        <v>0</v>
      </c>
      <c r="K55" s="32">
        <v>9.5</v>
      </c>
      <c r="L55" s="33">
        <f t="shared" si="0"/>
        <v>0</v>
      </c>
      <c r="M55" s="34">
        <f t="shared" si="1"/>
        <v>0</v>
      </c>
      <c r="N55" s="30">
        <f t="shared" si="2"/>
        <v>0</v>
      </c>
    </row>
    <row r="56" spans="1:14" ht="15" customHeight="1" x14ac:dyDescent="0.4">
      <c r="A56" s="23">
        <f t="shared" si="3"/>
        <v>45</v>
      </c>
      <c r="B56" s="24"/>
      <c r="C56" s="165" t="s">
        <v>675</v>
      </c>
      <c r="D56" s="166" t="s">
        <v>255</v>
      </c>
      <c r="E56" s="166"/>
      <c r="F56" s="167">
        <v>40</v>
      </c>
      <c r="G56" s="32" t="s">
        <v>14</v>
      </c>
      <c r="H56" s="111"/>
      <c r="I56" s="40">
        <v>5</v>
      </c>
      <c r="J56" s="39">
        <v>0</v>
      </c>
      <c r="K56" s="32">
        <v>9.5</v>
      </c>
      <c r="L56" s="33">
        <f t="shared" si="0"/>
        <v>0</v>
      </c>
      <c r="M56" s="34">
        <f t="shared" si="1"/>
        <v>0</v>
      </c>
      <c r="N56" s="30">
        <f t="shared" si="2"/>
        <v>0</v>
      </c>
    </row>
    <row r="57" spans="1:14" ht="15" customHeight="1" x14ac:dyDescent="0.4">
      <c r="A57" s="23">
        <f t="shared" si="3"/>
        <v>46</v>
      </c>
      <c r="B57" s="24"/>
      <c r="C57" s="165" t="s">
        <v>676</v>
      </c>
      <c r="D57" s="166" t="s">
        <v>677</v>
      </c>
      <c r="E57" s="166"/>
      <c r="F57" s="167">
        <v>10</v>
      </c>
      <c r="G57" s="32" t="s">
        <v>677</v>
      </c>
      <c r="H57" s="111"/>
      <c r="I57" s="40">
        <v>10</v>
      </c>
      <c r="J57" s="39">
        <v>0</v>
      </c>
      <c r="K57" s="32">
        <v>22</v>
      </c>
      <c r="L57" s="33">
        <f>PRODUCT(J57,1.22)</f>
        <v>0</v>
      </c>
      <c r="M57" s="34">
        <f t="shared" si="1"/>
        <v>0</v>
      </c>
      <c r="N57" s="30">
        <f t="shared" si="2"/>
        <v>0</v>
      </c>
    </row>
    <row r="58" spans="1:14" ht="15" customHeight="1" x14ac:dyDescent="0.4">
      <c r="A58" s="23">
        <f t="shared" si="3"/>
        <v>47</v>
      </c>
      <c r="B58" s="24"/>
      <c r="C58" s="165" t="s">
        <v>678</v>
      </c>
      <c r="D58" s="166" t="s">
        <v>14</v>
      </c>
      <c r="E58" s="166"/>
      <c r="F58" s="167">
        <v>20</v>
      </c>
      <c r="G58" s="32" t="s">
        <v>14</v>
      </c>
      <c r="H58" s="111"/>
      <c r="I58" s="40">
        <v>20</v>
      </c>
      <c r="J58" s="39">
        <v>0</v>
      </c>
      <c r="K58" s="32">
        <v>9.5</v>
      </c>
      <c r="L58" s="33">
        <f t="shared" si="0"/>
        <v>0</v>
      </c>
      <c r="M58" s="34">
        <f t="shared" si="1"/>
        <v>0</v>
      </c>
      <c r="N58" s="30">
        <f t="shared" si="2"/>
        <v>0</v>
      </c>
    </row>
    <row r="59" spans="1:14" ht="15" customHeight="1" x14ac:dyDescent="0.4">
      <c r="A59" s="23">
        <f t="shared" si="3"/>
        <v>48</v>
      </c>
      <c r="B59" s="24"/>
      <c r="C59" s="165" t="s">
        <v>679</v>
      </c>
      <c r="D59" s="166" t="s">
        <v>14</v>
      </c>
      <c r="E59" s="166"/>
      <c r="F59" s="167">
        <v>10</v>
      </c>
      <c r="G59" s="32" t="s">
        <v>14</v>
      </c>
      <c r="H59" s="111"/>
      <c r="I59" s="40">
        <v>10</v>
      </c>
      <c r="J59" s="39">
        <v>0</v>
      </c>
      <c r="K59" s="32">
        <v>9.5</v>
      </c>
      <c r="L59" s="33">
        <f t="shared" si="0"/>
        <v>0</v>
      </c>
      <c r="M59" s="34">
        <f t="shared" si="1"/>
        <v>0</v>
      </c>
      <c r="N59" s="30">
        <f t="shared" si="2"/>
        <v>0</v>
      </c>
    </row>
    <row r="60" spans="1:14" ht="15" customHeight="1" x14ac:dyDescent="0.4">
      <c r="A60" s="23">
        <f t="shared" si="3"/>
        <v>49</v>
      </c>
      <c r="B60" s="24"/>
      <c r="C60" s="165" t="s">
        <v>820</v>
      </c>
      <c r="D60" s="166" t="s">
        <v>255</v>
      </c>
      <c r="E60" s="166"/>
      <c r="F60" s="167">
        <v>5</v>
      </c>
      <c r="G60" s="32" t="s">
        <v>14</v>
      </c>
      <c r="H60" s="111"/>
      <c r="I60" s="40">
        <v>2</v>
      </c>
      <c r="J60" s="39">
        <v>0</v>
      </c>
      <c r="K60" s="32">
        <v>9.5</v>
      </c>
      <c r="L60" s="33">
        <f t="shared" si="0"/>
        <v>0</v>
      </c>
      <c r="M60" s="34">
        <f t="shared" si="1"/>
        <v>0</v>
      </c>
      <c r="N60" s="30">
        <f t="shared" si="2"/>
        <v>0</v>
      </c>
    </row>
    <row r="61" spans="1:14" ht="15" customHeight="1" x14ac:dyDescent="0.4">
      <c r="A61" s="23">
        <f t="shared" si="3"/>
        <v>50</v>
      </c>
      <c r="B61" s="24"/>
      <c r="C61" s="165" t="s">
        <v>680</v>
      </c>
      <c r="D61" s="166" t="s">
        <v>255</v>
      </c>
      <c r="E61" s="166"/>
      <c r="F61" s="167">
        <v>5</v>
      </c>
      <c r="G61" s="32" t="s">
        <v>14</v>
      </c>
      <c r="H61" s="111"/>
      <c r="I61" s="40">
        <v>5</v>
      </c>
      <c r="J61" s="39">
        <v>0</v>
      </c>
      <c r="K61" s="32">
        <v>9.5</v>
      </c>
      <c r="L61" s="33">
        <f t="shared" si="0"/>
        <v>0</v>
      </c>
      <c r="M61" s="34">
        <f t="shared" si="1"/>
        <v>0</v>
      </c>
      <c r="N61" s="30">
        <f t="shared" si="2"/>
        <v>0</v>
      </c>
    </row>
    <row r="62" spans="1:14" ht="15" customHeight="1" x14ac:dyDescent="0.4">
      <c r="A62" s="23">
        <f t="shared" si="3"/>
        <v>51</v>
      </c>
      <c r="B62" s="24"/>
      <c r="C62" s="165" t="s">
        <v>681</v>
      </c>
      <c r="D62" s="166" t="s">
        <v>255</v>
      </c>
      <c r="E62" s="166"/>
      <c r="F62" s="167">
        <v>5</v>
      </c>
      <c r="G62" s="32" t="s">
        <v>14</v>
      </c>
      <c r="H62" s="111"/>
      <c r="I62" s="40">
        <v>2</v>
      </c>
      <c r="J62" s="39">
        <v>0</v>
      </c>
      <c r="K62" s="32">
        <v>9.5</v>
      </c>
      <c r="L62" s="33">
        <f t="shared" si="0"/>
        <v>0</v>
      </c>
      <c r="M62" s="34">
        <f t="shared" si="1"/>
        <v>0</v>
      </c>
      <c r="N62" s="30">
        <f t="shared" si="2"/>
        <v>0</v>
      </c>
    </row>
    <row r="63" spans="1:14" ht="15" customHeight="1" x14ac:dyDescent="0.4">
      <c r="A63" s="23">
        <f t="shared" si="3"/>
        <v>52</v>
      </c>
      <c r="B63" s="24"/>
      <c r="C63" s="165" t="s">
        <v>682</v>
      </c>
      <c r="D63" s="166" t="s">
        <v>255</v>
      </c>
      <c r="E63" s="166"/>
      <c r="F63" s="167">
        <v>4</v>
      </c>
      <c r="G63" s="32" t="s">
        <v>255</v>
      </c>
      <c r="H63" s="111"/>
      <c r="I63" s="40">
        <v>4</v>
      </c>
      <c r="J63" s="39">
        <v>0</v>
      </c>
      <c r="K63" s="32">
        <v>9.5</v>
      </c>
      <c r="L63" s="33">
        <f t="shared" si="0"/>
        <v>0</v>
      </c>
      <c r="M63" s="34">
        <f t="shared" si="1"/>
        <v>0</v>
      </c>
      <c r="N63" s="30">
        <f t="shared" si="2"/>
        <v>0</v>
      </c>
    </row>
    <row r="64" spans="1:14" ht="15" customHeight="1" x14ac:dyDescent="0.4">
      <c r="A64" s="23">
        <f t="shared" si="3"/>
        <v>53</v>
      </c>
      <c r="B64" s="24"/>
      <c r="C64" s="165" t="s">
        <v>683</v>
      </c>
      <c r="D64" s="166" t="s">
        <v>255</v>
      </c>
      <c r="E64" s="166"/>
      <c r="F64" s="167">
        <v>4</v>
      </c>
      <c r="G64" s="32" t="s">
        <v>14</v>
      </c>
      <c r="H64" s="111"/>
      <c r="I64" s="40">
        <v>2</v>
      </c>
      <c r="J64" s="39">
        <v>0</v>
      </c>
      <c r="K64" s="32">
        <v>9.5</v>
      </c>
      <c r="L64" s="33">
        <f t="shared" si="0"/>
        <v>0</v>
      </c>
      <c r="M64" s="34">
        <f t="shared" si="1"/>
        <v>0</v>
      </c>
      <c r="N64" s="30">
        <f t="shared" si="2"/>
        <v>0</v>
      </c>
    </row>
    <row r="65" spans="1:14" ht="15" customHeight="1" x14ac:dyDescent="0.4">
      <c r="A65" s="23">
        <f t="shared" si="3"/>
        <v>54</v>
      </c>
      <c r="B65" s="24"/>
      <c r="C65" s="165" t="s">
        <v>684</v>
      </c>
      <c r="D65" s="166" t="s">
        <v>255</v>
      </c>
      <c r="E65" s="166"/>
      <c r="F65" s="167">
        <v>10</v>
      </c>
      <c r="G65" s="32" t="s">
        <v>255</v>
      </c>
      <c r="H65" s="111"/>
      <c r="I65" s="40">
        <v>10</v>
      </c>
      <c r="J65" s="39">
        <v>0</v>
      </c>
      <c r="K65" s="32">
        <v>9.5</v>
      </c>
      <c r="L65" s="33">
        <f t="shared" si="0"/>
        <v>0</v>
      </c>
      <c r="M65" s="34">
        <f t="shared" si="1"/>
        <v>0</v>
      </c>
      <c r="N65" s="30">
        <f t="shared" si="2"/>
        <v>0</v>
      </c>
    </row>
    <row r="66" spans="1:14" ht="15" customHeight="1" x14ac:dyDescent="0.4">
      <c r="A66" s="23">
        <f t="shared" si="3"/>
        <v>55</v>
      </c>
      <c r="B66" s="24"/>
      <c r="C66" s="165" t="s">
        <v>685</v>
      </c>
      <c r="D66" s="166" t="s">
        <v>255</v>
      </c>
      <c r="E66" s="166"/>
      <c r="F66" s="167">
        <v>6</v>
      </c>
      <c r="G66" s="32" t="s">
        <v>255</v>
      </c>
      <c r="H66" s="111"/>
      <c r="I66" s="40">
        <v>6</v>
      </c>
      <c r="J66" s="39">
        <v>0</v>
      </c>
      <c r="K66" s="32">
        <v>9.5</v>
      </c>
      <c r="L66" s="33">
        <f t="shared" si="0"/>
        <v>0</v>
      </c>
      <c r="M66" s="34">
        <f t="shared" si="1"/>
        <v>0</v>
      </c>
      <c r="N66" s="30">
        <f t="shared" si="2"/>
        <v>0</v>
      </c>
    </row>
    <row r="67" spans="1:14" ht="15" customHeight="1" x14ac:dyDescent="0.4">
      <c r="A67" s="23">
        <f t="shared" si="3"/>
        <v>56</v>
      </c>
      <c r="B67" s="24"/>
      <c r="C67" s="165" t="s">
        <v>686</v>
      </c>
      <c r="D67" s="166" t="s">
        <v>255</v>
      </c>
      <c r="E67" s="166"/>
      <c r="F67" s="167">
        <v>8</v>
      </c>
      <c r="G67" s="32" t="s">
        <v>255</v>
      </c>
      <c r="H67" s="111"/>
      <c r="I67" s="40">
        <v>8</v>
      </c>
      <c r="J67" s="39">
        <v>0</v>
      </c>
      <c r="K67" s="32">
        <v>9.5</v>
      </c>
      <c r="L67" s="33">
        <f t="shared" si="0"/>
        <v>0</v>
      </c>
      <c r="M67" s="34">
        <f t="shared" si="1"/>
        <v>0</v>
      </c>
      <c r="N67" s="30">
        <f t="shared" si="2"/>
        <v>0</v>
      </c>
    </row>
    <row r="68" spans="1:14" ht="15" customHeight="1" x14ac:dyDescent="0.4">
      <c r="A68" s="23">
        <f t="shared" si="3"/>
        <v>57</v>
      </c>
      <c r="B68" s="24"/>
      <c r="C68" s="165" t="s">
        <v>687</v>
      </c>
      <c r="D68" s="166" t="s">
        <v>255</v>
      </c>
      <c r="E68" s="166"/>
      <c r="F68" s="167">
        <v>4</v>
      </c>
      <c r="G68" s="32" t="s">
        <v>14</v>
      </c>
      <c r="H68" s="111"/>
      <c r="I68" s="40">
        <v>4</v>
      </c>
      <c r="J68" s="39">
        <v>0</v>
      </c>
      <c r="K68" s="32">
        <v>9.5</v>
      </c>
      <c r="L68" s="33">
        <f t="shared" si="0"/>
        <v>0</v>
      </c>
      <c r="M68" s="34">
        <f t="shared" si="1"/>
        <v>0</v>
      </c>
      <c r="N68" s="30">
        <f t="shared" si="2"/>
        <v>0</v>
      </c>
    </row>
    <row r="69" spans="1:14" ht="15" customHeight="1" x14ac:dyDescent="0.4">
      <c r="A69" s="23">
        <f t="shared" si="3"/>
        <v>58</v>
      </c>
      <c r="B69" s="24"/>
      <c r="C69" s="165" t="s">
        <v>688</v>
      </c>
      <c r="D69" s="166" t="s">
        <v>255</v>
      </c>
      <c r="E69" s="166"/>
      <c r="F69" s="167">
        <v>4</v>
      </c>
      <c r="G69" s="32" t="s">
        <v>255</v>
      </c>
      <c r="H69" s="111"/>
      <c r="I69" s="40">
        <v>2</v>
      </c>
      <c r="J69" s="39">
        <v>0</v>
      </c>
      <c r="K69" s="32">
        <v>9.5</v>
      </c>
      <c r="L69" s="33">
        <f t="shared" si="0"/>
        <v>0</v>
      </c>
      <c r="M69" s="34">
        <f t="shared" si="1"/>
        <v>0</v>
      </c>
      <c r="N69" s="30">
        <f t="shared" si="2"/>
        <v>0</v>
      </c>
    </row>
    <row r="70" spans="1:14" ht="15" customHeight="1" x14ac:dyDescent="0.4">
      <c r="A70" s="23">
        <f t="shared" si="3"/>
        <v>59</v>
      </c>
      <c r="B70" s="24"/>
      <c r="C70" s="165" t="s">
        <v>689</v>
      </c>
      <c r="D70" s="166" t="s">
        <v>255</v>
      </c>
      <c r="E70" s="166"/>
      <c r="F70" s="167">
        <v>6</v>
      </c>
      <c r="G70" s="32" t="s">
        <v>14</v>
      </c>
      <c r="H70" s="111"/>
      <c r="I70" s="40">
        <v>2</v>
      </c>
      <c r="J70" s="39">
        <v>0</v>
      </c>
      <c r="K70" s="32">
        <v>9.5</v>
      </c>
      <c r="L70" s="33">
        <f t="shared" si="0"/>
        <v>0</v>
      </c>
      <c r="M70" s="34">
        <f t="shared" si="1"/>
        <v>0</v>
      </c>
      <c r="N70" s="30">
        <f t="shared" si="2"/>
        <v>0</v>
      </c>
    </row>
    <row r="71" spans="1:14" ht="15" customHeight="1" x14ac:dyDescent="0.4">
      <c r="A71" s="23">
        <f t="shared" si="3"/>
        <v>60</v>
      </c>
      <c r="B71" s="24"/>
      <c r="C71" s="165" t="s">
        <v>690</v>
      </c>
      <c r="D71" s="166" t="s">
        <v>255</v>
      </c>
      <c r="E71" s="166"/>
      <c r="F71" s="167">
        <v>15</v>
      </c>
      <c r="G71" s="32" t="s">
        <v>255</v>
      </c>
      <c r="H71" s="111"/>
      <c r="I71" s="40">
        <v>15</v>
      </c>
      <c r="J71" s="39">
        <v>0</v>
      </c>
      <c r="K71" s="32">
        <v>9.5</v>
      </c>
      <c r="L71" s="33">
        <f t="shared" si="0"/>
        <v>0</v>
      </c>
      <c r="M71" s="34">
        <f t="shared" si="1"/>
        <v>0</v>
      </c>
      <c r="N71" s="30">
        <f t="shared" si="2"/>
        <v>0</v>
      </c>
    </row>
    <row r="72" spans="1:14" ht="15" customHeight="1" x14ac:dyDescent="0.4">
      <c r="A72" s="23">
        <f t="shared" si="3"/>
        <v>61</v>
      </c>
      <c r="B72" s="24"/>
      <c r="C72" s="165" t="s">
        <v>691</v>
      </c>
      <c r="D72" s="166" t="s">
        <v>255</v>
      </c>
      <c r="E72" s="166"/>
      <c r="F72" s="167">
        <v>2</v>
      </c>
      <c r="G72" s="32" t="s">
        <v>255</v>
      </c>
      <c r="H72" s="111"/>
      <c r="I72" s="40">
        <v>2</v>
      </c>
      <c r="J72" s="39">
        <v>0</v>
      </c>
      <c r="K72" s="32">
        <v>9.5</v>
      </c>
      <c r="L72" s="33">
        <f t="shared" si="0"/>
        <v>0</v>
      </c>
      <c r="M72" s="34">
        <f t="shared" si="1"/>
        <v>0</v>
      </c>
      <c r="N72" s="30">
        <f t="shared" si="2"/>
        <v>0</v>
      </c>
    </row>
    <row r="73" spans="1:14" ht="15" customHeight="1" x14ac:dyDescent="0.4">
      <c r="A73" s="23">
        <f t="shared" si="3"/>
        <v>62</v>
      </c>
      <c r="B73" s="24"/>
      <c r="C73" s="165" t="s">
        <v>692</v>
      </c>
      <c r="D73" s="166" t="s">
        <v>255</v>
      </c>
      <c r="E73" s="166"/>
      <c r="F73" s="167">
        <v>10</v>
      </c>
      <c r="G73" s="32" t="s">
        <v>255</v>
      </c>
      <c r="H73" s="111"/>
      <c r="I73" s="40">
        <v>10</v>
      </c>
      <c r="J73" s="39">
        <v>0</v>
      </c>
      <c r="K73" s="32">
        <v>9.5</v>
      </c>
      <c r="L73" s="33">
        <f t="shared" si="0"/>
        <v>0</v>
      </c>
      <c r="M73" s="34">
        <f t="shared" si="1"/>
        <v>0</v>
      </c>
      <c r="N73" s="30">
        <f t="shared" si="2"/>
        <v>0</v>
      </c>
    </row>
    <row r="74" spans="1:14" ht="15" customHeight="1" x14ac:dyDescent="0.4">
      <c r="A74" s="23">
        <f t="shared" si="3"/>
        <v>63</v>
      </c>
      <c r="B74" s="24"/>
      <c r="C74" s="165" t="s">
        <v>693</v>
      </c>
      <c r="D74" s="166" t="s">
        <v>255</v>
      </c>
      <c r="E74" s="166"/>
      <c r="F74" s="167">
        <v>10</v>
      </c>
      <c r="G74" s="32" t="s">
        <v>255</v>
      </c>
      <c r="H74" s="111"/>
      <c r="I74" s="40">
        <v>10</v>
      </c>
      <c r="J74" s="39">
        <v>0</v>
      </c>
      <c r="K74" s="32">
        <v>9.5</v>
      </c>
      <c r="L74" s="33">
        <f t="shared" si="0"/>
        <v>0</v>
      </c>
      <c r="M74" s="34">
        <f t="shared" si="1"/>
        <v>0</v>
      </c>
      <c r="N74" s="30">
        <f t="shared" si="2"/>
        <v>0</v>
      </c>
    </row>
    <row r="75" spans="1:14" ht="15" customHeight="1" x14ac:dyDescent="0.4">
      <c r="A75" s="23">
        <f t="shared" si="3"/>
        <v>64</v>
      </c>
      <c r="B75" s="24"/>
      <c r="C75" s="165" t="s">
        <v>694</v>
      </c>
      <c r="D75" s="166" t="s">
        <v>255</v>
      </c>
      <c r="E75" s="166"/>
      <c r="F75" s="167">
        <v>10</v>
      </c>
      <c r="G75" s="32" t="s">
        <v>255</v>
      </c>
      <c r="H75" s="111"/>
      <c r="I75" s="40">
        <v>10</v>
      </c>
      <c r="J75" s="39">
        <v>0</v>
      </c>
      <c r="K75" s="32">
        <v>9.5</v>
      </c>
      <c r="L75" s="33">
        <f t="shared" si="0"/>
        <v>0</v>
      </c>
      <c r="M75" s="34">
        <f t="shared" si="1"/>
        <v>0</v>
      </c>
      <c r="N75" s="30">
        <f t="shared" si="2"/>
        <v>0</v>
      </c>
    </row>
    <row r="76" spans="1:14" ht="15" customHeight="1" x14ac:dyDescent="0.4">
      <c r="A76" s="23">
        <f t="shared" si="3"/>
        <v>65</v>
      </c>
      <c r="B76" s="24"/>
      <c r="C76" s="165" t="s">
        <v>695</v>
      </c>
      <c r="D76" s="166" t="s">
        <v>255</v>
      </c>
      <c r="E76" s="166"/>
      <c r="F76" s="167">
        <v>3</v>
      </c>
      <c r="G76" s="32" t="s">
        <v>255</v>
      </c>
      <c r="H76" s="111"/>
      <c r="I76" s="40">
        <v>3</v>
      </c>
      <c r="J76" s="39">
        <v>0</v>
      </c>
      <c r="K76" s="32">
        <v>9.5</v>
      </c>
      <c r="L76" s="33">
        <f t="shared" si="0"/>
        <v>0</v>
      </c>
      <c r="M76" s="34">
        <f t="shared" si="1"/>
        <v>0</v>
      </c>
      <c r="N76" s="30">
        <f t="shared" si="2"/>
        <v>0</v>
      </c>
    </row>
    <row r="77" spans="1:14" ht="15" customHeight="1" x14ac:dyDescent="0.4">
      <c r="A77" s="23">
        <f t="shared" si="3"/>
        <v>66</v>
      </c>
      <c r="B77" s="24"/>
      <c r="C77" s="165" t="s">
        <v>696</v>
      </c>
      <c r="D77" s="166" t="s">
        <v>255</v>
      </c>
      <c r="E77" s="166"/>
      <c r="F77" s="167">
        <v>5</v>
      </c>
      <c r="G77" s="32" t="s">
        <v>255</v>
      </c>
      <c r="H77" s="111"/>
      <c r="I77" s="40">
        <v>5</v>
      </c>
      <c r="J77" s="39">
        <v>0</v>
      </c>
      <c r="K77" s="32">
        <v>9.5</v>
      </c>
      <c r="L77" s="33">
        <f t="shared" si="0"/>
        <v>0</v>
      </c>
      <c r="M77" s="34">
        <f t="shared" si="1"/>
        <v>0</v>
      </c>
      <c r="N77" s="30">
        <f t="shared" ref="N77:N139" si="4">PRODUCT(I77,J77)</f>
        <v>0</v>
      </c>
    </row>
    <row r="78" spans="1:14" ht="15" customHeight="1" x14ac:dyDescent="0.4">
      <c r="A78" s="23">
        <f t="shared" ref="A78:A141" si="5">A77+1</f>
        <v>67</v>
      </c>
      <c r="B78" s="24"/>
      <c r="C78" s="165" t="s">
        <v>697</v>
      </c>
      <c r="D78" s="166" t="s">
        <v>255</v>
      </c>
      <c r="E78" s="166"/>
      <c r="F78" s="167">
        <v>15</v>
      </c>
      <c r="G78" s="32" t="s">
        <v>255</v>
      </c>
      <c r="H78" s="111"/>
      <c r="I78" s="40">
        <v>10</v>
      </c>
      <c r="J78" s="39">
        <v>0</v>
      </c>
      <c r="K78" s="32">
        <v>9.5</v>
      </c>
      <c r="L78" s="33">
        <f t="shared" si="0"/>
        <v>0</v>
      </c>
      <c r="M78" s="34">
        <f t="shared" si="1"/>
        <v>0</v>
      </c>
      <c r="N78" s="30">
        <f t="shared" si="4"/>
        <v>0</v>
      </c>
    </row>
    <row r="79" spans="1:14" ht="15" customHeight="1" x14ac:dyDescent="0.4">
      <c r="A79" s="23">
        <f t="shared" si="5"/>
        <v>68</v>
      </c>
      <c r="B79" s="24"/>
      <c r="C79" s="165" t="s">
        <v>698</v>
      </c>
      <c r="D79" s="166" t="s">
        <v>255</v>
      </c>
      <c r="E79" s="166"/>
      <c r="F79" s="167">
        <v>3</v>
      </c>
      <c r="G79" s="32" t="s">
        <v>14</v>
      </c>
      <c r="H79" s="111"/>
      <c r="I79" s="40">
        <v>3</v>
      </c>
      <c r="J79" s="39">
        <v>0</v>
      </c>
      <c r="K79" s="32">
        <v>9.5</v>
      </c>
      <c r="L79" s="33">
        <f t="shared" si="0"/>
        <v>0</v>
      </c>
      <c r="M79" s="34">
        <f t="shared" si="1"/>
        <v>0</v>
      </c>
      <c r="N79" s="30">
        <f t="shared" si="4"/>
        <v>0</v>
      </c>
    </row>
    <row r="80" spans="1:14" ht="15" customHeight="1" x14ac:dyDescent="0.4">
      <c r="A80" s="23">
        <f t="shared" si="5"/>
        <v>69</v>
      </c>
      <c r="B80" s="24"/>
      <c r="C80" s="165" t="s">
        <v>699</v>
      </c>
      <c r="D80" s="166" t="s">
        <v>255</v>
      </c>
      <c r="E80" s="166"/>
      <c r="F80" s="167">
        <v>30</v>
      </c>
      <c r="G80" s="32" t="s">
        <v>255</v>
      </c>
      <c r="H80" s="111"/>
      <c r="I80" s="40">
        <v>30</v>
      </c>
      <c r="J80" s="39">
        <v>0</v>
      </c>
      <c r="K80" s="32">
        <v>9.5</v>
      </c>
      <c r="L80" s="33">
        <f t="shared" si="0"/>
        <v>0</v>
      </c>
      <c r="M80" s="34">
        <f t="shared" si="1"/>
        <v>0</v>
      </c>
      <c r="N80" s="30">
        <f t="shared" si="4"/>
        <v>0</v>
      </c>
    </row>
    <row r="81" spans="1:14" ht="15" customHeight="1" x14ac:dyDescent="0.4">
      <c r="A81" s="23">
        <f t="shared" si="5"/>
        <v>70</v>
      </c>
      <c r="B81" s="24"/>
      <c r="C81" s="165" t="s">
        <v>700</v>
      </c>
      <c r="D81" s="166" t="s">
        <v>255</v>
      </c>
      <c r="E81" s="166"/>
      <c r="F81" s="167">
        <v>5</v>
      </c>
      <c r="G81" s="32" t="s">
        <v>255</v>
      </c>
      <c r="H81" s="111"/>
      <c r="I81" s="40">
        <v>50</v>
      </c>
      <c r="J81" s="39">
        <v>0</v>
      </c>
      <c r="K81" s="32">
        <v>9.5</v>
      </c>
      <c r="L81" s="33">
        <f t="shared" si="0"/>
        <v>0</v>
      </c>
      <c r="M81" s="34">
        <f t="shared" si="1"/>
        <v>0</v>
      </c>
      <c r="N81" s="30">
        <f t="shared" si="4"/>
        <v>0</v>
      </c>
    </row>
    <row r="82" spans="1:14" ht="15" customHeight="1" x14ac:dyDescent="0.4">
      <c r="A82" s="23">
        <f t="shared" si="5"/>
        <v>71</v>
      </c>
      <c r="B82" s="24"/>
      <c r="C82" s="165" t="s">
        <v>701</v>
      </c>
      <c r="D82" s="166" t="s">
        <v>255</v>
      </c>
      <c r="E82" s="166"/>
      <c r="F82" s="167">
        <v>5</v>
      </c>
      <c r="G82" s="32" t="s">
        <v>255</v>
      </c>
      <c r="H82" s="111"/>
      <c r="I82" s="40">
        <v>5</v>
      </c>
      <c r="J82" s="39">
        <v>0</v>
      </c>
      <c r="K82" s="32">
        <v>9.5</v>
      </c>
      <c r="L82" s="33">
        <f t="shared" si="0"/>
        <v>0</v>
      </c>
      <c r="M82" s="34">
        <f t="shared" si="1"/>
        <v>0</v>
      </c>
      <c r="N82" s="30">
        <f t="shared" si="4"/>
        <v>0</v>
      </c>
    </row>
    <row r="83" spans="1:14" ht="15" customHeight="1" x14ac:dyDescent="0.4">
      <c r="A83" s="23">
        <f t="shared" si="5"/>
        <v>72</v>
      </c>
      <c r="B83" s="24"/>
      <c r="C83" s="165" t="s">
        <v>702</v>
      </c>
      <c r="D83" s="166" t="s">
        <v>255</v>
      </c>
      <c r="E83" s="166"/>
      <c r="F83" s="167">
        <v>10</v>
      </c>
      <c r="G83" s="32" t="s">
        <v>255</v>
      </c>
      <c r="H83" s="111"/>
      <c r="I83" s="40">
        <v>10</v>
      </c>
      <c r="J83" s="39">
        <v>0</v>
      </c>
      <c r="K83" s="32">
        <v>9.5</v>
      </c>
      <c r="L83" s="33">
        <f t="shared" si="0"/>
        <v>0</v>
      </c>
      <c r="M83" s="34">
        <f t="shared" si="1"/>
        <v>0</v>
      </c>
      <c r="N83" s="30">
        <f t="shared" si="4"/>
        <v>0</v>
      </c>
    </row>
    <row r="84" spans="1:14" ht="15" customHeight="1" x14ac:dyDescent="0.4">
      <c r="A84" s="23">
        <f t="shared" si="5"/>
        <v>73</v>
      </c>
      <c r="B84" s="24"/>
      <c r="C84" s="165" t="s">
        <v>703</v>
      </c>
      <c r="D84" s="166" t="s">
        <v>255</v>
      </c>
      <c r="E84" s="166"/>
      <c r="F84" s="167">
        <v>5</v>
      </c>
      <c r="G84" s="32" t="s">
        <v>255</v>
      </c>
      <c r="H84" s="111"/>
      <c r="I84" s="40">
        <v>5</v>
      </c>
      <c r="J84" s="39">
        <v>0</v>
      </c>
      <c r="K84" s="32">
        <v>9.5</v>
      </c>
      <c r="L84" s="33">
        <f t="shared" si="0"/>
        <v>0</v>
      </c>
      <c r="M84" s="34">
        <f t="shared" si="1"/>
        <v>0</v>
      </c>
      <c r="N84" s="30">
        <f t="shared" si="4"/>
        <v>0</v>
      </c>
    </row>
    <row r="85" spans="1:14" ht="15" customHeight="1" x14ac:dyDescent="0.4">
      <c r="A85" s="23">
        <f t="shared" si="5"/>
        <v>74</v>
      </c>
      <c r="B85" s="24"/>
      <c r="C85" s="165" t="s">
        <v>704</v>
      </c>
      <c r="D85" s="166" t="s">
        <v>255</v>
      </c>
      <c r="E85" s="166"/>
      <c r="F85" s="167">
        <v>2</v>
      </c>
      <c r="G85" s="32" t="s">
        <v>255</v>
      </c>
      <c r="H85" s="111"/>
      <c r="I85" s="40">
        <v>2</v>
      </c>
      <c r="J85" s="39">
        <v>0</v>
      </c>
      <c r="K85" s="32">
        <v>9.5</v>
      </c>
      <c r="L85" s="33">
        <f t="shared" si="0"/>
        <v>0</v>
      </c>
      <c r="M85" s="34">
        <f t="shared" si="1"/>
        <v>0</v>
      </c>
      <c r="N85" s="30">
        <f t="shared" si="4"/>
        <v>0</v>
      </c>
    </row>
    <row r="86" spans="1:14" ht="15" customHeight="1" x14ac:dyDescent="0.4">
      <c r="A86" s="23">
        <f t="shared" si="5"/>
        <v>75</v>
      </c>
      <c r="B86" s="24"/>
      <c r="C86" s="165" t="s">
        <v>705</v>
      </c>
      <c r="D86" s="166" t="s">
        <v>255</v>
      </c>
      <c r="E86" s="166"/>
      <c r="F86" s="167">
        <v>5</v>
      </c>
      <c r="G86" s="32" t="s">
        <v>14</v>
      </c>
      <c r="H86" s="111"/>
      <c r="I86" s="40">
        <v>5</v>
      </c>
      <c r="J86" s="39">
        <v>0</v>
      </c>
      <c r="K86" s="32">
        <v>9.5</v>
      </c>
      <c r="L86" s="33">
        <f t="shared" si="0"/>
        <v>0</v>
      </c>
      <c r="M86" s="34">
        <f t="shared" si="1"/>
        <v>0</v>
      </c>
      <c r="N86" s="30">
        <f t="shared" si="4"/>
        <v>0</v>
      </c>
    </row>
    <row r="87" spans="1:14" ht="15" customHeight="1" x14ac:dyDescent="0.4">
      <c r="A87" s="23">
        <f t="shared" si="5"/>
        <v>76</v>
      </c>
      <c r="B87" s="24"/>
      <c r="C87" s="165" t="s">
        <v>706</v>
      </c>
      <c r="D87" s="166" t="s">
        <v>255</v>
      </c>
      <c r="E87" s="166"/>
      <c r="F87" s="167">
        <v>5</v>
      </c>
      <c r="G87" s="32" t="s">
        <v>255</v>
      </c>
      <c r="H87" s="111"/>
      <c r="I87" s="40">
        <v>5</v>
      </c>
      <c r="J87" s="39">
        <v>0</v>
      </c>
      <c r="K87" s="32">
        <v>9.5</v>
      </c>
      <c r="L87" s="33">
        <f t="shared" si="0"/>
        <v>0</v>
      </c>
      <c r="M87" s="34">
        <f t="shared" si="1"/>
        <v>0</v>
      </c>
      <c r="N87" s="30">
        <f t="shared" si="4"/>
        <v>0</v>
      </c>
    </row>
    <row r="88" spans="1:14" ht="15" customHeight="1" x14ac:dyDescent="0.4">
      <c r="A88" s="23">
        <f t="shared" si="5"/>
        <v>77</v>
      </c>
      <c r="B88" s="24"/>
      <c r="C88" s="165" t="s">
        <v>707</v>
      </c>
      <c r="D88" s="166" t="s">
        <v>255</v>
      </c>
      <c r="E88" s="166"/>
      <c r="F88" s="167">
        <v>5</v>
      </c>
      <c r="G88" s="32" t="s">
        <v>255</v>
      </c>
      <c r="H88" s="111"/>
      <c r="I88" s="40">
        <v>5</v>
      </c>
      <c r="J88" s="39">
        <v>0</v>
      </c>
      <c r="K88" s="32">
        <v>9.5</v>
      </c>
      <c r="L88" s="33">
        <f t="shared" si="0"/>
        <v>0</v>
      </c>
      <c r="M88" s="34">
        <f t="shared" si="1"/>
        <v>0</v>
      </c>
      <c r="N88" s="30">
        <f t="shared" si="4"/>
        <v>0</v>
      </c>
    </row>
    <row r="89" spans="1:14" ht="15" customHeight="1" x14ac:dyDescent="0.4">
      <c r="A89" s="23">
        <f t="shared" si="5"/>
        <v>78</v>
      </c>
      <c r="B89" s="24"/>
      <c r="C89" s="165" t="s">
        <v>708</v>
      </c>
      <c r="D89" s="166" t="s">
        <v>255</v>
      </c>
      <c r="E89" s="166"/>
      <c r="F89" s="167">
        <v>2350</v>
      </c>
      <c r="G89" s="32" t="s">
        <v>255</v>
      </c>
      <c r="H89" s="111"/>
      <c r="I89" s="40">
        <v>2350</v>
      </c>
      <c r="J89" s="39">
        <v>0</v>
      </c>
      <c r="K89" s="32">
        <v>22</v>
      </c>
      <c r="L89" s="33">
        <f>PRODUCT(J89,1.22)</f>
        <v>0</v>
      </c>
      <c r="M89" s="34">
        <f t="shared" si="1"/>
        <v>0</v>
      </c>
      <c r="N89" s="30">
        <f t="shared" si="4"/>
        <v>0</v>
      </c>
    </row>
    <row r="90" spans="1:14" ht="15" customHeight="1" x14ac:dyDescent="0.4">
      <c r="A90" s="23">
        <f t="shared" si="5"/>
        <v>79</v>
      </c>
      <c r="B90" s="24"/>
      <c r="C90" s="165" t="s">
        <v>821</v>
      </c>
      <c r="D90" s="166" t="s">
        <v>255</v>
      </c>
      <c r="E90" s="166"/>
      <c r="F90" s="167">
        <v>260</v>
      </c>
      <c r="G90" s="32" t="s">
        <v>255</v>
      </c>
      <c r="H90" s="111"/>
      <c r="I90" s="40">
        <v>260</v>
      </c>
      <c r="J90" s="39">
        <v>0</v>
      </c>
      <c r="K90" s="32">
        <v>9.5</v>
      </c>
      <c r="L90" s="33">
        <f t="shared" si="0"/>
        <v>0</v>
      </c>
      <c r="M90" s="34">
        <f t="shared" si="1"/>
        <v>0</v>
      </c>
      <c r="N90" s="30">
        <f t="shared" si="4"/>
        <v>0</v>
      </c>
    </row>
    <row r="91" spans="1:14" ht="15" customHeight="1" x14ac:dyDescent="0.4">
      <c r="A91" s="23">
        <f t="shared" si="5"/>
        <v>80</v>
      </c>
      <c r="B91" s="24"/>
      <c r="C91" s="165" t="s">
        <v>709</v>
      </c>
      <c r="D91" s="166" t="s">
        <v>255</v>
      </c>
      <c r="E91" s="166"/>
      <c r="F91" s="167">
        <v>800</v>
      </c>
      <c r="G91" s="32" t="s">
        <v>255</v>
      </c>
      <c r="H91" s="111"/>
      <c r="I91" s="40">
        <v>800</v>
      </c>
      <c r="J91" s="39">
        <v>0</v>
      </c>
      <c r="K91" s="32">
        <v>22</v>
      </c>
      <c r="L91" s="33">
        <f>PRODUCT(J91,1.22)</f>
        <v>0</v>
      </c>
      <c r="M91" s="34">
        <f t="shared" si="1"/>
        <v>0</v>
      </c>
      <c r="N91" s="30">
        <f t="shared" si="4"/>
        <v>0</v>
      </c>
    </row>
    <row r="92" spans="1:14" ht="15" customHeight="1" x14ac:dyDescent="0.4">
      <c r="A92" s="23">
        <f t="shared" si="5"/>
        <v>81</v>
      </c>
      <c r="B92" s="24"/>
      <c r="C92" s="165" t="s">
        <v>710</v>
      </c>
      <c r="D92" s="166" t="s">
        <v>255</v>
      </c>
      <c r="E92" s="166"/>
      <c r="F92" s="167">
        <v>800</v>
      </c>
      <c r="G92" s="32" t="s">
        <v>255</v>
      </c>
      <c r="H92" s="111"/>
      <c r="I92" s="40">
        <v>800</v>
      </c>
      <c r="J92" s="39">
        <v>0</v>
      </c>
      <c r="K92" s="32">
        <v>22</v>
      </c>
      <c r="L92" s="33">
        <f>PRODUCT(J92,1.22)</f>
        <v>0</v>
      </c>
      <c r="M92" s="34">
        <f t="shared" si="1"/>
        <v>0</v>
      </c>
      <c r="N92" s="30">
        <f t="shared" si="4"/>
        <v>0</v>
      </c>
    </row>
    <row r="93" spans="1:14" ht="15" customHeight="1" x14ac:dyDescent="0.4">
      <c r="A93" s="23">
        <f t="shared" si="5"/>
        <v>82</v>
      </c>
      <c r="B93" s="24"/>
      <c r="C93" s="165" t="s">
        <v>711</v>
      </c>
      <c r="D93" s="166" t="s">
        <v>255</v>
      </c>
      <c r="E93" s="166"/>
      <c r="F93" s="167">
        <v>3000</v>
      </c>
      <c r="G93" s="32" t="s">
        <v>255</v>
      </c>
      <c r="H93" s="111"/>
      <c r="I93" s="40">
        <v>3000</v>
      </c>
      <c r="J93" s="39">
        <v>0</v>
      </c>
      <c r="K93" s="32">
        <v>22</v>
      </c>
      <c r="L93" s="33">
        <f>PRODUCT(J93,1.22)</f>
        <v>0</v>
      </c>
      <c r="M93" s="34">
        <f t="shared" si="1"/>
        <v>0</v>
      </c>
      <c r="N93" s="30">
        <f t="shared" si="4"/>
        <v>0</v>
      </c>
    </row>
    <row r="94" spans="1:14" ht="15" customHeight="1" x14ac:dyDescent="0.4">
      <c r="A94" s="23">
        <f t="shared" si="5"/>
        <v>83</v>
      </c>
      <c r="B94" s="24"/>
      <c r="C94" s="165" t="s">
        <v>712</v>
      </c>
      <c r="D94" s="166" t="s">
        <v>14</v>
      </c>
      <c r="E94" s="166"/>
      <c r="F94" s="167">
        <v>10</v>
      </c>
      <c r="G94" s="32" t="s">
        <v>14</v>
      </c>
      <c r="H94" s="111"/>
      <c r="I94" s="40">
        <v>10</v>
      </c>
      <c r="J94" s="39">
        <v>0</v>
      </c>
      <c r="K94" s="32">
        <v>9.5</v>
      </c>
      <c r="L94" s="33">
        <f t="shared" si="0"/>
        <v>0</v>
      </c>
      <c r="M94" s="34">
        <f t="shared" si="1"/>
        <v>0</v>
      </c>
      <c r="N94" s="30">
        <f t="shared" si="4"/>
        <v>0</v>
      </c>
    </row>
    <row r="95" spans="1:14" ht="15" customHeight="1" x14ac:dyDescent="0.4">
      <c r="A95" s="23">
        <f t="shared" si="5"/>
        <v>84</v>
      </c>
      <c r="B95" s="24"/>
      <c r="C95" s="165" t="s">
        <v>713</v>
      </c>
      <c r="D95" s="166" t="s">
        <v>255</v>
      </c>
      <c r="E95" s="166"/>
      <c r="F95" s="167">
        <v>100</v>
      </c>
      <c r="G95" s="32" t="s">
        <v>14</v>
      </c>
      <c r="H95" s="111"/>
      <c r="I95" s="40">
        <v>250</v>
      </c>
      <c r="J95" s="39">
        <v>0</v>
      </c>
      <c r="K95" s="32">
        <v>9.5</v>
      </c>
      <c r="L95" s="33">
        <f t="shared" si="0"/>
        <v>0</v>
      </c>
      <c r="M95" s="34">
        <f t="shared" si="1"/>
        <v>0</v>
      </c>
      <c r="N95" s="30">
        <f t="shared" si="4"/>
        <v>0</v>
      </c>
    </row>
    <row r="96" spans="1:14" ht="15" customHeight="1" x14ac:dyDescent="0.4">
      <c r="A96" s="23">
        <f t="shared" si="5"/>
        <v>85</v>
      </c>
      <c r="B96" s="24"/>
      <c r="C96" s="165" t="s">
        <v>714</v>
      </c>
      <c r="D96" s="166" t="s">
        <v>176</v>
      </c>
      <c r="E96" s="166"/>
      <c r="F96" s="167">
        <v>60</v>
      </c>
      <c r="G96" s="32" t="s">
        <v>255</v>
      </c>
      <c r="H96" s="111"/>
      <c r="I96" s="40">
        <v>60</v>
      </c>
      <c r="J96" s="39">
        <v>0</v>
      </c>
      <c r="K96" s="32">
        <v>22</v>
      </c>
      <c r="L96" s="33">
        <f>PRODUCT(J96,1.22)</f>
        <v>0</v>
      </c>
      <c r="M96" s="34">
        <f t="shared" si="1"/>
        <v>0</v>
      </c>
      <c r="N96" s="30">
        <f t="shared" si="4"/>
        <v>0</v>
      </c>
    </row>
    <row r="97" spans="1:14" ht="15" customHeight="1" x14ac:dyDescent="0.4">
      <c r="A97" s="23">
        <f t="shared" si="5"/>
        <v>86</v>
      </c>
      <c r="B97" s="24"/>
      <c r="C97" s="165" t="s">
        <v>715</v>
      </c>
      <c r="D97" s="166" t="s">
        <v>14</v>
      </c>
      <c r="E97" s="166"/>
      <c r="F97" s="167">
        <v>30</v>
      </c>
      <c r="G97" s="32" t="s">
        <v>14</v>
      </c>
      <c r="H97" s="111"/>
      <c r="I97" s="40">
        <v>30</v>
      </c>
      <c r="J97" s="39">
        <v>0</v>
      </c>
      <c r="K97" s="32">
        <v>9.5</v>
      </c>
      <c r="L97" s="33">
        <f t="shared" si="0"/>
        <v>0</v>
      </c>
      <c r="M97" s="34">
        <f t="shared" si="1"/>
        <v>0</v>
      </c>
      <c r="N97" s="30">
        <f t="shared" si="4"/>
        <v>0</v>
      </c>
    </row>
    <row r="98" spans="1:14" ht="15" customHeight="1" x14ac:dyDescent="0.4">
      <c r="A98" s="23">
        <f t="shared" si="5"/>
        <v>87</v>
      </c>
      <c r="B98" s="24"/>
      <c r="C98" s="165" t="s">
        <v>716</v>
      </c>
      <c r="D98" s="166" t="s">
        <v>255</v>
      </c>
      <c r="E98" s="166"/>
      <c r="F98" s="167">
        <v>10</v>
      </c>
      <c r="G98" s="32" t="s">
        <v>14</v>
      </c>
      <c r="H98" s="111"/>
      <c r="I98" s="40">
        <v>5</v>
      </c>
      <c r="J98" s="39">
        <v>0</v>
      </c>
      <c r="K98" s="32">
        <v>9.5</v>
      </c>
      <c r="L98" s="33">
        <f t="shared" si="0"/>
        <v>0</v>
      </c>
      <c r="M98" s="34">
        <f t="shared" si="1"/>
        <v>0</v>
      </c>
      <c r="N98" s="30">
        <f t="shared" si="4"/>
        <v>0</v>
      </c>
    </row>
    <row r="99" spans="1:14" ht="15" customHeight="1" x14ac:dyDescent="0.4">
      <c r="A99" s="23">
        <f t="shared" si="5"/>
        <v>88</v>
      </c>
      <c r="B99" s="24"/>
      <c r="C99" s="165" t="s">
        <v>717</v>
      </c>
      <c r="D99" s="166" t="s">
        <v>255</v>
      </c>
      <c r="E99" s="166"/>
      <c r="F99" s="167">
        <v>20</v>
      </c>
      <c r="G99" s="32" t="s">
        <v>255</v>
      </c>
      <c r="H99" s="111"/>
      <c r="I99" s="40">
        <v>20</v>
      </c>
      <c r="J99" s="39">
        <v>0</v>
      </c>
      <c r="K99" s="32">
        <v>9.5</v>
      </c>
      <c r="L99" s="33">
        <f t="shared" si="0"/>
        <v>0</v>
      </c>
      <c r="M99" s="34">
        <f t="shared" si="1"/>
        <v>0</v>
      </c>
      <c r="N99" s="30">
        <f t="shared" si="4"/>
        <v>0</v>
      </c>
    </row>
    <row r="100" spans="1:14" ht="15" customHeight="1" x14ac:dyDescent="0.4">
      <c r="A100" s="23">
        <f t="shared" si="5"/>
        <v>89</v>
      </c>
      <c r="B100" s="24"/>
      <c r="C100" s="165" t="s">
        <v>822</v>
      </c>
      <c r="D100" s="166" t="s">
        <v>255</v>
      </c>
      <c r="E100" s="166"/>
      <c r="F100" s="167">
        <v>3</v>
      </c>
      <c r="G100" s="32" t="s">
        <v>14</v>
      </c>
      <c r="H100" s="111"/>
      <c r="I100" s="40">
        <v>3</v>
      </c>
      <c r="J100" s="39">
        <v>0</v>
      </c>
      <c r="K100" s="32">
        <v>9.5</v>
      </c>
      <c r="L100" s="33">
        <f t="shared" si="0"/>
        <v>0</v>
      </c>
      <c r="M100" s="34">
        <f t="shared" si="1"/>
        <v>0</v>
      </c>
      <c r="N100" s="30">
        <f t="shared" si="4"/>
        <v>0</v>
      </c>
    </row>
    <row r="101" spans="1:14" ht="15" customHeight="1" x14ac:dyDescent="0.4">
      <c r="A101" s="23">
        <f t="shared" si="5"/>
        <v>90</v>
      </c>
      <c r="B101" s="24"/>
      <c r="C101" s="165" t="s">
        <v>718</v>
      </c>
      <c r="D101" s="166" t="s">
        <v>255</v>
      </c>
      <c r="E101" s="166"/>
      <c r="F101" s="167">
        <v>5</v>
      </c>
      <c r="G101" s="32" t="s">
        <v>255</v>
      </c>
      <c r="H101" s="111"/>
      <c r="I101" s="40">
        <v>5</v>
      </c>
      <c r="J101" s="39">
        <v>0</v>
      </c>
      <c r="K101" s="32">
        <v>9.5</v>
      </c>
      <c r="L101" s="33">
        <f t="shared" si="0"/>
        <v>0</v>
      </c>
      <c r="M101" s="34">
        <f t="shared" si="1"/>
        <v>0</v>
      </c>
      <c r="N101" s="30">
        <f t="shared" si="4"/>
        <v>0</v>
      </c>
    </row>
    <row r="102" spans="1:14" ht="15" customHeight="1" x14ac:dyDescent="0.4">
      <c r="A102" s="23">
        <f t="shared" si="5"/>
        <v>91</v>
      </c>
      <c r="B102" s="24"/>
      <c r="C102" s="165" t="s">
        <v>719</v>
      </c>
      <c r="D102" s="166" t="s">
        <v>255</v>
      </c>
      <c r="E102" s="166"/>
      <c r="F102" s="167">
        <v>10</v>
      </c>
      <c r="G102" s="32" t="s">
        <v>255</v>
      </c>
      <c r="H102" s="111"/>
      <c r="I102" s="40">
        <v>10</v>
      </c>
      <c r="J102" s="39">
        <v>0</v>
      </c>
      <c r="K102" s="32">
        <v>9.5</v>
      </c>
      <c r="L102" s="33">
        <f t="shared" si="0"/>
        <v>0</v>
      </c>
      <c r="M102" s="34">
        <f t="shared" si="1"/>
        <v>0</v>
      </c>
      <c r="N102" s="30">
        <f t="shared" si="4"/>
        <v>0</v>
      </c>
    </row>
    <row r="103" spans="1:14" ht="15" customHeight="1" x14ac:dyDescent="0.4">
      <c r="A103" s="23">
        <f t="shared" si="5"/>
        <v>92</v>
      </c>
      <c r="B103" s="24"/>
      <c r="C103" s="165" t="s">
        <v>720</v>
      </c>
      <c r="D103" s="166" t="s">
        <v>185</v>
      </c>
      <c r="E103" s="166"/>
      <c r="F103" s="167">
        <v>10</v>
      </c>
      <c r="G103" s="32" t="s">
        <v>185</v>
      </c>
      <c r="H103" s="111"/>
      <c r="I103" s="40">
        <v>10</v>
      </c>
      <c r="J103" s="39">
        <v>0</v>
      </c>
      <c r="K103" s="32">
        <v>9.5</v>
      </c>
      <c r="L103" s="33">
        <f t="shared" si="0"/>
        <v>0</v>
      </c>
      <c r="M103" s="34">
        <f t="shared" si="1"/>
        <v>0</v>
      </c>
      <c r="N103" s="30">
        <f t="shared" si="4"/>
        <v>0</v>
      </c>
    </row>
    <row r="104" spans="1:14" ht="15" customHeight="1" x14ac:dyDescent="0.4">
      <c r="A104" s="23">
        <f t="shared" si="5"/>
        <v>93</v>
      </c>
      <c r="B104" s="24"/>
      <c r="C104" s="165" t="s">
        <v>721</v>
      </c>
      <c r="D104" s="166" t="s">
        <v>14</v>
      </c>
      <c r="E104" s="166"/>
      <c r="F104" s="167">
        <v>120</v>
      </c>
      <c r="G104" s="32" t="s">
        <v>14</v>
      </c>
      <c r="H104" s="111"/>
      <c r="I104" s="40">
        <v>120</v>
      </c>
      <c r="J104" s="39">
        <v>0</v>
      </c>
      <c r="K104" s="32">
        <v>9.5</v>
      </c>
      <c r="L104" s="33">
        <f t="shared" si="0"/>
        <v>0</v>
      </c>
      <c r="M104" s="34">
        <f t="shared" si="1"/>
        <v>0</v>
      </c>
      <c r="N104" s="30">
        <f t="shared" si="4"/>
        <v>0</v>
      </c>
    </row>
    <row r="105" spans="1:14" ht="15" customHeight="1" x14ac:dyDescent="0.4">
      <c r="A105" s="23">
        <f t="shared" si="5"/>
        <v>94</v>
      </c>
      <c r="B105" s="24"/>
      <c r="C105" s="165" t="s">
        <v>722</v>
      </c>
      <c r="D105" s="166" t="s">
        <v>14</v>
      </c>
      <c r="E105" s="166"/>
      <c r="F105" s="167">
        <v>25</v>
      </c>
      <c r="G105" s="32" t="s">
        <v>14</v>
      </c>
      <c r="H105" s="111"/>
      <c r="I105" s="40">
        <v>25</v>
      </c>
      <c r="J105" s="39">
        <v>0</v>
      </c>
      <c r="K105" s="32">
        <v>9.5</v>
      </c>
      <c r="L105" s="33">
        <f t="shared" si="0"/>
        <v>0</v>
      </c>
      <c r="M105" s="34">
        <f t="shared" si="1"/>
        <v>0</v>
      </c>
      <c r="N105" s="30">
        <f t="shared" si="4"/>
        <v>0</v>
      </c>
    </row>
    <row r="106" spans="1:14" ht="15" customHeight="1" x14ac:dyDescent="0.4">
      <c r="A106" s="23">
        <f t="shared" si="5"/>
        <v>95</v>
      </c>
      <c r="B106" s="24"/>
      <c r="C106" s="165" t="s">
        <v>723</v>
      </c>
      <c r="D106" s="166" t="s">
        <v>14</v>
      </c>
      <c r="E106" s="166"/>
      <c r="F106" s="167">
        <v>15</v>
      </c>
      <c r="G106" s="32" t="s">
        <v>14</v>
      </c>
      <c r="H106" s="111"/>
      <c r="I106" s="40">
        <v>15</v>
      </c>
      <c r="J106" s="39">
        <v>0</v>
      </c>
      <c r="K106" s="32">
        <v>9.5</v>
      </c>
      <c r="L106" s="33">
        <f t="shared" si="0"/>
        <v>0</v>
      </c>
      <c r="M106" s="34">
        <f t="shared" si="1"/>
        <v>0</v>
      </c>
      <c r="N106" s="30">
        <f t="shared" si="4"/>
        <v>0</v>
      </c>
    </row>
    <row r="107" spans="1:14" ht="15" customHeight="1" x14ac:dyDescent="0.4">
      <c r="A107" s="23">
        <f t="shared" si="5"/>
        <v>96</v>
      </c>
      <c r="B107" s="24"/>
      <c r="C107" s="165" t="s">
        <v>724</v>
      </c>
      <c r="D107" s="166" t="s">
        <v>176</v>
      </c>
      <c r="E107" s="166"/>
      <c r="F107" s="167">
        <v>30</v>
      </c>
      <c r="G107" s="32" t="s">
        <v>255</v>
      </c>
      <c r="H107" s="111"/>
      <c r="I107" s="40">
        <v>30</v>
      </c>
      <c r="J107" s="39">
        <v>0</v>
      </c>
      <c r="K107" s="32">
        <v>9.5</v>
      </c>
      <c r="L107" s="33">
        <f t="shared" si="0"/>
        <v>0</v>
      </c>
      <c r="M107" s="34">
        <f t="shared" si="1"/>
        <v>0</v>
      </c>
      <c r="N107" s="30">
        <f t="shared" si="4"/>
        <v>0</v>
      </c>
    </row>
    <row r="108" spans="1:14" ht="15" customHeight="1" x14ac:dyDescent="0.4">
      <c r="A108" s="23">
        <f t="shared" si="5"/>
        <v>97</v>
      </c>
      <c r="B108" s="24"/>
      <c r="C108" s="165" t="s">
        <v>725</v>
      </c>
      <c r="D108" s="166" t="s">
        <v>14</v>
      </c>
      <c r="E108" s="166"/>
      <c r="F108" s="167">
        <v>3</v>
      </c>
      <c r="G108" s="32" t="s">
        <v>14</v>
      </c>
      <c r="H108" s="111"/>
      <c r="I108" s="40">
        <v>3</v>
      </c>
      <c r="J108" s="39">
        <v>0</v>
      </c>
      <c r="K108" s="32">
        <v>9.5</v>
      </c>
      <c r="L108" s="33">
        <f t="shared" si="0"/>
        <v>0</v>
      </c>
      <c r="M108" s="34">
        <f t="shared" si="1"/>
        <v>0</v>
      </c>
      <c r="N108" s="30">
        <f t="shared" si="4"/>
        <v>0</v>
      </c>
    </row>
    <row r="109" spans="1:14" ht="15" customHeight="1" x14ac:dyDescent="0.4">
      <c r="A109" s="23">
        <f t="shared" si="5"/>
        <v>98</v>
      </c>
      <c r="B109" s="24"/>
      <c r="C109" s="165" t="s">
        <v>726</v>
      </c>
      <c r="D109" s="166" t="s">
        <v>14</v>
      </c>
      <c r="E109" s="166"/>
      <c r="F109" s="167">
        <v>10</v>
      </c>
      <c r="G109" s="32" t="s">
        <v>14</v>
      </c>
      <c r="H109" s="111"/>
      <c r="I109" s="40">
        <v>10</v>
      </c>
      <c r="J109" s="39">
        <v>0</v>
      </c>
      <c r="K109" s="32">
        <v>9.5</v>
      </c>
      <c r="L109" s="33">
        <f t="shared" si="0"/>
        <v>0</v>
      </c>
      <c r="M109" s="34">
        <f t="shared" si="1"/>
        <v>0</v>
      </c>
      <c r="N109" s="30">
        <f t="shared" si="4"/>
        <v>0</v>
      </c>
    </row>
    <row r="110" spans="1:14" ht="15" customHeight="1" x14ac:dyDescent="0.4">
      <c r="A110" s="23">
        <f t="shared" si="5"/>
        <v>99</v>
      </c>
      <c r="B110" s="24"/>
      <c r="C110" s="165" t="s">
        <v>823</v>
      </c>
      <c r="D110" s="166" t="s">
        <v>176</v>
      </c>
      <c r="E110" s="166"/>
      <c r="F110" s="167">
        <v>2000</v>
      </c>
      <c r="G110" s="32" t="s">
        <v>255</v>
      </c>
      <c r="H110" s="111"/>
      <c r="I110" s="40">
        <v>2000</v>
      </c>
      <c r="J110" s="39">
        <v>0</v>
      </c>
      <c r="K110" s="32">
        <v>9.5</v>
      </c>
      <c r="L110" s="33">
        <f t="shared" si="0"/>
        <v>0</v>
      </c>
      <c r="M110" s="34">
        <f t="shared" si="1"/>
        <v>0</v>
      </c>
      <c r="N110" s="30">
        <f t="shared" si="4"/>
        <v>0</v>
      </c>
    </row>
    <row r="111" spans="1:14" ht="15" customHeight="1" x14ac:dyDescent="0.4">
      <c r="A111" s="23">
        <f t="shared" si="5"/>
        <v>100</v>
      </c>
      <c r="B111" s="24"/>
      <c r="C111" s="165" t="s">
        <v>727</v>
      </c>
      <c r="D111" s="166" t="s">
        <v>14</v>
      </c>
      <c r="E111" s="166"/>
      <c r="F111" s="167">
        <v>400</v>
      </c>
      <c r="G111" s="32" t="s">
        <v>14</v>
      </c>
      <c r="H111" s="111"/>
      <c r="I111" s="40">
        <v>400</v>
      </c>
      <c r="J111" s="39">
        <v>0</v>
      </c>
      <c r="K111" s="32">
        <v>9.5</v>
      </c>
      <c r="L111" s="33">
        <f t="shared" si="0"/>
        <v>0</v>
      </c>
      <c r="M111" s="34">
        <f t="shared" si="1"/>
        <v>0</v>
      </c>
      <c r="N111" s="30">
        <f t="shared" si="4"/>
        <v>0</v>
      </c>
    </row>
    <row r="112" spans="1:14" ht="15" customHeight="1" x14ac:dyDescent="0.4">
      <c r="A112" s="23">
        <f t="shared" si="5"/>
        <v>101</v>
      </c>
      <c r="B112" s="24"/>
      <c r="C112" s="165" t="s">
        <v>728</v>
      </c>
      <c r="D112" s="166" t="s">
        <v>255</v>
      </c>
      <c r="E112" s="166"/>
      <c r="F112" s="167">
        <v>6000</v>
      </c>
      <c r="G112" s="32" t="s">
        <v>255</v>
      </c>
      <c r="H112" s="111"/>
      <c r="I112" s="40">
        <v>6000</v>
      </c>
      <c r="J112" s="39">
        <v>0</v>
      </c>
      <c r="K112" s="32">
        <v>9.5</v>
      </c>
      <c r="L112" s="33">
        <f t="shared" si="0"/>
        <v>0</v>
      </c>
      <c r="M112" s="34">
        <f t="shared" si="1"/>
        <v>0</v>
      </c>
      <c r="N112" s="30">
        <f t="shared" si="4"/>
        <v>0</v>
      </c>
    </row>
    <row r="113" spans="1:14" ht="15" customHeight="1" x14ac:dyDescent="0.4">
      <c r="A113" s="23">
        <f t="shared" si="5"/>
        <v>102</v>
      </c>
      <c r="B113" s="24"/>
      <c r="C113" s="165" t="s">
        <v>729</v>
      </c>
      <c r="D113" s="166" t="s">
        <v>255</v>
      </c>
      <c r="E113" s="166"/>
      <c r="F113" s="167">
        <v>7000</v>
      </c>
      <c r="G113" s="32" t="s">
        <v>255</v>
      </c>
      <c r="H113" s="111"/>
      <c r="I113" s="40">
        <v>7000</v>
      </c>
      <c r="J113" s="39">
        <v>0</v>
      </c>
      <c r="K113" s="32">
        <v>9.5</v>
      </c>
      <c r="L113" s="33">
        <f t="shared" si="0"/>
        <v>0</v>
      </c>
      <c r="M113" s="34">
        <f t="shared" si="1"/>
        <v>0</v>
      </c>
      <c r="N113" s="30">
        <f t="shared" si="4"/>
        <v>0</v>
      </c>
    </row>
    <row r="114" spans="1:14" ht="15" customHeight="1" x14ac:dyDescent="0.4">
      <c r="A114" s="23">
        <f t="shared" si="5"/>
        <v>103</v>
      </c>
      <c r="B114" s="24"/>
      <c r="C114" s="165" t="s">
        <v>730</v>
      </c>
      <c r="D114" s="166" t="s">
        <v>255</v>
      </c>
      <c r="E114" s="166"/>
      <c r="F114" s="167">
        <v>1700</v>
      </c>
      <c r="G114" s="32" t="s">
        <v>255</v>
      </c>
      <c r="H114" s="111"/>
      <c r="I114" s="40">
        <v>1700</v>
      </c>
      <c r="J114" s="39">
        <v>0</v>
      </c>
      <c r="K114" s="32">
        <v>9.5</v>
      </c>
      <c r="L114" s="33">
        <f t="shared" si="0"/>
        <v>0</v>
      </c>
      <c r="M114" s="34">
        <f t="shared" si="1"/>
        <v>0</v>
      </c>
      <c r="N114" s="30">
        <f t="shared" si="4"/>
        <v>0</v>
      </c>
    </row>
    <row r="115" spans="1:14" ht="15" customHeight="1" x14ac:dyDescent="0.4">
      <c r="A115" s="23">
        <f t="shared" si="5"/>
        <v>104</v>
      </c>
      <c r="B115" s="24"/>
      <c r="C115" s="165" t="s">
        <v>731</v>
      </c>
      <c r="D115" s="166"/>
      <c r="E115" s="166"/>
      <c r="F115" s="167">
        <v>1700</v>
      </c>
      <c r="G115" s="32" t="s">
        <v>255</v>
      </c>
      <c r="H115" s="111"/>
      <c r="I115" s="40">
        <v>1700</v>
      </c>
      <c r="J115" s="39">
        <v>0</v>
      </c>
      <c r="K115" s="32">
        <v>9.5</v>
      </c>
      <c r="L115" s="33">
        <f t="shared" si="0"/>
        <v>0</v>
      </c>
      <c r="M115" s="34">
        <f t="shared" si="1"/>
        <v>0</v>
      </c>
      <c r="N115" s="30">
        <f t="shared" si="4"/>
        <v>0</v>
      </c>
    </row>
    <row r="116" spans="1:14" ht="15" customHeight="1" x14ac:dyDescent="0.4">
      <c r="A116" s="23">
        <f t="shared" si="5"/>
        <v>105</v>
      </c>
      <c r="B116" s="24"/>
      <c r="C116" s="165" t="s">
        <v>732</v>
      </c>
      <c r="D116" s="166"/>
      <c r="E116" s="166"/>
      <c r="F116" s="167">
        <v>1700</v>
      </c>
      <c r="G116" s="32" t="s">
        <v>255</v>
      </c>
      <c r="H116" s="111"/>
      <c r="I116" s="40">
        <v>1700</v>
      </c>
      <c r="J116" s="39">
        <v>0</v>
      </c>
      <c r="K116" s="32">
        <v>9.5</v>
      </c>
      <c r="L116" s="33">
        <f t="shared" si="0"/>
        <v>0</v>
      </c>
      <c r="M116" s="34">
        <f t="shared" si="1"/>
        <v>0</v>
      </c>
      <c r="N116" s="30">
        <f t="shared" si="4"/>
        <v>0</v>
      </c>
    </row>
    <row r="117" spans="1:14" ht="15" customHeight="1" x14ac:dyDescent="0.4">
      <c r="A117" s="23">
        <f t="shared" si="5"/>
        <v>106</v>
      </c>
      <c r="B117" s="24"/>
      <c r="C117" s="165" t="s">
        <v>733</v>
      </c>
      <c r="D117" s="166" t="s">
        <v>185</v>
      </c>
      <c r="E117" s="166"/>
      <c r="F117" s="167">
        <v>30</v>
      </c>
      <c r="G117" s="32" t="s">
        <v>185</v>
      </c>
      <c r="H117" s="111"/>
      <c r="I117" s="40">
        <v>30</v>
      </c>
      <c r="J117" s="39">
        <v>0</v>
      </c>
      <c r="K117" s="32">
        <v>9.5</v>
      </c>
      <c r="L117" s="33">
        <f t="shared" si="0"/>
        <v>0</v>
      </c>
      <c r="M117" s="34">
        <f t="shared" si="1"/>
        <v>0</v>
      </c>
      <c r="N117" s="30">
        <f t="shared" si="4"/>
        <v>0</v>
      </c>
    </row>
    <row r="118" spans="1:14" ht="15" customHeight="1" x14ac:dyDescent="0.4">
      <c r="A118" s="23">
        <f t="shared" si="5"/>
        <v>107</v>
      </c>
      <c r="B118" s="24"/>
      <c r="C118" s="165" t="s">
        <v>734</v>
      </c>
      <c r="D118" s="166" t="s">
        <v>14</v>
      </c>
      <c r="E118" s="166"/>
      <c r="F118" s="167">
        <v>850</v>
      </c>
      <c r="G118" s="32" t="s">
        <v>14</v>
      </c>
      <c r="H118" s="111"/>
      <c r="I118" s="40">
        <v>850</v>
      </c>
      <c r="J118" s="39">
        <v>0</v>
      </c>
      <c r="K118" s="32">
        <v>9.5</v>
      </c>
      <c r="L118" s="33">
        <f t="shared" si="0"/>
        <v>0</v>
      </c>
      <c r="M118" s="34">
        <f t="shared" si="1"/>
        <v>0</v>
      </c>
      <c r="N118" s="30">
        <f t="shared" si="4"/>
        <v>0</v>
      </c>
    </row>
    <row r="119" spans="1:14" ht="15" customHeight="1" x14ac:dyDescent="0.4">
      <c r="A119" s="23">
        <f t="shared" si="5"/>
        <v>108</v>
      </c>
      <c r="B119" s="24"/>
      <c r="C119" s="165" t="s">
        <v>735</v>
      </c>
      <c r="D119" s="166" t="s">
        <v>14</v>
      </c>
      <c r="E119" s="166"/>
      <c r="F119" s="167">
        <v>200</v>
      </c>
      <c r="G119" s="32" t="s">
        <v>14</v>
      </c>
      <c r="H119" s="111"/>
      <c r="I119" s="40">
        <v>200</v>
      </c>
      <c r="J119" s="39">
        <v>0</v>
      </c>
      <c r="K119" s="32">
        <v>9.5</v>
      </c>
      <c r="L119" s="33">
        <f t="shared" si="0"/>
        <v>0</v>
      </c>
      <c r="M119" s="34">
        <f t="shared" si="1"/>
        <v>0</v>
      </c>
      <c r="N119" s="30">
        <f t="shared" si="4"/>
        <v>0</v>
      </c>
    </row>
    <row r="120" spans="1:14" ht="15" customHeight="1" x14ac:dyDescent="0.4">
      <c r="A120" s="23">
        <f t="shared" si="5"/>
        <v>109</v>
      </c>
      <c r="B120" s="24"/>
      <c r="C120" s="165" t="s">
        <v>736</v>
      </c>
      <c r="D120" s="166" t="s">
        <v>255</v>
      </c>
      <c r="E120" s="166"/>
      <c r="F120" s="167">
        <v>150</v>
      </c>
      <c r="G120" s="32" t="s">
        <v>255</v>
      </c>
      <c r="H120" s="111"/>
      <c r="I120" s="40">
        <v>150</v>
      </c>
      <c r="J120" s="39">
        <v>0</v>
      </c>
      <c r="K120" s="32">
        <v>9.5</v>
      </c>
      <c r="L120" s="33">
        <f t="shared" si="0"/>
        <v>0</v>
      </c>
      <c r="M120" s="34">
        <f t="shared" si="1"/>
        <v>0</v>
      </c>
      <c r="N120" s="30">
        <f t="shared" si="4"/>
        <v>0</v>
      </c>
    </row>
    <row r="121" spans="1:14" ht="15" customHeight="1" x14ac:dyDescent="0.4">
      <c r="A121" s="23">
        <f t="shared" si="5"/>
        <v>110</v>
      </c>
      <c r="B121" s="24"/>
      <c r="C121" s="165" t="s">
        <v>737</v>
      </c>
      <c r="D121" s="166" t="s">
        <v>176</v>
      </c>
      <c r="E121" s="166"/>
      <c r="F121" s="167">
        <v>150</v>
      </c>
      <c r="G121" s="32" t="s">
        <v>255</v>
      </c>
      <c r="H121" s="111"/>
      <c r="I121" s="40">
        <v>150</v>
      </c>
      <c r="J121" s="39">
        <v>0</v>
      </c>
      <c r="K121" s="32">
        <v>9.5</v>
      </c>
      <c r="L121" s="33">
        <f t="shared" si="0"/>
        <v>0</v>
      </c>
      <c r="M121" s="34">
        <f t="shared" si="1"/>
        <v>0</v>
      </c>
      <c r="N121" s="30">
        <f t="shared" si="4"/>
        <v>0</v>
      </c>
    </row>
    <row r="122" spans="1:14" ht="15" customHeight="1" x14ac:dyDescent="0.4">
      <c r="A122" s="23">
        <f t="shared" si="5"/>
        <v>111</v>
      </c>
      <c r="B122" s="24"/>
      <c r="C122" s="165" t="s">
        <v>738</v>
      </c>
      <c r="D122" s="166" t="s">
        <v>14</v>
      </c>
      <c r="E122" s="166"/>
      <c r="F122" s="167">
        <v>15</v>
      </c>
      <c r="G122" s="32" t="s">
        <v>14</v>
      </c>
      <c r="H122" s="111"/>
      <c r="I122" s="40">
        <v>15</v>
      </c>
      <c r="J122" s="39">
        <v>0</v>
      </c>
      <c r="K122" s="32">
        <v>9.5</v>
      </c>
      <c r="L122" s="33">
        <f t="shared" si="0"/>
        <v>0</v>
      </c>
      <c r="M122" s="34">
        <f t="shared" si="1"/>
        <v>0</v>
      </c>
      <c r="N122" s="30">
        <f t="shared" si="4"/>
        <v>0</v>
      </c>
    </row>
    <row r="123" spans="1:14" ht="15" customHeight="1" x14ac:dyDescent="0.4">
      <c r="A123" s="23">
        <f t="shared" si="5"/>
        <v>112</v>
      </c>
      <c r="B123" s="24"/>
      <c r="C123" s="165" t="s">
        <v>739</v>
      </c>
      <c r="D123" s="166" t="s">
        <v>176</v>
      </c>
      <c r="E123" s="166"/>
      <c r="F123" s="167">
        <v>20</v>
      </c>
      <c r="G123" s="32" t="s">
        <v>255</v>
      </c>
      <c r="H123" s="111"/>
      <c r="I123" s="40">
        <v>20</v>
      </c>
      <c r="J123" s="39">
        <v>0</v>
      </c>
      <c r="K123" s="32">
        <v>9.5</v>
      </c>
      <c r="L123" s="33">
        <f t="shared" si="0"/>
        <v>0</v>
      </c>
      <c r="M123" s="34">
        <f t="shared" si="1"/>
        <v>0</v>
      </c>
      <c r="N123" s="30">
        <f t="shared" si="4"/>
        <v>0</v>
      </c>
    </row>
    <row r="124" spans="1:14" ht="15" customHeight="1" x14ac:dyDescent="0.4">
      <c r="A124" s="23">
        <f t="shared" si="5"/>
        <v>113</v>
      </c>
      <c r="B124" s="24"/>
      <c r="C124" s="165" t="s">
        <v>740</v>
      </c>
      <c r="D124" s="166" t="s">
        <v>176</v>
      </c>
      <c r="E124" s="166"/>
      <c r="F124" s="167">
        <v>20</v>
      </c>
      <c r="G124" s="32" t="s">
        <v>255</v>
      </c>
      <c r="H124" s="111"/>
      <c r="I124" s="40">
        <v>20</v>
      </c>
      <c r="J124" s="39">
        <v>0</v>
      </c>
      <c r="K124" s="32">
        <v>9.5</v>
      </c>
      <c r="L124" s="33">
        <f t="shared" si="0"/>
        <v>0</v>
      </c>
      <c r="M124" s="34">
        <f t="shared" si="1"/>
        <v>0</v>
      </c>
      <c r="N124" s="30">
        <f t="shared" si="4"/>
        <v>0</v>
      </c>
    </row>
    <row r="125" spans="1:14" ht="15" customHeight="1" x14ac:dyDescent="0.4">
      <c r="A125" s="23">
        <f t="shared" si="5"/>
        <v>114</v>
      </c>
      <c r="B125" s="24"/>
      <c r="C125" s="165" t="s">
        <v>824</v>
      </c>
      <c r="D125" s="166" t="s">
        <v>14</v>
      </c>
      <c r="E125" s="166"/>
      <c r="F125" s="167">
        <v>40</v>
      </c>
      <c r="G125" s="32" t="s">
        <v>14</v>
      </c>
      <c r="H125" s="111"/>
      <c r="I125" s="40">
        <v>40</v>
      </c>
      <c r="J125" s="39">
        <v>0</v>
      </c>
      <c r="K125" s="32">
        <v>9.5</v>
      </c>
      <c r="L125" s="33">
        <f t="shared" si="0"/>
        <v>0</v>
      </c>
      <c r="M125" s="34">
        <f t="shared" si="1"/>
        <v>0</v>
      </c>
      <c r="N125" s="30">
        <f t="shared" si="4"/>
        <v>0</v>
      </c>
    </row>
    <row r="126" spans="1:14" ht="15" customHeight="1" x14ac:dyDescent="0.4">
      <c r="A126" s="23">
        <f t="shared" si="5"/>
        <v>115</v>
      </c>
      <c r="B126" s="24"/>
      <c r="C126" s="165" t="s">
        <v>741</v>
      </c>
      <c r="D126" s="166" t="s">
        <v>14</v>
      </c>
      <c r="E126" s="166"/>
      <c r="F126" s="167">
        <v>30</v>
      </c>
      <c r="G126" s="32" t="s">
        <v>14</v>
      </c>
      <c r="H126" s="111"/>
      <c r="I126" s="40">
        <v>30</v>
      </c>
      <c r="J126" s="39">
        <v>0</v>
      </c>
      <c r="K126" s="32">
        <v>9.5</v>
      </c>
      <c r="L126" s="33">
        <f t="shared" si="0"/>
        <v>0</v>
      </c>
      <c r="M126" s="34">
        <f t="shared" si="1"/>
        <v>0</v>
      </c>
      <c r="N126" s="30">
        <f t="shared" si="4"/>
        <v>0</v>
      </c>
    </row>
    <row r="127" spans="1:14" ht="15" customHeight="1" x14ac:dyDescent="0.4">
      <c r="A127" s="23">
        <f t="shared" si="5"/>
        <v>116</v>
      </c>
      <c r="B127" s="24"/>
      <c r="C127" s="165" t="s">
        <v>742</v>
      </c>
      <c r="D127" s="166" t="s">
        <v>185</v>
      </c>
      <c r="E127" s="166"/>
      <c r="F127" s="167">
        <v>5</v>
      </c>
      <c r="G127" s="32" t="s">
        <v>185</v>
      </c>
      <c r="H127" s="111"/>
      <c r="I127" s="40">
        <v>5</v>
      </c>
      <c r="J127" s="39">
        <v>0</v>
      </c>
      <c r="K127" s="32">
        <v>9.5</v>
      </c>
      <c r="L127" s="33">
        <f t="shared" si="0"/>
        <v>0</v>
      </c>
      <c r="M127" s="34">
        <f t="shared" si="1"/>
        <v>0</v>
      </c>
      <c r="N127" s="30">
        <f t="shared" si="4"/>
        <v>0</v>
      </c>
    </row>
    <row r="128" spans="1:14" ht="15" customHeight="1" x14ac:dyDescent="0.4">
      <c r="A128" s="23">
        <f t="shared" si="5"/>
        <v>117</v>
      </c>
      <c r="B128" s="24"/>
      <c r="C128" s="165" t="s">
        <v>743</v>
      </c>
      <c r="D128" s="166" t="s">
        <v>185</v>
      </c>
      <c r="E128" s="166"/>
      <c r="F128" s="167">
        <v>10</v>
      </c>
      <c r="G128" s="32" t="s">
        <v>185</v>
      </c>
      <c r="H128" s="111"/>
      <c r="I128" s="40">
        <v>10</v>
      </c>
      <c r="J128" s="39">
        <v>0</v>
      </c>
      <c r="K128" s="32">
        <v>9.5</v>
      </c>
      <c r="L128" s="33">
        <f t="shared" si="0"/>
        <v>0</v>
      </c>
      <c r="M128" s="34">
        <f t="shared" si="1"/>
        <v>0</v>
      </c>
      <c r="N128" s="30">
        <f t="shared" si="4"/>
        <v>0</v>
      </c>
    </row>
    <row r="129" spans="1:14" ht="15" customHeight="1" x14ac:dyDescent="0.4">
      <c r="A129" s="23">
        <f t="shared" si="5"/>
        <v>118</v>
      </c>
      <c r="B129" s="24"/>
      <c r="C129" s="165" t="s">
        <v>744</v>
      </c>
      <c r="D129" s="166" t="s">
        <v>176</v>
      </c>
      <c r="E129" s="166"/>
      <c r="F129" s="167">
        <v>50</v>
      </c>
      <c r="G129" s="32" t="s">
        <v>255</v>
      </c>
      <c r="H129" s="111"/>
      <c r="I129" s="40">
        <v>50</v>
      </c>
      <c r="J129" s="39">
        <v>0</v>
      </c>
      <c r="K129" s="32">
        <v>9.5</v>
      </c>
      <c r="L129" s="33">
        <f t="shared" si="0"/>
        <v>0</v>
      </c>
      <c r="M129" s="34">
        <f t="shared" si="1"/>
        <v>0</v>
      </c>
      <c r="N129" s="30">
        <f t="shared" si="4"/>
        <v>0</v>
      </c>
    </row>
    <row r="130" spans="1:14" ht="15" customHeight="1" x14ac:dyDescent="0.4">
      <c r="A130" s="23">
        <f t="shared" si="5"/>
        <v>119</v>
      </c>
      <c r="B130" s="24"/>
      <c r="C130" s="165" t="s">
        <v>745</v>
      </c>
      <c r="D130" s="166" t="s">
        <v>14</v>
      </c>
      <c r="E130" s="166"/>
      <c r="F130" s="167">
        <v>160</v>
      </c>
      <c r="G130" s="32" t="s">
        <v>14</v>
      </c>
      <c r="H130" s="111"/>
      <c r="I130" s="40">
        <v>160</v>
      </c>
      <c r="J130" s="39">
        <v>0</v>
      </c>
      <c r="K130" s="32">
        <v>9.5</v>
      </c>
      <c r="L130" s="33">
        <f t="shared" si="0"/>
        <v>0</v>
      </c>
      <c r="M130" s="34">
        <f t="shared" si="1"/>
        <v>0</v>
      </c>
      <c r="N130" s="30">
        <f t="shared" si="4"/>
        <v>0</v>
      </c>
    </row>
    <row r="131" spans="1:14" ht="15" customHeight="1" x14ac:dyDescent="0.4">
      <c r="A131" s="23">
        <f t="shared" si="5"/>
        <v>120</v>
      </c>
      <c r="B131" s="24"/>
      <c r="C131" s="165" t="s">
        <v>746</v>
      </c>
      <c r="D131" s="166" t="s">
        <v>176</v>
      </c>
      <c r="E131" s="166"/>
      <c r="F131" s="167">
        <v>25</v>
      </c>
      <c r="G131" s="32" t="s">
        <v>255</v>
      </c>
      <c r="H131" s="111"/>
      <c r="I131" s="40">
        <v>25</v>
      </c>
      <c r="J131" s="39">
        <v>0</v>
      </c>
      <c r="K131" s="32">
        <v>9.5</v>
      </c>
      <c r="L131" s="33">
        <f t="shared" si="0"/>
        <v>0</v>
      </c>
      <c r="M131" s="34">
        <f t="shared" si="1"/>
        <v>0</v>
      </c>
      <c r="N131" s="30">
        <f t="shared" si="4"/>
        <v>0</v>
      </c>
    </row>
    <row r="132" spans="1:14" ht="15" customHeight="1" x14ac:dyDescent="0.4">
      <c r="A132" s="23">
        <f t="shared" si="5"/>
        <v>121</v>
      </c>
      <c r="B132" s="24"/>
      <c r="C132" s="165" t="s">
        <v>747</v>
      </c>
      <c r="D132" s="166" t="s">
        <v>14</v>
      </c>
      <c r="E132" s="166"/>
      <c r="F132" s="167">
        <v>40</v>
      </c>
      <c r="G132" s="32" t="s">
        <v>14</v>
      </c>
      <c r="H132" s="111"/>
      <c r="I132" s="40">
        <v>40</v>
      </c>
      <c r="J132" s="39">
        <v>0</v>
      </c>
      <c r="K132" s="32">
        <v>9.5</v>
      </c>
      <c r="L132" s="33">
        <f t="shared" si="0"/>
        <v>0</v>
      </c>
      <c r="M132" s="34">
        <f t="shared" si="1"/>
        <v>0</v>
      </c>
      <c r="N132" s="30">
        <f t="shared" si="4"/>
        <v>0</v>
      </c>
    </row>
    <row r="133" spans="1:14" ht="15" customHeight="1" x14ac:dyDescent="0.4">
      <c r="A133" s="23">
        <f t="shared" si="5"/>
        <v>122</v>
      </c>
      <c r="B133" s="24"/>
      <c r="C133" s="165" t="s">
        <v>748</v>
      </c>
      <c r="D133" s="166" t="s">
        <v>14</v>
      </c>
      <c r="E133" s="166"/>
      <c r="F133" s="167">
        <v>90</v>
      </c>
      <c r="G133" s="32" t="s">
        <v>14</v>
      </c>
      <c r="H133" s="111"/>
      <c r="I133" s="40">
        <v>90</v>
      </c>
      <c r="J133" s="39">
        <v>0</v>
      </c>
      <c r="K133" s="32">
        <v>9.5</v>
      </c>
      <c r="L133" s="33">
        <f t="shared" si="0"/>
        <v>0</v>
      </c>
      <c r="M133" s="34">
        <f t="shared" si="1"/>
        <v>0</v>
      </c>
      <c r="N133" s="30">
        <f t="shared" si="4"/>
        <v>0</v>
      </c>
    </row>
    <row r="134" spans="1:14" ht="15" customHeight="1" x14ac:dyDescent="0.4">
      <c r="A134" s="23">
        <f t="shared" si="5"/>
        <v>123</v>
      </c>
      <c r="B134" s="24"/>
      <c r="C134" s="165" t="s">
        <v>749</v>
      </c>
      <c r="D134" s="166" t="s">
        <v>176</v>
      </c>
      <c r="E134" s="166"/>
      <c r="F134" s="167">
        <v>300</v>
      </c>
      <c r="G134" s="32" t="s">
        <v>255</v>
      </c>
      <c r="H134" s="111"/>
      <c r="I134" s="40">
        <v>300</v>
      </c>
      <c r="J134" s="39">
        <v>0</v>
      </c>
      <c r="K134" s="32">
        <v>9.5</v>
      </c>
      <c r="L134" s="33">
        <f t="shared" si="0"/>
        <v>0</v>
      </c>
      <c r="M134" s="34">
        <f t="shared" si="1"/>
        <v>0</v>
      </c>
      <c r="N134" s="30">
        <f t="shared" si="4"/>
        <v>0</v>
      </c>
    </row>
    <row r="135" spans="1:14" ht="15" customHeight="1" x14ac:dyDescent="0.4">
      <c r="A135" s="23">
        <f t="shared" si="5"/>
        <v>124</v>
      </c>
      <c r="B135" s="24"/>
      <c r="C135" s="165" t="s">
        <v>750</v>
      </c>
      <c r="D135" s="166" t="s">
        <v>176</v>
      </c>
      <c r="E135" s="166"/>
      <c r="F135" s="167">
        <v>450</v>
      </c>
      <c r="G135" s="32" t="s">
        <v>255</v>
      </c>
      <c r="H135" s="111"/>
      <c r="I135" s="40">
        <v>450</v>
      </c>
      <c r="J135" s="39">
        <v>0</v>
      </c>
      <c r="K135" s="32">
        <v>9.5</v>
      </c>
      <c r="L135" s="33">
        <f t="shared" si="0"/>
        <v>0</v>
      </c>
      <c r="M135" s="34">
        <f t="shared" si="1"/>
        <v>0</v>
      </c>
      <c r="N135" s="30">
        <f t="shared" si="4"/>
        <v>0</v>
      </c>
    </row>
    <row r="136" spans="1:14" ht="15" customHeight="1" x14ac:dyDescent="0.4">
      <c r="A136" s="23">
        <f t="shared" si="5"/>
        <v>125</v>
      </c>
      <c r="B136" s="24"/>
      <c r="C136" s="165" t="s">
        <v>751</v>
      </c>
      <c r="D136" s="166" t="s">
        <v>14</v>
      </c>
      <c r="E136" s="166"/>
      <c r="F136" s="167">
        <v>130</v>
      </c>
      <c r="G136" s="32" t="s">
        <v>14</v>
      </c>
      <c r="H136" s="111"/>
      <c r="I136" s="40">
        <v>130</v>
      </c>
      <c r="J136" s="39">
        <v>0</v>
      </c>
      <c r="K136" s="32">
        <v>9.5</v>
      </c>
      <c r="L136" s="33">
        <f t="shared" si="0"/>
        <v>0</v>
      </c>
      <c r="M136" s="34">
        <f t="shared" si="1"/>
        <v>0</v>
      </c>
      <c r="N136" s="30">
        <f t="shared" si="4"/>
        <v>0</v>
      </c>
    </row>
    <row r="137" spans="1:14" ht="15" customHeight="1" x14ac:dyDescent="0.4">
      <c r="A137" s="23">
        <f t="shared" si="5"/>
        <v>126</v>
      </c>
      <c r="B137" s="24"/>
      <c r="C137" s="165" t="s">
        <v>752</v>
      </c>
      <c r="D137" s="166" t="s">
        <v>176</v>
      </c>
      <c r="E137" s="166"/>
      <c r="F137" s="167">
        <v>150</v>
      </c>
      <c r="G137" s="32" t="s">
        <v>255</v>
      </c>
      <c r="H137" s="111"/>
      <c r="I137" s="40">
        <v>150</v>
      </c>
      <c r="J137" s="39">
        <v>0</v>
      </c>
      <c r="K137" s="32">
        <v>9.5</v>
      </c>
      <c r="L137" s="33">
        <f t="shared" si="0"/>
        <v>0</v>
      </c>
      <c r="M137" s="34">
        <f t="shared" si="1"/>
        <v>0</v>
      </c>
      <c r="N137" s="30">
        <f t="shared" si="4"/>
        <v>0</v>
      </c>
    </row>
    <row r="138" spans="1:14" ht="15" customHeight="1" x14ac:dyDescent="0.4">
      <c r="A138" s="23">
        <f t="shared" si="5"/>
        <v>127</v>
      </c>
      <c r="B138" s="24"/>
      <c r="C138" s="165" t="s">
        <v>753</v>
      </c>
      <c r="D138" s="166" t="s">
        <v>176</v>
      </c>
      <c r="E138" s="166"/>
      <c r="F138" s="167">
        <v>100</v>
      </c>
      <c r="G138" s="32" t="s">
        <v>14</v>
      </c>
      <c r="H138" s="111"/>
      <c r="I138" s="40">
        <v>30</v>
      </c>
      <c r="J138" s="39">
        <v>0</v>
      </c>
      <c r="K138" s="32">
        <v>9.5</v>
      </c>
      <c r="L138" s="33">
        <f t="shared" si="0"/>
        <v>0</v>
      </c>
      <c r="M138" s="34">
        <f t="shared" si="1"/>
        <v>0</v>
      </c>
      <c r="N138" s="30">
        <f t="shared" si="4"/>
        <v>0</v>
      </c>
    </row>
    <row r="139" spans="1:14" ht="15" customHeight="1" x14ac:dyDescent="0.4">
      <c r="A139" s="23">
        <f t="shared" si="5"/>
        <v>128</v>
      </c>
      <c r="B139" s="24"/>
      <c r="C139" s="165" t="s">
        <v>754</v>
      </c>
      <c r="D139" s="166" t="s">
        <v>14</v>
      </c>
      <c r="E139" s="166"/>
      <c r="F139" s="167">
        <v>30</v>
      </c>
      <c r="G139" s="32" t="s">
        <v>14</v>
      </c>
      <c r="H139" s="111"/>
      <c r="I139" s="40">
        <v>30</v>
      </c>
      <c r="J139" s="39">
        <v>0</v>
      </c>
      <c r="K139" s="32">
        <v>9.5</v>
      </c>
      <c r="L139" s="33">
        <f t="shared" si="0"/>
        <v>0</v>
      </c>
      <c r="M139" s="34">
        <f t="shared" si="1"/>
        <v>0</v>
      </c>
      <c r="N139" s="30">
        <f t="shared" si="4"/>
        <v>0</v>
      </c>
    </row>
    <row r="140" spans="1:14" ht="15" customHeight="1" x14ac:dyDescent="0.4">
      <c r="A140" s="23">
        <f t="shared" si="5"/>
        <v>129</v>
      </c>
      <c r="B140" s="24"/>
      <c r="C140" s="165" t="s">
        <v>755</v>
      </c>
      <c r="D140" s="166" t="s">
        <v>185</v>
      </c>
      <c r="E140" s="166"/>
      <c r="F140" s="167">
        <v>60</v>
      </c>
      <c r="G140" s="32" t="s">
        <v>185</v>
      </c>
      <c r="H140" s="111"/>
      <c r="I140" s="40">
        <v>60</v>
      </c>
      <c r="J140" s="39">
        <v>0</v>
      </c>
      <c r="K140" s="32">
        <v>9.5</v>
      </c>
      <c r="L140" s="33">
        <f t="shared" si="0"/>
        <v>0</v>
      </c>
      <c r="M140" s="34">
        <f t="shared" si="1"/>
        <v>0</v>
      </c>
      <c r="N140" s="30">
        <f t="shared" ref="N140:N145" si="6">PRODUCT(I140,J140)</f>
        <v>0</v>
      </c>
    </row>
    <row r="141" spans="1:14" ht="15" customHeight="1" x14ac:dyDescent="0.4">
      <c r="A141" s="23">
        <f t="shared" si="5"/>
        <v>130</v>
      </c>
      <c r="B141" s="24"/>
      <c r="C141" s="165" t="s">
        <v>756</v>
      </c>
      <c r="D141" s="166" t="s">
        <v>185</v>
      </c>
      <c r="E141" s="166"/>
      <c r="F141" s="167">
        <v>120</v>
      </c>
      <c r="G141" s="32" t="s">
        <v>185</v>
      </c>
      <c r="H141" s="111"/>
      <c r="I141" s="40">
        <v>120</v>
      </c>
      <c r="J141" s="39">
        <v>0</v>
      </c>
      <c r="K141" s="32">
        <v>9.5</v>
      </c>
      <c r="L141" s="33">
        <f t="shared" si="0"/>
        <v>0</v>
      </c>
      <c r="M141" s="34">
        <f t="shared" si="1"/>
        <v>0</v>
      </c>
      <c r="N141" s="30">
        <f t="shared" si="6"/>
        <v>0</v>
      </c>
    </row>
    <row r="142" spans="1:14" ht="15" customHeight="1" x14ac:dyDescent="0.4">
      <c r="A142" s="23">
        <f t="shared" ref="A142:A205" si="7">A141+1</f>
        <v>131</v>
      </c>
      <c r="B142" s="24"/>
      <c r="C142" s="198" t="s">
        <v>757</v>
      </c>
      <c r="D142" s="199"/>
      <c r="E142" s="199"/>
      <c r="F142" s="200"/>
      <c r="G142" s="99" t="s">
        <v>14</v>
      </c>
      <c r="H142" s="113"/>
      <c r="I142" s="35">
        <v>120</v>
      </c>
      <c r="J142" s="39">
        <v>0</v>
      </c>
      <c r="K142" s="32">
        <v>9.5</v>
      </c>
      <c r="L142" s="33">
        <f t="shared" si="0"/>
        <v>0</v>
      </c>
      <c r="M142" s="34">
        <f t="shared" si="1"/>
        <v>0</v>
      </c>
      <c r="N142" s="30">
        <f t="shared" si="6"/>
        <v>0</v>
      </c>
    </row>
    <row r="143" spans="1:14" ht="15" customHeight="1" x14ac:dyDescent="0.4">
      <c r="A143" s="23">
        <f t="shared" si="7"/>
        <v>132</v>
      </c>
      <c r="B143" s="24"/>
      <c r="C143" s="186" t="s">
        <v>758</v>
      </c>
      <c r="D143" s="186"/>
      <c r="E143" s="186"/>
      <c r="F143" s="186"/>
      <c r="G143" s="99" t="s">
        <v>14</v>
      </c>
      <c r="H143" s="113"/>
      <c r="I143" s="35">
        <v>300</v>
      </c>
      <c r="J143" s="39">
        <v>0</v>
      </c>
      <c r="K143" s="32">
        <v>9.5</v>
      </c>
      <c r="L143" s="33">
        <f t="shared" si="0"/>
        <v>0</v>
      </c>
      <c r="M143" s="34">
        <f t="shared" si="1"/>
        <v>0</v>
      </c>
      <c r="N143" s="30">
        <f t="shared" si="6"/>
        <v>0</v>
      </c>
    </row>
    <row r="144" spans="1:14" ht="15" customHeight="1" x14ac:dyDescent="0.4">
      <c r="A144" s="23">
        <f t="shared" si="7"/>
        <v>133</v>
      </c>
      <c r="B144" s="24"/>
      <c r="C144" s="201" t="s">
        <v>759</v>
      </c>
      <c r="D144" s="202"/>
      <c r="E144" s="202"/>
      <c r="F144" s="203"/>
      <c r="G144" s="99" t="s">
        <v>255</v>
      </c>
      <c r="H144" s="113"/>
      <c r="I144" s="35">
        <v>300</v>
      </c>
      <c r="J144" s="39">
        <v>0</v>
      </c>
      <c r="K144" s="32">
        <v>9.5</v>
      </c>
      <c r="L144" s="33">
        <f t="shared" si="0"/>
        <v>0</v>
      </c>
      <c r="M144" s="34">
        <f t="shared" si="1"/>
        <v>0</v>
      </c>
      <c r="N144" s="30">
        <f t="shared" si="6"/>
        <v>0</v>
      </c>
    </row>
    <row r="145" spans="1:14" ht="15" customHeight="1" x14ac:dyDescent="0.4">
      <c r="A145" s="23">
        <f t="shared" si="7"/>
        <v>134</v>
      </c>
      <c r="B145" s="24"/>
      <c r="C145" s="201" t="s">
        <v>825</v>
      </c>
      <c r="D145" s="202"/>
      <c r="E145" s="202"/>
      <c r="F145" s="203"/>
      <c r="G145" s="99" t="s">
        <v>14</v>
      </c>
      <c r="H145" s="113"/>
      <c r="I145" s="35">
        <v>2</v>
      </c>
      <c r="J145" s="39">
        <v>0</v>
      </c>
      <c r="K145" s="32">
        <v>9.5</v>
      </c>
      <c r="L145" s="33">
        <f t="shared" si="0"/>
        <v>0</v>
      </c>
      <c r="M145" s="34">
        <f t="shared" si="1"/>
        <v>0</v>
      </c>
      <c r="N145" s="30">
        <f t="shared" si="6"/>
        <v>0</v>
      </c>
    </row>
    <row r="146" spans="1:14" ht="15" customHeight="1" x14ac:dyDescent="0.4">
      <c r="A146" s="23">
        <f t="shared" si="7"/>
        <v>135</v>
      </c>
      <c r="B146" s="24"/>
      <c r="C146" s="201" t="s">
        <v>760</v>
      </c>
      <c r="D146" s="202"/>
      <c r="E146" s="202"/>
      <c r="F146" s="203"/>
      <c r="G146" s="99" t="s">
        <v>185</v>
      </c>
      <c r="H146" s="113"/>
      <c r="I146" s="35">
        <v>1000</v>
      </c>
      <c r="J146" s="39">
        <v>0</v>
      </c>
      <c r="K146" s="32">
        <v>9.5</v>
      </c>
      <c r="L146" s="33">
        <f t="shared" ref="L146:L209" si="8">PRODUCT(J146,1.095)</f>
        <v>0</v>
      </c>
      <c r="M146" s="34">
        <f t="shared" ref="M146:M209" si="9">PRODUCT(I146,L146)</f>
        <v>0</v>
      </c>
      <c r="N146" s="30">
        <f t="shared" ref="N146:N209" si="10">PRODUCT(I146,J146)</f>
        <v>0</v>
      </c>
    </row>
    <row r="147" spans="1:14" ht="15" customHeight="1" x14ac:dyDescent="0.4">
      <c r="A147" s="23">
        <f t="shared" si="7"/>
        <v>136</v>
      </c>
      <c r="B147" s="24"/>
      <c r="C147" s="201" t="s">
        <v>761</v>
      </c>
      <c r="D147" s="202"/>
      <c r="E147" s="202"/>
      <c r="F147" s="203"/>
      <c r="G147" s="99" t="s">
        <v>14</v>
      </c>
      <c r="H147" s="113"/>
      <c r="I147" s="35">
        <v>5</v>
      </c>
      <c r="J147" s="39">
        <v>0</v>
      </c>
      <c r="K147" s="32">
        <v>9.5</v>
      </c>
      <c r="L147" s="33">
        <f t="shared" si="8"/>
        <v>0</v>
      </c>
      <c r="M147" s="34">
        <f t="shared" si="9"/>
        <v>0</v>
      </c>
      <c r="N147" s="30">
        <f t="shared" si="10"/>
        <v>0</v>
      </c>
    </row>
    <row r="148" spans="1:14" ht="15" customHeight="1" x14ac:dyDescent="0.4">
      <c r="A148" s="23">
        <f t="shared" si="7"/>
        <v>137</v>
      </c>
      <c r="B148" s="24"/>
      <c r="C148" s="201" t="s">
        <v>762</v>
      </c>
      <c r="D148" s="202"/>
      <c r="E148" s="202"/>
      <c r="F148" s="203"/>
      <c r="G148" s="99" t="s">
        <v>255</v>
      </c>
      <c r="H148" s="113"/>
      <c r="I148" s="35">
        <v>10</v>
      </c>
      <c r="J148" s="39">
        <v>0</v>
      </c>
      <c r="K148" s="32">
        <v>9.5</v>
      </c>
      <c r="L148" s="33">
        <f t="shared" si="8"/>
        <v>0</v>
      </c>
      <c r="M148" s="34">
        <f t="shared" si="9"/>
        <v>0</v>
      </c>
      <c r="N148" s="30">
        <f t="shared" si="10"/>
        <v>0</v>
      </c>
    </row>
    <row r="149" spans="1:14" ht="15" customHeight="1" x14ac:dyDescent="0.4">
      <c r="A149" s="23">
        <f t="shared" si="7"/>
        <v>138</v>
      </c>
      <c r="B149" s="24"/>
      <c r="C149" s="201" t="s">
        <v>763</v>
      </c>
      <c r="D149" s="202"/>
      <c r="E149" s="202"/>
      <c r="F149" s="203"/>
      <c r="G149" s="99" t="s">
        <v>14</v>
      </c>
      <c r="H149" s="113"/>
      <c r="I149" s="35">
        <v>40</v>
      </c>
      <c r="J149" s="39">
        <v>0</v>
      </c>
      <c r="K149" s="32">
        <v>9.5</v>
      </c>
      <c r="L149" s="33">
        <f t="shared" si="8"/>
        <v>0</v>
      </c>
      <c r="M149" s="34">
        <f t="shared" si="9"/>
        <v>0</v>
      </c>
      <c r="N149" s="30">
        <f t="shared" si="10"/>
        <v>0</v>
      </c>
    </row>
    <row r="150" spans="1:14" ht="15" customHeight="1" x14ac:dyDescent="0.4">
      <c r="A150" s="23">
        <f t="shared" si="7"/>
        <v>139</v>
      </c>
      <c r="B150" s="24"/>
      <c r="C150" s="201" t="s">
        <v>764</v>
      </c>
      <c r="D150" s="202"/>
      <c r="E150" s="202"/>
      <c r="F150" s="203"/>
      <c r="G150" s="99" t="s">
        <v>14</v>
      </c>
      <c r="H150" s="113"/>
      <c r="I150" s="35">
        <v>40</v>
      </c>
      <c r="J150" s="39">
        <v>0</v>
      </c>
      <c r="K150" s="32">
        <v>9.5</v>
      </c>
      <c r="L150" s="33">
        <f t="shared" si="8"/>
        <v>0</v>
      </c>
      <c r="M150" s="34">
        <f t="shared" si="9"/>
        <v>0</v>
      </c>
      <c r="N150" s="30">
        <f t="shared" si="10"/>
        <v>0</v>
      </c>
    </row>
    <row r="151" spans="1:14" ht="15" customHeight="1" x14ac:dyDescent="0.4">
      <c r="A151" s="23">
        <f t="shared" si="7"/>
        <v>140</v>
      </c>
      <c r="B151" s="24"/>
      <c r="C151" s="201" t="s">
        <v>765</v>
      </c>
      <c r="D151" s="202"/>
      <c r="E151" s="202"/>
      <c r="F151" s="203"/>
      <c r="G151" s="99" t="s">
        <v>255</v>
      </c>
      <c r="H151" s="113"/>
      <c r="I151" s="35">
        <v>20</v>
      </c>
      <c r="J151" s="39">
        <v>0</v>
      </c>
      <c r="K151" s="32">
        <v>9.5</v>
      </c>
      <c r="L151" s="33">
        <f t="shared" si="8"/>
        <v>0</v>
      </c>
      <c r="M151" s="34">
        <f t="shared" si="9"/>
        <v>0</v>
      </c>
      <c r="N151" s="30">
        <f t="shared" si="10"/>
        <v>0</v>
      </c>
    </row>
    <row r="152" spans="1:14" ht="15" customHeight="1" x14ac:dyDescent="0.4">
      <c r="A152" s="23">
        <f t="shared" si="7"/>
        <v>141</v>
      </c>
      <c r="B152" s="24"/>
      <c r="C152" s="201" t="s">
        <v>766</v>
      </c>
      <c r="D152" s="202"/>
      <c r="E152" s="202"/>
      <c r="F152" s="203"/>
      <c r="G152" s="99" t="s">
        <v>14</v>
      </c>
      <c r="H152" s="113"/>
      <c r="I152" s="35">
        <v>40</v>
      </c>
      <c r="J152" s="39">
        <v>0</v>
      </c>
      <c r="K152" s="32">
        <v>9.5</v>
      </c>
      <c r="L152" s="33">
        <f t="shared" si="8"/>
        <v>0</v>
      </c>
      <c r="M152" s="34">
        <f t="shared" si="9"/>
        <v>0</v>
      </c>
      <c r="N152" s="30">
        <f t="shared" si="10"/>
        <v>0</v>
      </c>
    </row>
    <row r="153" spans="1:14" ht="15" customHeight="1" x14ac:dyDescent="0.4">
      <c r="A153" s="23">
        <f t="shared" si="7"/>
        <v>142</v>
      </c>
      <c r="B153" s="24"/>
      <c r="C153" s="201" t="s">
        <v>767</v>
      </c>
      <c r="D153" s="202"/>
      <c r="E153" s="202"/>
      <c r="F153" s="203"/>
      <c r="G153" s="99" t="s">
        <v>255</v>
      </c>
      <c r="H153" s="113"/>
      <c r="I153" s="35">
        <v>30</v>
      </c>
      <c r="J153" s="39">
        <v>0</v>
      </c>
      <c r="K153" s="32">
        <v>9.5</v>
      </c>
      <c r="L153" s="33">
        <f t="shared" si="8"/>
        <v>0</v>
      </c>
      <c r="M153" s="34">
        <f t="shared" si="9"/>
        <v>0</v>
      </c>
      <c r="N153" s="30">
        <f t="shared" si="10"/>
        <v>0</v>
      </c>
    </row>
    <row r="154" spans="1:14" ht="15" customHeight="1" x14ac:dyDescent="0.4">
      <c r="A154" s="23">
        <f t="shared" si="7"/>
        <v>143</v>
      </c>
      <c r="B154" s="24"/>
      <c r="C154" s="139" t="s">
        <v>579</v>
      </c>
      <c r="D154" s="140" t="s">
        <v>580</v>
      </c>
      <c r="E154" s="140" t="s">
        <v>580</v>
      </c>
      <c r="F154" s="141" t="s">
        <v>580</v>
      </c>
      <c r="G154" s="105" t="s">
        <v>14</v>
      </c>
      <c r="H154" s="106"/>
      <c r="I154" s="40">
        <v>100</v>
      </c>
      <c r="J154" s="39">
        <v>0</v>
      </c>
      <c r="K154" s="32">
        <v>9.5</v>
      </c>
      <c r="L154" s="33">
        <f t="shared" si="8"/>
        <v>0</v>
      </c>
      <c r="M154" s="34">
        <f t="shared" si="9"/>
        <v>0</v>
      </c>
      <c r="N154" s="30">
        <f t="shared" si="10"/>
        <v>0</v>
      </c>
    </row>
    <row r="155" spans="1:14" ht="15" customHeight="1" x14ac:dyDescent="0.4">
      <c r="A155" s="23">
        <f t="shared" si="7"/>
        <v>144</v>
      </c>
      <c r="B155" s="24"/>
      <c r="C155" s="139" t="s">
        <v>581</v>
      </c>
      <c r="D155" s="140" t="s">
        <v>582</v>
      </c>
      <c r="E155" s="140" t="s">
        <v>582</v>
      </c>
      <c r="F155" s="141" t="s">
        <v>582</v>
      </c>
      <c r="G155" s="105" t="s">
        <v>255</v>
      </c>
      <c r="H155" s="106"/>
      <c r="I155" s="40">
        <v>50</v>
      </c>
      <c r="J155" s="39">
        <v>0</v>
      </c>
      <c r="K155" s="32">
        <v>9.5</v>
      </c>
      <c r="L155" s="33">
        <f t="shared" si="8"/>
        <v>0</v>
      </c>
      <c r="M155" s="34">
        <f t="shared" si="9"/>
        <v>0</v>
      </c>
      <c r="N155" s="30">
        <f t="shared" si="10"/>
        <v>0</v>
      </c>
    </row>
    <row r="156" spans="1:14" ht="15" customHeight="1" x14ac:dyDescent="0.4">
      <c r="A156" s="23">
        <f t="shared" si="7"/>
        <v>145</v>
      </c>
      <c r="B156" s="24"/>
      <c r="C156" s="139" t="s">
        <v>583</v>
      </c>
      <c r="D156" s="140" t="s">
        <v>584</v>
      </c>
      <c r="E156" s="140" t="s">
        <v>584</v>
      </c>
      <c r="F156" s="141" t="s">
        <v>584</v>
      </c>
      <c r="G156" s="105" t="s">
        <v>255</v>
      </c>
      <c r="H156" s="106"/>
      <c r="I156" s="40">
        <v>30</v>
      </c>
      <c r="J156" s="39">
        <v>0</v>
      </c>
      <c r="K156" s="32">
        <v>9.5</v>
      </c>
      <c r="L156" s="33">
        <f t="shared" si="8"/>
        <v>0</v>
      </c>
      <c r="M156" s="34">
        <f t="shared" si="9"/>
        <v>0</v>
      </c>
      <c r="N156" s="30">
        <f t="shared" si="10"/>
        <v>0</v>
      </c>
    </row>
    <row r="157" spans="1:14" ht="15" customHeight="1" x14ac:dyDescent="0.4">
      <c r="A157" s="23">
        <f t="shared" si="7"/>
        <v>146</v>
      </c>
      <c r="B157" s="24"/>
      <c r="C157" s="139" t="s">
        <v>585</v>
      </c>
      <c r="D157" s="140" t="s">
        <v>586</v>
      </c>
      <c r="E157" s="140" t="s">
        <v>586</v>
      </c>
      <c r="F157" s="141" t="s">
        <v>586</v>
      </c>
      <c r="G157" s="105" t="s">
        <v>14</v>
      </c>
      <c r="H157" s="106"/>
      <c r="I157" s="40">
        <v>100</v>
      </c>
      <c r="J157" s="39">
        <v>0</v>
      </c>
      <c r="K157" s="32">
        <v>9.5</v>
      </c>
      <c r="L157" s="33">
        <f t="shared" si="8"/>
        <v>0</v>
      </c>
      <c r="M157" s="34">
        <f t="shared" si="9"/>
        <v>0</v>
      </c>
      <c r="N157" s="30">
        <f t="shared" si="10"/>
        <v>0</v>
      </c>
    </row>
    <row r="158" spans="1:14" ht="15" customHeight="1" x14ac:dyDescent="0.4">
      <c r="A158" s="23">
        <f t="shared" si="7"/>
        <v>147</v>
      </c>
      <c r="B158" s="24"/>
      <c r="C158" s="139" t="s">
        <v>587</v>
      </c>
      <c r="D158" s="140"/>
      <c r="E158" s="140"/>
      <c r="F158" s="141"/>
      <c r="G158" s="105" t="s">
        <v>14</v>
      </c>
      <c r="H158" s="106"/>
      <c r="I158" s="40">
        <v>700</v>
      </c>
      <c r="J158" s="39">
        <v>0</v>
      </c>
      <c r="K158" s="32">
        <v>9.5</v>
      </c>
      <c r="L158" s="33">
        <f t="shared" si="8"/>
        <v>0</v>
      </c>
      <c r="M158" s="34">
        <f t="shared" si="9"/>
        <v>0</v>
      </c>
      <c r="N158" s="30">
        <f t="shared" si="10"/>
        <v>0</v>
      </c>
    </row>
    <row r="159" spans="1:14" ht="15" customHeight="1" x14ac:dyDescent="0.4">
      <c r="A159" s="23">
        <f t="shared" si="7"/>
        <v>148</v>
      </c>
      <c r="B159" s="24"/>
      <c r="C159" s="139" t="s">
        <v>588</v>
      </c>
      <c r="D159" s="140"/>
      <c r="E159" s="140"/>
      <c r="F159" s="141"/>
      <c r="G159" s="105" t="s">
        <v>14</v>
      </c>
      <c r="H159" s="106"/>
      <c r="I159" s="40">
        <v>20</v>
      </c>
      <c r="J159" s="39">
        <v>0</v>
      </c>
      <c r="K159" s="32">
        <v>9.5</v>
      </c>
      <c r="L159" s="33">
        <f t="shared" si="8"/>
        <v>0</v>
      </c>
      <c r="M159" s="34">
        <f t="shared" si="9"/>
        <v>0</v>
      </c>
      <c r="N159" s="30">
        <f t="shared" si="10"/>
        <v>0</v>
      </c>
    </row>
    <row r="160" spans="1:14" ht="15" customHeight="1" x14ac:dyDescent="0.4">
      <c r="A160" s="23">
        <f t="shared" si="7"/>
        <v>149</v>
      </c>
      <c r="B160" s="24"/>
      <c r="C160" s="139" t="s">
        <v>589</v>
      </c>
      <c r="D160" s="140"/>
      <c r="E160" s="140"/>
      <c r="F160" s="141"/>
      <c r="G160" s="105" t="s">
        <v>255</v>
      </c>
      <c r="H160" s="106"/>
      <c r="I160" s="40">
        <v>130</v>
      </c>
      <c r="J160" s="39">
        <v>0</v>
      </c>
      <c r="K160" s="32">
        <v>9.5</v>
      </c>
      <c r="L160" s="33">
        <f t="shared" si="8"/>
        <v>0</v>
      </c>
      <c r="M160" s="34">
        <f t="shared" si="9"/>
        <v>0</v>
      </c>
      <c r="N160" s="30">
        <f t="shared" si="10"/>
        <v>0</v>
      </c>
    </row>
    <row r="161" spans="1:14" ht="15" customHeight="1" x14ac:dyDescent="0.4">
      <c r="A161" s="23">
        <f t="shared" si="7"/>
        <v>150</v>
      </c>
      <c r="B161" s="24"/>
      <c r="C161" s="139" t="s">
        <v>590</v>
      </c>
      <c r="D161" s="140" t="s">
        <v>591</v>
      </c>
      <c r="E161" s="140" t="s">
        <v>591</v>
      </c>
      <c r="F161" s="141" t="s">
        <v>591</v>
      </c>
      <c r="G161" s="105" t="s">
        <v>255</v>
      </c>
      <c r="H161" s="106"/>
      <c r="I161" s="40">
        <v>280</v>
      </c>
      <c r="J161" s="39">
        <v>0</v>
      </c>
      <c r="K161" s="32">
        <v>9.5</v>
      </c>
      <c r="L161" s="33">
        <f t="shared" si="8"/>
        <v>0</v>
      </c>
      <c r="M161" s="34">
        <f t="shared" si="9"/>
        <v>0</v>
      </c>
      <c r="N161" s="30">
        <f t="shared" si="10"/>
        <v>0</v>
      </c>
    </row>
    <row r="162" spans="1:14" ht="15" customHeight="1" x14ac:dyDescent="0.4">
      <c r="A162" s="23">
        <f t="shared" si="7"/>
        <v>151</v>
      </c>
      <c r="B162" s="24"/>
      <c r="C162" s="139" t="s">
        <v>592</v>
      </c>
      <c r="D162" s="140" t="s">
        <v>593</v>
      </c>
      <c r="E162" s="140" t="s">
        <v>593</v>
      </c>
      <c r="F162" s="141" t="s">
        <v>593</v>
      </c>
      <c r="G162" s="105" t="s">
        <v>14</v>
      </c>
      <c r="H162" s="106"/>
      <c r="I162" s="40">
        <v>10</v>
      </c>
      <c r="J162" s="39">
        <v>0</v>
      </c>
      <c r="K162" s="32">
        <v>9.5</v>
      </c>
      <c r="L162" s="33">
        <f t="shared" si="8"/>
        <v>0</v>
      </c>
      <c r="M162" s="34">
        <f t="shared" si="9"/>
        <v>0</v>
      </c>
      <c r="N162" s="30">
        <f t="shared" si="10"/>
        <v>0</v>
      </c>
    </row>
    <row r="163" spans="1:14" ht="15" customHeight="1" x14ac:dyDescent="0.4">
      <c r="A163" s="23">
        <f t="shared" si="7"/>
        <v>152</v>
      </c>
      <c r="B163" s="24"/>
      <c r="C163" s="139" t="s">
        <v>826</v>
      </c>
      <c r="D163" s="140"/>
      <c r="E163" s="140"/>
      <c r="F163" s="141"/>
      <c r="G163" s="105" t="s">
        <v>14</v>
      </c>
      <c r="H163" s="106"/>
      <c r="I163" s="40">
        <v>10</v>
      </c>
      <c r="J163" s="39">
        <v>0</v>
      </c>
      <c r="K163" s="32">
        <v>9.5</v>
      </c>
      <c r="L163" s="33">
        <f t="shared" si="8"/>
        <v>0</v>
      </c>
      <c r="M163" s="34">
        <f t="shared" si="9"/>
        <v>0</v>
      </c>
      <c r="N163" s="30">
        <f t="shared" si="10"/>
        <v>0</v>
      </c>
    </row>
    <row r="164" spans="1:14" ht="15" customHeight="1" x14ac:dyDescent="0.4">
      <c r="A164" s="23">
        <f t="shared" si="7"/>
        <v>153</v>
      </c>
      <c r="B164" s="24"/>
      <c r="C164" s="139" t="s">
        <v>594</v>
      </c>
      <c r="D164" s="140" t="s">
        <v>595</v>
      </c>
      <c r="E164" s="140" t="s">
        <v>595</v>
      </c>
      <c r="F164" s="141" t="s">
        <v>595</v>
      </c>
      <c r="G164" s="105" t="s">
        <v>14</v>
      </c>
      <c r="H164" s="106"/>
      <c r="I164" s="40">
        <v>240</v>
      </c>
      <c r="J164" s="39">
        <v>0</v>
      </c>
      <c r="K164" s="32">
        <v>9.5</v>
      </c>
      <c r="L164" s="33">
        <f t="shared" si="8"/>
        <v>0</v>
      </c>
      <c r="M164" s="34">
        <f t="shared" si="9"/>
        <v>0</v>
      </c>
      <c r="N164" s="30">
        <f t="shared" si="10"/>
        <v>0</v>
      </c>
    </row>
    <row r="165" spans="1:14" ht="15" customHeight="1" x14ac:dyDescent="0.4">
      <c r="A165" s="23">
        <f t="shared" si="7"/>
        <v>154</v>
      </c>
      <c r="B165" s="24"/>
      <c r="C165" s="139" t="s">
        <v>596</v>
      </c>
      <c r="D165" s="140"/>
      <c r="E165" s="140"/>
      <c r="F165" s="141"/>
      <c r="G165" s="105" t="s">
        <v>14</v>
      </c>
      <c r="H165" s="106"/>
      <c r="I165" s="40">
        <v>30</v>
      </c>
      <c r="J165" s="39">
        <v>0</v>
      </c>
      <c r="K165" s="32">
        <v>9.5</v>
      </c>
      <c r="L165" s="33">
        <f t="shared" si="8"/>
        <v>0</v>
      </c>
      <c r="M165" s="34">
        <f t="shared" si="9"/>
        <v>0</v>
      </c>
      <c r="N165" s="30">
        <f t="shared" si="10"/>
        <v>0</v>
      </c>
    </row>
    <row r="166" spans="1:14" ht="15" customHeight="1" x14ac:dyDescent="0.4">
      <c r="A166" s="23">
        <f t="shared" si="7"/>
        <v>155</v>
      </c>
      <c r="B166" s="24"/>
      <c r="C166" s="139" t="s">
        <v>827</v>
      </c>
      <c r="D166" s="140" t="s">
        <v>597</v>
      </c>
      <c r="E166" s="140" t="s">
        <v>597</v>
      </c>
      <c r="F166" s="141" t="s">
        <v>597</v>
      </c>
      <c r="G166" s="105" t="s">
        <v>14</v>
      </c>
      <c r="H166" s="106"/>
      <c r="I166" s="40">
        <v>20</v>
      </c>
      <c r="J166" s="39">
        <v>0</v>
      </c>
      <c r="K166" s="32">
        <v>9.5</v>
      </c>
      <c r="L166" s="33">
        <f t="shared" si="8"/>
        <v>0</v>
      </c>
      <c r="M166" s="34">
        <f t="shared" si="9"/>
        <v>0</v>
      </c>
      <c r="N166" s="30">
        <f t="shared" si="10"/>
        <v>0</v>
      </c>
    </row>
    <row r="167" spans="1:14" ht="15" customHeight="1" x14ac:dyDescent="0.4">
      <c r="A167" s="23">
        <f t="shared" si="7"/>
        <v>156</v>
      </c>
      <c r="B167" s="24"/>
      <c r="C167" s="139" t="s">
        <v>598</v>
      </c>
      <c r="D167" s="140" t="s">
        <v>599</v>
      </c>
      <c r="E167" s="140" t="s">
        <v>599</v>
      </c>
      <c r="F167" s="141" t="s">
        <v>599</v>
      </c>
      <c r="G167" s="105" t="s">
        <v>14</v>
      </c>
      <c r="H167" s="106"/>
      <c r="I167" s="40">
        <v>30</v>
      </c>
      <c r="J167" s="39">
        <v>0</v>
      </c>
      <c r="K167" s="32">
        <v>9.5</v>
      </c>
      <c r="L167" s="33">
        <f t="shared" si="8"/>
        <v>0</v>
      </c>
      <c r="M167" s="34">
        <f t="shared" si="9"/>
        <v>0</v>
      </c>
      <c r="N167" s="30">
        <f t="shared" si="10"/>
        <v>0</v>
      </c>
    </row>
    <row r="168" spans="1:14" ht="15" customHeight="1" x14ac:dyDescent="0.4">
      <c r="A168" s="23">
        <f t="shared" si="7"/>
        <v>157</v>
      </c>
      <c r="B168" s="24"/>
      <c r="C168" s="139" t="s">
        <v>600</v>
      </c>
      <c r="D168" s="140"/>
      <c r="E168" s="140"/>
      <c r="F168" s="141"/>
      <c r="G168" s="105" t="s">
        <v>14</v>
      </c>
      <c r="H168" s="106"/>
      <c r="I168" s="40">
        <v>900</v>
      </c>
      <c r="J168" s="39">
        <v>0</v>
      </c>
      <c r="K168" s="32">
        <v>9.5</v>
      </c>
      <c r="L168" s="33">
        <f t="shared" si="8"/>
        <v>0</v>
      </c>
      <c r="M168" s="34">
        <f t="shared" si="9"/>
        <v>0</v>
      </c>
      <c r="N168" s="30">
        <f t="shared" si="10"/>
        <v>0</v>
      </c>
    </row>
    <row r="169" spans="1:14" ht="15" customHeight="1" x14ac:dyDescent="0.4">
      <c r="A169" s="23">
        <f t="shared" si="7"/>
        <v>158</v>
      </c>
      <c r="B169" s="24"/>
      <c r="C169" s="139" t="s">
        <v>601</v>
      </c>
      <c r="D169" s="140" t="s">
        <v>602</v>
      </c>
      <c r="E169" s="140" t="s">
        <v>602</v>
      </c>
      <c r="F169" s="141" t="s">
        <v>602</v>
      </c>
      <c r="G169" s="105" t="s">
        <v>255</v>
      </c>
      <c r="H169" s="106"/>
      <c r="I169" s="40">
        <v>480</v>
      </c>
      <c r="J169" s="39">
        <v>0</v>
      </c>
      <c r="K169" s="32">
        <v>9.5</v>
      </c>
      <c r="L169" s="33">
        <f t="shared" si="8"/>
        <v>0</v>
      </c>
      <c r="M169" s="34">
        <f t="shared" si="9"/>
        <v>0</v>
      </c>
      <c r="N169" s="30">
        <f t="shared" si="10"/>
        <v>0</v>
      </c>
    </row>
    <row r="170" spans="1:14" ht="15" customHeight="1" x14ac:dyDescent="0.4">
      <c r="A170" s="23">
        <f t="shared" si="7"/>
        <v>159</v>
      </c>
      <c r="B170" s="24"/>
      <c r="C170" s="139" t="s">
        <v>603</v>
      </c>
      <c r="D170" s="140" t="s">
        <v>604</v>
      </c>
      <c r="E170" s="140" t="s">
        <v>604</v>
      </c>
      <c r="F170" s="141" t="s">
        <v>604</v>
      </c>
      <c r="G170" s="105" t="s">
        <v>255</v>
      </c>
      <c r="H170" s="106"/>
      <c r="I170" s="40">
        <v>150</v>
      </c>
      <c r="J170" s="39">
        <v>0</v>
      </c>
      <c r="K170" s="32">
        <v>9.5</v>
      </c>
      <c r="L170" s="33">
        <f t="shared" si="8"/>
        <v>0</v>
      </c>
      <c r="M170" s="34">
        <f t="shared" si="9"/>
        <v>0</v>
      </c>
      <c r="N170" s="30">
        <f t="shared" si="10"/>
        <v>0</v>
      </c>
    </row>
    <row r="171" spans="1:14" ht="15" customHeight="1" x14ac:dyDescent="0.4">
      <c r="A171" s="23">
        <f t="shared" si="7"/>
        <v>160</v>
      </c>
      <c r="B171" s="24"/>
      <c r="C171" s="139" t="s">
        <v>605</v>
      </c>
      <c r="D171" s="140"/>
      <c r="E171" s="140"/>
      <c r="F171" s="141"/>
      <c r="G171" s="105" t="s">
        <v>255</v>
      </c>
      <c r="H171" s="106"/>
      <c r="I171" s="40">
        <v>60</v>
      </c>
      <c r="J171" s="39">
        <v>0</v>
      </c>
      <c r="K171" s="32">
        <v>9.5</v>
      </c>
      <c r="L171" s="33">
        <f t="shared" si="8"/>
        <v>0</v>
      </c>
      <c r="M171" s="34">
        <f t="shared" si="9"/>
        <v>0</v>
      </c>
      <c r="N171" s="30">
        <f t="shared" si="10"/>
        <v>0</v>
      </c>
    </row>
    <row r="172" spans="1:14" ht="15" customHeight="1" x14ac:dyDescent="0.4">
      <c r="A172" s="23">
        <f t="shared" si="7"/>
        <v>161</v>
      </c>
      <c r="B172" s="24"/>
      <c r="C172" s="139" t="s">
        <v>606</v>
      </c>
      <c r="D172" s="140"/>
      <c r="E172" s="140"/>
      <c r="F172" s="141"/>
      <c r="G172" s="105" t="s">
        <v>14</v>
      </c>
      <c r="H172" s="106"/>
      <c r="I172" s="40">
        <v>400</v>
      </c>
      <c r="J172" s="39">
        <v>0</v>
      </c>
      <c r="K172" s="32">
        <v>9.5</v>
      </c>
      <c r="L172" s="33">
        <f t="shared" si="8"/>
        <v>0</v>
      </c>
      <c r="M172" s="34">
        <f t="shared" si="9"/>
        <v>0</v>
      </c>
      <c r="N172" s="30">
        <f t="shared" si="10"/>
        <v>0</v>
      </c>
    </row>
    <row r="173" spans="1:14" ht="15" customHeight="1" x14ac:dyDescent="0.4">
      <c r="A173" s="23">
        <f t="shared" si="7"/>
        <v>162</v>
      </c>
      <c r="B173" s="24"/>
      <c r="C173" s="139" t="s">
        <v>607</v>
      </c>
      <c r="D173" s="140"/>
      <c r="E173" s="140"/>
      <c r="F173" s="141"/>
      <c r="G173" s="105" t="s">
        <v>255</v>
      </c>
      <c r="H173" s="106"/>
      <c r="I173" s="40">
        <v>20</v>
      </c>
      <c r="J173" s="39">
        <v>0</v>
      </c>
      <c r="K173" s="32">
        <v>9.5</v>
      </c>
      <c r="L173" s="33">
        <f t="shared" si="8"/>
        <v>0</v>
      </c>
      <c r="M173" s="34">
        <f t="shared" si="9"/>
        <v>0</v>
      </c>
      <c r="N173" s="30">
        <f t="shared" si="10"/>
        <v>0</v>
      </c>
    </row>
    <row r="174" spans="1:14" ht="15" customHeight="1" x14ac:dyDescent="0.4">
      <c r="A174" s="23">
        <f t="shared" si="7"/>
        <v>163</v>
      </c>
      <c r="B174" s="24"/>
      <c r="C174" s="139" t="s">
        <v>608</v>
      </c>
      <c r="D174" s="140" t="s">
        <v>609</v>
      </c>
      <c r="E174" s="140" t="s">
        <v>609</v>
      </c>
      <c r="F174" s="141" t="s">
        <v>609</v>
      </c>
      <c r="G174" s="105" t="s">
        <v>255</v>
      </c>
      <c r="H174" s="106"/>
      <c r="I174" s="40">
        <v>20</v>
      </c>
      <c r="J174" s="39">
        <v>0</v>
      </c>
      <c r="K174" s="32">
        <v>9.5</v>
      </c>
      <c r="L174" s="33">
        <f t="shared" si="8"/>
        <v>0</v>
      </c>
      <c r="M174" s="34">
        <f t="shared" si="9"/>
        <v>0</v>
      </c>
      <c r="N174" s="30">
        <f t="shared" si="10"/>
        <v>0</v>
      </c>
    </row>
    <row r="175" spans="1:14" ht="15" customHeight="1" x14ac:dyDescent="0.4">
      <c r="A175" s="23">
        <f t="shared" si="7"/>
        <v>164</v>
      </c>
      <c r="B175" s="24"/>
      <c r="C175" s="139" t="s">
        <v>610</v>
      </c>
      <c r="D175" s="140" t="s">
        <v>611</v>
      </c>
      <c r="E175" s="140" t="s">
        <v>611</v>
      </c>
      <c r="F175" s="141" t="s">
        <v>611</v>
      </c>
      <c r="G175" s="105" t="s">
        <v>255</v>
      </c>
      <c r="H175" s="106"/>
      <c r="I175" s="40">
        <v>15</v>
      </c>
      <c r="J175" s="39">
        <v>0</v>
      </c>
      <c r="K175" s="32">
        <v>9.5</v>
      </c>
      <c r="L175" s="33">
        <f t="shared" si="8"/>
        <v>0</v>
      </c>
      <c r="M175" s="34">
        <f t="shared" si="9"/>
        <v>0</v>
      </c>
      <c r="N175" s="30">
        <f t="shared" si="10"/>
        <v>0</v>
      </c>
    </row>
    <row r="176" spans="1:14" ht="15" customHeight="1" x14ac:dyDescent="0.4">
      <c r="A176" s="23">
        <f t="shared" si="7"/>
        <v>165</v>
      </c>
      <c r="B176" s="24"/>
      <c r="C176" s="139" t="s">
        <v>612</v>
      </c>
      <c r="D176" s="140" t="s">
        <v>613</v>
      </c>
      <c r="E176" s="140" t="s">
        <v>613</v>
      </c>
      <c r="F176" s="141" t="s">
        <v>613</v>
      </c>
      <c r="G176" s="105" t="s">
        <v>255</v>
      </c>
      <c r="H176" s="106"/>
      <c r="I176" s="40">
        <v>15</v>
      </c>
      <c r="J176" s="39">
        <v>0</v>
      </c>
      <c r="K176" s="32">
        <v>9.5</v>
      </c>
      <c r="L176" s="33">
        <f t="shared" si="8"/>
        <v>0</v>
      </c>
      <c r="M176" s="34">
        <f t="shared" si="9"/>
        <v>0</v>
      </c>
      <c r="N176" s="30">
        <f t="shared" si="10"/>
        <v>0</v>
      </c>
    </row>
    <row r="177" spans="1:14" ht="15" customHeight="1" x14ac:dyDescent="0.4">
      <c r="A177" s="23">
        <f t="shared" si="7"/>
        <v>166</v>
      </c>
      <c r="B177" s="24"/>
      <c r="C177" s="139" t="s">
        <v>614</v>
      </c>
      <c r="D177" s="140"/>
      <c r="E177" s="140"/>
      <c r="F177" s="141"/>
      <c r="G177" s="105" t="s">
        <v>14</v>
      </c>
      <c r="H177" s="106"/>
      <c r="I177" s="40">
        <v>120</v>
      </c>
      <c r="J177" s="39">
        <v>0</v>
      </c>
      <c r="K177" s="32">
        <v>9.5</v>
      </c>
      <c r="L177" s="33">
        <f t="shared" si="8"/>
        <v>0</v>
      </c>
      <c r="M177" s="34">
        <f t="shared" si="9"/>
        <v>0</v>
      </c>
      <c r="N177" s="30">
        <f t="shared" si="10"/>
        <v>0</v>
      </c>
    </row>
    <row r="178" spans="1:14" ht="15" customHeight="1" x14ac:dyDescent="0.4">
      <c r="A178" s="23">
        <f t="shared" si="7"/>
        <v>167</v>
      </c>
      <c r="B178" s="24"/>
      <c r="C178" s="139" t="s">
        <v>615</v>
      </c>
      <c r="D178" s="140" t="s">
        <v>616</v>
      </c>
      <c r="E178" s="140" t="s">
        <v>616</v>
      </c>
      <c r="F178" s="141" t="s">
        <v>616</v>
      </c>
      <c r="G178" s="105" t="s">
        <v>14</v>
      </c>
      <c r="H178" s="106"/>
      <c r="I178" s="40">
        <v>900</v>
      </c>
      <c r="J178" s="39">
        <v>0</v>
      </c>
      <c r="K178" s="32">
        <v>9.5</v>
      </c>
      <c r="L178" s="33">
        <f t="shared" si="8"/>
        <v>0</v>
      </c>
      <c r="M178" s="34">
        <f t="shared" si="9"/>
        <v>0</v>
      </c>
      <c r="N178" s="30">
        <f t="shared" si="10"/>
        <v>0</v>
      </c>
    </row>
    <row r="179" spans="1:14" ht="15" customHeight="1" x14ac:dyDescent="0.4">
      <c r="A179" s="23">
        <f t="shared" si="7"/>
        <v>168</v>
      </c>
      <c r="B179" s="24"/>
      <c r="C179" s="139" t="s">
        <v>617</v>
      </c>
      <c r="D179" s="140"/>
      <c r="E179" s="140"/>
      <c r="F179" s="141"/>
      <c r="G179" s="105" t="s">
        <v>14</v>
      </c>
      <c r="H179" s="106"/>
      <c r="I179" s="40">
        <v>600</v>
      </c>
      <c r="J179" s="39">
        <v>0</v>
      </c>
      <c r="K179" s="32">
        <v>9.5</v>
      </c>
      <c r="L179" s="33">
        <f t="shared" si="8"/>
        <v>0</v>
      </c>
      <c r="M179" s="34">
        <f t="shared" si="9"/>
        <v>0</v>
      </c>
      <c r="N179" s="30">
        <f t="shared" si="10"/>
        <v>0</v>
      </c>
    </row>
    <row r="180" spans="1:14" ht="15" customHeight="1" x14ac:dyDescent="0.4">
      <c r="A180" s="23">
        <f t="shared" si="7"/>
        <v>169</v>
      </c>
      <c r="B180" s="24"/>
      <c r="C180" s="139" t="s">
        <v>618</v>
      </c>
      <c r="D180" s="140"/>
      <c r="E180" s="140"/>
      <c r="F180" s="141"/>
      <c r="G180" s="105" t="s">
        <v>14</v>
      </c>
      <c r="H180" s="106"/>
      <c r="I180" s="40">
        <v>70</v>
      </c>
      <c r="J180" s="39">
        <v>0</v>
      </c>
      <c r="K180" s="32">
        <v>9.5</v>
      </c>
      <c r="L180" s="33">
        <f t="shared" si="8"/>
        <v>0</v>
      </c>
      <c r="M180" s="34">
        <f t="shared" si="9"/>
        <v>0</v>
      </c>
      <c r="N180" s="30">
        <f t="shared" si="10"/>
        <v>0</v>
      </c>
    </row>
    <row r="181" spans="1:14" ht="15" customHeight="1" x14ac:dyDescent="0.4">
      <c r="A181" s="23">
        <f t="shared" si="7"/>
        <v>170</v>
      </c>
      <c r="B181" s="24"/>
      <c r="C181" s="139" t="s">
        <v>619</v>
      </c>
      <c r="D181" s="140"/>
      <c r="E181" s="140"/>
      <c r="F181" s="141"/>
      <c r="G181" s="105" t="s">
        <v>255</v>
      </c>
      <c r="H181" s="106"/>
      <c r="I181" s="40">
        <v>70</v>
      </c>
      <c r="J181" s="39">
        <v>0</v>
      </c>
      <c r="K181" s="32">
        <v>9.5</v>
      </c>
      <c r="L181" s="33">
        <f t="shared" si="8"/>
        <v>0</v>
      </c>
      <c r="M181" s="34">
        <f t="shared" si="9"/>
        <v>0</v>
      </c>
      <c r="N181" s="30">
        <f t="shared" si="10"/>
        <v>0</v>
      </c>
    </row>
    <row r="182" spans="1:14" ht="15" customHeight="1" x14ac:dyDescent="0.4">
      <c r="A182" s="23">
        <f t="shared" si="7"/>
        <v>171</v>
      </c>
      <c r="B182" s="24"/>
      <c r="C182" s="139" t="s">
        <v>620</v>
      </c>
      <c r="D182" s="140"/>
      <c r="E182" s="140"/>
      <c r="F182" s="141"/>
      <c r="G182" s="105" t="s">
        <v>14</v>
      </c>
      <c r="H182" s="106"/>
      <c r="I182" s="40">
        <v>5</v>
      </c>
      <c r="J182" s="39">
        <v>0</v>
      </c>
      <c r="K182" s="32">
        <v>9.5</v>
      </c>
      <c r="L182" s="33">
        <f t="shared" si="8"/>
        <v>0</v>
      </c>
      <c r="M182" s="34">
        <f t="shared" si="9"/>
        <v>0</v>
      </c>
      <c r="N182" s="30">
        <f t="shared" si="10"/>
        <v>0</v>
      </c>
    </row>
    <row r="183" spans="1:14" ht="15" customHeight="1" x14ac:dyDescent="0.4">
      <c r="A183" s="23">
        <f t="shared" si="7"/>
        <v>172</v>
      </c>
      <c r="B183" s="24"/>
      <c r="C183" s="139" t="s">
        <v>621</v>
      </c>
      <c r="D183" s="140" t="s">
        <v>176</v>
      </c>
      <c r="E183" s="140"/>
      <c r="F183" s="141">
        <v>70</v>
      </c>
      <c r="G183" s="105" t="s">
        <v>255</v>
      </c>
      <c r="H183" s="106"/>
      <c r="I183" s="40">
        <v>220</v>
      </c>
      <c r="J183" s="39">
        <v>0</v>
      </c>
      <c r="K183" s="32">
        <v>9.5</v>
      </c>
      <c r="L183" s="33">
        <f t="shared" si="8"/>
        <v>0</v>
      </c>
      <c r="M183" s="34">
        <f t="shared" si="9"/>
        <v>0</v>
      </c>
      <c r="N183" s="30">
        <f t="shared" si="10"/>
        <v>0</v>
      </c>
    </row>
    <row r="184" spans="1:14" ht="15" customHeight="1" x14ac:dyDescent="0.4">
      <c r="A184" s="23">
        <f t="shared" si="7"/>
        <v>173</v>
      </c>
      <c r="B184" s="24"/>
      <c r="C184" s="139" t="s">
        <v>622</v>
      </c>
      <c r="D184" s="140"/>
      <c r="E184" s="140"/>
      <c r="F184" s="141"/>
      <c r="G184" s="105" t="s">
        <v>14</v>
      </c>
      <c r="H184" s="106"/>
      <c r="I184" s="40">
        <v>10</v>
      </c>
      <c r="J184" s="39">
        <v>0</v>
      </c>
      <c r="K184" s="32">
        <v>9.5</v>
      </c>
      <c r="L184" s="33">
        <f t="shared" si="8"/>
        <v>0</v>
      </c>
      <c r="M184" s="34">
        <f t="shared" si="9"/>
        <v>0</v>
      </c>
      <c r="N184" s="30">
        <f t="shared" si="10"/>
        <v>0</v>
      </c>
    </row>
    <row r="185" spans="1:14" ht="15" customHeight="1" x14ac:dyDescent="0.4">
      <c r="A185" s="23">
        <f t="shared" si="7"/>
        <v>174</v>
      </c>
      <c r="B185" s="24"/>
      <c r="C185" s="139" t="s">
        <v>623</v>
      </c>
      <c r="D185" s="140"/>
      <c r="E185" s="140"/>
      <c r="F185" s="141"/>
      <c r="G185" s="105" t="s">
        <v>14</v>
      </c>
      <c r="H185" s="106"/>
      <c r="I185" s="40">
        <v>200</v>
      </c>
      <c r="J185" s="39">
        <v>0</v>
      </c>
      <c r="K185" s="32">
        <v>9.5</v>
      </c>
      <c r="L185" s="33">
        <f t="shared" si="8"/>
        <v>0</v>
      </c>
      <c r="M185" s="34">
        <f t="shared" si="9"/>
        <v>0</v>
      </c>
      <c r="N185" s="30">
        <f t="shared" si="10"/>
        <v>0</v>
      </c>
    </row>
    <row r="186" spans="1:14" ht="15" customHeight="1" x14ac:dyDescent="0.4">
      <c r="A186" s="23">
        <f t="shared" si="7"/>
        <v>175</v>
      </c>
      <c r="B186" s="24"/>
      <c r="C186" s="139" t="s">
        <v>624</v>
      </c>
      <c r="D186" s="140"/>
      <c r="E186" s="140"/>
      <c r="F186" s="141"/>
      <c r="G186" s="105" t="s">
        <v>255</v>
      </c>
      <c r="H186" s="106"/>
      <c r="I186" s="40">
        <v>80</v>
      </c>
      <c r="J186" s="39">
        <v>0</v>
      </c>
      <c r="K186" s="32">
        <v>9.5</v>
      </c>
      <c r="L186" s="33">
        <f t="shared" si="8"/>
        <v>0</v>
      </c>
      <c r="M186" s="34">
        <f t="shared" si="9"/>
        <v>0</v>
      </c>
      <c r="N186" s="30">
        <f t="shared" si="10"/>
        <v>0</v>
      </c>
    </row>
    <row r="187" spans="1:14" ht="15" customHeight="1" x14ac:dyDescent="0.4">
      <c r="A187" s="23">
        <f t="shared" si="7"/>
        <v>176</v>
      </c>
      <c r="B187" s="24"/>
      <c r="C187" s="139" t="s">
        <v>625</v>
      </c>
      <c r="D187" s="140"/>
      <c r="E187" s="140"/>
      <c r="F187" s="141"/>
      <c r="G187" s="105" t="s">
        <v>14</v>
      </c>
      <c r="H187" s="106"/>
      <c r="I187" s="40">
        <v>80</v>
      </c>
      <c r="J187" s="39">
        <v>0</v>
      </c>
      <c r="K187" s="32">
        <v>9.5</v>
      </c>
      <c r="L187" s="33">
        <f t="shared" si="8"/>
        <v>0</v>
      </c>
      <c r="M187" s="34">
        <f t="shared" si="9"/>
        <v>0</v>
      </c>
      <c r="N187" s="30">
        <f t="shared" si="10"/>
        <v>0</v>
      </c>
    </row>
    <row r="188" spans="1:14" ht="15" customHeight="1" x14ac:dyDescent="0.4">
      <c r="A188" s="23">
        <f t="shared" si="7"/>
        <v>177</v>
      </c>
      <c r="B188" s="24"/>
      <c r="C188" s="139" t="s">
        <v>626</v>
      </c>
      <c r="D188" s="140"/>
      <c r="E188" s="140"/>
      <c r="F188" s="141"/>
      <c r="G188" s="105" t="s">
        <v>255</v>
      </c>
      <c r="H188" s="106"/>
      <c r="I188" s="40">
        <v>10</v>
      </c>
      <c r="J188" s="39">
        <v>0</v>
      </c>
      <c r="K188" s="32">
        <v>9.5</v>
      </c>
      <c r="L188" s="33">
        <f t="shared" si="8"/>
        <v>0</v>
      </c>
      <c r="M188" s="34">
        <f t="shared" si="9"/>
        <v>0</v>
      </c>
      <c r="N188" s="30">
        <f t="shared" si="10"/>
        <v>0</v>
      </c>
    </row>
    <row r="189" spans="1:14" ht="15" customHeight="1" x14ac:dyDescent="0.4">
      <c r="A189" s="23">
        <f t="shared" si="7"/>
        <v>178</v>
      </c>
      <c r="B189" s="24"/>
      <c r="C189" s="139" t="s">
        <v>828</v>
      </c>
      <c r="D189" s="140" t="s">
        <v>580</v>
      </c>
      <c r="E189" s="140" t="s">
        <v>580</v>
      </c>
      <c r="F189" s="141" t="s">
        <v>580</v>
      </c>
      <c r="G189" s="109" t="s">
        <v>14</v>
      </c>
      <c r="H189" s="106"/>
      <c r="I189" s="40">
        <v>15</v>
      </c>
      <c r="J189" s="39">
        <v>0</v>
      </c>
      <c r="K189" s="32">
        <v>9.5</v>
      </c>
      <c r="L189" s="33">
        <f t="shared" si="8"/>
        <v>0</v>
      </c>
      <c r="M189" s="34">
        <f t="shared" si="9"/>
        <v>0</v>
      </c>
      <c r="N189" s="30">
        <f t="shared" si="10"/>
        <v>0</v>
      </c>
    </row>
    <row r="190" spans="1:14" ht="15" customHeight="1" x14ac:dyDescent="0.4">
      <c r="A190" s="23">
        <f t="shared" si="7"/>
        <v>179</v>
      </c>
      <c r="B190" s="24"/>
      <c r="C190" s="139" t="s">
        <v>829</v>
      </c>
      <c r="D190" s="140" t="s">
        <v>582</v>
      </c>
      <c r="E190" s="140" t="s">
        <v>582</v>
      </c>
      <c r="F190" s="141" t="s">
        <v>582</v>
      </c>
      <c r="G190" s="109" t="s">
        <v>14</v>
      </c>
      <c r="H190" s="106"/>
      <c r="I190" s="40">
        <v>20</v>
      </c>
      <c r="J190" s="39">
        <v>0</v>
      </c>
      <c r="K190" s="32">
        <v>9.5</v>
      </c>
      <c r="L190" s="33">
        <f t="shared" si="8"/>
        <v>0</v>
      </c>
      <c r="M190" s="34">
        <f t="shared" si="9"/>
        <v>0</v>
      </c>
      <c r="N190" s="30">
        <f t="shared" si="10"/>
        <v>0</v>
      </c>
    </row>
    <row r="191" spans="1:14" ht="15" customHeight="1" x14ac:dyDescent="0.4">
      <c r="A191" s="23">
        <f t="shared" si="7"/>
        <v>180</v>
      </c>
      <c r="B191" s="24"/>
      <c r="C191" s="139" t="s">
        <v>830</v>
      </c>
      <c r="D191" s="140" t="s">
        <v>584</v>
      </c>
      <c r="E191" s="140" t="s">
        <v>584</v>
      </c>
      <c r="F191" s="141" t="s">
        <v>584</v>
      </c>
      <c r="G191" s="109" t="s">
        <v>14</v>
      </c>
      <c r="H191" s="106"/>
      <c r="I191" s="40">
        <v>10</v>
      </c>
      <c r="J191" s="39">
        <v>0</v>
      </c>
      <c r="K191" s="32">
        <v>9.5</v>
      </c>
      <c r="L191" s="33">
        <f t="shared" si="8"/>
        <v>0</v>
      </c>
      <c r="M191" s="34">
        <f t="shared" si="9"/>
        <v>0</v>
      </c>
      <c r="N191" s="30">
        <f t="shared" si="10"/>
        <v>0</v>
      </c>
    </row>
    <row r="192" spans="1:14" ht="15" customHeight="1" x14ac:dyDescent="0.4">
      <c r="A192" s="23">
        <f t="shared" si="7"/>
        <v>181</v>
      </c>
      <c r="B192" s="24"/>
      <c r="C192" s="139" t="s">
        <v>831</v>
      </c>
      <c r="D192" s="140" t="s">
        <v>586</v>
      </c>
      <c r="E192" s="140" t="s">
        <v>586</v>
      </c>
      <c r="F192" s="141" t="s">
        <v>586</v>
      </c>
      <c r="G192" s="109" t="s">
        <v>14</v>
      </c>
      <c r="H192" s="106"/>
      <c r="I192" s="40">
        <v>15</v>
      </c>
      <c r="J192" s="39">
        <v>0</v>
      </c>
      <c r="K192" s="32">
        <v>9.5</v>
      </c>
      <c r="L192" s="33">
        <f t="shared" si="8"/>
        <v>0</v>
      </c>
      <c r="M192" s="34">
        <f t="shared" si="9"/>
        <v>0</v>
      </c>
      <c r="N192" s="30">
        <f t="shared" si="10"/>
        <v>0</v>
      </c>
    </row>
    <row r="193" spans="1:14" ht="15" customHeight="1" x14ac:dyDescent="0.4">
      <c r="A193" s="23">
        <f t="shared" si="7"/>
        <v>182</v>
      </c>
      <c r="B193" s="24"/>
      <c r="C193" s="139" t="s">
        <v>832</v>
      </c>
      <c r="D193" s="140"/>
      <c r="E193" s="140"/>
      <c r="F193" s="141"/>
      <c r="G193" s="109" t="s">
        <v>14</v>
      </c>
      <c r="H193" s="106"/>
      <c r="I193" s="40">
        <v>20</v>
      </c>
      <c r="J193" s="39">
        <v>0</v>
      </c>
      <c r="K193" s="32">
        <v>9.5</v>
      </c>
      <c r="L193" s="33">
        <f t="shared" si="8"/>
        <v>0</v>
      </c>
      <c r="M193" s="34">
        <f t="shared" si="9"/>
        <v>0</v>
      </c>
      <c r="N193" s="30">
        <f t="shared" si="10"/>
        <v>0</v>
      </c>
    </row>
    <row r="194" spans="1:14" ht="15" customHeight="1" x14ac:dyDescent="0.4">
      <c r="A194" s="23">
        <f t="shared" si="7"/>
        <v>183</v>
      </c>
      <c r="B194" s="24"/>
      <c r="C194" s="139" t="s">
        <v>833</v>
      </c>
      <c r="D194" s="140"/>
      <c r="E194" s="140"/>
      <c r="F194" s="141"/>
      <c r="G194" s="109" t="s">
        <v>14</v>
      </c>
      <c r="H194" s="106"/>
      <c r="I194" s="40">
        <v>10</v>
      </c>
      <c r="J194" s="39">
        <v>0</v>
      </c>
      <c r="K194" s="32">
        <v>9.5</v>
      </c>
      <c r="L194" s="33">
        <f t="shared" si="8"/>
        <v>0</v>
      </c>
      <c r="M194" s="34">
        <f t="shared" si="9"/>
        <v>0</v>
      </c>
      <c r="N194" s="30">
        <f t="shared" si="10"/>
        <v>0</v>
      </c>
    </row>
    <row r="195" spans="1:14" ht="15" customHeight="1" x14ac:dyDescent="0.4">
      <c r="A195" s="23">
        <f t="shared" si="7"/>
        <v>184</v>
      </c>
      <c r="B195" s="24"/>
      <c r="C195" s="139" t="s">
        <v>835</v>
      </c>
      <c r="D195" s="140" t="s">
        <v>591</v>
      </c>
      <c r="E195" s="140" t="s">
        <v>591</v>
      </c>
      <c r="F195" s="141" t="s">
        <v>591</v>
      </c>
      <c r="G195" s="109" t="s">
        <v>14</v>
      </c>
      <c r="H195" s="106"/>
      <c r="I195" s="40">
        <v>15</v>
      </c>
      <c r="J195" s="39">
        <v>0</v>
      </c>
      <c r="K195" s="32">
        <v>9.5</v>
      </c>
      <c r="L195" s="33">
        <f t="shared" si="8"/>
        <v>0</v>
      </c>
      <c r="M195" s="34">
        <f t="shared" si="9"/>
        <v>0</v>
      </c>
      <c r="N195" s="30">
        <f t="shared" si="10"/>
        <v>0</v>
      </c>
    </row>
    <row r="196" spans="1:14" ht="15" customHeight="1" x14ac:dyDescent="0.4">
      <c r="A196" s="23">
        <f t="shared" si="7"/>
        <v>185</v>
      </c>
      <c r="B196" s="24"/>
      <c r="C196" s="139" t="s">
        <v>834</v>
      </c>
      <c r="D196" s="140" t="s">
        <v>593</v>
      </c>
      <c r="E196" s="140" t="s">
        <v>593</v>
      </c>
      <c r="F196" s="141" t="s">
        <v>593</v>
      </c>
      <c r="G196" s="109" t="s">
        <v>14</v>
      </c>
      <c r="H196" s="106"/>
      <c r="I196" s="40">
        <v>15</v>
      </c>
      <c r="J196" s="39">
        <v>0</v>
      </c>
      <c r="K196" s="32">
        <v>9.5</v>
      </c>
      <c r="L196" s="33">
        <f t="shared" si="8"/>
        <v>0</v>
      </c>
      <c r="M196" s="34">
        <f t="shared" si="9"/>
        <v>0</v>
      </c>
      <c r="N196" s="30">
        <f t="shared" si="10"/>
        <v>0</v>
      </c>
    </row>
    <row r="197" spans="1:14" ht="15" customHeight="1" x14ac:dyDescent="0.4">
      <c r="A197" s="23">
        <f t="shared" si="7"/>
        <v>186</v>
      </c>
      <c r="B197" s="24"/>
      <c r="C197" s="139" t="s">
        <v>836</v>
      </c>
      <c r="D197" s="140"/>
      <c r="E197" s="140"/>
      <c r="F197" s="141"/>
      <c r="G197" s="109" t="s">
        <v>14</v>
      </c>
      <c r="H197" s="106"/>
      <c r="I197" s="40">
        <v>10</v>
      </c>
      <c r="J197" s="39">
        <v>0</v>
      </c>
      <c r="K197" s="32">
        <v>9.5</v>
      </c>
      <c r="L197" s="33">
        <f t="shared" si="8"/>
        <v>0</v>
      </c>
      <c r="M197" s="34">
        <f t="shared" si="9"/>
        <v>0</v>
      </c>
      <c r="N197" s="30">
        <f t="shared" si="10"/>
        <v>0</v>
      </c>
    </row>
    <row r="198" spans="1:14" ht="15" customHeight="1" x14ac:dyDescent="0.4">
      <c r="A198" s="23">
        <f t="shared" si="7"/>
        <v>187</v>
      </c>
      <c r="B198" s="24"/>
      <c r="C198" s="139" t="s">
        <v>627</v>
      </c>
      <c r="D198" s="140" t="s">
        <v>595</v>
      </c>
      <c r="E198" s="140" t="s">
        <v>595</v>
      </c>
      <c r="F198" s="141" t="s">
        <v>595</v>
      </c>
      <c r="G198" s="109" t="s">
        <v>14</v>
      </c>
      <c r="H198" s="106"/>
      <c r="I198" s="40">
        <v>10</v>
      </c>
      <c r="J198" s="39">
        <v>0</v>
      </c>
      <c r="K198" s="32">
        <v>9.5</v>
      </c>
      <c r="L198" s="33">
        <f t="shared" si="8"/>
        <v>0</v>
      </c>
      <c r="M198" s="34">
        <f t="shared" si="9"/>
        <v>0</v>
      </c>
      <c r="N198" s="30">
        <f t="shared" si="10"/>
        <v>0</v>
      </c>
    </row>
    <row r="199" spans="1:14" ht="15" customHeight="1" x14ac:dyDescent="0.4">
      <c r="A199" s="23">
        <f t="shared" si="7"/>
        <v>188</v>
      </c>
      <c r="B199" s="24"/>
      <c r="C199" s="177" t="s">
        <v>837</v>
      </c>
      <c r="D199" s="194"/>
      <c r="E199" s="194"/>
      <c r="F199" s="195"/>
      <c r="G199" s="109" t="s">
        <v>14</v>
      </c>
      <c r="H199" s="106"/>
      <c r="I199" s="40">
        <v>15</v>
      </c>
      <c r="J199" s="39">
        <v>0</v>
      </c>
      <c r="K199" s="32">
        <v>9.5</v>
      </c>
      <c r="L199" s="33">
        <f t="shared" si="8"/>
        <v>0</v>
      </c>
      <c r="M199" s="34">
        <f t="shared" si="9"/>
        <v>0</v>
      </c>
      <c r="N199" s="30">
        <f t="shared" si="10"/>
        <v>0</v>
      </c>
    </row>
    <row r="200" spans="1:14" ht="15" customHeight="1" x14ac:dyDescent="0.4">
      <c r="A200" s="23">
        <f t="shared" si="7"/>
        <v>189</v>
      </c>
      <c r="B200" s="24"/>
      <c r="C200" s="139" t="s">
        <v>838</v>
      </c>
      <c r="D200" s="140" t="s">
        <v>597</v>
      </c>
      <c r="E200" s="140" t="s">
        <v>597</v>
      </c>
      <c r="F200" s="141" t="s">
        <v>597</v>
      </c>
      <c r="G200" s="109" t="s">
        <v>14</v>
      </c>
      <c r="H200" s="106"/>
      <c r="I200" s="40">
        <v>20</v>
      </c>
      <c r="J200" s="39">
        <v>0</v>
      </c>
      <c r="K200" s="32">
        <v>9.5</v>
      </c>
      <c r="L200" s="33">
        <f t="shared" si="8"/>
        <v>0</v>
      </c>
      <c r="M200" s="34">
        <f t="shared" si="9"/>
        <v>0</v>
      </c>
      <c r="N200" s="30">
        <f t="shared" si="10"/>
        <v>0</v>
      </c>
    </row>
    <row r="201" spans="1:14" ht="15" customHeight="1" x14ac:dyDescent="0.4">
      <c r="A201" s="23">
        <f t="shared" si="7"/>
        <v>190</v>
      </c>
      <c r="B201" s="24"/>
      <c r="C201" s="177" t="s">
        <v>839</v>
      </c>
      <c r="D201" s="194" t="s">
        <v>599</v>
      </c>
      <c r="E201" s="194" t="s">
        <v>599</v>
      </c>
      <c r="F201" s="195" t="s">
        <v>599</v>
      </c>
      <c r="G201" s="109" t="s">
        <v>14</v>
      </c>
      <c r="H201" s="106"/>
      <c r="I201" s="40">
        <v>10</v>
      </c>
      <c r="J201" s="39">
        <v>0</v>
      </c>
      <c r="K201" s="32">
        <v>9.5</v>
      </c>
      <c r="L201" s="33">
        <f t="shared" si="8"/>
        <v>0</v>
      </c>
      <c r="M201" s="34">
        <f t="shared" si="9"/>
        <v>0</v>
      </c>
      <c r="N201" s="30">
        <f t="shared" si="10"/>
        <v>0</v>
      </c>
    </row>
    <row r="202" spans="1:14" ht="15" customHeight="1" x14ac:dyDescent="0.4">
      <c r="A202" s="23">
        <f t="shared" si="7"/>
        <v>191</v>
      </c>
      <c r="B202" s="24"/>
      <c r="C202" s="139" t="s">
        <v>840</v>
      </c>
      <c r="D202" s="140" t="s">
        <v>602</v>
      </c>
      <c r="E202" s="140" t="s">
        <v>602</v>
      </c>
      <c r="F202" s="141" t="s">
        <v>602</v>
      </c>
      <c r="G202" s="109" t="s">
        <v>14</v>
      </c>
      <c r="H202" s="106"/>
      <c r="I202" s="40">
        <v>30</v>
      </c>
      <c r="J202" s="39">
        <v>0</v>
      </c>
      <c r="K202" s="32">
        <v>9.5</v>
      </c>
      <c r="L202" s="33">
        <f t="shared" si="8"/>
        <v>0</v>
      </c>
      <c r="M202" s="34">
        <f t="shared" si="9"/>
        <v>0</v>
      </c>
      <c r="N202" s="30">
        <f t="shared" si="10"/>
        <v>0</v>
      </c>
    </row>
    <row r="203" spans="1:14" ht="15" customHeight="1" x14ac:dyDescent="0.4">
      <c r="A203" s="23">
        <f t="shared" si="7"/>
        <v>192</v>
      </c>
      <c r="B203" s="24"/>
      <c r="C203" s="139" t="s">
        <v>628</v>
      </c>
      <c r="D203" s="140" t="s">
        <v>604</v>
      </c>
      <c r="E203" s="140" t="s">
        <v>604</v>
      </c>
      <c r="F203" s="141" t="s">
        <v>604</v>
      </c>
      <c r="G203" s="109" t="s">
        <v>14</v>
      </c>
      <c r="H203" s="106"/>
      <c r="I203" s="40">
        <v>20</v>
      </c>
      <c r="J203" s="39">
        <v>0</v>
      </c>
      <c r="K203" s="32">
        <v>9.5</v>
      </c>
      <c r="L203" s="33">
        <f t="shared" si="8"/>
        <v>0</v>
      </c>
      <c r="M203" s="34">
        <f t="shared" si="9"/>
        <v>0</v>
      </c>
      <c r="N203" s="30">
        <f t="shared" si="10"/>
        <v>0</v>
      </c>
    </row>
    <row r="204" spans="1:14" ht="15" customHeight="1" x14ac:dyDescent="0.4">
      <c r="A204" s="23">
        <f t="shared" si="7"/>
        <v>193</v>
      </c>
      <c r="B204" s="24"/>
      <c r="C204" s="139" t="s">
        <v>841</v>
      </c>
      <c r="D204" s="140"/>
      <c r="E204" s="140"/>
      <c r="F204" s="141"/>
      <c r="G204" s="109" t="s">
        <v>14</v>
      </c>
      <c r="H204" s="106"/>
      <c r="I204" s="40">
        <v>10</v>
      </c>
      <c r="J204" s="39">
        <v>0</v>
      </c>
      <c r="K204" s="32">
        <v>9.5</v>
      </c>
      <c r="L204" s="33">
        <f t="shared" si="8"/>
        <v>0</v>
      </c>
      <c r="M204" s="34">
        <f t="shared" si="9"/>
        <v>0</v>
      </c>
      <c r="N204" s="30">
        <f t="shared" si="10"/>
        <v>0</v>
      </c>
    </row>
    <row r="205" spans="1:14" ht="15" customHeight="1" x14ac:dyDescent="0.4">
      <c r="A205" s="23">
        <f t="shared" si="7"/>
        <v>194</v>
      </c>
      <c r="B205" s="24"/>
      <c r="C205" s="139" t="s">
        <v>629</v>
      </c>
      <c r="D205" s="140"/>
      <c r="E205" s="140"/>
      <c r="F205" s="141"/>
      <c r="G205" s="109" t="s">
        <v>14</v>
      </c>
      <c r="H205" s="106"/>
      <c r="I205" s="40">
        <v>30</v>
      </c>
      <c r="J205" s="39">
        <v>0</v>
      </c>
      <c r="K205" s="32">
        <v>9.5</v>
      </c>
      <c r="L205" s="33">
        <f t="shared" si="8"/>
        <v>0</v>
      </c>
      <c r="M205" s="34">
        <f t="shared" si="9"/>
        <v>0</v>
      </c>
      <c r="N205" s="30">
        <f t="shared" si="10"/>
        <v>0</v>
      </c>
    </row>
    <row r="206" spans="1:14" ht="15" customHeight="1" x14ac:dyDescent="0.4">
      <c r="A206" s="23">
        <f t="shared" ref="A206:A225" si="11">A205+1</f>
        <v>195</v>
      </c>
      <c r="B206" s="24"/>
      <c r="C206" s="139" t="s">
        <v>842</v>
      </c>
      <c r="D206" s="140"/>
      <c r="E206" s="140"/>
      <c r="F206" s="141"/>
      <c r="G206" s="109" t="s">
        <v>14</v>
      </c>
      <c r="H206" s="106"/>
      <c r="I206" s="40">
        <v>20</v>
      </c>
      <c r="J206" s="39">
        <v>0</v>
      </c>
      <c r="K206" s="32">
        <v>9.5</v>
      </c>
      <c r="L206" s="33">
        <f t="shared" si="8"/>
        <v>0</v>
      </c>
      <c r="M206" s="34">
        <f t="shared" si="9"/>
        <v>0</v>
      </c>
      <c r="N206" s="30">
        <f t="shared" si="10"/>
        <v>0</v>
      </c>
    </row>
    <row r="207" spans="1:14" ht="15" customHeight="1" x14ac:dyDescent="0.4">
      <c r="A207" s="23">
        <f t="shared" si="11"/>
        <v>196</v>
      </c>
      <c r="B207" s="24"/>
      <c r="C207" s="139" t="s">
        <v>843</v>
      </c>
      <c r="D207" s="140" t="s">
        <v>609</v>
      </c>
      <c r="E207" s="140" t="s">
        <v>609</v>
      </c>
      <c r="F207" s="141" t="s">
        <v>609</v>
      </c>
      <c r="G207" s="109" t="s">
        <v>14</v>
      </c>
      <c r="H207" s="106"/>
      <c r="I207" s="40">
        <v>50</v>
      </c>
      <c r="J207" s="39">
        <v>0</v>
      </c>
      <c r="K207" s="32">
        <v>9.5</v>
      </c>
      <c r="L207" s="33">
        <f t="shared" si="8"/>
        <v>0</v>
      </c>
      <c r="M207" s="34">
        <f t="shared" si="9"/>
        <v>0</v>
      </c>
      <c r="N207" s="30">
        <f t="shared" si="10"/>
        <v>0</v>
      </c>
    </row>
    <row r="208" spans="1:14" ht="15" customHeight="1" x14ac:dyDescent="0.4">
      <c r="A208" s="23">
        <f t="shared" si="11"/>
        <v>197</v>
      </c>
      <c r="B208" s="24"/>
      <c r="C208" s="139" t="s">
        <v>844</v>
      </c>
      <c r="D208" s="140" t="s">
        <v>611</v>
      </c>
      <c r="E208" s="140" t="s">
        <v>611</v>
      </c>
      <c r="F208" s="141" t="s">
        <v>611</v>
      </c>
      <c r="G208" s="109" t="s">
        <v>14</v>
      </c>
      <c r="H208" s="106"/>
      <c r="I208" s="40">
        <v>30</v>
      </c>
      <c r="J208" s="39">
        <v>0</v>
      </c>
      <c r="K208" s="32">
        <v>9.5</v>
      </c>
      <c r="L208" s="33">
        <f t="shared" si="8"/>
        <v>0</v>
      </c>
      <c r="M208" s="34">
        <f t="shared" si="9"/>
        <v>0</v>
      </c>
      <c r="N208" s="30">
        <f t="shared" si="10"/>
        <v>0</v>
      </c>
    </row>
    <row r="209" spans="1:14" ht="15" customHeight="1" x14ac:dyDescent="0.4">
      <c r="A209" s="23">
        <f t="shared" si="11"/>
        <v>198</v>
      </c>
      <c r="B209" s="24"/>
      <c r="C209" s="139" t="s">
        <v>845</v>
      </c>
      <c r="D209" s="140" t="s">
        <v>613</v>
      </c>
      <c r="E209" s="140" t="s">
        <v>613</v>
      </c>
      <c r="F209" s="141" t="s">
        <v>613</v>
      </c>
      <c r="G209" s="109" t="s">
        <v>14</v>
      </c>
      <c r="H209" s="106"/>
      <c r="I209" s="40">
        <v>130</v>
      </c>
      <c r="J209" s="39">
        <v>0</v>
      </c>
      <c r="K209" s="32">
        <v>9.5</v>
      </c>
      <c r="L209" s="33">
        <f t="shared" si="8"/>
        <v>0</v>
      </c>
      <c r="M209" s="34">
        <f t="shared" si="9"/>
        <v>0</v>
      </c>
      <c r="N209" s="30">
        <f t="shared" si="10"/>
        <v>0</v>
      </c>
    </row>
    <row r="210" spans="1:14" ht="15" customHeight="1" x14ac:dyDescent="0.4">
      <c r="A210" s="23">
        <f t="shared" si="11"/>
        <v>199</v>
      </c>
      <c r="B210" s="24"/>
      <c r="C210" s="139" t="s">
        <v>846</v>
      </c>
      <c r="D210" s="140" t="s">
        <v>616</v>
      </c>
      <c r="E210" s="140" t="s">
        <v>616</v>
      </c>
      <c r="F210" s="141" t="s">
        <v>616</v>
      </c>
      <c r="G210" s="109" t="s">
        <v>14</v>
      </c>
      <c r="H210" s="106"/>
      <c r="I210" s="40">
        <v>30</v>
      </c>
      <c r="J210" s="39">
        <v>0</v>
      </c>
      <c r="K210" s="32">
        <v>9.5</v>
      </c>
      <c r="L210" s="33">
        <f t="shared" ref="L210:L225" si="12">PRODUCT(J210,1.095)</f>
        <v>0</v>
      </c>
      <c r="M210" s="34">
        <f t="shared" ref="M210:M225" si="13">PRODUCT(I210,L210)</f>
        <v>0</v>
      </c>
      <c r="N210" s="30">
        <f t="shared" ref="N210:N225" si="14">PRODUCT(I210,J210)</f>
        <v>0</v>
      </c>
    </row>
    <row r="211" spans="1:14" ht="15" customHeight="1" x14ac:dyDescent="0.4">
      <c r="A211" s="23">
        <f t="shared" si="11"/>
        <v>200</v>
      </c>
      <c r="B211" s="24"/>
      <c r="C211" s="139" t="s">
        <v>630</v>
      </c>
      <c r="D211" s="140"/>
      <c r="E211" s="140"/>
      <c r="F211" s="141"/>
      <c r="G211" s="110" t="s">
        <v>14</v>
      </c>
      <c r="H211" s="106"/>
      <c r="I211" s="40">
        <v>50</v>
      </c>
      <c r="J211" s="39">
        <v>0</v>
      </c>
      <c r="K211" s="32">
        <v>9.5</v>
      </c>
      <c r="L211" s="33">
        <f t="shared" si="12"/>
        <v>0</v>
      </c>
      <c r="M211" s="34">
        <f t="shared" si="13"/>
        <v>0</v>
      </c>
      <c r="N211" s="30">
        <f t="shared" si="14"/>
        <v>0</v>
      </c>
    </row>
    <row r="212" spans="1:14" ht="15" customHeight="1" x14ac:dyDescent="0.4">
      <c r="A212" s="23">
        <f t="shared" si="11"/>
        <v>201</v>
      </c>
      <c r="B212" s="24"/>
      <c r="C212" s="139" t="s">
        <v>631</v>
      </c>
      <c r="D212" s="140"/>
      <c r="E212" s="140"/>
      <c r="F212" s="141"/>
      <c r="G212" s="105" t="s">
        <v>14</v>
      </c>
      <c r="H212" s="106"/>
      <c r="I212" s="40">
        <v>40</v>
      </c>
      <c r="J212" s="39">
        <v>0</v>
      </c>
      <c r="K212" s="32">
        <v>9.5</v>
      </c>
      <c r="L212" s="33">
        <f t="shared" si="12"/>
        <v>0</v>
      </c>
      <c r="M212" s="34">
        <f t="shared" si="13"/>
        <v>0</v>
      </c>
      <c r="N212" s="30">
        <f t="shared" si="14"/>
        <v>0</v>
      </c>
    </row>
    <row r="213" spans="1:14" ht="15" customHeight="1" x14ac:dyDescent="0.4">
      <c r="A213" s="23">
        <f t="shared" si="11"/>
        <v>202</v>
      </c>
      <c r="B213" s="24"/>
      <c r="C213" s="139" t="s">
        <v>632</v>
      </c>
      <c r="D213" s="140"/>
      <c r="E213" s="140"/>
      <c r="F213" s="141"/>
      <c r="G213" s="105" t="s">
        <v>14</v>
      </c>
      <c r="H213" s="106"/>
      <c r="I213" s="40">
        <v>10</v>
      </c>
      <c r="J213" s="39">
        <v>0</v>
      </c>
      <c r="K213" s="32">
        <v>9.5</v>
      </c>
      <c r="L213" s="33">
        <f t="shared" si="12"/>
        <v>0</v>
      </c>
      <c r="M213" s="34">
        <f t="shared" si="13"/>
        <v>0</v>
      </c>
      <c r="N213" s="30">
        <f t="shared" si="14"/>
        <v>0</v>
      </c>
    </row>
    <row r="214" spans="1:14" ht="15" customHeight="1" x14ac:dyDescent="0.4">
      <c r="A214" s="23">
        <f t="shared" si="11"/>
        <v>203</v>
      </c>
      <c r="B214" s="24"/>
      <c r="C214" s="139" t="s">
        <v>633</v>
      </c>
      <c r="D214" s="140"/>
      <c r="E214" s="140"/>
      <c r="F214" s="141"/>
      <c r="G214" s="105" t="s">
        <v>14</v>
      </c>
      <c r="H214" s="106"/>
      <c r="I214" s="40">
        <v>15</v>
      </c>
      <c r="J214" s="39">
        <v>0</v>
      </c>
      <c r="K214" s="32">
        <v>9.5</v>
      </c>
      <c r="L214" s="33">
        <f t="shared" si="12"/>
        <v>0</v>
      </c>
      <c r="M214" s="34">
        <f t="shared" si="13"/>
        <v>0</v>
      </c>
      <c r="N214" s="30">
        <f t="shared" si="14"/>
        <v>0</v>
      </c>
    </row>
    <row r="215" spans="1:14" ht="15" customHeight="1" x14ac:dyDescent="0.4">
      <c r="A215" s="23">
        <f t="shared" si="11"/>
        <v>204</v>
      </c>
      <c r="B215" s="24"/>
      <c r="C215" s="139" t="s">
        <v>634</v>
      </c>
      <c r="D215" s="140"/>
      <c r="E215" s="140"/>
      <c r="F215" s="141"/>
      <c r="G215" s="105" t="s">
        <v>14</v>
      </c>
      <c r="H215" s="106"/>
      <c r="I215" s="40">
        <v>5</v>
      </c>
      <c r="J215" s="39">
        <v>0</v>
      </c>
      <c r="K215" s="32">
        <v>9.5</v>
      </c>
      <c r="L215" s="33">
        <f t="shared" si="12"/>
        <v>0</v>
      </c>
      <c r="M215" s="34">
        <f t="shared" si="13"/>
        <v>0</v>
      </c>
      <c r="N215" s="30">
        <f t="shared" si="14"/>
        <v>0</v>
      </c>
    </row>
    <row r="216" spans="1:14" ht="15" customHeight="1" x14ac:dyDescent="0.4">
      <c r="A216" s="23">
        <f t="shared" si="11"/>
        <v>205</v>
      </c>
      <c r="B216" s="24"/>
      <c r="C216" s="139" t="s">
        <v>847</v>
      </c>
      <c r="D216" s="140"/>
      <c r="E216" s="140"/>
      <c r="F216" s="141"/>
      <c r="G216" s="105" t="s">
        <v>14</v>
      </c>
      <c r="H216" s="106"/>
      <c r="I216" s="40">
        <v>20</v>
      </c>
      <c r="J216" s="39">
        <v>0</v>
      </c>
      <c r="K216" s="32">
        <v>9.5</v>
      </c>
      <c r="L216" s="33">
        <f t="shared" si="12"/>
        <v>0</v>
      </c>
      <c r="M216" s="34">
        <f t="shared" si="13"/>
        <v>0</v>
      </c>
      <c r="N216" s="30">
        <f t="shared" si="14"/>
        <v>0</v>
      </c>
    </row>
    <row r="217" spans="1:14" ht="15" customHeight="1" x14ac:dyDescent="0.4">
      <c r="A217" s="23">
        <f t="shared" si="11"/>
        <v>206</v>
      </c>
      <c r="B217" s="24"/>
      <c r="C217" s="139" t="s">
        <v>635</v>
      </c>
      <c r="D217" s="140"/>
      <c r="E217" s="140"/>
      <c r="F217" s="141"/>
      <c r="G217" s="105" t="s">
        <v>14</v>
      </c>
      <c r="H217" s="106"/>
      <c r="I217" s="40">
        <v>20</v>
      </c>
      <c r="J217" s="39">
        <v>0</v>
      </c>
      <c r="K217" s="32">
        <v>9.5</v>
      </c>
      <c r="L217" s="33">
        <f t="shared" si="12"/>
        <v>0</v>
      </c>
      <c r="M217" s="34">
        <f t="shared" si="13"/>
        <v>0</v>
      </c>
      <c r="N217" s="30">
        <f t="shared" si="14"/>
        <v>0</v>
      </c>
    </row>
    <row r="218" spans="1:14" ht="15" customHeight="1" x14ac:dyDescent="0.4">
      <c r="A218" s="23">
        <f t="shared" si="11"/>
        <v>207</v>
      </c>
      <c r="B218" s="24"/>
      <c r="C218" s="139" t="s">
        <v>848</v>
      </c>
      <c r="D218" s="140"/>
      <c r="E218" s="140"/>
      <c r="F218" s="141"/>
      <c r="G218" s="105" t="s">
        <v>14</v>
      </c>
      <c r="H218" s="106"/>
      <c r="I218" s="40">
        <v>5</v>
      </c>
      <c r="J218" s="39">
        <v>0</v>
      </c>
      <c r="K218" s="32">
        <v>9.5</v>
      </c>
      <c r="L218" s="33">
        <f t="shared" si="12"/>
        <v>0</v>
      </c>
      <c r="M218" s="34">
        <f t="shared" si="13"/>
        <v>0</v>
      </c>
      <c r="N218" s="30">
        <f t="shared" si="14"/>
        <v>0</v>
      </c>
    </row>
    <row r="219" spans="1:14" ht="15" customHeight="1" x14ac:dyDescent="0.4">
      <c r="A219" s="23">
        <f t="shared" si="11"/>
        <v>208</v>
      </c>
      <c r="B219" s="24"/>
      <c r="C219" s="139" t="s">
        <v>768</v>
      </c>
      <c r="D219" s="140"/>
      <c r="E219" s="140"/>
      <c r="F219" s="141"/>
      <c r="G219" s="105" t="s">
        <v>176</v>
      </c>
      <c r="H219" s="106"/>
      <c r="I219" s="40">
        <v>1500</v>
      </c>
      <c r="J219" s="39">
        <v>0</v>
      </c>
      <c r="K219" s="32">
        <v>22</v>
      </c>
      <c r="L219" s="33">
        <f>PRODUCT(J219,1.22)</f>
        <v>0</v>
      </c>
      <c r="M219" s="34">
        <f t="shared" si="13"/>
        <v>0</v>
      </c>
      <c r="N219" s="30">
        <f t="shared" si="14"/>
        <v>0</v>
      </c>
    </row>
    <row r="220" spans="1:14" ht="15" customHeight="1" x14ac:dyDescent="0.4">
      <c r="A220" s="23">
        <f t="shared" si="11"/>
        <v>209</v>
      </c>
      <c r="B220" s="24"/>
      <c r="C220" s="139" t="s">
        <v>769</v>
      </c>
      <c r="D220" s="140"/>
      <c r="E220" s="140"/>
      <c r="F220" s="141"/>
      <c r="G220" s="105" t="s">
        <v>176</v>
      </c>
      <c r="H220" s="106"/>
      <c r="I220" s="40">
        <v>400</v>
      </c>
      <c r="J220" s="39">
        <v>0</v>
      </c>
      <c r="K220" s="32">
        <v>22</v>
      </c>
      <c r="L220" s="33">
        <f>PRODUCT(J220,1.22)</f>
        <v>0</v>
      </c>
      <c r="M220" s="34">
        <f t="shared" si="13"/>
        <v>0</v>
      </c>
      <c r="N220" s="30">
        <f t="shared" si="14"/>
        <v>0</v>
      </c>
    </row>
    <row r="221" spans="1:14" ht="15" customHeight="1" x14ac:dyDescent="0.4">
      <c r="A221" s="23">
        <f t="shared" si="11"/>
        <v>210</v>
      </c>
      <c r="B221" s="24"/>
      <c r="C221" s="139" t="s">
        <v>770</v>
      </c>
      <c r="D221" s="140"/>
      <c r="E221" s="140"/>
      <c r="F221" s="141"/>
      <c r="G221" s="105" t="s">
        <v>176</v>
      </c>
      <c r="H221" s="106"/>
      <c r="I221" s="40">
        <v>6000</v>
      </c>
      <c r="J221" s="39">
        <v>0</v>
      </c>
      <c r="K221" s="32">
        <v>9.5</v>
      </c>
      <c r="L221" s="33">
        <f t="shared" si="12"/>
        <v>0</v>
      </c>
      <c r="M221" s="34">
        <f t="shared" si="13"/>
        <v>0</v>
      </c>
      <c r="N221" s="30">
        <f t="shared" si="14"/>
        <v>0</v>
      </c>
    </row>
    <row r="222" spans="1:14" ht="15" customHeight="1" x14ac:dyDescent="0.4">
      <c r="A222" s="23">
        <f t="shared" si="11"/>
        <v>211</v>
      </c>
      <c r="B222" s="24"/>
      <c r="C222" s="139" t="s">
        <v>771</v>
      </c>
      <c r="D222" s="140"/>
      <c r="E222" s="140"/>
      <c r="F222" s="141"/>
      <c r="G222" s="105" t="s">
        <v>14</v>
      </c>
      <c r="H222" s="106"/>
      <c r="I222" s="40">
        <v>10</v>
      </c>
      <c r="J222" s="39">
        <v>0</v>
      </c>
      <c r="K222" s="32">
        <v>9.5</v>
      </c>
      <c r="L222" s="33">
        <f t="shared" si="12"/>
        <v>0</v>
      </c>
      <c r="M222" s="34">
        <f t="shared" si="13"/>
        <v>0</v>
      </c>
      <c r="N222" s="30">
        <f t="shared" si="14"/>
        <v>0</v>
      </c>
    </row>
    <row r="223" spans="1:14" ht="15" customHeight="1" x14ac:dyDescent="0.4">
      <c r="A223" s="23">
        <f t="shared" si="11"/>
        <v>212</v>
      </c>
      <c r="B223" s="24"/>
      <c r="C223" s="139" t="s">
        <v>849</v>
      </c>
      <c r="D223" s="140"/>
      <c r="E223" s="140"/>
      <c r="F223" s="141"/>
      <c r="G223" s="105" t="s">
        <v>14</v>
      </c>
      <c r="H223" s="106"/>
      <c r="I223" s="40">
        <v>10</v>
      </c>
      <c r="J223" s="39">
        <v>0</v>
      </c>
      <c r="K223" s="32">
        <v>9.5</v>
      </c>
      <c r="L223" s="33">
        <f t="shared" si="12"/>
        <v>0</v>
      </c>
      <c r="M223" s="34">
        <f t="shared" si="13"/>
        <v>0</v>
      </c>
      <c r="N223" s="30">
        <f t="shared" si="14"/>
        <v>0</v>
      </c>
    </row>
    <row r="224" spans="1:14" ht="15" customHeight="1" x14ac:dyDescent="0.4">
      <c r="A224" s="23">
        <f t="shared" si="11"/>
        <v>213</v>
      </c>
      <c r="B224" s="24"/>
      <c r="C224" s="139" t="s">
        <v>772</v>
      </c>
      <c r="D224" s="140"/>
      <c r="E224" s="140"/>
      <c r="F224" s="141"/>
      <c r="G224" s="105" t="s">
        <v>176</v>
      </c>
      <c r="H224" s="106"/>
      <c r="I224" s="40">
        <v>60</v>
      </c>
      <c r="J224" s="39">
        <v>0</v>
      </c>
      <c r="K224" s="32">
        <v>9.5</v>
      </c>
      <c r="L224" s="33">
        <f t="shared" si="12"/>
        <v>0</v>
      </c>
      <c r="M224" s="34">
        <f t="shared" si="13"/>
        <v>0</v>
      </c>
      <c r="N224" s="30">
        <f t="shared" si="14"/>
        <v>0</v>
      </c>
    </row>
    <row r="225" spans="1:14" ht="15" customHeight="1" x14ac:dyDescent="0.4">
      <c r="A225" s="23">
        <f t="shared" si="11"/>
        <v>214</v>
      </c>
      <c r="B225" s="24"/>
      <c r="C225" s="139" t="s">
        <v>850</v>
      </c>
      <c r="D225" s="140"/>
      <c r="E225" s="140"/>
      <c r="F225" s="141"/>
      <c r="G225" s="105" t="s">
        <v>176</v>
      </c>
      <c r="H225" s="106"/>
      <c r="I225" s="40">
        <v>20</v>
      </c>
      <c r="J225" s="39">
        <v>0</v>
      </c>
      <c r="K225" s="32">
        <v>9.5</v>
      </c>
      <c r="L225" s="33">
        <f t="shared" si="12"/>
        <v>0</v>
      </c>
      <c r="M225" s="34">
        <f t="shared" si="13"/>
        <v>0</v>
      </c>
      <c r="N225" s="30">
        <f t="shared" si="14"/>
        <v>0</v>
      </c>
    </row>
    <row r="226" spans="1:14" ht="12.75" customHeight="1" x14ac:dyDescent="0.4">
      <c r="A226" s="128"/>
      <c r="B226" s="128"/>
      <c r="C226" s="171" t="s">
        <v>577</v>
      </c>
      <c r="D226" s="172"/>
      <c r="E226" s="172"/>
      <c r="F226" s="173"/>
      <c r="G226" s="129"/>
      <c r="H226" s="129"/>
      <c r="I226" s="129"/>
      <c r="J226" s="130"/>
      <c r="K226" s="129"/>
      <c r="L226" s="131"/>
      <c r="M226" s="132">
        <f>SUM(M12:M225)</f>
        <v>0</v>
      </c>
      <c r="N226" s="132">
        <f>SUM(N12:N225)</f>
        <v>0</v>
      </c>
    </row>
    <row r="227" spans="1:14" ht="12.75" customHeight="1" x14ac:dyDescent="0.4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2.75" customHeight="1" x14ac:dyDescent="0.4">
      <c r="A228" s="4" t="s">
        <v>16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2.75" customHeight="1" x14ac:dyDescent="0.4">
      <c r="A229" s="4" t="s">
        <v>17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ht="12.75" customHeight="1" x14ac:dyDescent="0.4">
      <c r="A230" s="4" t="s">
        <v>18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2.75" customHeight="1" x14ac:dyDescent="0.4">
      <c r="A231" s="4" t="s">
        <v>851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2.75" customHeight="1" x14ac:dyDescent="0.4">
      <c r="A232" s="4" t="s">
        <v>814</v>
      </c>
      <c r="B232" s="1"/>
      <c r="C232" s="1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2.75" customHeight="1" x14ac:dyDescent="0.4">
      <c r="A233" s="4" t="s">
        <v>138</v>
      </c>
      <c r="B233" s="95"/>
      <c r="C233" s="96"/>
      <c r="D233" s="92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2.75" customHeight="1" x14ac:dyDescent="0.4">
      <c r="A234" s="4" t="s">
        <v>139</v>
      </c>
      <c r="B234" s="95"/>
      <c r="C234" s="96"/>
      <c r="D234" s="92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2.75" customHeight="1" x14ac:dyDescent="0.4">
      <c r="A235" s="4" t="s">
        <v>140</v>
      </c>
      <c r="B235" s="95"/>
      <c r="C235" s="96"/>
      <c r="D235" s="92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ht="12.75" customHeight="1" x14ac:dyDescent="0.4">
      <c r="A236" s="4"/>
      <c r="B236" s="95"/>
      <c r="C236" s="96"/>
      <c r="D236" s="92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ht="12.75" customHeight="1" x14ac:dyDescent="0.4">
      <c r="A237" s="49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2.75" customHeight="1" x14ac:dyDescent="0.4">
      <c r="A238" s="4" t="s">
        <v>19</v>
      </c>
      <c r="B238" s="4"/>
      <c r="C238" s="46"/>
      <c r="D238" s="46" t="s">
        <v>20</v>
      </c>
      <c r="E238" s="4"/>
      <c r="F238" s="4"/>
      <c r="G238" s="4" t="s">
        <v>21</v>
      </c>
      <c r="H238" s="4"/>
      <c r="I238" s="4"/>
      <c r="J238" s="4"/>
      <c r="K238" s="4"/>
      <c r="L238" s="4"/>
      <c r="M238" s="4"/>
      <c r="N238" s="4"/>
    </row>
    <row r="239" spans="1:14" ht="12.75" customHeight="1" x14ac:dyDescent="0.4">
      <c r="B239" s="47"/>
      <c r="C239" s="47"/>
      <c r="I239" s="4"/>
      <c r="J239" s="4"/>
      <c r="K239" s="4" t="s">
        <v>21</v>
      </c>
      <c r="L239" s="4"/>
      <c r="M239" s="4"/>
      <c r="N239" s="4"/>
    </row>
    <row r="240" spans="1:14" ht="12.75" customHeight="1" x14ac:dyDescent="0.4">
      <c r="A240" s="4"/>
      <c r="C240" s="46"/>
    </row>
    <row r="242" spans="2:3" ht="12.75" customHeight="1" x14ac:dyDescent="0.4">
      <c r="B242" s="47"/>
      <c r="C242" s="47"/>
    </row>
    <row r="243" spans="2:3" ht="12.75" customHeight="1" x14ac:dyDescent="0.4">
      <c r="B243" s="47"/>
      <c r="C243" s="47"/>
    </row>
    <row r="244" spans="2:3" ht="12.75" customHeight="1" x14ac:dyDescent="0.4">
      <c r="B244" s="47"/>
      <c r="C244" s="47"/>
    </row>
    <row r="245" spans="2:3" ht="12.75" customHeight="1" x14ac:dyDescent="0.4">
      <c r="B245" s="47"/>
      <c r="C245" s="47"/>
    </row>
  </sheetData>
  <sheetProtection algorithmName="SHA-512" hashValue="4mJLNu8IF3M8D/1bXl4GU3uYsHWEgdMMXBVfI2wbc1Pqd7S9JM1yiQwf3HvmCjbUo7ZaKYCgeS6fNLZAVHur7Q==" saltValue="tmymTUUkoI2wRzJzzT8B3Q==" spinCount="100000" sheet="1" objects="1" scenarios="1"/>
  <protectedRanges>
    <protectedRange sqref="C4:C5" name="Obseg2"/>
    <protectedRange sqref="C238" name="Obseg5_1"/>
    <protectedRange sqref="H154:H188 H219:H225" name="Obseg2_2"/>
    <protectedRange sqref="H142:H153" name="Obseg3_1_1"/>
    <protectedRange sqref="H125:H141" name="Range2_1_9_1"/>
    <protectedRange sqref="H104:H124" name="Range2_1_8_1"/>
    <protectedRange sqref="H89:H103" name="Range2_1_7_1"/>
    <protectedRange sqref="H63:H88" name="Range2_1_6_1"/>
    <protectedRange sqref="H42:H62" name="Range2_1_5_1"/>
    <protectedRange sqref="H23:H41" name="Range2_1_3_1"/>
    <protectedRange sqref="H12:H22" name="Range2_1_2_1"/>
    <protectedRange sqref="H189:H218" name="Obseg2_3"/>
  </protectedRanges>
  <mergeCells count="216">
    <mergeCell ref="C222:F222"/>
    <mergeCell ref="C223:F223"/>
    <mergeCell ref="C224:F224"/>
    <mergeCell ref="C225:F225"/>
    <mergeCell ref="C213:F213"/>
    <mergeCell ref="C214:F214"/>
    <mergeCell ref="C215:F215"/>
    <mergeCell ref="C216:F216"/>
    <mergeCell ref="C217:F217"/>
    <mergeCell ref="C218:F218"/>
    <mergeCell ref="C219:F219"/>
    <mergeCell ref="C220:F220"/>
    <mergeCell ref="C221:F221"/>
    <mergeCell ref="C204:F204"/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195:F195"/>
    <mergeCell ref="C196:F196"/>
    <mergeCell ref="C197:F197"/>
    <mergeCell ref="C198:F198"/>
    <mergeCell ref="C199:F199"/>
    <mergeCell ref="C200:F200"/>
    <mergeCell ref="C201:F201"/>
    <mergeCell ref="C202:F202"/>
    <mergeCell ref="C203:F203"/>
    <mergeCell ref="C186:F186"/>
    <mergeCell ref="C187:F187"/>
    <mergeCell ref="C188:F188"/>
    <mergeCell ref="C189:F189"/>
    <mergeCell ref="C190:F190"/>
    <mergeCell ref="C191:F191"/>
    <mergeCell ref="C192:F192"/>
    <mergeCell ref="C193:F193"/>
    <mergeCell ref="C194:F194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  <mergeCell ref="C168:F168"/>
    <mergeCell ref="C169:F169"/>
    <mergeCell ref="C170:F170"/>
    <mergeCell ref="C171:F171"/>
    <mergeCell ref="C172:F172"/>
    <mergeCell ref="C173:F173"/>
    <mergeCell ref="C174:F174"/>
    <mergeCell ref="C175:F175"/>
    <mergeCell ref="C176:F176"/>
    <mergeCell ref="C150:F150"/>
    <mergeCell ref="C151:F151"/>
    <mergeCell ref="C152:F152"/>
    <mergeCell ref="C153:F153"/>
    <mergeCell ref="C146:F146"/>
    <mergeCell ref="C147:F147"/>
    <mergeCell ref="C148:F148"/>
    <mergeCell ref="C149:F149"/>
    <mergeCell ref="C154:F154"/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95:F95"/>
    <mergeCell ref="C96:F96"/>
    <mergeCell ref="C97:F97"/>
    <mergeCell ref="C98:F98"/>
    <mergeCell ref="C99:F99"/>
    <mergeCell ref="C89:F89"/>
    <mergeCell ref="C90:F90"/>
    <mergeCell ref="C91:F91"/>
    <mergeCell ref="C92:F92"/>
    <mergeCell ref="C93:F93"/>
    <mergeCell ref="C94:F94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226:F226"/>
    <mergeCell ref="C142:F142"/>
    <mergeCell ref="C143:F143"/>
    <mergeCell ref="C144:F144"/>
    <mergeCell ref="C145:F145"/>
    <mergeCell ref="C136:F136"/>
    <mergeCell ref="C137:F137"/>
    <mergeCell ref="C138:F138"/>
    <mergeCell ref="C139:F139"/>
    <mergeCell ref="C140:F140"/>
    <mergeCell ref="C141:F141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5:F165"/>
    <mergeCell ref="C166:F166"/>
    <mergeCell ref="C167:F16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89:L90 L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14</vt:i4>
      </vt:variant>
    </vt:vector>
  </HeadingPairs>
  <TitlesOfParts>
    <vt:vector size="30" baseType="lpstr">
      <vt:lpstr>Sveže meso in mesni izdelki</vt:lpstr>
      <vt:lpstr>Ekološko meso</vt:lpstr>
      <vt:lpstr>Perutninsko meso</vt:lpstr>
      <vt:lpstr>Jajca</vt:lpstr>
      <vt:lpstr>Mleko in mlečni izdelki</vt:lpstr>
      <vt:lpstr>Domači mlečni izdelki</vt:lpstr>
      <vt:lpstr>Ekološki mlečni izdelki</vt:lpstr>
      <vt:lpstr>Kruh in krušni izdelki</vt:lpstr>
      <vt:lpstr>Pekovski izdelki in sladice</vt:lpstr>
      <vt:lpstr>Testo in zamr. izdelki iz testa</vt:lpstr>
      <vt:lpstr>Pripravljene jedi</vt:lpstr>
      <vt:lpstr>Žita, mlevski izdelki</vt:lpstr>
      <vt:lpstr>Sadje, zelenjava </vt:lpstr>
      <vt:lpstr>Ekološko sadje in zelenjava</vt:lpstr>
      <vt:lpstr>Zamrz. sadje, zelenjava, ribe</vt:lpstr>
      <vt:lpstr>Splošno prehrambeno blago</vt:lpstr>
      <vt:lpstr>'Domači mlečni izdelki'!Tiskanje_naslovov</vt:lpstr>
      <vt:lpstr>'Ekološki mlečni izdelki'!Tiskanje_naslovov</vt:lpstr>
      <vt:lpstr>'Ekološko meso'!Tiskanje_naslovov</vt:lpstr>
      <vt:lpstr>Jajca!Tiskanje_naslovov</vt:lpstr>
      <vt:lpstr>'Kruh in krušni izdelki'!Tiskanje_naslovov</vt:lpstr>
      <vt:lpstr>'Mleko in mlečni izdelki'!Tiskanje_naslovov</vt:lpstr>
      <vt:lpstr>'Pekovski izdelki in sladice'!Tiskanje_naslovov</vt:lpstr>
      <vt:lpstr>'Perutninsko meso'!Tiskanje_naslovov</vt:lpstr>
      <vt:lpstr>'Pripravljene jedi'!Tiskanje_naslovov</vt:lpstr>
      <vt:lpstr>'Splošno prehrambeno blago'!Tiskanje_naslovov</vt:lpstr>
      <vt:lpstr>'Sveže meso in mesni izdelki'!Tiskanje_naslovov</vt:lpstr>
      <vt:lpstr>'Testo in zamr. izdelki iz testa'!Tiskanje_naslovov</vt:lpstr>
      <vt:lpstr>'Zamrz. sadje, zelenjava, ribe'!Tiskanje_naslovov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cp:lastPrinted>2026-04-16T09:08:08Z</cp:lastPrinted>
  <dcterms:created xsi:type="dcterms:W3CDTF">2023-07-14T07:16:22Z</dcterms:created>
  <dcterms:modified xsi:type="dcterms:W3CDTF">2026-05-11T11:33:41Z</dcterms:modified>
</cp:coreProperties>
</file>