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ŠKOFLJICA\RAZPISNA DOKUMENTACIJA\"/>
    </mc:Choice>
  </mc:AlternateContent>
  <xr:revisionPtr revIDLastSave="0" documentId="13_ncr:1_{B23B2718-92F4-47FD-987D-1E896EA682B0}" xr6:coauthVersionLast="47" xr6:coauthVersionMax="47" xr10:uidLastSave="{00000000-0000-0000-0000-000000000000}"/>
  <bookViews>
    <workbookView xWindow="3285" yWindow="60" windowWidth="18435" windowHeight="15225" tabRatio="819" firstSheet="14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Sladko pecivo" sheetId="31" r:id="rId5"/>
    <sheet name="3_Mleko in mlečni izdelki" sheetId="32" r:id="rId6"/>
    <sheet name="4_Meso in mesni izdelki" sheetId="33" r:id="rId7"/>
    <sheet name="5_Perutnina in izdelki" sheetId="34" r:id="rId8"/>
    <sheet name="6_ Jajca" sheetId="35" r:id="rId9"/>
    <sheet name="7_Ribe" sheetId="36" r:id="rId10"/>
    <sheet name="8_Zamrznjena zelenjava in sadje" sheetId="37" r:id="rId11"/>
    <sheet name="9_Testenine, mlev.izd." sheetId="38" r:id="rId12"/>
    <sheet name="10_Zamrz.izdel.iz testa" sheetId="39" r:id="rId13"/>
    <sheet name="11_Eko mleko in mlečni izd." sheetId="40" r:id="rId14"/>
    <sheet name="12_Sveže sadje in zelenjava" sheetId="41" r:id="rId15"/>
    <sheet name="13_Sokovi in pijače, sadno žitn" sheetId="42" r:id="rId16"/>
    <sheet name="14_Splošno prehrambeno blago" sheetId="43" r:id="rId17"/>
    <sheet name="15_Konzervirano sadje in zelenj" sheetId="44" r:id="rId18"/>
    <sheet name="16_Bio kruh in izdelki brez sle" sheetId="45" r:id="rId19"/>
    <sheet name="17_Bio kruh in izdelki s sledmi" sheetId="51" r:id="rId20"/>
    <sheet name="18_Eko sadje in zelenjava" sheetId="46" r:id="rId21"/>
  </sheets>
  <definedNames>
    <definedName name="_Hlk15366980" localSheetId="1">'Navodila za izpolnjevanje'!#REF!</definedName>
    <definedName name="_xlnm.Print_Area" localSheetId="3">'1_Kruh in pekovski izdelki'!$A$1:$S$75</definedName>
    <definedName name="_xlnm.Print_Area" localSheetId="12">'10_Zamrz.izdel.iz testa'!$A$1:$S$47</definedName>
    <definedName name="_xlnm.Print_Area" localSheetId="13">'11_Eko mleko in mlečni izd.'!$A$1:$S$36</definedName>
    <definedName name="_xlnm.Print_Area" localSheetId="14">'12_Sveže sadje in zelenjava'!$A$1:$S$119</definedName>
    <definedName name="_xlnm.Print_Area" localSheetId="15">'13_Sokovi in pijače, sadno žitn'!$A$1:$S$40</definedName>
    <definedName name="_xlnm.Print_Area" localSheetId="16">'14_Splošno prehrambeno blago'!$A$1:$S$181</definedName>
    <definedName name="_xlnm.Print_Area" localSheetId="17">'15_Konzervirano sadje in zelenj'!$A$1:$S$58</definedName>
    <definedName name="_xlnm.Print_Area" localSheetId="18">'16_Bio kruh in izdelki brez sle'!$A$1:$S$61</definedName>
    <definedName name="_xlnm.Print_Area" localSheetId="19">'17_Bio kruh in izdelki s sledmi'!$A$1:$S$60</definedName>
    <definedName name="_xlnm.Print_Area" localSheetId="20">'18_Eko sadje in zelenjava'!$A$1:$S$62</definedName>
    <definedName name="_xlnm.Print_Area" localSheetId="4">'2_Sladko pecivo'!$A$1:$S$51</definedName>
    <definedName name="_xlnm.Print_Area" localSheetId="5">'3_Mleko in mlečni izdelki'!$A$1:$S$89</definedName>
    <definedName name="_xlnm.Print_Area" localSheetId="6">'4_Meso in mesni izdelki'!$A$1:$S$66</definedName>
    <definedName name="_xlnm.Print_Area" localSheetId="7">'5_Perutnina in izdelki'!$A$1:$S$60</definedName>
    <definedName name="_xlnm.Print_Area" localSheetId="8">'6_ Jajca'!$A$1:$S$28</definedName>
    <definedName name="_xlnm.Print_Area" localSheetId="9">'7_Ribe'!$A$1:$S$35</definedName>
    <definedName name="_xlnm.Print_Area" localSheetId="10">'8_Zamrznjena zelenjava in sadje'!$A$1:$S$48</definedName>
    <definedName name="_xlnm.Print_Area" localSheetId="11">'9_Testenine, mlev.izd.'!$A$1:$S$92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'1_Kruh in pekovski izdelki'!$15:$15</definedName>
    <definedName name="_xlnm.Print_Titles" localSheetId="12">'10_Zamrz.izdel.iz testa'!$15:$15</definedName>
    <definedName name="_xlnm.Print_Titles" localSheetId="13">'11_Eko mleko in mlečni izd.'!$15:$15</definedName>
    <definedName name="_xlnm.Print_Titles" localSheetId="14">'12_Sveže sadje in zelenjava'!$15:$15</definedName>
    <definedName name="_xlnm.Print_Titles" localSheetId="15">'13_Sokovi in pijače, sadno žitn'!$15:$15</definedName>
    <definedName name="_xlnm.Print_Titles" localSheetId="16">'14_Splošno prehrambeno blago'!$15:$15</definedName>
    <definedName name="_xlnm.Print_Titles" localSheetId="17">'15_Konzervirano sadje in zelenj'!$15:$15</definedName>
    <definedName name="_xlnm.Print_Titles" localSheetId="18">'16_Bio kruh in izdelki brez sle'!$15:$15</definedName>
    <definedName name="_xlnm.Print_Titles" localSheetId="19">'17_Bio kruh in izdelki s sledmi'!$15:$15</definedName>
    <definedName name="_xlnm.Print_Titles" localSheetId="20">'18_Eko sadje in zelenjava'!$15:$15</definedName>
    <definedName name="_xlnm.Print_Titles" localSheetId="4">'2_Sladko pecivo'!$15:$15</definedName>
    <definedName name="_xlnm.Print_Titles" localSheetId="5">'3_Mleko in mlečni izdelki'!$15:$15</definedName>
    <definedName name="_xlnm.Print_Titles" localSheetId="6">'4_Meso in mesni izdelki'!$15:$15</definedName>
    <definedName name="_xlnm.Print_Titles" localSheetId="7">'5_Perutnina in izdelki'!$15:$15</definedName>
    <definedName name="_xlnm.Print_Titles" localSheetId="8">'6_ Jajca'!$15:$15</definedName>
    <definedName name="_xlnm.Print_Titles" localSheetId="9">'7_Ribe'!$15:$15</definedName>
    <definedName name="_xlnm.Print_Titles" localSheetId="10">'8_Zamrznjena zelenjava in sadje'!$15:$15</definedName>
    <definedName name="_xlnm.Print_Titles" localSheetId="11">'9_Testenine, mlev.izd.'!$15:$15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6" i="46" l="1"/>
  <c r="P46" i="46" s="1"/>
  <c r="R46" i="46" s="1"/>
  <c r="Q46" i="46"/>
  <c r="O47" i="46"/>
  <c r="P47" i="46" s="1"/>
  <c r="R47" i="46" s="1"/>
  <c r="Q47" i="46"/>
  <c r="O48" i="46"/>
  <c r="P48" i="46"/>
  <c r="Q48" i="46"/>
  <c r="R48" i="46"/>
  <c r="O49" i="46"/>
  <c r="P49" i="46" s="1"/>
  <c r="R49" i="46" s="1"/>
  <c r="Q49" i="46"/>
  <c r="O50" i="46"/>
  <c r="P50" i="46" s="1"/>
  <c r="R50" i="46" s="1"/>
  <c r="Q50" i="46"/>
  <c r="O51" i="46"/>
  <c r="P51" i="46" s="1"/>
  <c r="R51" i="46" s="1"/>
  <c r="Q51" i="46"/>
  <c r="O52" i="46"/>
  <c r="P52" i="46" s="1"/>
  <c r="R52" i="46" s="1"/>
  <c r="Q52" i="46"/>
  <c r="O50" i="45" l="1"/>
  <c r="P50" i="45" s="1"/>
  <c r="R50" i="45" s="1"/>
  <c r="Q50" i="45"/>
  <c r="O49" i="45"/>
  <c r="P49" i="45" s="1"/>
  <c r="R49" i="45" s="1"/>
  <c r="Q49" i="45"/>
  <c r="O48" i="45"/>
  <c r="P48" i="45" s="1"/>
  <c r="R48" i="45" s="1"/>
  <c r="Q48" i="45"/>
  <c r="O50" i="51"/>
  <c r="P50" i="51"/>
  <c r="R50" i="51" s="1"/>
  <c r="Q50" i="51"/>
  <c r="O49" i="51"/>
  <c r="P49" i="51" s="1"/>
  <c r="R49" i="51" s="1"/>
  <c r="Q49" i="51"/>
  <c r="O48" i="51"/>
  <c r="P48" i="51" s="1"/>
  <c r="R48" i="51" s="1"/>
  <c r="Q48" i="51"/>
  <c r="O38" i="37" l="1"/>
  <c r="P38" i="37" s="1"/>
  <c r="R38" i="37" s="1"/>
  <c r="Q38" i="37"/>
  <c r="O169" i="43" l="1"/>
  <c r="P169" i="43" s="1"/>
  <c r="R169" i="43" s="1"/>
  <c r="Q169" i="43"/>
  <c r="O47" i="44" l="1"/>
  <c r="P47" i="44" s="1"/>
  <c r="R47" i="44" s="1"/>
  <c r="Q47" i="44"/>
  <c r="O82" i="38"/>
  <c r="P82" i="38" s="1"/>
  <c r="R82" i="38" s="1"/>
  <c r="Q82" i="38"/>
  <c r="O81" i="38" l="1"/>
  <c r="P81" i="38" s="1"/>
  <c r="R81" i="38" s="1"/>
  <c r="Q81" i="38"/>
  <c r="O46" i="44"/>
  <c r="P46" i="44" s="1"/>
  <c r="R46" i="44" s="1"/>
  <c r="Q46" i="44"/>
  <c r="O79" i="38"/>
  <c r="P79" i="38" s="1"/>
  <c r="R79" i="38" s="1"/>
  <c r="Q79" i="38"/>
  <c r="O78" i="38"/>
  <c r="P78" i="38" s="1"/>
  <c r="R78" i="38" s="1"/>
  <c r="Q78" i="38"/>
  <c r="O80" i="38"/>
  <c r="P80" i="38" s="1"/>
  <c r="R80" i="38" s="1"/>
  <c r="Q80" i="38"/>
  <c r="O149" i="43"/>
  <c r="P149" i="43" s="1"/>
  <c r="R149" i="43" s="1"/>
  <c r="O150" i="43"/>
  <c r="P150" i="43" s="1"/>
  <c r="R150" i="43" s="1"/>
  <c r="O151" i="43"/>
  <c r="P151" i="43" s="1"/>
  <c r="R151" i="43" s="1"/>
  <c r="O152" i="43"/>
  <c r="P152" i="43" s="1"/>
  <c r="R152" i="43" s="1"/>
  <c r="O153" i="43"/>
  <c r="P153" i="43" s="1"/>
  <c r="R153" i="43" s="1"/>
  <c r="O154" i="43"/>
  <c r="P154" i="43" s="1"/>
  <c r="R154" i="43" s="1"/>
  <c r="O155" i="43"/>
  <c r="P155" i="43" s="1"/>
  <c r="R155" i="43" s="1"/>
  <c r="O156" i="43"/>
  <c r="P156" i="43" s="1"/>
  <c r="R156" i="43" s="1"/>
  <c r="O157" i="43"/>
  <c r="P157" i="43" s="1"/>
  <c r="R157" i="43" s="1"/>
  <c r="O158" i="43"/>
  <c r="P158" i="43"/>
  <c r="R158" i="43" s="1"/>
  <c r="Q149" i="43"/>
  <c r="Q150" i="43"/>
  <c r="Q151" i="43"/>
  <c r="Q152" i="43"/>
  <c r="Q153" i="43"/>
  <c r="Q154" i="43"/>
  <c r="Q155" i="43"/>
  <c r="Q156" i="43"/>
  <c r="Q157" i="43"/>
  <c r="Q158" i="43"/>
  <c r="O159" i="43"/>
  <c r="P159" i="43" s="1"/>
  <c r="R159" i="43" s="1"/>
  <c r="O160" i="43"/>
  <c r="P160" i="43" s="1"/>
  <c r="R160" i="43" s="1"/>
  <c r="O161" i="43"/>
  <c r="P161" i="43" s="1"/>
  <c r="R161" i="43" s="1"/>
  <c r="O162" i="43"/>
  <c r="P162" i="43" s="1"/>
  <c r="R162" i="43" s="1"/>
  <c r="O163" i="43"/>
  <c r="P163" i="43" s="1"/>
  <c r="R163" i="43" s="1"/>
  <c r="Q159" i="43"/>
  <c r="Q160" i="43"/>
  <c r="Q161" i="43"/>
  <c r="Q162" i="43"/>
  <c r="Q163" i="43"/>
  <c r="O165" i="43"/>
  <c r="P165" i="43" s="1"/>
  <c r="R165" i="43" s="1"/>
  <c r="O166" i="43"/>
  <c r="P166" i="43" s="1"/>
  <c r="R166" i="43" s="1"/>
  <c r="Q165" i="43"/>
  <c r="Q166" i="43"/>
  <c r="O164" i="43"/>
  <c r="P164" i="43" s="1"/>
  <c r="R164" i="43" s="1"/>
  <c r="Q164" i="43"/>
  <c r="O167" i="43"/>
  <c r="P167" i="43" s="1"/>
  <c r="R167" i="43" s="1"/>
  <c r="Q167" i="43"/>
  <c r="O168" i="43"/>
  <c r="P168" i="43" s="1"/>
  <c r="R168" i="43" s="1"/>
  <c r="Q168" i="43"/>
  <c r="B13" i="51" l="1"/>
  <c r="B12" i="51"/>
  <c r="F30" i="28"/>
  <c r="Q47" i="51"/>
  <c r="O47" i="51"/>
  <c r="P47" i="51" s="1"/>
  <c r="R47" i="51" s="1"/>
  <c r="Q46" i="51"/>
  <c r="O46" i="51"/>
  <c r="P46" i="51" s="1"/>
  <c r="R46" i="51" s="1"/>
  <c r="Q45" i="51"/>
  <c r="O45" i="51"/>
  <c r="P45" i="51" s="1"/>
  <c r="R45" i="51" s="1"/>
  <c r="Q44" i="51"/>
  <c r="O44" i="51"/>
  <c r="P44" i="51" s="1"/>
  <c r="R44" i="51" s="1"/>
  <c r="Q43" i="51"/>
  <c r="O43" i="51"/>
  <c r="P43" i="51" s="1"/>
  <c r="R43" i="51" s="1"/>
  <c r="Q42" i="51"/>
  <c r="O42" i="51"/>
  <c r="P42" i="51" s="1"/>
  <c r="R42" i="51" s="1"/>
  <c r="Q41" i="51"/>
  <c r="O41" i="51"/>
  <c r="P41" i="51" s="1"/>
  <c r="R41" i="51" s="1"/>
  <c r="Q40" i="51"/>
  <c r="O40" i="51"/>
  <c r="P40" i="51" s="1"/>
  <c r="R40" i="51" s="1"/>
  <c r="Q39" i="51"/>
  <c r="O39" i="51"/>
  <c r="P39" i="51" s="1"/>
  <c r="R39" i="51" s="1"/>
  <c r="Q38" i="51"/>
  <c r="O38" i="51"/>
  <c r="P38" i="51" s="1"/>
  <c r="R38" i="51" s="1"/>
  <c r="Q37" i="51"/>
  <c r="O37" i="51"/>
  <c r="P37" i="51" s="1"/>
  <c r="R37" i="51" s="1"/>
  <c r="Q36" i="51"/>
  <c r="O36" i="51"/>
  <c r="P36" i="51" s="1"/>
  <c r="R36" i="51" s="1"/>
  <c r="Q35" i="51"/>
  <c r="O35" i="51"/>
  <c r="P35" i="51" s="1"/>
  <c r="R35" i="51" s="1"/>
  <c r="Q34" i="51"/>
  <c r="O34" i="51"/>
  <c r="P34" i="51" s="1"/>
  <c r="R34" i="51" s="1"/>
  <c r="Q33" i="51"/>
  <c r="O33" i="51"/>
  <c r="P33" i="51" s="1"/>
  <c r="R33" i="51" s="1"/>
  <c r="Q32" i="51"/>
  <c r="O32" i="51"/>
  <c r="P32" i="51" s="1"/>
  <c r="R32" i="51" s="1"/>
  <c r="Q31" i="51"/>
  <c r="O31" i="51"/>
  <c r="P31" i="51" s="1"/>
  <c r="R31" i="51" s="1"/>
  <c r="Q30" i="51"/>
  <c r="O30" i="51"/>
  <c r="P30" i="51" s="1"/>
  <c r="R30" i="51" s="1"/>
  <c r="Q29" i="51"/>
  <c r="O29" i="51"/>
  <c r="P29" i="51" s="1"/>
  <c r="R29" i="51" s="1"/>
  <c r="Q28" i="51"/>
  <c r="O28" i="51"/>
  <c r="P28" i="51" s="1"/>
  <c r="R28" i="51" s="1"/>
  <c r="Q27" i="51"/>
  <c r="O27" i="51"/>
  <c r="P27" i="51" s="1"/>
  <c r="R27" i="51" s="1"/>
  <c r="Q26" i="51"/>
  <c r="O26" i="51"/>
  <c r="P26" i="51" s="1"/>
  <c r="R26" i="51" s="1"/>
  <c r="Q25" i="51"/>
  <c r="O25" i="51"/>
  <c r="P25" i="51" s="1"/>
  <c r="R25" i="51" s="1"/>
  <c r="Q24" i="51"/>
  <c r="O24" i="51"/>
  <c r="P24" i="51" s="1"/>
  <c r="R24" i="51" s="1"/>
  <c r="Q23" i="51"/>
  <c r="O23" i="51"/>
  <c r="P23" i="51" s="1"/>
  <c r="R23" i="51" s="1"/>
  <c r="Q22" i="51"/>
  <c r="O22" i="51"/>
  <c r="P22" i="51" s="1"/>
  <c r="R22" i="51" s="1"/>
  <c r="Q21" i="51"/>
  <c r="O21" i="51"/>
  <c r="P21" i="51" s="1"/>
  <c r="R21" i="51" s="1"/>
  <c r="Q20" i="51"/>
  <c r="O20" i="51"/>
  <c r="P20" i="51" s="1"/>
  <c r="R20" i="51" s="1"/>
  <c r="Q19" i="51"/>
  <c r="O19" i="51"/>
  <c r="P19" i="51" s="1"/>
  <c r="R19" i="51" s="1"/>
  <c r="Q18" i="51"/>
  <c r="O18" i="51"/>
  <c r="P18" i="51" s="1"/>
  <c r="R18" i="51" s="1"/>
  <c r="Q17" i="51"/>
  <c r="O17" i="51"/>
  <c r="P17" i="51" s="1"/>
  <c r="R17" i="51" s="1"/>
  <c r="Q16" i="51"/>
  <c r="O16" i="51"/>
  <c r="P16" i="51" s="1"/>
  <c r="R16" i="51" s="1"/>
  <c r="C9" i="51"/>
  <c r="C8" i="51"/>
  <c r="C7" i="51"/>
  <c r="C6" i="51"/>
  <c r="C3" i="51"/>
  <c r="C2" i="51"/>
  <c r="O145" i="43"/>
  <c r="P145" i="43" s="1"/>
  <c r="R145" i="43" s="1"/>
  <c r="O146" i="43"/>
  <c r="P146" i="43" s="1"/>
  <c r="R146" i="43" s="1"/>
  <c r="O147" i="43"/>
  <c r="P147" i="43" s="1"/>
  <c r="R147" i="43" s="1"/>
  <c r="O148" i="43"/>
  <c r="P148" i="43" s="1"/>
  <c r="R148" i="43" s="1"/>
  <c r="Q145" i="43"/>
  <c r="Q146" i="43"/>
  <c r="Q147" i="43"/>
  <c r="Q148" i="43"/>
  <c r="Q51" i="51" l="1"/>
  <c r="C30" i="28" s="1"/>
  <c r="R51" i="51"/>
  <c r="E30" i="28" s="1"/>
  <c r="D30" i="28" l="1"/>
  <c r="O29" i="46"/>
  <c r="P29" i="46" s="1"/>
  <c r="R29" i="46" s="1"/>
  <c r="O30" i="46"/>
  <c r="P30" i="46" s="1"/>
  <c r="R30" i="46" s="1"/>
  <c r="O31" i="46"/>
  <c r="P31" i="46" s="1"/>
  <c r="R31" i="46" s="1"/>
  <c r="O32" i="46"/>
  <c r="P32" i="46" s="1"/>
  <c r="R32" i="46" s="1"/>
  <c r="O33" i="46"/>
  <c r="P33" i="46" s="1"/>
  <c r="R33" i="46" s="1"/>
  <c r="O34" i="46"/>
  <c r="O35" i="46"/>
  <c r="P35" i="46" s="1"/>
  <c r="R35" i="46" s="1"/>
  <c r="O36" i="46"/>
  <c r="P36" i="46" s="1"/>
  <c r="R36" i="46" s="1"/>
  <c r="P34" i="46"/>
  <c r="R34" i="46" s="1"/>
  <c r="Q29" i="46"/>
  <c r="Q30" i="46"/>
  <c r="Q31" i="46"/>
  <c r="Q32" i="46"/>
  <c r="Q33" i="46"/>
  <c r="Q34" i="46"/>
  <c r="Q35" i="46"/>
  <c r="Q36" i="46"/>
  <c r="O37" i="46"/>
  <c r="P37" i="46" s="1"/>
  <c r="R37" i="46" s="1"/>
  <c r="O38" i="46"/>
  <c r="P38" i="46" s="1"/>
  <c r="R38" i="46" s="1"/>
  <c r="O39" i="46"/>
  <c r="P39" i="46" s="1"/>
  <c r="R39" i="46" s="1"/>
  <c r="O40" i="46"/>
  <c r="P40" i="46" s="1"/>
  <c r="R40" i="46" s="1"/>
  <c r="O41" i="46"/>
  <c r="P41" i="46" s="1"/>
  <c r="R41" i="46" s="1"/>
  <c r="O42" i="46"/>
  <c r="P42" i="46" s="1"/>
  <c r="R42" i="46" s="1"/>
  <c r="O43" i="46"/>
  <c r="P43" i="46" s="1"/>
  <c r="R43" i="46" s="1"/>
  <c r="O44" i="46"/>
  <c r="P44" i="46" s="1"/>
  <c r="R44" i="46" s="1"/>
  <c r="Q37" i="46"/>
  <c r="Q38" i="46"/>
  <c r="Q39" i="46"/>
  <c r="Q40" i="46"/>
  <c r="Q41" i="46"/>
  <c r="Q42" i="46"/>
  <c r="Q43" i="46"/>
  <c r="Q44" i="46"/>
  <c r="O45" i="46"/>
  <c r="P45" i="46" s="1"/>
  <c r="R45" i="46" s="1"/>
  <c r="Q45" i="46"/>
  <c r="O34" i="45"/>
  <c r="P34" i="45" s="1"/>
  <c r="R34" i="45" s="1"/>
  <c r="O35" i="45"/>
  <c r="P35" i="45" s="1"/>
  <c r="R35" i="45" s="1"/>
  <c r="O36" i="45"/>
  <c r="P36" i="45" s="1"/>
  <c r="R36" i="45" s="1"/>
  <c r="O37" i="45"/>
  <c r="P37" i="45" s="1"/>
  <c r="R37" i="45" s="1"/>
  <c r="O38" i="45"/>
  <c r="P38" i="45" s="1"/>
  <c r="R38" i="45" s="1"/>
  <c r="Q34" i="45"/>
  <c r="Q35" i="45"/>
  <c r="Q36" i="45"/>
  <c r="Q37" i="45"/>
  <c r="Q38" i="45"/>
  <c r="O39" i="45"/>
  <c r="P39" i="45" s="1"/>
  <c r="R39" i="45" s="1"/>
  <c r="O40" i="45"/>
  <c r="P40" i="45" s="1"/>
  <c r="R40" i="45" s="1"/>
  <c r="O41" i="45"/>
  <c r="P41" i="45" s="1"/>
  <c r="R41" i="45" s="1"/>
  <c r="O42" i="45"/>
  <c r="P42" i="45" s="1"/>
  <c r="R42" i="45" s="1"/>
  <c r="O43" i="45"/>
  <c r="P43" i="45" s="1"/>
  <c r="R43" i="45" s="1"/>
  <c r="Q39" i="45"/>
  <c r="Q40" i="45"/>
  <c r="Q41" i="45"/>
  <c r="Q42" i="45"/>
  <c r="Q43" i="45"/>
  <c r="O47" i="45"/>
  <c r="P47" i="45" s="1"/>
  <c r="R47" i="45" s="1"/>
  <c r="Q47" i="45"/>
  <c r="O46" i="45"/>
  <c r="P46" i="45" s="1"/>
  <c r="R46" i="45" s="1"/>
  <c r="Q46" i="45"/>
  <c r="O45" i="45"/>
  <c r="P45" i="45" s="1"/>
  <c r="R45" i="45" s="1"/>
  <c r="Q45" i="45"/>
  <c r="O44" i="45"/>
  <c r="P44" i="45" s="1"/>
  <c r="R44" i="45" s="1"/>
  <c r="Q44" i="45"/>
  <c r="O32" i="39"/>
  <c r="P32" i="39" s="1"/>
  <c r="R32" i="39" s="1"/>
  <c r="O33" i="39"/>
  <c r="P33" i="39" s="1"/>
  <c r="R33" i="39" s="1"/>
  <c r="Q32" i="39"/>
  <c r="Q33" i="39"/>
  <c r="O34" i="39"/>
  <c r="P34" i="39" s="1"/>
  <c r="R34" i="39" s="1"/>
  <c r="O35" i="39"/>
  <c r="P35" i="39" s="1"/>
  <c r="R35" i="39" s="1"/>
  <c r="Q34" i="39"/>
  <c r="Q35" i="39"/>
  <c r="O36" i="39"/>
  <c r="P36" i="39" s="1"/>
  <c r="R36" i="39" s="1"/>
  <c r="Q36" i="39"/>
  <c r="O74" i="38"/>
  <c r="P74" i="38" s="1"/>
  <c r="R74" i="38" s="1"/>
  <c r="O75" i="38"/>
  <c r="P75" i="38" s="1"/>
  <c r="R75" i="38" s="1"/>
  <c r="O76" i="38"/>
  <c r="P76" i="38" s="1"/>
  <c r="R76" i="38" s="1"/>
  <c r="O77" i="38"/>
  <c r="P77" i="38" s="1"/>
  <c r="R77" i="38" s="1"/>
  <c r="Q74" i="38"/>
  <c r="Q75" i="38"/>
  <c r="Q76" i="38"/>
  <c r="Q77" i="38"/>
  <c r="O37" i="37"/>
  <c r="P37" i="37" s="1"/>
  <c r="R37" i="37" s="1"/>
  <c r="Q37" i="37"/>
  <c r="O36" i="37"/>
  <c r="P36" i="37" s="1"/>
  <c r="R36" i="37" s="1"/>
  <c r="Q36" i="37"/>
  <c r="O35" i="37"/>
  <c r="P35" i="37" s="1"/>
  <c r="R35" i="37" s="1"/>
  <c r="Q35" i="37"/>
  <c r="O34" i="37"/>
  <c r="P34" i="37" s="1"/>
  <c r="R34" i="37" s="1"/>
  <c r="Q34" i="37"/>
  <c r="O49" i="34"/>
  <c r="P49" i="34" s="1"/>
  <c r="R49" i="34" s="1"/>
  <c r="Q49" i="34"/>
  <c r="O72" i="32"/>
  <c r="P72" i="32" s="1"/>
  <c r="R72" i="32" s="1"/>
  <c r="O73" i="32"/>
  <c r="P73" i="32" s="1"/>
  <c r="R73" i="32" s="1"/>
  <c r="Q72" i="32"/>
  <c r="Q73" i="32"/>
  <c r="O74" i="32"/>
  <c r="P74" i="32" s="1"/>
  <c r="R74" i="32" s="1"/>
  <c r="O75" i="32"/>
  <c r="P75" i="32"/>
  <c r="Q74" i="32"/>
  <c r="Q75" i="32"/>
  <c r="R75" i="32"/>
  <c r="O77" i="32"/>
  <c r="P77" i="32" s="1"/>
  <c r="R77" i="32" s="1"/>
  <c r="Q77" i="32"/>
  <c r="O76" i="32"/>
  <c r="P76" i="32" s="1"/>
  <c r="R76" i="32" s="1"/>
  <c r="Q76" i="32"/>
  <c r="O41" i="31"/>
  <c r="P41" i="31" s="1"/>
  <c r="R41" i="31" s="1"/>
  <c r="Q41" i="31"/>
  <c r="O55" i="33"/>
  <c r="P55" i="33" s="1"/>
  <c r="R55" i="33" s="1"/>
  <c r="Q55" i="33"/>
  <c r="S39" i="37"/>
  <c r="O132" i="43"/>
  <c r="P132" i="43" s="1"/>
  <c r="R132" i="43" s="1"/>
  <c r="Q132" i="43"/>
  <c r="O133" i="43"/>
  <c r="P133" i="43" s="1"/>
  <c r="R133" i="43" s="1"/>
  <c r="Q133" i="43"/>
  <c r="O134" i="43"/>
  <c r="P134" i="43" s="1"/>
  <c r="R134" i="43" s="1"/>
  <c r="Q134" i="43"/>
  <c r="O135" i="43"/>
  <c r="P135" i="43" s="1"/>
  <c r="R135" i="43" s="1"/>
  <c r="Q135" i="43"/>
  <c r="O136" i="43"/>
  <c r="P136" i="43" s="1"/>
  <c r="R136" i="43" s="1"/>
  <c r="Q136" i="43"/>
  <c r="O137" i="43"/>
  <c r="P137" i="43" s="1"/>
  <c r="R137" i="43" s="1"/>
  <c r="Q137" i="43"/>
  <c r="O138" i="43"/>
  <c r="P138" i="43" s="1"/>
  <c r="R138" i="43" s="1"/>
  <c r="Q138" i="43"/>
  <c r="O139" i="43"/>
  <c r="P139" i="43" s="1"/>
  <c r="R139" i="43" s="1"/>
  <c r="Q139" i="43"/>
  <c r="O140" i="43"/>
  <c r="P140" i="43" s="1"/>
  <c r="R140" i="43" s="1"/>
  <c r="Q140" i="43"/>
  <c r="O23" i="29" l="1"/>
  <c r="P23" i="29" s="1"/>
  <c r="R23" i="29" s="1"/>
  <c r="O24" i="29"/>
  <c r="P24" i="29" s="1"/>
  <c r="R24" i="29" s="1"/>
  <c r="O25" i="29"/>
  <c r="P25" i="29" s="1"/>
  <c r="R25" i="29" s="1"/>
  <c r="O26" i="29"/>
  <c r="P26" i="29" s="1"/>
  <c r="R26" i="29" s="1"/>
  <c r="O27" i="29"/>
  <c r="P27" i="29" s="1"/>
  <c r="R27" i="29" s="1"/>
  <c r="O28" i="29"/>
  <c r="P28" i="29" s="1"/>
  <c r="R28" i="29" s="1"/>
  <c r="O29" i="29"/>
  <c r="P29" i="29" s="1"/>
  <c r="R29" i="29" s="1"/>
  <c r="O30" i="29"/>
  <c r="P30" i="29" s="1"/>
  <c r="R30" i="29" s="1"/>
  <c r="O31" i="29"/>
  <c r="P31" i="29" s="1"/>
  <c r="R31" i="29" s="1"/>
  <c r="O32" i="29"/>
  <c r="P32" i="29" s="1"/>
  <c r="R32" i="29" s="1"/>
  <c r="O33" i="29"/>
  <c r="P33" i="29" s="1"/>
  <c r="R33" i="29" s="1"/>
  <c r="O34" i="29"/>
  <c r="P34" i="29" s="1"/>
  <c r="R34" i="29" s="1"/>
  <c r="O35" i="29"/>
  <c r="P35" i="29" s="1"/>
  <c r="R35" i="29" s="1"/>
  <c r="O36" i="29"/>
  <c r="P36" i="29" s="1"/>
  <c r="R36" i="29" s="1"/>
  <c r="O37" i="29"/>
  <c r="P37" i="29" s="1"/>
  <c r="R37" i="29" s="1"/>
  <c r="O38" i="29"/>
  <c r="P38" i="29" s="1"/>
  <c r="R38" i="29" s="1"/>
  <c r="O39" i="29"/>
  <c r="P39" i="29" s="1"/>
  <c r="R39" i="29" s="1"/>
  <c r="O40" i="29"/>
  <c r="P40" i="29" s="1"/>
  <c r="R40" i="29" s="1"/>
  <c r="O41" i="29"/>
  <c r="P41" i="29" s="1"/>
  <c r="R41" i="29" s="1"/>
  <c r="O42" i="29"/>
  <c r="P42" i="29" s="1"/>
  <c r="R42" i="29" s="1"/>
  <c r="O43" i="29"/>
  <c r="P43" i="29" s="1"/>
  <c r="R43" i="29" s="1"/>
  <c r="O44" i="29"/>
  <c r="P44" i="29" s="1"/>
  <c r="R44" i="29" s="1"/>
  <c r="O45" i="29"/>
  <c r="P45" i="29" s="1"/>
  <c r="R45" i="29" s="1"/>
  <c r="O46" i="29"/>
  <c r="P46" i="29" s="1"/>
  <c r="R46" i="29" s="1"/>
  <c r="O47" i="29"/>
  <c r="P47" i="29" s="1"/>
  <c r="R47" i="29" s="1"/>
  <c r="O48" i="29"/>
  <c r="P48" i="29" s="1"/>
  <c r="R48" i="29" s="1"/>
  <c r="O49" i="29"/>
  <c r="P49" i="29" s="1"/>
  <c r="R49" i="29" s="1"/>
  <c r="O50" i="29"/>
  <c r="P50" i="29" s="1"/>
  <c r="R50" i="29" s="1"/>
  <c r="O51" i="29"/>
  <c r="P51" i="29" s="1"/>
  <c r="R51" i="29" s="1"/>
  <c r="O52" i="29"/>
  <c r="P52" i="29" s="1"/>
  <c r="R52" i="29" s="1"/>
  <c r="O53" i="29"/>
  <c r="P53" i="29" s="1"/>
  <c r="R53" i="29" s="1"/>
  <c r="O54" i="29"/>
  <c r="P54" i="29" s="1"/>
  <c r="R54" i="29" s="1"/>
  <c r="O55" i="29"/>
  <c r="P55" i="29" s="1"/>
  <c r="R55" i="29" s="1"/>
  <c r="O56" i="29"/>
  <c r="P56" i="29" s="1"/>
  <c r="R56" i="29" s="1"/>
  <c r="O57" i="29"/>
  <c r="P57" i="29" s="1"/>
  <c r="R57" i="29" s="1"/>
  <c r="O58" i="29"/>
  <c r="P58" i="29" s="1"/>
  <c r="R58" i="29" s="1"/>
  <c r="O59" i="29"/>
  <c r="P59" i="29" s="1"/>
  <c r="R59" i="29" s="1"/>
  <c r="O60" i="29"/>
  <c r="P60" i="29" s="1"/>
  <c r="R60" i="29" s="1"/>
  <c r="O61" i="29"/>
  <c r="P61" i="29" s="1"/>
  <c r="R61" i="29" s="1"/>
  <c r="O62" i="29"/>
  <c r="P62" i="29" s="1"/>
  <c r="R62" i="29" s="1"/>
  <c r="O63" i="29"/>
  <c r="P63" i="29" s="1"/>
  <c r="R63" i="29" s="1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O108" i="41"/>
  <c r="P108" i="41" s="1"/>
  <c r="R108" i="41" s="1"/>
  <c r="Q108" i="41"/>
  <c r="O24" i="36"/>
  <c r="P24" i="36" s="1"/>
  <c r="R24" i="36" s="1"/>
  <c r="Q24" i="36"/>
  <c r="O70" i="32"/>
  <c r="P70" i="32" s="1"/>
  <c r="R70" i="32" s="1"/>
  <c r="Q70" i="32"/>
  <c r="O71" i="32"/>
  <c r="P71" i="32" s="1"/>
  <c r="R71" i="32" s="1"/>
  <c r="Q71" i="32"/>
  <c r="O31" i="31"/>
  <c r="P31" i="31" s="1"/>
  <c r="R31" i="31" s="1"/>
  <c r="O32" i="31"/>
  <c r="P32" i="31" s="1"/>
  <c r="R32" i="31" s="1"/>
  <c r="O33" i="31"/>
  <c r="P33" i="31" s="1"/>
  <c r="R33" i="31" s="1"/>
  <c r="O34" i="31"/>
  <c r="P34" i="31" s="1"/>
  <c r="R34" i="31" s="1"/>
  <c r="O35" i="31"/>
  <c r="P35" i="31" s="1"/>
  <c r="R35" i="31" s="1"/>
  <c r="O36" i="31"/>
  <c r="P36" i="31" s="1"/>
  <c r="R36" i="31" s="1"/>
  <c r="Q31" i="31"/>
  <c r="Q32" i="31"/>
  <c r="Q33" i="31"/>
  <c r="Q34" i="31"/>
  <c r="Q35" i="31"/>
  <c r="Q36" i="31"/>
  <c r="O37" i="31"/>
  <c r="P37" i="31" s="1"/>
  <c r="R37" i="31" s="1"/>
  <c r="O38" i="31"/>
  <c r="P38" i="31" s="1"/>
  <c r="R38" i="31" s="1"/>
  <c r="O39" i="31"/>
  <c r="P39" i="31" s="1"/>
  <c r="R39" i="31" s="1"/>
  <c r="Q37" i="31"/>
  <c r="Q38" i="31"/>
  <c r="Q39" i="31"/>
  <c r="O40" i="31"/>
  <c r="P40" i="31" s="1"/>
  <c r="R40" i="31" s="1"/>
  <c r="Q40" i="31"/>
  <c r="O27" i="46"/>
  <c r="P27" i="46" s="1"/>
  <c r="R27" i="46" s="1"/>
  <c r="O28" i="46"/>
  <c r="P28" i="46" s="1"/>
  <c r="R28" i="46" s="1"/>
  <c r="Q27" i="46"/>
  <c r="Q28" i="46"/>
  <c r="O17" i="46"/>
  <c r="P17" i="46" s="1"/>
  <c r="R17" i="46" s="1"/>
  <c r="O18" i="46"/>
  <c r="P18" i="46" s="1"/>
  <c r="R18" i="46" s="1"/>
  <c r="O19" i="46"/>
  <c r="P19" i="46" s="1"/>
  <c r="R19" i="46" s="1"/>
  <c r="O20" i="46"/>
  <c r="P20" i="46" s="1"/>
  <c r="R20" i="46" s="1"/>
  <c r="Q17" i="46"/>
  <c r="Q18" i="46"/>
  <c r="Q19" i="46"/>
  <c r="Q20" i="46"/>
  <c r="O21" i="46"/>
  <c r="P21" i="46" s="1"/>
  <c r="R21" i="46" s="1"/>
  <c r="O22" i="46"/>
  <c r="P22" i="46" s="1"/>
  <c r="R22" i="46" s="1"/>
  <c r="O23" i="46"/>
  <c r="P23" i="46" s="1"/>
  <c r="R23" i="46" s="1"/>
  <c r="O24" i="46"/>
  <c r="P24" i="46" s="1"/>
  <c r="R24" i="46" s="1"/>
  <c r="Q21" i="46"/>
  <c r="Q22" i="46"/>
  <c r="Q23" i="46"/>
  <c r="Q24" i="46"/>
  <c r="O141" i="43"/>
  <c r="P141" i="43" s="1"/>
  <c r="R141" i="43" s="1"/>
  <c r="O142" i="43"/>
  <c r="P142" i="43" s="1"/>
  <c r="R142" i="43" s="1"/>
  <c r="O143" i="43"/>
  <c r="P143" i="43" s="1"/>
  <c r="R143" i="43" s="1"/>
  <c r="O144" i="43"/>
  <c r="P144" i="43" s="1"/>
  <c r="R144" i="43" s="1"/>
  <c r="Q141" i="43"/>
  <c r="Q142" i="43"/>
  <c r="Q143" i="43"/>
  <c r="Q144" i="43"/>
  <c r="O90" i="43"/>
  <c r="P90" i="43" s="1"/>
  <c r="R90" i="43" s="1"/>
  <c r="O91" i="43"/>
  <c r="P91" i="43" s="1"/>
  <c r="R91" i="43" s="1"/>
  <c r="O92" i="43"/>
  <c r="P92" i="43" s="1"/>
  <c r="R92" i="43" s="1"/>
  <c r="O93" i="43"/>
  <c r="P93" i="43" s="1"/>
  <c r="R93" i="43" s="1"/>
  <c r="O94" i="43"/>
  <c r="P94" i="43" s="1"/>
  <c r="R94" i="43" s="1"/>
  <c r="O95" i="43"/>
  <c r="P95" i="43" s="1"/>
  <c r="R95" i="43" s="1"/>
  <c r="O96" i="43"/>
  <c r="P96" i="43" s="1"/>
  <c r="R96" i="43" s="1"/>
  <c r="O97" i="43"/>
  <c r="P97" i="43" s="1"/>
  <c r="R97" i="43" s="1"/>
  <c r="O98" i="43"/>
  <c r="P98" i="43" s="1"/>
  <c r="R98" i="43" s="1"/>
  <c r="O99" i="43"/>
  <c r="P99" i="43" s="1"/>
  <c r="R99" i="43" s="1"/>
  <c r="O100" i="43"/>
  <c r="P100" i="43" s="1"/>
  <c r="R100" i="43" s="1"/>
  <c r="O101" i="43"/>
  <c r="P101" i="43" s="1"/>
  <c r="R101" i="43" s="1"/>
  <c r="O102" i="43"/>
  <c r="P102" i="43" s="1"/>
  <c r="R102" i="43" s="1"/>
  <c r="O103" i="43"/>
  <c r="P103" i="43" s="1"/>
  <c r="R103" i="43" s="1"/>
  <c r="O104" i="43"/>
  <c r="P104" i="43" s="1"/>
  <c r="R104" i="43" s="1"/>
  <c r="O105" i="43"/>
  <c r="P105" i="43" s="1"/>
  <c r="R105" i="43" s="1"/>
  <c r="O106" i="43"/>
  <c r="P106" i="43" s="1"/>
  <c r="R106" i="43" s="1"/>
  <c r="O107" i="43"/>
  <c r="P107" i="43" s="1"/>
  <c r="R107" i="43" s="1"/>
  <c r="O108" i="43"/>
  <c r="P108" i="43" s="1"/>
  <c r="R108" i="43" s="1"/>
  <c r="O109" i="43"/>
  <c r="P109" i="43" s="1"/>
  <c r="R109" i="43" s="1"/>
  <c r="O110" i="43"/>
  <c r="P110" i="43" s="1"/>
  <c r="R110" i="43" s="1"/>
  <c r="O111" i="43"/>
  <c r="P111" i="43" s="1"/>
  <c r="R111" i="43" s="1"/>
  <c r="O112" i="43"/>
  <c r="P112" i="43" s="1"/>
  <c r="R112" i="43" s="1"/>
  <c r="O113" i="43"/>
  <c r="P113" i="43" s="1"/>
  <c r="R113" i="43" s="1"/>
  <c r="O114" i="43"/>
  <c r="P114" i="43" s="1"/>
  <c r="R114" i="43" s="1"/>
  <c r="O115" i="43"/>
  <c r="P115" i="43" s="1"/>
  <c r="R115" i="43" s="1"/>
  <c r="O116" i="43"/>
  <c r="P116" i="43" s="1"/>
  <c r="R116" i="43" s="1"/>
  <c r="O117" i="43"/>
  <c r="P117" i="43" s="1"/>
  <c r="R117" i="43" s="1"/>
  <c r="O118" i="43"/>
  <c r="P118" i="43" s="1"/>
  <c r="R118" i="43" s="1"/>
  <c r="O119" i="43"/>
  <c r="P119" i="43" s="1"/>
  <c r="R119" i="43" s="1"/>
  <c r="O120" i="43"/>
  <c r="P120" i="43" s="1"/>
  <c r="R120" i="43" s="1"/>
  <c r="O121" i="43"/>
  <c r="P121" i="43" s="1"/>
  <c r="R121" i="43" s="1"/>
  <c r="O122" i="43"/>
  <c r="P122" i="43" s="1"/>
  <c r="R122" i="43" s="1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Q113" i="43"/>
  <c r="Q114" i="43"/>
  <c r="Q115" i="43"/>
  <c r="Q116" i="43"/>
  <c r="Q117" i="43"/>
  <c r="Q118" i="43"/>
  <c r="Q119" i="43"/>
  <c r="Q120" i="43"/>
  <c r="Q121" i="43"/>
  <c r="Q122" i="43"/>
  <c r="O58" i="43"/>
  <c r="P58" i="43" s="1"/>
  <c r="R58" i="43" s="1"/>
  <c r="O59" i="43"/>
  <c r="P59" i="43" s="1"/>
  <c r="R59" i="43" s="1"/>
  <c r="O60" i="43"/>
  <c r="P60" i="43" s="1"/>
  <c r="R60" i="43" s="1"/>
  <c r="O61" i="43"/>
  <c r="P61" i="43" s="1"/>
  <c r="R61" i="43" s="1"/>
  <c r="O62" i="43"/>
  <c r="P62" i="43" s="1"/>
  <c r="R62" i="43" s="1"/>
  <c r="O63" i="43"/>
  <c r="P63" i="43" s="1"/>
  <c r="R63" i="43" s="1"/>
  <c r="O64" i="43"/>
  <c r="P64" i="43" s="1"/>
  <c r="R64" i="43" s="1"/>
  <c r="O65" i="43"/>
  <c r="P65" i="43" s="1"/>
  <c r="R65" i="43" s="1"/>
  <c r="O66" i="43"/>
  <c r="P66" i="43" s="1"/>
  <c r="R66" i="43" s="1"/>
  <c r="O67" i="43"/>
  <c r="P67" i="43" s="1"/>
  <c r="R67" i="43" s="1"/>
  <c r="O68" i="43"/>
  <c r="P68" i="43" s="1"/>
  <c r="R68" i="43" s="1"/>
  <c r="O69" i="43"/>
  <c r="P69" i="43" s="1"/>
  <c r="R69" i="43" s="1"/>
  <c r="O70" i="43"/>
  <c r="P70" i="43" s="1"/>
  <c r="R70" i="43" s="1"/>
  <c r="O71" i="43"/>
  <c r="P71" i="43" s="1"/>
  <c r="R71" i="43" s="1"/>
  <c r="O72" i="43"/>
  <c r="P72" i="43" s="1"/>
  <c r="R72" i="43" s="1"/>
  <c r="O73" i="43"/>
  <c r="P73" i="43" s="1"/>
  <c r="R73" i="43" s="1"/>
  <c r="O74" i="43"/>
  <c r="P74" i="43" s="1"/>
  <c r="R74" i="43" s="1"/>
  <c r="O75" i="43"/>
  <c r="P75" i="43" s="1"/>
  <c r="R75" i="43" s="1"/>
  <c r="O76" i="43"/>
  <c r="P76" i="43" s="1"/>
  <c r="R76" i="43" s="1"/>
  <c r="O77" i="43"/>
  <c r="P77" i="43" s="1"/>
  <c r="R77" i="43" s="1"/>
  <c r="O78" i="43"/>
  <c r="P78" i="43" s="1"/>
  <c r="R78" i="43" s="1"/>
  <c r="O79" i="43"/>
  <c r="P79" i="43" s="1"/>
  <c r="R79" i="43" s="1"/>
  <c r="O80" i="43"/>
  <c r="P80" i="43" s="1"/>
  <c r="R80" i="43" s="1"/>
  <c r="O81" i="43"/>
  <c r="P81" i="43" s="1"/>
  <c r="R81" i="43" s="1"/>
  <c r="O82" i="43"/>
  <c r="P82" i="43" s="1"/>
  <c r="R82" i="43" s="1"/>
  <c r="O83" i="43"/>
  <c r="P83" i="43" s="1"/>
  <c r="R83" i="43" s="1"/>
  <c r="O84" i="43"/>
  <c r="P84" i="43" s="1"/>
  <c r="R84" i="43" s="1"/>
  <c r="O85" i="43"/>
  <c r="P85" i="43" s="1"/>
  <c r="R85" i="43" s="1"/>
  <c r="O86" i="43"/>
  <c r="P86" i="43" s="1"/>
  <c r="R86" i="43" s="1"/>
  <c r="O87" i="43"/>
  <c r="P87" i="43" s="1"/>
  <c r="R87" i="43" s="1"/>
  <c r="O88" i="43"/>
  <c r="P88" i="43" s="1"/>
  <c r="R88" i="43" s="1"/>
  <c r="O89" i="43"/>
  <c r="P89" i="43" s="1"/>
  <c r="R89" i="43" s="1"/>
  <c r="O123" i="43"/>
  <c r="P123" i="43" s="1"/>
  <c r="R123" i="43" s="1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123" i="43"/>
  <c r="O20" i="43"/>
  <c r="P20" i="43" s="1"/>
  <c r="R20" i="43" s="1"/>
  <c r="O21" i="43"/>
  <c r="P21" i="43" s="1"/>
  <c r="R21" i="43" s="1"/>
  <c r="O22" i="43"/>
  <c r="P22" i="43" s="1"/>
  <c r="R22" i="43" s="1"/>
  <c r="O23" i="43"/>
  <c r="P23" i="43" s="1"/>
  <c r="R23" i="43" s="1"/>
  <c r="O24" i="43"/>
  <c r="P24" i="43" s="1"/>
  <c r="R24" i="43" s="1"/>
  <c r="O25" i="43"/>
  <c r="P25" i="43" s="1"/>
  <c r="R25" i="43" s="1"/>
  <c r="O26" i="43"/>
  <c r="P26" i="43" s="1"/>
  <c r="R26" i="43" s="1"/>
  <c r="O27" i="43"/>
  <c r="P27" i="43" s="1"/>
  <c r="R27" i="43" s="1"/>
  <c r="O28" i="43"/>
  <c r="P28" i="43" s="1"/>
  <c r="R28" i="43" s="1"/>
  <c r="O29" i="43"/>
  <c r="P29" i="43" s="1"/>
  <c r="R29" i="43" s="1"/>
  <c r="O30" i="43"/>
  <c r="P30" i="43" s="1"/>
  <c r="R30" i="43" s="1"/>
  <c r="O31" i="43"/>
  <c r="P31" i="43" s="1"/>
  <c r="R31" i="43" s="1"/>
  <c r="O32" i="43"/>
  <c r="P32" i="43" s="1"/>
  <c r="R32" i="43" s="1"/>
  <c r="O33" i="43"/>
  <c r="P33" i="43" s="1"/>
  <c r="R33" i="43" s="1"/>
  <c r="O34" i="43"/>
  <c r="P34" i="43" s="1"/>
  <c r="R34" i="43" s="1"/>
  <c r="O35" i="43"/>
  <c r="P35" i="43" s="1"/>
  <c r="R35" i="43" s="1"/>
  <c r="O36" i="43"/>
  <c r="P36" i="43" s="1"/>
  <c r="R36" i="43" s="1"/>
  <c r="O37" i="43"/>
  <c r="P37" i="43" s="1"/>
  <c r="R37" i="43" s="1"/>
  <c r="O38" i="43"/>
  <c r="P38" i="43" s="1"/>
  <c r="R38" i="43" s="1"/>
  <c r="O39" i="43"/>
  <c r="P39" i="43" s="1"/>
  <c r="R39" i="43" s="1"/>
  <c r="O40" i="43"/>
  <c r="P40" i="43" s="1"/>
  <c r="R40" i="43" s="1"/>
  <c r="O41" i="43"/>
  <c r="P41" i="43" s="1"/>
  <c r="R41" i="43" s="1"/>
  <c r="O42" i="43"/>
  <c r="P42" i="43" s="1"/>
  <c r="R42" i="43" s="1"/>
  <c r="O43" i="43"/>
  <c r="P43" i="43" s="1"/>
  <c r="R43" i="43" s="1"/>
  <c r="O44" i="43"/>
  <c r="P44" i="43" s="1"/>
  <c r="R44" i="43" s="1"/>
  <c r="O45" i="43"/>
  <c r="P45" i="43" s="1"/>
  <c r="R45" i="43" s="1"/>
  <c r="O46" i="43"/>
  <c r="P46" i="43" s="1"/>
  <c r="R46" i="43" s="1"/>
  <c r="O47" i="43"/>
  <c r="P47" i="43" s="1"/>
  <c r="R47" i="43" s="1"/>
  <c r="O48" i="43"/>
  <c r="P48" i="43" s="1"/>
  <c r="R48" i="43" s="1"/>
  <c r="O49" i="43"/>
  <c r="P49" i="43" s="1"/>
  <c r="R49" i="43" s="1"/>
  <c r="O50" i="43"/>
  <c r="P50" i="43" s="1"/>
  <c r="R50" i="43" s="1"/>
  <c r="O51" i="43"/>
  <c r="P51" i="43" s="1"/>
  <c r="R51" i="43" s="1"/>
  <c r="O52" i="43"/>
  <c r="P52" i="43" s="1"/>
  <c r="R52" i="43" s="1"/>
  <c r="O53" i="43"/>
  <c r="P53" i="43" s="1"/>
  <c r="R53" i="43" s="1"/>
  <c r="O54" i="43"/>
  <c r="P54" i="43" s="1"/>
  <c r="R54" i="43" s="1"/>
  <c r="O55" i="43"/>
  <c r="P55" i="43" s="1"/>
  <c r="R55" i="43" s="1"/>
  <c r="O56" i="43"/>
  <c r="P56" i="43" s="1"/>
  <c r="R56" i="43" s="1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O17" i="42"/>
  <c r="P17" i="42" s="1"/>
  <c r="R17" i="42" s="1"/>
  <c r="O18" i="42"/>
  <c r="P18" i="42" s="1"/>
  <c r="R18" i="42" s="1"/>
  <c r="O19" i="42"/>
  <c r="P19" i="42" s="1"/>
  <c r="R19" i="42" s="1"/>
  <c r="Q17" i="42"/>
  <c r="Q18" i="42"/>
  <c r="Q19" i="42"/>
  <c r="O20" i="42"/>
  <c r="P20" i="42" s="1"/>
  <c r="R20" i="42" s="1"/>
  <c r="O21" i="42"/>
  <c r="P21" i="42" s="1"/>
  <c r="R21" i="42" s="1"/>
  <c r="O22" i="42"/>
  <c r="O23" i="42"/>
  <c r="O24" i="42"/>
  <c r="O25" i="42"/>
  <c r="P25" i="42" s="1"/>
  <c r="R25" i="42" s="1"/>
  <c r="O26" i="42"/>
  <c r="P26" i="42" s="1"/>
  <c r="R26" i="42" s="1"/>
  <c r="P22" i="42"/>
  <c r="R22" i="42" s="1"/>
  <c r="P23" i="42"/>
  <c r="R23" i="42" s="1"/>
  <c r="P24" i="42"/>
  <c r="R24" i="42" s="1"/>
  <c r="Q20" i="42"/>
  <c r="Q21" i="42"/>
  <c r="Q22" i="42"/>
  <c r="Q23" i="42"/>
  <c r="Q24" i="42"/>
  <c r="Q25" i="42"/>
  <c r="Q26" i="42"/>
  <c r="O43" i="41"/>
  <c r="P43" i="41" s="1"/>
  <c r="R43" i="41" s="1"/>
  <c r="O44" i="41"/>
  <c r="P44" i="41" s="1"/>
  <c r="R44" i="41" s="1"/>
  <c r="O45" i="41"/>
  <c r="P45" i="41" s="1"/>
  <c r="R45" i="41" s="1"/>
  <c r="O46" i="41"/>
  <c r="P46" i="41" s="1"/>
  <c r="R46" i="41" s="1"/>
  <c r="O47" i="41"/>
  <c r="P47" i="41" s="1"/>
  <c r="R47" i="41" s="1"/>
  <c r="O48" i="41"/>
  <c r="P48" i="41" s="1"/>
  <c r="R48" i="41" s="1"/>
  <c r="O49" i="41"/>
  <c r="P49" i="41" s="1"/>
  <c r="R49" i="41" s="1"/>
  <c r="O50" i="41"/>
  <c r="P50" i="41" s="1"/>
  <c r="R50" i="41" s="1"/>
  <c r="O51" i="41"/>
  <c r="P51" i="41" s="1"/>
  <c r="R51" i="41" s="1"/>
  <c r="O52" i="41"/>
  <c r="P52" i="41" s="1"/>
  <c r="R52" i="41" s="1"/>
  <c r="O53" i="41"/>
  <c r="P53" i="41" s="1"/>
  <c r="R53" i="41" s="1"/>
  <c r="O54" i="41"/>
  <c r="P54" i="41" s="1"/>
  <c r="R54" i="41" s="1"/>
  <c r="O55" i="41"/>
  <c r="P55" i="41" s="1"/>
  <c r="R55" i="41" s="1"/>
  <c r="O56" i="41"/>
  <c r="P56" i="41" s="1"/>
  <c r="R56" i="41" s="1"/>
  <c r="O57" i="41"/>
  <c r="P57" i="41" s="1"/>
  <c r="R57" i="41" s="1"/>
  <c r="O58" i="41"/>
  <c r="P58" i="41" s="1"/>
  <c r="R58" i="41" s="1"/>
  <c r="O59" i="41"/>
  <c r="P59" i="41" s="1"/>
  <c r="R59" i="41" s="1"/>
  <c r="O60" i="41"/>
  <c r="P60" i="41" s="1"/>
  <c r="R60" i="41" s="1"/>
  <c r="O61" i="41"/>
  <c r="P61" i="41" s="1"/>
  <c r="R61" i="41" s="1"/>
  <c r="O62" i="41"/>
  <c r="P62" i="41" s="1"/>
  <c r="R62" i="41" s="1"/>
  <c r="O63" i="41"/>
  <c r="P63" i="41" s="1"/>
  <c r="R63" i="41" s="1"/>
  <c r="O64" i="41"/>
  <c r="P64" i="41" s="1"/>
  <c r="R64" i="41" s="1"/>
  <c r="O65" i="41"/>
  <c r="P65" i="41" s="1"/>
  <c r="R65" i="41" s="1"/>
  <c r="O66" i="41"/>
  <c r="P66" i="41" s="1"/>
  <c r="R66" i="41" s="1"/>
  <c r="O67" i="41"/>
  <c r="P67" i="41" s="1"/>
  <c r="R67" i="41" s="1"/>
  <c r="Q43" i="41"/>
  <c r="Q44" i="41"/>
  <c r="Q45" i="41"/>
  <c r="Q46" i="41"/>
  <c r="Q47" i="41"/>
  <c r="Q48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O68" i="41"/>
  <c r="P68" i="41" s="1"/>
  <c r="R68" i="41" s="1"/>
  <c r="O69" i="41"/>
  <c r="P69" i="41" s="1"/>
  <c r="R69" i="41" s="1"/>
  <c r="O70" i="41"/>
  <c r="P70" i="41" s="1"/>
  <c r="R70" i="41" s="1"/>
  <c r="O71" i="41"/>
  <c r="P71" i="41" s="1"/>
  <c r="R71" i="41" s="1"/>
  <c r="O72" i="41"/>
  <c r="P72" i="41" s="1"/>
  <c r="R72" i="41" s="1"/>
  <c r="O73" i="41"/>
  <c r="P73" i="41" s="1"/>
  <c r="R73" i="41" s="1"/>
  <c r="O74" i="41"/>
  <c r="P74" i="41" s="1"/>
  <c r="R74" i="41" s="1"/>
  <c r="O75" i="41"/>
  <c r="P75" i="41" s="1"/>
  <c r="R75" i="41" s="1"/>
  <c r="O76" i="41"/>
  <c r="P76" i="41" s="1"/>
  <c r="R76" i="41" s="1"/>
  <c r="O77" i="41"/>
  <c r="P77" i="41" s="1"/>
  <c r="R77" i="41" s="1"/>
  <c r="O78" i="41"/>
  <c r="P78" i="41" s="1"/>
  <c r="R78" i="41" s="1"/>
  <c r="O79" i="41"/>
  <c r="P79" i="41" s="1"/>
  <c r="R79" i="41" s="1"/>
  <c r="O80" i="41"/>
  <c r="P80" i="41" s="1"/>
  <c r="R80" i="41" s="1"/>
  <c r="O81" i="41"/>
  <c r="P81" i="41" s="1"/>
  <c r="R81" i="41" s="1"/>
  <c r="O82" i="41"/>
  <c r="P82" i="41" s="1"/>
  <c r="R82" i="41" s="1"/>
  <c r="O83" i="41"/>
  <c r="P83" i="41" s="1"/>
  <c r="R83" i="41" s="1"/>
  <c r="O84" i="41"/>
  <c r="P84" i="41" s="1"/>
  <c r="R84" i="41" s="1"/>
  <c r="O85" i="41"/>
  <c r="P85" i="41" s="1"/>
  <c r="R85" i="41" s="1"/>
  <c r="O86" i="41"/>
  <c r="O87" i="41"/>
  <c r="P87" i="41" s="1"/>
  <c r="R87" i="41" s="1"/>
  <c r="O88" i="41"/>
  <c r="P88" i="41" s="1"/>
  <c r="R88" i="41" s="1"/>
  <c r="O89" i="41"/>
  <c r="P89" i="41" s="1"/>
  <c r="R89" i="41" s="1"/>
  <c r="O90" i="41"/>
  <c r="P90" i="41" s="1"/>
  <c r="R90" i="41" s="1"/>
  <c r="O91" i="41"/>
  <c r="P91" i="41" s="1"/>
  <c r="R91" i="41" s="1"/>
  <c r="P86" i="41"/>
  <c r="R86" i="41" s="1"/>
  <c r="Q68" i="41"/>
  <c r="Q69" i="41"/>
  <c r="Q70" i="41"/>
  <c r="Q71" i="41"/>
  <c r="Q72" i="41"/>
  <c r="Q73" i="41"/>
  <c r="Q74" i="41"/>
  <c r="Q75" i="41"/>
  <c r="Q76" i="41"/>
  <c r="Q77" i="41"/>
  <c r="Q78" i="41"/>
  <c r="Q79" i="41"/>
  <c r="Q80" i="41"/>
  <c r="Q81" i="41"/>
  <c r="Q82" i="41"/>
  <c r="Q83" i="41"/>
  <c r="Q84" i="41"/>
  <c r="Q85" i="41"/>
  <c r="Q86" i="41"/>
  <c r="Q87" i="41"/>
  <c r="Q88" i="41"/>
  <c r="Q89" i="41"/>
  <c r="Q90" i="41"/>
  <c r="Q91" i="41"/>
  <c r="O17" i="41"/>
  <c r="P17" i="41" s="1"/>
  <c r="R17" i="41" s="1"/>
  <c r="O18" i="41"/>
  <c r="P18" i="41" s="1"/>
  <c r="R18" i="41" s="1"/>
  <c r="O19" i="41"/>
  <c r="P19" i="41" s="1"/>
  <c r="R19" i="41" s="1"/>
  <c r="O20" i="41"/>
  <c r="P20" i="41" s="1"/>
  <c r="R20" i="41" s="1"/>
  <c r="O21" i="41"/>
  <c r="P21" i="41" s="1"/>
  <c r="R21" i="41" s="1"/>
  <c r="O22" i="41"/>
  <c r="P22" i="41" s="1"/>
  <c r="R22" i="41" s="1"/>
  <c r="O23" i="41"/>
  <c r="P23" i="41" s="1"/>
  <c r="R23" i="41" s="1"/>
  <c r="O24" i="41"/>
  <c r="P24" i="41" s="1"/>
  <c r="R24" i="41" s="1"/>
  <c r="O25" i="41"/>
  <c r="P25" i="41" s="1"/>
  <c r="R25" i="41" s="1"/>
  <c r="O26" i="41"/>
  <c r="P26" i="41" s="1"/>
  <c r="R26" i="41" s="1"/>
  <c r="O27" i="41"/>
  <c r="P27" i="41" s="1"/>
  <c r="R27" i="41" s="1"/>
  <c r="O28" i="41"/>
  <c r="P28" i="41" s="1"/>
  <c r="R28" i="41" s="1"/>
  <c r="O29" i="41"/>
  <c r="O30" i="41"/>
  <c r="P30" i="41" s="1"/>
  <c r="R30" i="41" s="1"/>
  <c r="O31" i="41"/>
  <c r="P31" i="41" s="1"/>
  <c r="R31" i="41" s="1"/>
  <c r="O32" i="41"/>
  <c r="P32" i="41" s="1"/>
  <c r="R32" i="41" s="1"/>
  <c r="O33" i="41"/>
  <c r="P33" i="41" s="1"/>
  <c r="R33" i="41" s="1"/>
  <c r="O34" i="41"/>
  <c r="P34" i="41" s="1"/>
  <c r="R34" i="41" s="1"/>
  <c r="O35" i="41"/>
  <c r="P35" i="41" s="1"/>
  <c r="R35" i="41" s="1"/>
  <c r="O36" i="41"/>
  <c r="P36" i="41" s="1"/>
  <c r="R36" i="41" s="1"/>
  <c r="O37" i="41"/>
  <c r="P37" i="41" s="1"/>
  <c r="R37" i="41" s="1"/>
  <c r="O38" i="41"/>
  <c r="O39" i="41"/>
  <c r="P39" i="41" s="1"/>
  <c r="R39" i="41" s="1"/>
  <c r="O40" i="41"/>
  <c r="P40" i="41" s="1"/>
  <c r="R40" i="41" s="1"/>
  <c r="O41" i="41"/>
  <c r="P41" i="41" s="1"/>
  <c r="R41" i="41" s="1"/>
  <c r="O42" i="41"/>
  <c r="P42" i="41" s="1"/>
  <c r="R42" i="41" s="1"/>
  <c r="P29" i="41"/>
  <c r="R29" i="41" s="1"/>
  <c r="P38" i="41"/>
  <c r="R38" i="41" s="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O18" i="38"/>
  <c r="P18" i="38" s="1"/>
  <c r="R18" i="38" s="1"/>
  <c r="O19" i="38"/>
  <c r="P19" i="38" s="1"/>
  <c r="R19" i="38" s="1"/>
  <c r="O20" i="38"/>
  <c r="P20" i="38" s="1"/>
  <c r="R20" i="38" s="1"/>
  <c r="O21" i="38"/>
  <c r="P21" i="38" s="1"/>
  <c r="R21" i="38" s="1"/>
  <c r="O22" i="38"/>
  <c r="P22" i="38" s="1"/>
  <c r="R22" i="38" s="1"/>
  <c r="O23" i="38"/>
  <c r="P23" i="38" s="1"/>
  <c r="R23" i="38" s="1"/>
  <c r="O24" i="38"/>
  <c r="P24" i="38" s="1"/>
  <c r="R24" i="38" s="1"/>
  <c r="O25" i="38"/>
  <c r="P25" i="38" s="1"/>
  <c r="R25" i="38" s="1"/>
  <c r="O26" i="38"/>
  <c r="P26" i="38" s="1"/>
  <c r="R26" i="38" s="1"/>
  <c r="O27" i="38"/>
  <c r="P27" i="38" s="1"/>
  <c r="R27" i="38" s="1"/>
  <c r="O28" i="38"/>
  <c r="P28" i="38" s="1"/>
  <c r="R28" i="38" s="1"/>
  <c r="O29" i="38"/>
  <c r="P29" i="38" s="1"/>
  <c r="R29" i="38" s="1"/>
  <c r="O30" i="38"/>
  <c r="P30" i="38" s="1"/>
  <c r="R30" i="38" s="1"/>
  <c r="O31" i="38"/>
  <c r="P31" i="38" s="1"/>
  <c r="R31" i="38" s="1"/>
  <c r="O32" i="38"/>
  <c r="P32" i="38" s="1"/>
  <c r="R32" i="38" s="1"/>
  <c r="O33" i="38"/>
  <c r="P33" i="38" s="1"/>
  <c r="R33" i="38" s="1"/>
  <c r="O34" i="38"/>
  <c r="P34" i="38" s="1"/>
  <c r="R34" i="38" s="1"/>
  <c r="O35" i="38"/>
  <c r="P35" i="38" s="1"/>
  <c r="R35" i="38" s="1"/>
  <c r="O36" i="38"/>
  <c r="P36" i="38" s="1"/>
  <c r="R36" i="38" s="1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O37" i="38"/>
  <c r="P37" i="38" s="1"/>
  <c r="R37" i="38" s="1"/>
  <c r="O38" i="38"/>
  <c r="P38" i="38" s="1"/>
  <c r="R38" i="38" s="1"/>
  <c r="O39" i="38"/>
  <c r="P39" i="38" s="1"/>
  <c r="R39" i="38" s="1"/>
  <c r="O40" i="38"/>
  <c r="P40" i="38" s="1"/>
  <c r="R40" i="38" s="1"/>
  <c r="O41" i="38"/>
  <c r="P41" i="38" s="1"/>
  <c r="R41" i="38" s="1"/>
  <c r="O42" i="38"/>
  <c r="P42" i="38" s="1"/>
  <c r="R42" i="38" s="1"/>
  <c r="O43" i="38"/>
  <c r="P43" i="38" s="1"/>
  <c r="R43" i="38" s="1"/>
  <c r="O44" i="38"/>
  <c r="P44" i="38" s="1"/>
  <c r="R44" i="38" s="1"/>
  <c r="O45" i="38"/>
  <c r="P45" i="38" s="1"/>
  <c r="R45" i="38" s="1"/>
  <c r="O46" i="38"/>
  <c r="P46" i="38" s="1"/>
  <c r="R46" i="38" s="1"/>
  <c r="O47" i="38"/>
  <c r="P47" i="38" s="1"/>
  <c r="R47" i="38" s="1"/>
  <c r="O48" i="38"/>
  <c r="P48" i="38" s="1"/>
  <c r="R48" i="38" s="1"/>
  <c r="O49" i="38"/>
  <c r="P49" i="38" s="1"/>
  <c r="R49" i="38" s="1"/>
  <c r="O50" i="38"/>
  <c r="P50" i="38" s="1"/>
  <c r="R50" i="38" s="1"/>
  <c r="O51" i="38"/>
  <c r="P51" i="38" s="1"/>
  <c r="R51" i="38" s="1"/>
  <c r="O52" i="38"/>
  <c r="P52" i="38" s="1"/>
  <c r="R52" i="38" s="1"/>
  <c r="O53" i="38"/>
  <c r="P53" i="38" s="1"/>
  <c r="R53" i="38" s="1"/>
  <c r="O54" i="38"/>
  <c r="P54" i="38" s="1"/>
  <c r="R54" i="38" s="1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O19" i="34"/>
  <c r="P19" i="34" s="1"/>
  <c r="R19" i="34" s="1"/>
  <c r="O20" i="34"/>
  <c r="P20" i="34" s="1"/>
  <c r="R20" i="34" s="1"/>
  <c r="O21" i="34"/>
  <c r="P21" i="34" s="1"/>
  <c r="R21" i="34" s="1"/>
  <c r="O22" i="34"/>
  <c r="P22" i="34" s="1"/>
  <c r="R22" i="34" s="1"/>
  <c r="O23" i="34"/>
  <c r="P23" i="34" s="1"/>
  <c r="R23" i="34" s="1"/>
  <c r="O24" i="34"/>
  <c r="P24" i="34" s="1"/>
  <c r="R24" i="34" s="1"/>
  <c r="O25" i="34"/>
  <c r="P25" i="34" s="1"/>
  <c r="R25" i="34" s="1"/>
  <c r="O26" i="34"/>
  <c r="O27" i="34"/>
  <c r="P27" i="34" s="1"/>
  <c r="R27" i="34" s="1"/>
  <c r="O28" i="34"/>
  <c r="P28" i="34" s="1"/>
  <c r="R28" i="34" s="1"/>
  <c r="O29" i="34"/>
  <c r="O30" i="34"/>
  <c r="O31" i="34"/>
  <c r="P31" i="34" s="1"/>
  <c r="R31" i="34" s="1"/>
  <c r="O32" i="34"/>
  <c r="P32" i="34" s="1"/>
  <c r="R32" i="34" s="1"/>
  <c r="O33" i="34"/>
  <c r="P33" i="34" s="1"/>
  <c r="R33" i="34" s="1"/>
  <c r="P26" i="34"/>
  <c r="R26" i="34" s="1"/>
  <c r="P29" i="34"/>
  <c r="R29" i="34" s="1"/>
  <c r="P30" i="34"/>
  <c r="R30" i="34" s="1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O17" i="33"/>
  <c r="P17" i="33" s="1"/>
  <c r="R17" i="33" s="1"/>
  <c r="O18" i="33"/>
  <c r="P18" i="33" s="1"/>
  <c r="R18" i="33" s="1"/>
  <c r="O19" i="33"/>
  <c r="P19" i="33" s="1"/>
  <c r="R19" i="33" s="1"/>
  <c r="O20" i="33"/>
  <c r="P20" i="33" s="1"/>
  <c r="R20" i="33" s="1"/>
  <c r="O21" i="33"/>
  <c r="P21" i="33" s="1"/>
  <c r="R21" i="33" s="1"/>
  <c r="O22" i="33"/>
  <c r="P22" i="33" s="1"/>
  <c r="R22" i="33" s="1"/>
  <c r="O23" i="33"/>
  <c r="P23" i="33" s="1"/>
  <c r="R23" i="33" s="1"/>
  <c r="O24" i="33"/>
  <c r="P24" i="33" s="1"/>
  <c r="R24" i="33" s="1"/>
  <c r="Q17" i="33"/>
  <c r="Q18" i="33"/>
  <c r="Q19" i="33"/>
  <c r="Q20" i="33"/>
  <c r="Q21" i="33"/>
  <c r="Q22" i="33"/>
  <c r="Q23" i="33"/>
  <c r="Q24" i="33"/>
  <c r="O25" i="33"/>
  <c r="O26" i="33"/>
  <c r="O27" i="33"/>
  <c r="P27" i="33" s="1"/>
  <c r="R27" i="33" s="1"/>
  <c r="O28" i="33"/>
  <c r="P28" i="33" s="1"/>
  <c r="R28" i="33" s="1"/>
  <c r="O29" i="33"/>
  <c r="P29" i="33" s="1"/>
  <c r="R29" i="33" s="1"/>
  <c r="O30" i="33"/>
  <c r="P30" i="33" s="1"/>
  <c r="R30" i="33" s="1"/>
  <c r="O31" i="33"/>
  <c r="P31" i="33" s="1"/>
  <c r="R31" i="33" s="1"/>
  <c r="O32" i="33"/>
  <c r="P25" i="33"/>
  <c r="R25" i="33" s="1"/>
  <c r="P26" i="33"/>
  <c r="R26" i="33" s="1"/>
  <c r="P32" i="33"/>
  <c r="R32" i="33" s="1"/>
  <c r="Q25" i="33"/>
  <c r="Q26" i="33"/>
  <c r="Q27" i="33"/>
  <c r="Q28" i="33"/>
  <c r="Q29" i="33"/>
  <c r="Q30" i="33"/>
  <c r="Q31" i="33"/>
  <c r="Q32" i="33"/>
  <c r="O33" i="33"/>
  <c r="P33" i="33" s="1"/>
  <c r="R33" i="33" s="1"/>
  <c r="O34" i="33"/>
  <c r="P34" i="33" s="1"/>
  <c r="R34" i="33" s="1"/>
  <c r="O35" i="33"/>
  <c r="P35" i="33" s="1"/>
  <c r="R35" i="33" s="1"/>
  <c r="O36" i="33"/>
  <c r="P36" i="33" s="1"/>
  <c r="R36" i="33" s="1"/>
  <c r="O37" i="33"/>
  <c r="P37" i="33" s="1"/>
  <c r="R37" i="33" s="1"/>
  <c r="O38" i="33"/>
  <c r="P38" i="33" s="1"/>
  <c r="R38" i="33" s="1"/>
  <c r="Q33" i="33"/>
  <c r="Q34" i="33"/>
  <c r="Q35" i="33"/>
  <c r="Q36" i="33"/>
  <c r="Q37" i="33"/>
  <c r="Q38" i="33"/>
  <c r="O39" i="33"/>
  <c r="P39" i="33" s="1"/>
  <c r="R39" i="33" s="1"/>
  <c r="O40" i="33"/>
  <c r="O41" i="33"/>
  <c r="P41" i="33" s="1"/>
  <c r="R41" i="33" s="1"/>
  <c r="O42" i="33"/>
  <c r="P42" i="33" s="1"/>
  <c r="R42" i="33" s="1"/>
  <c r="O43" i="33"/>
  <c r="P43" i="33" s="1"/>
  <c r="R43" i="33" s="1"/>
  <c r="O44" i="33"/>
  <c r="P44" i="33" s="1"/>
  <c r="R44" i="33" s="1"/>
  <c r="O45" i="33"/>
  <c r="O46" i="33"/>
  <c r="P46" i="33" s="1"/>
  <c r="R46" i="33" s="1"/>
  <c r="P40" i="33"/>
  <c r="R40" i="33" s="1"/>
  <c r="P45" i="33"/>
  <c r="R45" i="33" s="1"/>
  <c r="Q39" i="33"/>
  <c r="Q40" i="33"/>
  <c r="Q41" i="33"/>
  <c r="Q42" i="33"/>
  <c r="Q43" i="33"/>
  <c r="Q44" i="33"/>
  <c r="Q45" i="33"/>
  <c r="Q46" i="33"/>
  <c r="O47" i="33"/>
  <c r="P47" i="33" s="1"/>
  <c r="R47" i="33" s="1"/>
  <c r="O48" i="33"/>
  <c r="P48" i="33" s="1"/>
  <c r="R48" i="33" s="1"/>
  <c r="O49" i="33"/>
  <c r="P49" i="33" s="1"/>
  <c r="R49" i="33" s="1"/>
  <c r="O50" i="33"/>
  <c r="P50" i="33" s="1"/>
  <c r="R50" i="33" s="1"/>
  <c r="O51" i="33"/>
  <c r="P51" i="33" s="1"/>
  <c r="R51" i="33" s="1"/>
  <c r="O52" i="33"/>
  <c r="P52" i="33" s="1"/>
  <c r="R52" i="33" s="1"/>
  <c r="O53" i="33"/>
  <c r="P53" i="33" s="1"/>
  <c r="R53" i="33" s="1"/>
  <c r="Q47" i="33"/>
  <c r="Q48" i="33"/>
  <c r="Q49" i="33"/>
  <c r="Q50" i="33"/>
  <c r="Q51" i="33"/>
  <c r="Q52" i="33"/>
  <c r="Q53" i="33"/>
  <c r="O17" i="32"/>
  <c r="P17" i="32" s="1"/>
  <c r="R17" i="32" s="1"/>
  <c r="O18" i="32"/>
  <c r="P18" i="32" s="1"/>
  <c r="R18" i="32" s="1"/>
  <c r="O19" i="32"/>
  <c r="P19" i="32" s="1"/>
  <c r="R19" i="32" s="1"/>
  <c r="O20" i="32"/>
  <c r="P20" i="32" s="1"/>
  <c r="R20" i="32" s="1"/>
  <c r="O21" i="32"/>
  <c r="P21" i="32" s="1"/>
  <c r="R21" i="32" s="1"/>
  <c r="O22" i="32"/>
  <c r="P22" i="32" s="1"/>
  <c r="R22" i="32" s="1"/>
  <c r="O23" i="32"/>
  <c r="P23" i="32" s="1"/>
  <c r="R23" i="32" s="1"/>
  <c r="O24" i="32"/>
  <c r="P24" i="32" s="1"/>
  <c r="R24" i="32" s="1"/>
  <c r="O25" i="32"/>
  <c r="P25" i="32" s="1"/>
  <c r="R25" i="32" s="1"/>
  <c r="O26" i="32"/>
  <c r="P26" i="32" s="1"/>
  <c r="R26" i="32" s="1"/>
  <c r="O27" i="32"/>
  <c r="P27" i="32" s="1"/>
  <c r="R27" i="32" s="1"/>
  <c r="O28" i="32"/>
  <c r="P28" i="32" s="1"/>
  <c r="R28" i="32" s="1"/>
  <c r="O29" i="32"/>
  <c r="P29" i="32" s="1"/>
  <c r="R29" i="32" s="1"/>
  <c r="O30" i="32"/>
  <c r="P30" i="32" s="1"/>
  <c r="R30" i="32" s="1"/>
  <c r="O31" i="32"/>
  <c r="P31" i="32" s="1"/>
  <c r="R31" i="32" s="1"/>
  <c r="O32" i="32"/>
  <c r="P32" i="32" s="1"/>
  <c r="R32" i="32" s="1"/>
  <c r="O33" i="32"/>
  <c r="P33" i="32" s="1"/>
  <c r="R33" i="32" s="1"/>
  <c r="O34" i="32"/>
  <c r="P34" i="32" s="1"/>
  <c r="R34" i="32" s="1"/>
  <c r="O35" i="32"/>
  <c r="P35" i="32" s="1"/>
  <c r="R35" i="32" s="1"/>
  <c r="O36" i="32"/>
  <c r="P36" i="32" s="1"/>
  <c r="R36" i="32" s="1"/>
  <c r="O37" i="32"/>
  <c r="P37" i="32" s="1"/>
  <c r="R37" i="32" s="1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O38" i="32"/>
  <c r="P38" i="32" s="1"/>
  <c r="R38" i="32" s="1"/>
  <c r="O39" i="32"/>
  <c r="P39" i="32" s="1"/>
  <c r="R39" i="32" s="1"/>
  <c r="O40" i="32"/>
  <c r="P40" i="32" s="1"/>
  <c r="R40" i="32" s="1"/>
  <c r="O41" i="32"/>
  <c r="P41" i="32" s="1"/>
  <c r="R41" i="32" s="1"/>
  <c r="O42" i="32"/>
  <c r="P42" i="32" s="1"/>
  <c r="R42" i="32" s="1"/>
  <c r="O43" i="32"/>
  <c r="P43" i="32" s="1"/>
  <c r="R43" i="32" s="1"/>
  <c r="O44" i="32"/>
  <c r="P44" i="32" s="1"/>
  <c r="R44" i="32" s="1"/>
  <c r="O45" i="32"/>
  <c r="P45" i="32" s="1"/>
  <c r="R45" i="32" s="1"/>
  <c r="O46" i="32"/>
  <c r="P46" i="32" s="1"/>
  <c r="R46" i="32" s="1"/>
  <c r="O47" i="32"/>
  <c r="P47" i="32" s="1"/>
  <c r="R47" i="32" s="1"/>
  <c r="O48" i="32"/>
  <c r="P48" i="32" s="1"/>
  <c r="R48" i="32" s="1"/>
  <c r="O49" i="32"/>
  <c r="P49" i="32" s="1"/>
  <c r="R49" i="32" s="1"/>
  <c r="O50" i="32"/>
  <c r="P50" i="32" s="1"/>
  <c r="R50" i="32" s="1"/>
  <c r="O51" i="32"/>
  <c r="P51" i="32" s="1"/>
  <c r="R51" i="32" s="1"/>
  <c r="O52" i="32"/>
  <c r="P52" i="32" s="1"/>
  <c r="R52" i="32" s="1"/>
  <c r="O53" i="32"/>
  <c r="P53" i="32" s="1"/>
  <c r="R53" i="32" s="1"/>
  <c r="O54" i="32"/>
  <c r="P54" i="32" s="1"/>
  <c r="R54" i="32" s="1"/>
  <c r="O55" i="32"/>
  <c r="P55" i="32" s="1"/>
  <c r="R55" i="32" s="1"/>
  <c r="O56" i="32"/>
  <c r="P56" i="32" s="1"/>
  <c r="R56" i="32" s="1"/>
  <c r="O57" i="32"/>
  <c r="P57" i="32" s="1"/>
  <c r="R57" i="32" s="1"/>
  <c r="O58" i="32"/>
  <c r="P58" i="32" s="1"/>
  <c r="R58" i="32" s="1"/>
  <c r="O59" i="32"/>
  <c r="P59" i="32" s="1"/>
  <c r="R59" i="32" s="1"/>
  <c r="Q38" i="32"/>
  <c r="Q39" i="32"/>
  <c r="Q40" i="32"/>
  <c r="Q41" i="32"/>
  <c r="Q42" i="32"/>
  <c r="Q43" i="32"/>
  <c r="Q44" i="32"/>
  <c r="Q45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O16" i="32"/>
  <c r="P16" i="32" s="1"/>
  <c r="R16" i="32" s="1"/>
  <c r="Q16" i="32"/>
  <c r="O60" i="32"/>
  <c r="P60" i="32" s="1"/>
  <c r="R60" i="32" s="1"/>
  <c r="Q60" i="32"/>
  <c r="O61" i="32"/>
  <c r="P61" i="32" s="1"/>
  <c r="R61" i="32" s="1"/>
  <c r="Q61" i="32"/>
  <c r="O62" i="32"/>
  <c r="P62" i="32" s="1"/>
  <c r="R62" i="32" s="1"/>
  <c r="Q62" i="32"/>
  <c r="O63" i="32"/>
  <c r="P63" i="32" s="1"/>
  <c r="R63" i="32" s="1"/>
  <c r="Q63" i="32"/>
  <c r="O64" i="32"/>
  <c r="P64" i="32" s="1"/>
  <c r="R64" i="32" s="1"/>
  <c r="Q64" i="32"/>
  <c r="O65" i="32"/>
  <c r="P65" i="32" s="1"/>
  <c r="R65" i="32" s="1"/>
  <c r="Q65" i="32"/>
  <c r="O66" i="32"/>
  <c r="P66" i="32" s="1"/>
  <c r="R66" i="32" s="1"/>
  <c r="Q66" i="32"/>
  <c r="O67" i="32"/>
  <c r="P67" i="32" s="1"/>
  <c r="R67" i="32" s="1"/>
  <c r="Q67" i="32"/>
  <c r="O68" i="32"/>
  <c r="P68" i="32" s="1"/>
  <c r="R68" i="32" s="1"/>
  <c r="Q68" i="32"/>
  <c r="O69" i="32"/>
  <c r="P69" i="32" s="1"/>
  <c r="R69" i="32" s="1"/>
  <c r="Q69" i="32"/>
  <c r="S78" i="32"/>
  <c r="O16" i="29"/>
  <c r="P16" i="29" s="1"/>
  <c r="R16" i="29" s="1"/>
  <c r="Q16" i="29"/>
  <c r="S17" i="35"/>
  <c r="S25" i="36"/>
  <c r="S56" i="33"/>
  <c r="Q78" i="32" l="1"/>
  <c r="R78" i="32"/>
  <c r="O26" i="46" l="1"/>
  <c r="P26" i="46" s="1"/>
  <c r="R26" i="46" s="1"/>
  <c r="Q26" i="46"/>
  <c r="O25" i="46"/>
  <c r="P25" i="46" s="1"/>
  <c r="R25" i="46" s="1"/>
  <c r="Q25" i="46"/>
  <c r="O23" i="45"/>
  <c r="P23" i="45" s="1"/>
  <c r="R23" i="45" s="1"/>
  <c r="O24" i="45"/>
  <c r="P24" i="45" s="1"/>
  <c r="R24" i="45" s="1"/>
  <c r="O25" i="45"/>
  <c r="P25" i="45" s="1"/>
  <c r="R25" i="45" s="1"/>
  <c r="O26" i="45"/>
  <c r="P26" i="45" s="1"/>
  <c r="R26" i="45" s="1"/>
  <c r="O27" i="45"/>
  <c r="P27" i="45" s="1"/>
  <c r="R27" i="45" s="1"/>
  <c r="O28" i="45"/>
  <c r="P28" i="45" s="1"/>
  <c r="R28" i="45" s="1"/>
  <c r="O29" i="45"/>
  <c r="P29" i="45" s="1"/>
  <c r="R29" i="45" s="1"/>
  <c r="O30" i="45"/>
  <c r="P30" i="45" s="1"/>
  <c r="R30" i="45" s="1"/>
  <c r="O31" i="45"/>
  <c r="P31" i="45" s="1"/>
  <c r="R31" i="45" s="1"/>
  <c r="O32" i="45"/>
  <c r="P32" i="45" s="1"/>
  <c r="R32" i="45" s="1"/>
  <c r="O33" i="45"/>
  <c r="P33" i="45" s="1"/>
  <c r="R33" i="45" s="1"/>
  <c r="Q23" i="45"/>
  <c r="Q24" i="45"/>
  <c r="Q25" i="45"/>
  <c r="Q26" i="45"/>
  <c r="Q27" i="45"/>
  <c r="Q28" i="45"/>
  <c r="Q29" i="45"/>
  <c r="Q30" i="45"/>
  <c r="Q31" i="45"/>
  <c r="Q32" i="45"/>
  <c r="Q33" i="45"/>
  <c r="O17" i="45"/>
  <c r="P17" i="45" s="1"/>
  <c r="R17" i="45" s="1"/>
  <c r="O18" i="45"/>
  <c r="P18" i="45" s="1"/>
  <c r="R18" i="45" s="1"/>
  <c r="O19" i="45"/>
  <c r="P19" i="45" s="1"/>
  <c r="R19" i="45" s="1"/>
  <c r="O20" i="45"/>
  <c r="P20" i="45" s="1"/>
  <c r="R20" i="45" s="1"/>
  <c r="O21" i="45"/>
  <c r="P21" i="45" s="1"/>
  <c r="R21" i="45" s="1"/>
  <c r="O22" i="45"/>
  <c r="P22" i="45" s="1"/>
  <c r="R22" i="45" s="1"/>
  <c r="Q17" i="45"/>
  <c r="Q18" i="45"/>
  <c r="Q19" i="45"/>
  <c r="Q20" i="45"/>
  <c r="Q21" i="45"/>
  <c r="Q22" i="45"/>
  <c r="O125" i="43"/>
  <c r="P125" i="43" s="1"/>
  <c r="R125" i="43" s="1"/>
  <c r="O126" i="43"/>
  <c r="P126" i="43" s="1"/>
  <c r="R126" i="43" s="1"/>
  <c r="O127" i="43"/>
  <c r="P127" i="43" s="1"/>
  <c r="R127" i="43" s="1"/>
  <c r="O128" i="43"/>
  <c r="P128" i="43" s="1"/>
  <c r="R128" i="43" s="1"/>
  <c r="O129" i="43"/>
  <c r="P129" i="43" s="1"/>
  <c r="R129" i="43" s="1"/>
  <c r="O130" i="43"/>
  <c r="P130" i="43" s="1"/>
  <c r="R130" i="43" s="1"/>
  <c r="O131" i="43"/>
  <c r="P131" i="43" s="1"/>
  <c r="R131" i="43" s="1"/>
  <c r="Q125" i="43"/>
  <c r="Q126" i="43"/>
  <c r="Q127" i="43"/>
  <c r="Q128" i="43"/>
  <c r="Q129" i="43"/>
  <c r="Q130" i="43"/>
  <c r="Q131" i="43"/>
  <c r="O30" i="42"/>
  <c r="P30" i="42" s="1"/>
  <c r="R30" i="42" s="1"/>
  <c r="Q30" i="42"/>
  <c r="O94" i="41"/>
  <c r="P94" i="41" s="1"/>
  <c r="R94" i="41" s="1"/>
  <c r="O95" i="41"/>
  <c r="P95" i="41" s="1"/>
  <c r="R95" i="41" s="1"/>
  <c r="O96" i="41"/>
  <c r="P96" i="41" s="1"/>
  <c r="R96" i="41" s="1"/>
  <c r="O97" i="41"/>
  <c r="P97" i="41" s="1"/>
  <c r="R97" i="41" s="1"/>
  <c r="O98" i="41"/>
  <c r="P98" i="41" s="1"/>
  <c r="R98" i="41" s="1"/>
  <c r="O99" i="41"/>
  <c r="P99" i="41" s="1"/>
  <c r="R99" i="41" s="1"/>
  <c r="O100" i="41"/>
  <c r="P100" i="41" s="1"/>
  <c r="R100" i="41" s="1"/>
  <c r="O101" i="41"/>
  <c r="P101" i="41" s="1"/>
  <c r="R101" i="41" s="1"/>
  <c r="O102" i="41"/>
  <c r="P102" i="41" s="1"/>
  <c r="R102" i="41" s="1"/>
  <c r="O103" i="41"/>
  <c r="P103" i="41" s="1"/>
  <c r="R103" i="41" s="1"/>
  <c r="O104" i="41"/>
  <c r="P104" i="41" s="1"/>
  <c r="R104" i="41" s="1"/>
  <c r="Q94" i="41"/>
  <c r="Q95" i="41"/>
  <c r="Q96" i="41"/>
  <c r="Q97" i="41"/>
  <c r="Q98" i="41"/>
  <c r="Q99" i="41"/>
  <c r="Q100" i="41"/>
  <c r="Q101" i="41"/>
  <c r="Q102" i="41"/>
  <c r="Q103" i="41"/>
  <c r="Q104" i="41"/>
  <c r="O105" i="41"/>
  <c r="P105" i="41" s="1"/>
  <c r="R105" i="41" s="1"/>
  <c r="O106" i="41"/>
  <c r="P106" i="41" s="1"/>
  <c r="R106" i="41" s="1"/>
  <c r="O107" i="41"/>
  <c r="P107" i="41" s="1"/>
  <c r="R107" i="41" s="1"/>
  <c r="Q105" i="41"/>
  <c r="Q106" i="41"/>
  <c r="Q107" i="41"/>
  <c r="O19" i="37"/>
  <c r="P19" i="37" s="1"/>
  <c r="R19" i="37" s="1"/>
  <c r="O20" i="37"/>
  <c r="P20" i="37" s="1"/>
  <c r="R20" i="37" s="1"/>
  <c r="O21" i="37"/>
  <c r="P21" i="37" s="1"/>
  <c r="R21" i="37" s="1"/>
  <c r="O22" i="37"/>
  <c r="P22" i="37" s="1"/>
  <c r="R22" i="37" s="1"/>
  <c r="O23" i="37"/>
  <c r="P23" i="37" s="1"/>
  <c r="R23" i="37" s="1"/>
  <c r="O24" i="37"/>
  <c r="P24" i="37" s="1"/>
  <c r="R24" i="37" s="1"/>
  <c r="O25" i="37"/>
  <c r="P25" i="37" s="1"/>
  <c r="R25" i="37" s="1"/>
  <c r="O26" i="37"/>
  <c r="P26" i="37" s="1"/>
  <c r="R26" i="37" s="1"/>
  <c r="O27" i="37"/>
  <c r="P27" i="37" s="1"/>
  <c r="R27" i="37" s="1"/>
  <c r="O28" i="37"/>
  <c r="P28" i="37" s="1"/>
  <c r="R28" i="37" s="1"/>
  <c r="O29" i="37"/>
  <c r="P29" i="37" s="1"/>
  <c r="R29" i="37" s="1"/>
  <c r="O30" i="37"/>
  <c r="P30" i="37" s="1"/>
  <c r="R30" i="37" s="1"/>
  <c r="O31" i="37"/>
  <c r="P31" i="37" s="1"/>
  <c r="R31" i="37" s="1"/>
  <c r="O32" i="37"/>
  <c r="P32" i="37" s="1"/>
  <c r="R32" i="37" s="1"/>
  <c r="O33" i="37"/>
  <c r="P33" i="37" s="1"/>
  <c r="R33" i="37" s="1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O18" i="37"/>
  <c r="P18" i="37" s="1"/>
  <c r="R18" i="37" s="1"/>
  <c r="Q18" i="37"/>
  <c r="O64" i="38" l="1"/>
  <c r="P64" i="38" s="1"/>
  <c r="R64" i="38" s="1"/>
  <c r="O65" i="38"/>
  <c r="P65" i="38" s="1"/>
  <c r="R65" i="38" s="1"/>
  <c r="O66" i="38"/>
  <c r="P66" i="38" s="1"/>
  <c r="R66" i="38" s="1"/>
  <c r="O67" i="38"/>
  <c r="P67" i="38" s="1"/>
  <c r="R67" i="38" s="1"/>
  <c r="O68" i="38"/>
  <c r="P68" i="38" s="1"/>
  <c r="R68" i="38" s="1"/>
  <c r="Q64" i="38"/>
  <c r="Q65" i="38"/>
  <c r="Q66" i="38"/>
  <c r="Q67" i="38"/>
  <c r="Q68" i="38"/>
  <c r="O37" i="34"/>
  <c r="P37" i="34" s="1"/>
  <c r="R37" i="34" s="1"/>
  <c r="O38" i="34"/>
  <c r="P38" i="34" s="1"/>
  <c r="R38" i="34" s="1"/>
  <c r="O39" i="34"/>
  <c r="P39" i="34" s="1"/>
  <c r="R39" i="34" s="1"/>
  <c r="O40" i="34"/>
  <c r="P40" i="34" s="1"/>
  <c r="R40" i="34" s="1"/>
  <c r="O41" i="34"/>
  <c r="P41" i="34" s="1"/>
  <c r="R41" i="34" s="1"/>
  <c r="O42" i="34"/>
  <c r="P42" i="34" s="1"/>
  <c r="R42" i="34" s="1"/>
  <c r="O43" i="34"/>
  <c r="P43" i="34" s="1"/>
  <c r="R43" i="34" s="1"/>
  <c r="Q37" i="34"/>
  <c r="Q38" i="34"/>
  <c r="Q39" i="34"/>
  <c r="Q40" i="34"/>
  <c r="Q41" i="34"/>
  <c r="Q42" i="34"/>
  <c r="Q43" i="34"/>
  <c r="O54" i="33"/>
  <c r="P54" i="33" s="1"/>
  <c r="R54" i="33" s="1"/>
  <c r="Q54" i="33"/>
  <c r="O18" i="31"/>
  <c r="P18" i="31" s="1"/>
  <c r="R18" i="31" s="1"/>
  <c r="O19" i="31"/>
  <c r="P19" i="31" s="1"/>
  <c r="R19" i="31" s="1"/>
  <c r="O20" i="31"/>
  <c r="P20" i="31" s="1"/>
  <c r="R20" i="31" s="1"/>
  <c r="O21" i="31"/>
  <c r="P21" i="31" s="1"/>
  <c r="R21" i="31" s="1"/>
  <c r="O22" i="31"/>
  <c r="P22" i="31" s="1"/>
  <c r="R22" i="31" s="1"/>
  <c r="O23" i="31"/>
  <c r="P23" i="31" s="1"/>
  <c r="R23" i="31" s="1"/>
  <c r="O24" i="31"/>
  <c r="P24" i="31" s="1"/>
  <c r="R24" i="31" s="1"/>
  <c r="O25" i="31"/>
  <c r="P25" i="31" s="1"/>
  <c r="R25" i="31" s="1"/>
  <c r="O26" i="31"/>
  <c r="P26" i="31" s="1"/>
  <c r="R26" i="31" s="1"/>
  <c r="O27" i="31"/>
  <c r="P27" i="31" s="1"/>
  <c r="R27" i="31" s="1"/>
  <c r="Q18" i="31"/>
  <c r="Q19" i="31"/>
  <c r="Q20" i="31"/>
  <c r="Q21" i="31"/>
  <c r="Q22" i="31"/>
  <c r="Q23" i="31"/>
  <c r="Q24" i="31"/>
  <c r="Q25" i="31"/>
  <c r="Q26" i="31"/>
  <c r="Q27" i="31"/>
  <c r="O28" i="31"/>
  <c r="P28" i="31" s="1"/>
  <c r="R28" i="31" s="1"/>
  <c r="O29" i="31"/>
  <c r="P29" i="31" s="1"/>
  <c r="R29" i="31" s="1"/>
  <c r="O30" i="31"/>
  <c r="P30" i="31" s="1"/>
  <c r="R30" i="31" s="1"/>
  <c r="Q28" i="31"/>
  <c r="Q29" i="31"/>
  <c r="Q30" i="31"/>
  <c r="O19" i="29"/>
  <c r="P19" i="29" s="1"/>
  <c r="R19" i="29" s="1"/>
  <c r="O20" i="29"/>
  <c r="P20" i="29" s="1"/>
  <c r="R20" i="29" s="1"/>
  <c r="O21" i="29"/>
  <c r="P21" i="29" s="1"/>
  <c r="R21" i="29" s="1"/>
  <c r="O22" i="29"/>
  <c r="P22" i="29" s="1"/>
  <c r="R22" i="29" s="1"/>
  <c r="O64" i="29"/>
  <c r="P64" i="29" s="1"/>
  <c r="R64" i="29" s="1"/>
  <c r="Q19" i="29"/>
  <c r="Q20" i="29"/>
  <c r="Q21" i="29"/>
  <c r="Q22" i="29"/>
  <c r="Q64" i="29"/>
  <c r="O41" i="44" l="1"/>
  <c r="P41" i="44" s="1"/>
  <c r="R41" i="44" s="1"/>
  <c r="Q41" i="44"/>
  <c r="O42" i="44"/>
  <c r="P42" i="44" s="1"/>
  <c r="R42" i="44" s="1"/>
  <c r="Q42" i="44"/>
  <c r="O27" i="39" l="1"/>
  <c r="P27" i="39" s="1"/>
  <c r="R27" i="39" s="1"/>
  <c r="Q27" i="39"/>
  <c r="O28" i="39"/>
  <c r="P28" i="39" s="1"/>
  <c r="R28" i="39" s="1"/>
  <c r="Q28" i="39"/>
  <c r="O29" i="39"/>
  <c r="P29" i="39" s="1"/>
  <c r="R29" i="39" s="1"/>
  <c r="Q29" i="39"/>
  <c r="O30" i="39"/>
  <c r="P30" i="39" s="1"/>
  <c r="R30" i="39" s="1"/>
  <c r="Q30" i="39"/>
  <c r="O31" i="39"/>
  <c r="P31" i="39" s="1"/>
  <c r="R31" i="39" s="1"/>
  <c r="Q31" i="39"/>
  <c r="O25" i="39"/>
  <c r="P25" i="39" s="1"/>
  <c r="R25" i="39" s="1"/>
  <c r="Q25" i="39"/>
  <c r="O26" i="39"/>
  <c r="P26" i="39" s="1"/>
  <c r="R26" i="39" s="1"/>
  <c r="Q26" i="39"/>
  <c r="O16" i="35"/>
  <c r="P16" i="35" s="1"/>
  <c r="R16" i="35" s="1"/>
  <c r="Q16" i="35"/>
  <c r="O17" i="34" l="1"/>
  <c r="P17" i="34" s="1"/>
  <c r="R17" i="34" s="1"/>
  <c r="Q17" i="34"/>
  <c r="O34" i="34"/>
  <c r="P34" i="34" s="1"/>
  <c r="R34" i="34" s="1"/>
  <c r="Q34" i="34"/>
  <c r="O35" i="34" l="1"/>
  <c r="P35" i="34" s="1"/>
  <c r="R35" i="34" s="1"/>
  <c r="O36" i="34"/>
  <c r="P36" i="34" s="1"/>
  <c r="R36" i="34" s="1"/>
  <c r="O44" i="34"/>
  <c r="P44" i="34" s="1"/>
  <c r="R44" i="34" s="1"/>
  <c r="O45" i="34"/>
  <c r="P45" i="34" s="1"/>
  <c r="R45" i="34" s="1"/>
  <c r="O46" i="34"/>
  <c r="P46" i="34" s="1"/>
  <c r="R46" i="34" s="1"/>
  <c r="O47" i="34"/>
  <c r="P47" i="34" s="1"/>
  <c r="R47" i="34" s="1"/>
  <c r="O48" i="34"/>
  <c r="P48" i="34" s="1"/>
  <c r="R48" i="34" s="1"/>
  <c r="Q35" i="34"/>
  <c r="Q36" i="34"/>
  <c r="Q44" i="34"/>
  <c r="Q45" i="34"/>
  <c r="Q46" i="34"/>
  <c r="Q47" i="34"/>
  <c r="Q48" i="34"/>
  <c r="O35" i="44"/>
  <c r="P35" i="44" s="1"/>
  <c r="R35" i="44" s="1"/>
  <c r="O36" i="44"/>
  <c r="P36" i="44" s="1"/>
  <c r="R36" i="44" s="1"/>
  <c r="O37" i="44"/>
  <c r="P37" i="44" s="1"/>
  <c r="R37" i="44" s="1"/>
  <c r="O38" i="44"/>
  <c r="P38" i="44" s="1"/>
  <c r="R38" i="44" s="1"/>
  <c r="O39" i="44"/>
  <c r="P39" i="44" s="1"/>
  <c r="R39" i="44" s="1"/>
  <c r="O40" i="44"/>
  <c r="P40" i="44" s="1"/>
  <c r="R40" i="44" s="1"/>
  <c r="O43" i="44"/>
  <c r="P43" i="44" s="1"/>
  <c r="R43" i="44" s="1"/>
  <c r="O44" i="44"/>
  <c r="P44" i="44" s="1"/>
  <c r="R44" i="44" s="1"/>
  <c r="O45" i="44"/>
  <c r="P45" i="44" s="1"/>
  <c r="R45" i="44" s="1"/>
  <c r="Q35" i="44"/>
  <c r="Q36" i="44"/>
  <c r="Q37" i="44"/>
  <c r="Q38" i="44"/>
  <c r="Q39" i="44"/>
  <c r="Q40" i="44"/>
  <c r="Q43" i="44"/>
  <c r="Q44" i="44"/>
  <c r="Q45" i="44"/>
  <c r="B13" i="46" l="1"/>
  <c r="B12" i="46"/>
  <c r="B13" i="45"/>
  <c r="B12" i="45"/>
  <c r="F31" i="28"/>
  <c r="Q16" i="46"/>
  <c r="O16" i="46"/>
  <c r="P16" i="46" s="1"/>
  <c r="R16" i="46" s="1"/>
  <c r="C9" i="46"/>
  <c r="C8" i="46"/>
  <c r="C7" i="46"/>
  <c r="C6" i="46"/>
  <c r="C3" i="46"/>
  <c r="C2" i="46"/>
  <c r="F29" i="28"/>
  <c r="Q16" i="45"/>
  <c r="O16" i="45"/>
  <c r="P16" i="45" s="1"/>
  <c r="R16" i="45" s="1"/>
  <c r="C9" i="45"/>
  <c r="C8" i="45"/>
  <c r="C7" i="45"/>
  <c r="C6" i="45"/>
  <c r="C3" i="45"/>
  <c r="C2" i="45"/>
  <c r="B13" i="44"/>
  <c r="B12" i="44"/>
  <c r="B13" i="43"/>
  <c r="B12" i="43"/>
  <c r="F28" i="28"/>
  <c r="Q34" i="44"/>
  <c r="O34" i="44"/>
  <c r="P34" i="44" s="1"/>
  <c r="R34" i="44" s="1"/>
  <c r="Q33" i="44"/>
  <c r="O33" i="44"/>
  <c r="P33" i="44" s="1"/>
  <c r="R33" i="44" s="1"/>
  <c r="Q32" i="44"/>
  <c r="O32" i="44"/>
  <c r="P32" i="44" s="1"/>
  <c r="R32" i="44" s="1"/>
  <c r="Q31" i="44"/>
  <c r="O31" i="44"/>
  <c r="P31" i="44" s="1"/>
  <c r="R31" i="44" s="1"/>
  <c r="Q30" i="44"/>
  <c r="O30" i="44"/>
  <c r="P30" i="44" s="1"/>
  <c r="R30" i="44" s="1"/>
  <c r="Q29" i="44"/>
  <c r="O29" i="44"/>
  <c r="P29" i="44" s="1"/>
  <c r="R29" i="44" s="1"/>
  <c r="Q28" i="44"/>
  <c r="O28" i="44"/>
  <c r="P28" i="44" s="1"/>
  <c r="R28" i="44" s="1"/>
  <c r="Q27" i="44"/>
  <c r="O27" i="44"/>
  <c r="P27" i="44" s="1"/>
  <c r="R27" i="44" s="1"/>
  <c r="Q26" i="44"/>
  <c r="O26" i="44"/>
  <c r="P26" i="44" s="1"/>
  <c r="R26" i="44" s="1"/>
  <c r="Q25" i="44"/>
  <c r="O25" i="44"/>
  <c r="P25" i="44" s="1"/>
  <c r="R25" i="44" s="1"/>
  <c r="Q24" i="44"/>
  <c r="O24" i="44"/>
  <c r="P24" i="44" s="1"/>
  <c r="R24" i="44" s="1"/>
  <c r="Q23" i="44"/>
  <c r="O23" i="44"/>
  <c r="P23" i="44" s="1"/>
  <c r="R23" i="44" s="1"/>
  <c r="Q22" i="44"/>
  <c r="O22" i="44"/>
  <c r="P22" i="44" s="1"/>
  <c r="R22" i="44" s="1"/>
  <c r="Q21" i="44"/>
  <c r="O21" i="44"/>
  <c r="P21" i="44" s="1"/>
  <c r="R21" i="44" s="1"/>
  <c r="Q20" i="44"/>
  <c r="O20" i="44"/>
  <c r="P20" i="44" s="1"/>
  <c r="R20" i="44" s="1"/>
  <c r="Q19" i="44"/>
  <c r="O19" i="44"/>
  <c r="P19" i="44" s="1"/>
  <c r="R19" i="44" s="1"/>
  <c r="Q18" i="44"/>
  <c r="O18" i="44"/>
  <c r="P18" i="44" s="1"/>
  <c r="R18" i="44" s="1"/>
  <c r="Q17" i="44"/>
  <c r="O17" i="44"/>
  <c r="P17" i="44" s="1"/>
  <c r="R17" i="44" s="1"/>
  <c r="Q16" i="44"/>
  <c r="O16" i="44"/>
  <c r="P16" i="44" s="1"/>
  <c r="R16" i="44" s="1"/>
  <c r="C9" i="44"/>
  <c r="C8" i="44"/>
  <c r="C7" i="44"/>
  <c r="C6" i="44"/>
  <c r="C3" i="44"/>
  <c r="C2" i="44"/>
  <c r="F27" i="28"/>
  <c r="Q124" i="43"/>
  <c r="O124" i="43"/>
  <c r="P124" i="43" s="1"/>
  <c r="R124" i="43" s="1"/>
  <c r="Q57" i="43"/>
  <c r="O57" i="43"/>
  <c r="P57" i="43" s="1"/>
  <c r="R57" i="43" s="1"/>
  <c r="Q19" i="43"/>
  <c r="O19" i="43"/>
  <c r="P19" i="43" s="1"/>
  <c r="R19" i="43" s="1"/>
  <c r="Q18" i="43"/>
  <c r="O18" i="43"/>
  <c r="P18" i="43" s="1"/>
  <c r="R18" i="43" s="1"/>
  <c r="Q17" i="43"/>
  <c r="O17" i="43"/>
  <c r="P17" i="43" s="1"/>
  <c r="R17" i="43" s="1"/>
  <c r="Q16" i="43"/>
  <c r="O16" i="43"/>
  <c r="P16" i="43" s="1"/>
  <c r="R16" i="43" s="1"/>
  <c r="C9" i="43"/>
  <c r="C8" i="43"/>
  <c r="C7" i="43"/>
  <c r="C6" i="43"/>
  <c r="C3" i="43"/>
  <c r="C2" i="43"/>
  <c r="B13" i="42"/>
  <c r="B12" i="42"/>
  <c r="B13" i="41"/>
  <c r="B12" i="41"/>
  <c r="F26" i="28"/>
  <c r="Q29" i="42"/>
  <c r="O29" i="42"/>
  <c r="P29" i="42" s="1"/>
  <c r="R29" i="42" s="1"/>
  <c r="Q28" i="42"/>
  <c r="O28" i="42"/>
  <c r="P28" i="42" s="1"/>
  <c r="R28" i="42" s="1"/>
  <c r="Q27" i="42"/>
  <c r="O27" i="42"/>
  <c r="P27" i="42" s="1"/>
  <c r="R27" i="42" s="1"/>
  <c r="Q16" i="42"/>
  <c r="O16" i="42"/>
  <c r="P16" i="42" s="1"/>
  <c r="R16" i="42" s="1"/>
  <c r="C9" i="42"/>
  <c r="C8" i="42"/>
  <c r="C7" i="42"/>
  <c r="C6" i="42"/>
  <c r="C3" i="42"/>
  <c r="C2" i="42"/>
  <c r="F25" i="28"/>
  <c r="Q93" i="41"/>
  <c r="O93" i="41"/>
  <c r="P93" i="41" s="1"/>
  <c r="R93" i="41" s="1"/>
  <c r="Q92" i="41"/>
  <c r="O92" i="41"/>
  <c r="P92" i="41" s="1"/>
  <c r="R92" i="41" s="1"/>
  <c r="Q16" i="41"/>
  <c r="O16" i="41"/>
  <c r="P16" i="41" s="1"/>
  <c r="R16" i="41" s="1"/>
  <c r="C9" i="41"/>
  <c r="C8" i="41"/>
  <c r="C7" i="41"/>
  <c r="C6" i="41"/>
  <c r="C3" i="41"/>
  <c r="C2" i="41"/>
  <c r="B13" i="40"/>
  <c r="B12" i="40"/>
  <c r="F24" i="28"/>
  <c r="Q26" i="40"/>
  <c r="O26" i="40"/>
  <c r="P26" i="40" s="1"/>
  <c r="R26" i="40" s="1"/>
  <c r="Q25" i="40"/>
  <c r="O25" i="40"/>
  <c r="P25" i="40" s="1"/>
  <c r="R25" i="40" s="1"/>
  <c r="Q24" i="40"/>
  <c r="O24" i="40"/>
  <c r="P24" i="40" s="1"/>
  <c r="R24" i="40" s="1"/>
  <c r="Q23" i="40"/>
  <c r="O23" i="40"/>
  <c r="P23" i="40" s="1"/>
  <c r="R23" i="40" s="1"/>
  <c r="Q22" i="40"/>
  <c r="O22" i="40"/>
  <c r="P22" i="40" s="1"/>
  <c r="R22" i="40" s="1"/>
  <c r="Q21" i="40"/>
  <c r="O21" i="40"/>
  <c r="P21" i="40" s="1"/>
  <c r="R21" i="40" s="1"/>
  <c r="Q20" i="40"/>
  <c r="O20" i="40"/>
  <c r="P20" i="40" s="1"/>
  <c r="R20" i="40" s="1"/>
  <c r="Q19" i="40"/>
  <c r="O19" i="40"/>
  <c r="P19" i="40" s="1"/>
  <c r="R19" i="40" s="1"/>
  <c r="Q18" i="40"/>
  <c r="O18" i="40"/>
  <c r="P18" i="40" s="1"/>
  <c r="R18" i="40" s="1"/>
  <c r="Q17" i="40"/>
  <c r="O17" i="40"/>
  <c r="P17" i="40" s="1"/>
  <c r="R17" i="40" s="1"/>
  <c r="Q16" i="40"/>
  <c r="O16" i="40"/>
  <c r="P16" i="40" s="1"/>
  <c r="R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Q24" i="39"/>
  <c r="O24" i="39"/>
  <c r="P24" i="39" s="1"/>
  <c r="R24" i="39" s="1"/>
  <c r="Q23" i="39"/>
  <c r="O23" i="39"/>
  <c r="P23" i="39" s="1"/>
  <c r="R23" i="39" s="1"/>
  <c r="Q22" i="39"/>
  <c r="O22" i="39"/>
  <c r="P22" i="39" s="1"/>
  <c r="R22" i="39" s="1"/>
  <c r="Q21" i="39"/>
  <c r="O21" i="39"/>
  <c r="P21" i="39" s="1"/>
  <c r="R21" i="39" s="1"/>
  <c r="Q20" i="39"/>
  <c r="O20" i="39"/>
  <c r="P20" i="39" s="1"/>
  <c r="R20" i="39" s="1"/>
  <c r="Q19" i="39"/>
  <c r="O19" i="39"/>
  <c r="P19" i="39" s="1"/>
  <c r="R19" i="39" s="1"/>
  <c r="Q18" i="39"/>
  <c r="O18" i="39"/>
  <c r="P18" i="39" s="1"/>
  <c r="R18" i="39" s="1"/>
  <c r="Q17" i="39"/>
  <c r="O17" i="39"/>
  <c r="P17" i="39" s="1"/>
  <c r="R17" i="39" s="1"/>
  <c r="Q16" i="39"/>
  <c r="O16" i="39"/>
  <c r="P16" i="39" s="1"/>
  <c r="R16" i="39" s="1"/>
  <c r="C9" i="39"/>
  <c r="C8" i="39"/>
  <c r="C7" i="39"/>
  <c r="C6" i="39"/>
  <c r="C3" i="39"/>
  <c r="C2" i="39"/>
  <c r="F22" i="28"/>
  <c r="Q73" i="38"/>
  <c r="O73" i="38"/>
  <c r="P73" i="38" s="1"/>
  <c r="R73" i="38" s="1"/>
  <c r="Q72" i="38"/>
  <c r="O72" i="38"/>
  <c r="P72" i="38" s="1"/>
  <c r="R72" i="38" s="1"/>
  <c r="Q71" i="38"/>
  <c r="O71" i="38"/>
  <c r="P71" i="38" s="1"/>
  <c r="R71" i="38" s="1"/>
  <c r="Q70" i="38"/>
  <c r="O70" i="38"/>
  <c r="P70" i="38" s="1"/>
  <c r="R70" i="38" s="1"/>
  <c r="Q69" i="38"/>
  <c r="O69" i="38"/>
  <c r="P69" i="38" s="1"/>
  <c r="R69" i="38" s="1"/>
  <c r="Q63" i="38"/>
  <c r="O63" i="38"/>
  <c r="P63" i="38" s="1"/>
  <c r="R63" i="38" s="1"/>
  <c r="Q62" i="38"/>
  <c r="O62" i="38"/>
  <c r="P62" i="38" s="1"/>
  <c r="R62" i="38" s="1"/>
  <c r="Q61" i="38"/>
  <c r="O61" i="38"/>
  <c r="P61" i="38" s="1"/>
  <c r="R61" i="38" s="1"/>
  <c r="Q60" i="38"/>
  <c r="O60" i="38"/>
  <c r="P60" i="38" s="1"/>
  <c r="R60" i="38" s="1"/>
  <c r="Q59" i="38"/>
  <c r="O59" i="38"/>
  <c r="P59" i="38" s="1"/>
  <c r="R59" i="38" s="1"/>
  <c r="Q58" i="38"/>
  <c r="O58" i="38"/>
  <c r="P58" i="38" s="1"/>
  <c r="R58" i="38" s="1"/>
  <c r="Q57" i="38"/>
  <c r="O57" i="38"/>
  <c r="P57" i="38" s="1"/>
  <c r="R57" i="38" s="1"/>
  <c r="Q56" i="38"/>
  <c r="O56" i="38"/>
  <c r="P56" i="38" s="1"/>
  <c r="R56" i="38" s="1"/>
  <c r="Q55" i="38"/>
  <c r="O55" i="38"/>
  <c r="P55" i="38" s="1"/>
  <c r="R55" i="38" s="1"/>
  <c r="Q17" i="38"/>
  <c r="O17" i="38"/>
  <c r="P17" i="38" s="1"/>
  <c r="R17" i="38" s="1"/>
  <c r="Q16" i="38"/>
  <c r="O16" i="38"/>
  <c r="P16" i="38" s="1"/>
  <c r="R16" i="38" s="1"/>
  <c r="C9" i="38"/>
  <c r="C8" i="38"/>
  <c r="C7" i="38"/>
  <c r="C6" i="38"/>
  <c r="C3" i="38"/>
  <c r="C2" i="38"/>
  <c r="F21" i="28"/>
  <c r="Q17" i="37"/>
  <c r="O17" i="37"/>
  <c r="P17" i="37" s="1"/>
  <c r="R17" i="37" s="1"/>
  <c r="Q16" i="37"/>
  <c r="O16" i="37"/>
  <c r="P16" i="37" s="1"/>
  <c r="R16" i="37" s="1"/>
  <c r="C9" i="37"/>
  <c r="C8" i="37"/>
  <c r="C7" i="37"/>
  <c r="C6" i="37"/>
  <c r="C3" i="37"/>
  <c r="C2" i="37"/>
  <c r="B13" i="36"/>
  <c r="B12" i="36"/>
  <c r="F20" i="28"/>
  <c r="Q23" i="36"/>
  <c r="O23" i="36"/>
  <c r="P23" i="36" s="1"/>
  <c r="R23" i="36" s="1"/>
  <c r="Q22" i="36"/>
  <c r="O22" i="36"/>
  <c r="P22" i="36" s="1"/>
  <c r="R22" i="36" s="1"/>
  <c r="Q21" i="36"/>
  <c r="O21" i="36"/>
  <c r="P21" i="36" s="1"/>
  <c r="R21" i="36" s="1"/>
  <c r="Q20" i="36"/>
  <c r="O20" i="36"/>
  <c r="P20" i="36" s="1"/>
  <c r="R20" i="36" s="1"/>
  <c r="Q19" i="36"/>
  <c r="O19" i="36"/>
  <c r="P19" i="36" s="1"/>
  <c r="R19" i="36" s="1"/>
  <c r="Q18" i="36"/>
  <c r="O18" i="36"/>
  <c r="P18" i="36" s="1"/>
  <c r="R18" i="36" s="1"/>
  <c r="Q17" i="36"/>
  <c r="O17" i="36"/>
  <c r="P17" i="36" s="1"/>
  <c r="R17" i="36" s="1"/>
  <c r="Q16" i="36"/>
  <c r="O16" i="36"/>
  <c r="P16" i="36" s="1"/>
  <c r="R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S50" i="34"/>
  <c r="F18" i="28" s="1"/>
  <c r="Q18" i="34"/>
  <c r="O18" i="34"/>
  <c r="P18" i="34" s="1"/>
  <c r="R18" i="34" s="1"/>
  <c r="Q16" i="34"/>
  <c r="O16" i="34"/>
  <c r="P16" i="34" s="1"/>
  <c r="R16" i="34" s="1"/>
  <c r="C9" i="34"/>
  <c r="C8" i="34"/>
  <c r="C7" i="34"/>
  <c r="C6" i="34"/>
  <c r="C3" i="34"/>
  <c r="C2" i="34"/>
  <c r="B13" i="33"/>
  <c r="B12" i="33"/>
  <c r="F17" i="28"/>
  <c r="Q16" i="33"/>
  <c r="O16" i="33"/>
  <c r="P16" i="33" s="1"/>
  <c r="R16" i="33" s="1"/>
  <c r="C9" i="33"/>
  <c r="C8" i="33"/>
  <c r="C7" i="33"/>
  <c r="C6" i="33"/>
  <c r="C3" i="33"/>
  <c r="C2" i="33"/>
  <c r="B13" i="32"/>
  <c r="B12" i="32"/>
  <c r="R50" i="34" l="1"/>
  <c r="E18" i="28" s="1"/>
  <c r="R53" i="46"/>
  <c r="E31" i="28" s="1"/>
  <c r="Q48" i="44"/>
  <c r="C28" i="28" s="1"/>
  <c r="Q50" i="34"/>
  <c r="C18" i="28" s="1"/>
  <c r="R56" i="33"/>
  <c r="E17" i="28" s="1"/>
  <c r="Q39" i="37"/>
  <c r="C21" i="28" s="1"/>
  <c r="Q53" i="46"/>
  <c r="C31" i="28" s="1"/>
  <c r="Q51" i="45"/>
  <c r="C29" i="28" s="1"/>
  <c r="R51" i="45"/>
  <c r="E29" i="28" s="1"/>
  <c r="Q170" i="43"/>
  <c r="C27" i="28" s="1"/>
  <c r="R48" i="44"/>
  <c r="E28" i="28" s="1"/>
  <c r="R170" i="43"/>
  <c r="E27" i="28" s="1"/>
  <c r="Q31" i="42"/>
  <c r="C26" i="28" s="1"/>
  <c r="R31" i="42"/>
  <c r="E26" i="28" s="1"/>
  <c r="Q109" i="41"/>
  <c r="C25" i="28" s="1"/>
  <c r="R109" i="41"/>
  <c r="E25" i="28" s="1"/>
  <c r="Q27" i="40"/>
  <c r="C24" i="28" s="1"/>
  <c r="R27" i="40"/>
  <c r="E24" i="28" s="1"/>
  <c r="Q37" i="39"/>
  <c r="C23" i="28" s="1"/>
  <c r="R37" i="39"/>
  <c r="E23" i="28" s="1"/>
  <c r="Q83" i="38"/>
  <c r="C22" i="28" s="1"/>
  <c r="R83" i="38"/>
  <c r="E22" i="28" s="1"/>
  <c r="R39" i="37"/>
  <c r="E21" i="28" s="1"/>
  <c r="Q25" i="36"/>
  <c r="C20" i="28" s="1"/>
  <c r="R25" i="36"/>
  <c r="E20" i="28" s="1"/>
  <c r="Q17" i="35"/>
  <c r="C19" i="28" s="1"/>
  <c r="R17" i="35"/>
  <c r="E19" i="28" s="1"/>
  <c r="Q56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Q17" i="31"/>
  <c r="O17" i="31"/>
  <c r="P17" i="31" s="1"/>
  <c r="R17" i="31" s="1"/>
  <c r="Q16" i="31"/>
  <c r="O16" i="31"/>
  <c r="P16" i="31" s="1"/>
  <c r="R16" i="31" s="1"/>
  <c r="C9" i="31"/>
  <c r="C8" i="31"/>
  <c r="C7" i="31"/>
  <c r="C6" i="31"/>
  <c r="C3" i="31"/>
  <c r="C2" i="31"/>
  <c r="C3" i="28"/>
  <c r="C2" i="28"/>
  <c r="C9" i="28"/>
  <c r="C8" i="28"/>
  <c r="C7" i="28"/>
  <c r="C6" i="28"/>
  <c r="Q42" i="31" l="1"/>
  <c r="C15" i="28" s="1"/>
  <c r="E16" i="28"/>
  <c r="C16" i="28"/>
  <c r="R42" i="31"/>
  <c r="E15" i="28" s="1"/>
  <c r="D15" i="28" l="1"/>
  <c r="S65" i="29"/>
  <c r="B12" i="29"/>
  <c r="B13" i="29"/>
  <c r="C9" i="29" l="1"/>
  <c r="C8" i="29"/>
  <c r="C7" i="29"/>
  <c r="C6" i="29"/>
  <c r="C3" i="29"/>
  <c r="C2" i="29"/>
  <c r="Q17" i="29" l="1"/>
  <c r="Q18" i="29"/>
  <c r="O17" i="29"/>
  <c r="P17" i="29" s="1"/>
  <c r="R17" i="29" s="1"/>
  <c r="O18" i="29"/>
  <c r="P18" i="29" s="1"/>
  <c r="R18" i="29" s="1"/>
  <c r="F14" i="28"/>
  <c r="Q65" i="29" l="1"/>
  <c r="C14" i="28" s="1"/>
  <c r="C32" i="28" s="1"/>
  <c r="R65" i="29"/>
  <c r="E14" i="28" l="1"/>
  <c r="E32" i="28" s="1"/>
  <c r="D17" i="28"/>
  <c r="D21" i="28"/>
  <c r="D29" i="28"/>
  <c r="D22" i="28"/>
  <c r="D26" i="28"/>
  <c r="D23" i="28"/>
  <c r="D14" i="28" l="1"/>
  <c r="D19" i="28"/>
  <c r="D31" i="28"/>
  <c r="D18" i="28"/>
  <c r="D28" i="28"/>
  <c r="D24" i="28"/>
  <c r="D20" i="28"/>
  <c r="D27" i="28"/>
  <c r="D16" i="28"/>
  <c r="D32" i="28" l="1"/>
</calcChain>
</file>

<file path=xl/sharedStrings.xml><?xml version="1.0" encoding="utf-8"?>
<sst xmlns="http://schemas.openxmlformats.org/spreadsheetml/2006/main" count="5362" uniqueCount="1074">
  <si>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</si>
  <si>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</si>
  <si>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</si>
  <si>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</si>
  <si>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</si>
  <si>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</si>
  <si>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</si>
  <si>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</si>
  <si>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</si>
  <si>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</si>
  <si>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</si>
  <si>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</si>
  <si>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</si>
  <si>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</si>
  <si>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</si>
  <si>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</si>
  <si>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</si>
  <si>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</si>
  <si>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</si>
  <si>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</si>
  <si>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</si>
  <si>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</si>
  <si>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</si>
  <si>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</si>
  <si>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</si>
  <si>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</si>
  <si>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</si>
  <si>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</si>
  <si>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</si>
  <si>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</si>
  <si>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</si>
  <si>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</si>
  <si>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</si>
  <si>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</si>
  <si>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</si>
  <si>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</si>
  <si>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</si>
  <si>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</si>
  <si>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</si>
  <si>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</si>
  <si>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</si>
  <si>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</si>
  <si>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</si>
  <si>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</si>
  <si>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</si>
  <si>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</si>
  <si>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</si>
  <si>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</si>
  <si>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</si>
  <si>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</si>
  <si>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</si>
  <si>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</si>
  <si>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</si>
  <si>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</si>
  <si>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</si>
  <si>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</si>
  <si>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</si>
  <si>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</si>
  <si>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</si>
  <si>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</si>
  <si>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</si>
  <si>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</si>
  <si>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</si>
  <si>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</si>
  <si>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</si>
  <si>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</si>
  <si>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</si>
  <si>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</si>
  <si>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</si>
  <si>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</si>
  <si>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</si>
  <si>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</si>
  <si>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</si>
  <si>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</si>
  <si>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</si>
  <si>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</si>
  <si>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</si>
  <si>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</si>
  <si>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</si>
  <si>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</si>
  <si>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</si>
  <si>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</si>
  <si>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</si>
  <si>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</si>
  <si>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</si>
  <si>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</si>
  <si>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</si>
  <si>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</si>
  <si>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</si>
  <si>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</si>
  <si>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</si>
  <si>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</si>
  <si>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</si>
  <si>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</si>
  <si>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</si>
  <si>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</si>
  <si>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</si>
  <si>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</si>
  <si>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</si>
  <si>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</si>
  <si>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</si>
  <si>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</si>
  <si>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</si>
  <si>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</si>
  <si>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</si>
  <si>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</si>
  <si>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</si>
  <si>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</si>
  <si>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</si>
  <si>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</si>
  <si>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</si>
  <si>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</si>
  <si>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</si>
  <si>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</si>
  <si>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</si>
  <si>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</si>
  <si>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</si>
  <si>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</si>
  <si>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</si>
  <si>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</si>
  <si>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</si>
  <si>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</si>
  <si>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</si>
  <si>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</si>
  <si>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</si>
  <si>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</si>
  <si>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</si>
  <si>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</si>
  <si>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</si>
  <si>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</si>
  <si>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</si>
  <si>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</si>
  <si>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</si>
  <si>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</si>
  <si>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</si>
  <si>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</si>
  <si>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</si>
  <si>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</si>
  <si>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</si>
  <si>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</si>
  <si>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</si>
  <si>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</si>
  <si>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</si>
  <si>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</si>
  <si>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</si>
  <si>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</si>
  <si>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</si>
  <si>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</si>
  <si>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</si>
  <si>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</si>
  <si>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</si>
  <si>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</si>
  <si>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</si>
  <si>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</si>
  <si>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</si>
  <si>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</si>
  <si>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</si>
  <si>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</si>
  <si>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</si>
  <si>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</si>
  <si>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</si>
  <si>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</si>
  <si>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</si>
  <si>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</si>
  <si>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</si>
  <si>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</si>
  <si>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</si>
  <si>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</si>
  <si>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</si>
  <si>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</si>
  <si>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</si>
  <si>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</si>
  <si>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</si>
  <si>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</si>
  <si>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</si>
  <si>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</si>
  <si>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</si>
  <si>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</si>
  <si>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</si>
  <si>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</si>
  <si>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</si>
  <si>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</si>
  <si>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</si>
  <si>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</si>
  <si>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</si>
  <si>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</si>
  <si>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</si>
  <si>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</si>
  <si>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</si>
  <si>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</si>
  <si>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</si>
  <si>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</si>
  <si>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</si>
  <si>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</si>
  <si>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</si>
  <si>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</si>
  <si>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</si>
  <si>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</si>
  <si>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</si>
  <si>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</si>
  <si>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</si>
  <si>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</si>
  <si>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</si>
  <si>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</si>
  <si>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</si>
  <si>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</si>
  <si>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</si>
  <si>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</si>
  <si>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</si>
  <si>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</si>
  <si>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JAJCA</t>
  </si>
  <si>
    <t>SVEŽE SADJE IN ZELENJAVA</t>
  </si>
  <si>
    <t>ZAMRZNJENI IZDELKI IZ TESTA</t>
  </si>
  <si>
    <t>EKO SADJE IN ZELENJAVA</t>
  </si>
  <si>
    <t>kom</t>
  </si>
  <si>
    <t>150-250</t>
  </si>
  <si>
    <t>zav</t>
  </si>
  <si>
    <t>kos</t>
  </si>
  <si>
    <t>0</t>
  </si>
  <si>
    <t>EKO MLEKO IN MLEČNI IZDELKI</t>
  </si>
  <si>
    <t>94.</t>
  </si>
  <si>
    <t>250-500</t>
  </si>
  <si>
    <t>2,5-5</t>
  </si>
  <si>
    <t>KRUH IN PEKOVSKI IZDELKI</t>
  </si>
  <si>
    <t>SLADKO PECIVO</t>
  </si>
  <si>
    <t>ZAMRZNJENA ZELENJAVA IN SADJE</t>
  </si>
  <si>
    <t>TESTENINE, MLEVSKI IZDELKI</t>
  </si>
  <si>
    <t>SOKOVI IN PIJAČE, SADNO ŽITNE REZINE</t>
  </si>
  <si>
    <t xml:space="preserve">SPLOŠNO PREHRAMBENO BLAGO </t>
  </si>
  <si>
    <t>KONZERVIRANO SADJE IN ZELENJAVA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</si>
  <si>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</si>
  <si>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</si>
  <si>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</si>
  <si>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</si>
  <si>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mastni najmanj 45% m.m., rezan</t>
  </si>
  <si>
    <t>JUNČJE STEGNO I. kategorije, b.k., v kosu brez odpadka</t>
  </si>
  <si>
    <t xml:space="preserve">JUNČJE STEGNO I. kategorije, zrezki 10 dag </t>
  </si>
  <si>
    <t>JUNČJE STEGNO I. kategorije, rezano na kocke</t>
  </si>
  <si>
    <t>JUNČJE STEGNO I. kategorije, drobno mleto</t>
  </si>
  <si>
    <t>JUNČJE STEGNO I. kategorije, trakovi</t>
  </si>
  <si>
    <t>JUNETINA za pečenko - križni del, mladi junečji križ v kosu - za pečenko - sočno, mehko, nemastno meso</t>
  </si>
  <si>
    <t xml:space="preserve">JUNJETINA mlada, beli krajec, del stegna, ki je mehak, primeren za prešpikano pečenko - sočno, mehko, nemastno meso  </t>
  </si>
  <si>
    <t>SVINJSKO STEGNO I. kategorije, b.k., v kosu brez odpadka</t>
  </si>
  <si>
    <t>SVINJSKO STEGNO I. kategorije, zrezki 10 dag</t>
  </si>
  <si>
    <t>SVINJSKO STEGNO I. kategorije, rezano na kocke</t>
  </si>
  <si>
    <t>SVINJSKO STEGNO I. kategorije, drobno mleto</t>
  </si>
  <si>
    <t>SVINJSKA LEDJA brez kosti in brez kože oz. hrbet brez kosti I. kategorije, za pečenko in zrezke v omaki</t>
  </si>
  <si>
    <t>SVINJSKI HRBET, KARE brez kosti, laks</t>
  </si>
  <si>
    <t>SVINJSKA PLJUČNA, medaljoni</t>
  </si>
  <si>
    <t>TELEČJE STEGNO I. kategorije b.k., v kosu brez odpadka</t>
  </si>
  <si>
    <t>TELEČJE STEGNO I. kategorije, zrezki 10 dag, brez odpadka</t>
  </si>
  <si>
    <t>TELEČJE STEGNO I. kategorije, kocke</t>
  </si>
  <si>
    <t>ČEVAPČIČI MEŠANI, manj začinjeni, brez konzervansov (svinjsko, goveje)</t>
  </si>
  <si>
    <t>ČEVAPČIČI goveji, manj začinjeni, brez konzervansov  samo iz govejega mesa</t>
  </si>
  <si>
    <t xml:space="preserve">PLESKAVICE MEŠANE (svinjsko, goveje), po 10 dag, manj začinjene, brez konzervansov </t>
  </si>
  <si>
    <t>PLESKAVICE GOVEJE, po 10 dag, manj začinjene, brez konzervansov, samo iz govejega mesa</t>
  </si>
  <si>
    <t>PEČENICE iz telečjega mesa v naravnem ovoju, nepikantne</t>
  </si>
  <si>
    <t>HAMBURŠKA SLANINA</t>
  </si>
  <si>
    <t>SVINJSKI VRAT SUHI, b.k.</t>
  </si>
  <si>
    <t>HRENOVKE TELEČJE v naravnem ovoju</t>
  </si>
  <si>
    <t>HRENOVKE SVINJSKE v naravnem ovoju</t>
  </si>
  <si>
    <t>PREŠANA PUSTA ŠUNKA</t>
  </si>
  <si>
    <t>SALAMA ŠUNKARICA ZA PICO</t>
  </si>
  <si>
    <t>PREŠANA KUHANA ŠUNKA</t>
  </si>
  <si>
    <t>KUHAN PRŠUT</t>
  </si>
  <si>
    <t>PEČEN PRŠUT</t>
  </si>
  <si>
    <t>PARIŠKA SALAMA</t>
  </si>
  <si>
    <t>GOZDARSKA SALAMA</t>
  </si>
  <si>
    <t>PRŠUT kot Kraški, suh, s certifikatom zaščiteno geografsko poreklo</t>
  </si>
  <si>
    <t>MORTADELA</t>
  </si>
  <si>
    <t>KOSTI junčje</t>
  </si>
  <si>
    <t>OCVIRKI, suhi</t>
  </si>
  <si>
    <t>ZASEKA</t>
  </si>
  <si>
    <t xml:space="preserve">kg </t>
  </si>
  <si>
    <t>PIŠČANČJE PRSI, sveže, b.k.</t>
  </si>
  <si>
    <t>PIŠČANČJI FILE narezan, sveži, zrezki po 10 dag</t>
  </si>
  <si>
    <t>PIŠČANČJI FILE prsi, sveže b.k.</t>
  </si>
  <si>
    <t>PIŠČANČJI FILE narezan na kocke, sveži</t>
  </si>
  <si>
    <t>PIŠČANČJI FILE TRAKOVI, sveži</t>
  </si>
  <si>
    <t>PIŠČANČJI FILE stegen, sveže, brez kosti in kože</t>
  </si>
  <si>
    <t xml:space="preserve">PIŠČANČJI FILE stegen, sveže, brez kosti in kože, kocke </t>
  </si>
  <si>
    <t>PIŠČANČJE KRAČE, sveže, 100g/kos</t>
  </si>
  <si>
    <t>PIŠČANČJE KRAČE, sveže, 120 g /kos</t>
  </si>
  <si>
    <t>PIŠČANČJE KRAČE, sveže, 150 g/kos</t>
  </si>
  <si>
    <t>PIŠČANČJE HRENOVKE BREZ OVOJA</t>
  </si>
  <si>
    <t>PIŠČANČJE NABODALO 75% mesa in vsaj 15% zelenjave 120g</t>
  </si>
  <si>
    <t>PIŠČANČJA POSEBNA SALAMA v kosu</t>
  </si>
  <si>
    <t>PIŠČANČJA POSEBNA SALAMA narezana</t>
  </si>
  <si>
    <t>ČEVAPČIČI PURANJI</t>
  </si>
  <si>
    <t>PIŠČANČJA PEČENA ŠUNKA</t>
  </si>
  <si>
    <t>PIŠČANČJE PRSI V OVITKU, brez konzervansov v kosu</t>
  </si>
  <si>
    <t>PIŠČANČJE PRSI V OVITKU, brez konzervansov, narezek</t>
  </si>
  <si>
    <t>PURANJI FILE prsi, sveže, b.k.</t>
  </si>
  <si>
    <t>PURANJI FILE narezan, sveži, zrezki po 10 dag</t>
  </si>
  <si>
    <t>PURANJI FILE narezan na kocke, sveži</t>
  </si>
  <si>
    <t>PURANJA ŠUNKA, brez konzervansov, v kosu</t>
  </si>
  <si>
    <t>PURANJA ŠUNKA, brez konzervansov, narezek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</si>
  <si>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</si>
  <si>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</si>
  <si>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</si>
  <si>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</si>
  <si>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</si>
  <si>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</si>
  <si>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PIŠČANČJA BEDRA (stegno + krača), sveža, 220 g/kos, brez kože in kosti</t>
  </si>
  <si>
    <t>ČEVAPČIČI PIŠČANČJI</t>
  </si>
  <si>
    <t>PURANJA PRSA V KOSU, SALAMA</t>
  </si>
  <si>
    <t>PIŠČANČJI MEDALJONI PANIRANI, ZAMRZNJENI</t>
  </si>
  <si>
    <t>JAJCA razred A, velikost L, talna reja</t>
  </si>
  <si>
    <t>HOKI – novozelandski repak, file brez kosti in kože, brez glazure, globoko zamrznjen</t>
  </si>
  <si>
    <t>Morska plošča - Pleuronectes platessa, file brez kosti, globoko zamrznjen</t>
  </si>
  <si>
    <t>KOVAČ – file s kožo, brez kosti, globoko zamrznjen</t>
  </si>
  <si>
    <t>FILE KETA LOSOSA brez kože, očiščen, nepoškodovan, I. kvalitete, globoko zamrznjen</t>
  </si>
  <si>
    <t>ATLANTSKI LOSOS - Salmo salar, file, brez kože, očiščen, zamrznjen, max do 20% glazure, porcijski</t>
  </si>
  <si>
    <t>Rumenoplavuta limanda file (brez kože), globoko zamrznjen</t>
  </si>
  <si>
    <t>Lignji PANTAGONSKI, očiščeni, rezani, globoko zamrznjen</t>
  </si>
  <si>
    <t>Gamberji – kozice 1. Kvalitete, 100-200 kom /kg, globoko zamrznjen</t>
  </si>
  <si>
    <t>BUČA HOKAIDO KOCKE sveža</t>
  </si>
  <si>
    <t xml:space="preserve">TESTO ZA LAZANJO 30 X 50 cm </t>
  </si>
  <si>
    <t xml:space="preserve">MLINCI  </t>
  </si>
  <si>
    <t xml:space="preserve">Parboiled riž, extra kakovosti </t>
  </si>
  <si>
    <t xml:space="preserve">Dolgozrnati parboiled riž, nebrušen extra kakovosti </t>
  </si>
  <si>
    <t xml:space="preserve">Polenta koruzna instant </t>
  </si>
  <si>
    <t>KROMPIRJEVI SVALJKI S SKUTO</t>
  </si>
  <si>
    <t>KROMPIRJEVI SVALJKI BREZ SKUTE</t>
  </si>
  <si>
    <t>PIRINI SVALJKI S SKUTO</t>
  </si>
  <si>
    <t>POLNOZRNATI SVALJKI</t>
  </si>
  <si>
    <t>BROKOLI CVETAČA POLPETI</t>
  </si>
  <si>
    <t>ZELENJAVNI POLPETI</t>
  </si>
  <si>
    <t>SOJINI POLPETI</t>
  </si>
  <si>
    <t>RŽENI SVALJKI</t>
  </si>
  <si>
    <t>TORTELINI ŠPINAČNI</t>
  </si>
  <si>
    <t>TORTELINI SIROVI</t>
  </si>
  <si>
    <t>LISTNATO TESTO</t>
  </si>
  <si>
    <t>VLEČENO TESTO, SVEŽE</t>
  </si>
  <si>
    <t>CMOKI s sadnim NADEVOM</t>
  </si>
  <si>
    <t>PALAČINKE brez namaza</t>
  </si>
  <si>
    <t>PALAČINKE s čokolado</t>
  </si>
  <si>
    <t>PALAČINKE z marmelado</t>
  </si>
  <si>
    <t xml:space="preserve">BIO skuta 30-40% mlečne maščobe v SS, nepasirana </t>
  </si>
  <si>
    <t>LIMONE zdravo sočno meso, čvrst sadež, čist, minimalno 20 % soka</t>
  </si>
  <si>
    <t>BANANE I. kategorije, porcijske</t>
  </si>
  <si>
    <t>MELONA OZ. DINJA vseh sort, celi, zdravi plodovi</t>
  </si>
  <si>
    <t>MANDARINE zdravo, sočno meso, čvrst sadež, čist, minimalno 33 % soka</t>
  </si>
  <si>
    <t>KLEMENTINE zdravo, sočno meso, čvrst sadež, čist, minimalno 40 % soka</t>
  </si>
  <si>
    <t>HRUŠKE I. kategorije, porcijske</t>
  </si>
  <si>
    <t>HRUŠKE kot viljamovka</t>
  </si>
  <si>
    <t>KIVI vseh sort, celi, zdravi plodovi, brez peclja, čisti, čvrsti a ne mehki plodovi, stopnja zrelosti najmanj 9,5°Brixa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</si>
  <si>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</si>
  <si>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</si>
  <si>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</si>
  <si>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</si>
  <si>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</si>
  <si>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JAGODE I. kategorije</t>
  </si>
  <si>
    <t>NEKTARINE vseh sort, pakirane v standardiziranih odprtih zabojčkih z vložki, v katerih so breskve zložene največ v dveh slojih</t>
  </si>
  <si>
    <t>BRESKVE vseh sort, pakirane v standardiziranih odprtih zabojčkih z vložki, v katerih so breskve zložene največ v dveh slojih</t>
  </si>
  <si>
    <t>MARELICE vseh sort, popolnoma zdravo meso, ki se lepo loči od koščice</t>
  </si>
  <si>
    <t>RINGLO vseh sort, z zdravim mesom, kise lepo loči od koščice</t>
  </si>
  <si>
    <t>SLIVE vseh sort, z zdravim mesom, ki se lepo loči od koščice</t>
  </si>
  <si>
    <t>KAKI VANILIJA  čvrst sadež</t>
  </si>
  <si>
    <t>BOROVNICE I. kategorije</t>
  </si>
  <si>
    <t>FIGE - SMOKVE vseh sort, brez gnitja in poškodb pakirane v standardiziranih odprtih zabojčkih z vložki, v katerih so fige zložene največ v enem sloju</t>
  </si>
  <si>
    <t>AVOKADO I. kategorije</t>
  </si>
  <si>
    <t>MALINE I. kategorije</t>
  </si>
  <si>
    <t>NAŠI I. kategorije</t>
  </si>
  <si>
    <t>LUBENICA vseh sort, zrela, celi in zdravi plodovi, čista, čvrsta, ne počena, prosto pakirana</t>
  </si>
  <si>
    <t>ČEŠNJE I. kategorije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</si>
  <si>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</si>
  <si>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</si>
  <si>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</si>
  <si>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</si>
  <si>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</si>
  <si>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</si>
  <si>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</si>
  <si>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LEŠNIKI</t>
  </si>
  <si>
    <t>JABOLKA, I. kategorije, porcijske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</si>
  <si>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</si>
  <si>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</si>
  <si>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</si>
  <si>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ČEBULA RDEČA</t>
  </si>
  <si>
    <t>KROMPIR I. kategorije</t>
  </si>
  <si>
    <t>KOROMAČ I. kategorije</t>
  </si>
  <si>
    <t>ZELENA GOMOLJ I. kategorije</t>
  </si>
  <si>
    <t>BROKOLI I. kategorije</t>
  </si>
  <si>
    <t>CVETAČA I. kategorije</t>
  </si>
  <si>
    <t>PARADIŽNIK I. kategorije</t>
  </si>
  <si>
    <t>PARADIŽNIK ČEŠNJEVEC I. kategorije</t>
  </si>
  <si>
    <t>PASTINAK I.kategorije</t>
  </si>
  <si>
    <t>KORENJE RUMENO I. kategorije</t>
  </si>
  <si>
    <t>KORENJE RDEČE I. kategorije</t>
  </si>
  <si>
    <t>SOLATA ENDIVIJA I. kategorije</t>
  </si>
  <si>
    <t>SOLATA RADIČ RDEČI I. kategorije</t>
  </si>
  <si>
    <t>RADIČ ŠTRUCAR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</si>
  <si>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</si>
  <si>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</si>
  <si>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</si>
  <si>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</si>
  <si>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</si>
  <si>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</si>
  <si>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</si>
  <si>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</si>
  <si>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</si>
  <si>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</si>
  <si>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</si>
  <si>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</si>
  <si>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</si>
  <si>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</si>
  <si>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</si>
  <si>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PETRŠILJ KORENINA I. kategorije</t>
  </si>
  <si>
    <t>BAZILIKA I. kategorije</t>
  </si>
  <si>
    <t>KOLERABA gomolj I. kategorije</t>
  </si>
  <si>
    <t>POR I. kategorije</t>
  </si>
  <si>
    <t>ZELJE KISLO</t>
  </si>
  <si>
    <t>REPA KISLA</t>
  </si>
  <si>
    <t>BUČKE I. kategorije</t>
  </si>
  <si>
    <t>BUČA HOKAIDO I. kategorije</t>
  </si>
  <si>
    <t>BUČA MUŠKATNA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</si>
  <si>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</si>
  <si>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</si>
  <si>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</si>
  <si>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</si>
  <si>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</si>
  <si>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</si>
  <si>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RDEČA I. kategorije</t>
  </si>
  <si>
    <t>ZELENA LIST</t>
  </si>
  <si>
    <t>KOLERABA NADZEMNA I.kategorije</t>
  </si>
  <si>
    <t>KROMPIR OLUPLJEN</t>
  </si>
  <si>
    <t>ZELJE SVEŽE BELO MLADO I. kategorije</t>
  </si>
  <si>
    <t>KROMPIR MLAD 1. kategorije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</si>
  <si>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</si>
  <si>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</si>
  <si>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</si>
  <si>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</si>
  <si>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</si>
  <si>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</si>
  <si>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</si>
  <si>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</si>
  <si>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</si>
  <si>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Kakav v prahu 100g, min. 20% kakavovega masla</t>
  </si>
  <si>
    <t>Lešnikov in kakavov namaz 750g, min. 13% lešnika, kvalitete nutella</t>
  </si>
  <si>
    <t>Mak mleti</t>
  </si>
  <si>
    <t xml:space="preserve">Kvinoja </t>
  </si>
  <si>
    <t>Tuna vrste tunnus albacares v olivnem olju file 1000 g ekstra kvalitete kot RIO MARE</t>
  </si>
  <si>
    <t xml:space="preserve">Brezglutenski keksi brez vseh alergenov - deklarirano </t>
  </si>
  <si>
    <t xml:space="preserve">Brezglutenske testenine brez vseh alergenov- polžki - deklarirano </t>
  </si>
  <si>
    <t xml:space="preserve">Brezglutenske testenine brez vseh alergenov- svedri- deklarirano </t>
  </si>
  <si>
    <t xml:space="preserve">Brezglutenski jušni rezanci brez vseh alergenov- deklarirano </t>
  </si>
  <si>
    <t>Sojin desert s čokolado, kot Valsoia, 2x125 g</t>
  </si>
  <si>
    <t>Sojin desert z borovnico, kot Valsoia, 2x125 g</t>
  </si>
  <si>
    <t>Sojin desert natur, kot Valsoia, 2x125 g</t>
  </si>
  <si>
    <t>Bio rižev desert z vanilijo, kot The Bridge, 4x110 g</t>
  </si>
  <si>
    <t>Bio rižev desert z čokolado, kot The Bridge, 4x110 g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</si>
  <si>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</si>
  <si>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</si>
  <si>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</si>
  <si>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</si>
  <si>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</si>
  <si>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</si>
  <si>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</si>
  <si>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</si>
  <si>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</si>
  <si>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</si>
  <si>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</si>
  <si>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</si>
  <si>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</si>
  <si>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</si>
  <si>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</si>
  <si>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</si>
  <si>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</si>
  <si>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</si>
  <si>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</si>
  <si>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</si>
  <si>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</si>
  <si>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</si>
  <si>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</si>
  <si>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</si>
  <si>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</si>
  <si>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</si>
  <si>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</si>
  <si>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</si>
  <si>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</si>
  <si>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</si>
  <si>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</si>
  <si>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</si>
  <si>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</si>
  <si>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</si>
  <si>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</si>
  <si>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</si>
  <si>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</si>
  <si>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kvas</t>
  </si>
  <si>
    <t>sveže vlečeno testo</t>
  </si>
  <si>
    <t>sveže testo za lasanjo</t>
  </si>
  <si>
    <t>KAPSKI FILE (file osliča), 80 - 120g, brez glazure in kosti</t>
  </si>
  <si>
    <t>KROMPIR NOVI, OLUPLJEN</t>
  </si>
  <si>
    <t>2-2,5</t>
  </si>
  <si>
    <t>2,0-5,0</t>
  </si>
  <si>
    <t>1,0-5,0</t>
  </si>
  <si>
    <t>10,0-15</t>
  </si>
  <si>
    <t>1,0-3</t>
  </si>
  <si>
    <t>200-500</t>
  </si>
  <si>
    <t>150-200</t>
  </si>
  <si>
    <t>1,0-6</t>
  </si>
  <si>
    <t>40-100</t>
  </si>
  <si>
    <t>200-300</t>
  </si>
  <si>
    <t>800-2500</t>
  </si>
  <si>
    <t>2,5-3</t>
  </si>
  <si>
    <t>300-450</t>
  </si>
  <si>
    <t>700-850</t>
  </si>
  <si>
    <t>0,8-1</t>
  </si>
  <si>
    <t>0,04-0,08</t>
  </si>
  <si>
    <t>EKO KIVI</t>
  </si>
  <si>
    <t>EKO KROMPIR</t>
  </si>
  <si>
    <t>predracun2a_VrtecSkofljica</t>
  </si>
  <si>
    <t>VRTEC ŠKOFLJICA</t>
  </si>
  <si>
    <t>Kamnikarjeva ulica 8, 1291 Škofljica</t>
  </si>
  <si>
    <t>KRUH PŠENIČNI BELI ŠTRUCA ali MODEL, rezan ali nerezan, pakiran</t>
  </si>
  <si>
    <t>KRUH PŠENIČNI ČRNI MODEL ali ŠTRUCA T 1100, rezan ali nerezan, pakiran</t>
  </si>
  <si>
    <t>KRUH POLBELI ŠTRUCA ali MODEL T 850, rezan ali nerezan, pakiran</t>
  </si>
  <si>
    <t>KRUH OVSENI MODEL, rezan ali nerezan, pakiran</t>
  </si>
  <si>
    <t>KRUH GRAHAM V MODELU, rezan ali nerezan, pakiran</t>
  </si>
  <si>
    <t>KRUH PŠENIČNI MEŠANI S SEMENI in POSIPOM, kvaliteta kot stoletni, rezan ali nerezan</t>
  </si>
  <si>
    <t xml:space="preserve">KRUH AJDOV MODEL, rezan ali nerezan, pakiran </t>
  </si>
  <si>
    <t>KRUH AJDOV Z OREHI, rezan ali nerezan, pakiran</t>
  </si>
  <si>
    <t xml:space="preserve">KRUH PIRIN,  rezan ali nerezan, pakiran </t>
  </si>
  <si>
    <t>KRUH RŽENI MODEL, rezan ali nerezan, pakiran</t>
  </si>
  <si>
    <t>KRUH MODELNI Z OVSENIMI KOSMIČI, rezan ali nerezan, pakiran</t>
  </si>
  <si>
    <t>KRUH ČRNI, Z MANJ SOLI, brez aditivov in konzervansov, rezan ali nerezan, pakiran</t>
  </si>
  <si>
    <t>KRUH KORUZNI MODEL, rezan ali nerezan, pakiran</t>
  </si>
  <si>
    <t>KRUH MEŠAN, z manj kot 1 g soli na 100 g, nerezan, pakiran, brez aditivov in konzervansov</t>
  </si>
  <si>
    <t>KRUH POLBELI, rezan ali nerezan, pakiran, BREZ ADITIVOV IN KONZERVANSOV, Z MANJ SOLI</t>
  </si>
  <si>
    <t>KRUH S SEMENI IN KOSMIČI HLEBEC, kvalitete kot Jelenov, rezan ali nerezan, pakiran</t>
  </si>
  <si>
    <t>KRUH RŽENI MEŠANI HLEBEC, rezan ali nerezan, pakiran, kvalitete kot Hribovc</t>
  </si>
  <si>
    <t>KRUH POLNOZRNAT ŠTRUCA ali MODEL, rezan ali nerezan, pakiran</t>
  </si>
  <si>
    <t>KRUH KROMPIRJEV, HLEBEC, rezan ali nerezan, pakiran, kvalitete kot Hribovc</t>
  </si>
  <si>
    <t xml:space="preserve">KAJZERICA bela </t>
  </si>
  <si>
    <t>KAJZERICA koruzna,  po potrebi prerezana</t>
  </si>
  <si>
    <t>KAJZERICA ovsena, po potrebi prerezana</t>
  </si>
  <si>
    <t>ŽEMLJA bela, po potrebi prerezana</t>
  </si>
  <si>
    <t>ŽEMLJA graham, po potrebi prerezana</t>
  </si>
  <si>
    <t>ŽEMLJA  črna, po potrebi prerezana</t>
  </si>
  <si>
    <t>ŽEMLJA koruzna, po potrebi prerezana</t>
  </si>
  <si>
    <t>ŽEMLJA s semeni</t>
  </si>
  <si>
    <t>ŽEMLJA ajdova, po potrebi prerezana</t>
  </si>
  <si>
    <t>BOMBETA bela</t>
  </si>
  <si>
    <t>BOMBETA koruzna</t>
  </si>
  <si>
    <t>BOMBETA s sezamom</t>
  </si>
  <si>
    <t>BOMBETA črna</t>
  </si>
  <si>
    <t>BOMBETA ržena</t>
  </si>
  <si>
    <t xml:space="preserve">ŠTRUČKA polnozrnata s semeni </t>
  </si>
  <si>
    <t>ŠTRUČKA makovka</t>
  </si>
  <si>
    <t>ŠTRUČKA s sirom in šunko</t>
  </si>
  <si>
    <t>ŠTRUČKA sirova  s 25 % sira</t>
  </si>
  <si>
    <t>ŠTRUČKA HOT DOG, z luknjo</t>
  </si>
  <si>
    <t>ŠTRUČKA s sezamom</t>
  </si>
  <si>
    <t>BIGA</t>
  </si>
  <si>
    <t>SLANIK</t>
  </si>
  <si>
    <t>PECIVO OVSENO</t>
  </si>
  <si>
    <t>PECIVO S SEMENI</t>
  </si>
  <si>
    <t>ROGLJIČEK  mlečni</t>
  </si>
  <si>
    <t xml:space="preserve">PLETENICA </t>
  </si>
  <si>
    <t xml:space="preserve">DROBTINE KRUŠNE fino mlete  </t>
  </si>
  <si>
    <t>ŽEPEK s skuto/sadjem</t>
  </si>
  <si>
    <t>ROGLJIČEK francoski z nadevom</t>
  </si>
  <si>
    <t>ROGLJIČEK POLNOZRNAT francoski z nadevom</t>
  </si>
  <si>
    <t xml:space="preserve">SLADKO PECIVO z marmelado </t>
  </si>
  <si>
    <t xml:space="preserve">MIKLAVŽ – PARKELJ </t>
  </si>
  <si>
    <t>ŠTRUKELJ OREHOV</t>
  </si>
  <si>
    <t>BUHTELJ</t>
  </si>
  <si>
    <t>BUREK SIROV</t>
  </si>
  <si>
    <t>KROF Z MARMELADO</t>
  </si>
  <si>
    <t>ČOKOLADNA TORTICA</t>
  </si>
  <si>
    <t>KREMŠNITA</t>
  </si>
  <si>
    <t>Rogljiček francoski brez mleka in brez jajc</t>
  </si>
  <si>
    <t>Rogljiček fr. brez mleka, brez jajc, z nadevom</t>
  </si>
  <si>
    <t>ŠTRUKELJ PEHTRANOV</t>
  </si>
  <si>
    <t>KEKSI kot OTROŠKO VESELJE</t>
  </si>
  <si>
    <t>KEKSI, LINCER</t>
  </si>
  <si>
    <t>KEKSI PZ</t>
  </si>
  <si>
    <t>MUFFIN s čokolado</t>
  </si>
  <si>
    <t>pizza s šunko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</si>
  <si>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</si>
  <si>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</si>
  <si>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</si>
  <si>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</si>
  <si>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m.m.</t>
  </si>
  <si>
    <t>sterilizirano mleko brez laktoze</t>
  </si>
  <si>
    <t>sladka smetana  35 % m.m. brez konzervansov in aditivov</t>
  </si>
  <si>
    <t>sladka smetana za kuhanje 35 % m.m.</t>
  </si>
  <si>
    <t>smetana za stepanje</t>
  </si>
  <si>
    <t>kisla smetana  20 - 30 % m.m.</t>
  </si>
  <si>
    <t xml:space="preserve">kisla smetana 20 - 30 % m.m. </t>
  </si>
  <si>
    <t>topljeni sir za mazanje, trikotniki, 35 % m.m.</t>
  </si>
  <si>
    <t>skuta pasirana, min.35 % m.m.</t>
  </si>
  <si>
    <t>skuta, pasirana 40 % m.m.</t>
  </si>
  <si>
    <t>skuta nepasirana</t>
  </si>
  <si>
    <t>surovo maslo, min. 82 % m.m.</t>
  </si>
  <si>
    <t>krem maslo 42 % m.m.</t>
  </si>
  <si>
    <t xml:space="preserve">kefir navadni </t>
  </si>
  <si>
    <t xml:space="preserve">kefir sadni </t>
  </si>
  <si>
    <t xml:space="preserve">jogurt navadni, čvrsti,  brez konzervansov in aditivov, 3,2 % m.m,  </t>
  </si>
  <si>
    <t>jogurt probiotični  navaden,  tekoči, brez konzervansov in aditivov</t>
  </si>
  <si>
    <t>jogurt sadni 3,2 % m.m. – različni sadni okusi, brez dodanega sladkorja, konz., umetnih sladil in aditivov</t>
  </si>
  <si>
    <t>jogurt probiotični sadni, tekoči, brez dodanega sladkorja, konzervansov in aditivov</t>
  </si>
  <si>
    <t>jogurt z vanilijo</t>
  </si>
  <si>
    <t>jogurt grški naravni</t>
  </si>
  <si>
    <t>jogurt, grški s podloženim sadjem</t>
  </si>
  <si>
    <t>desert jogurtova smetana s podloženim sadjem</t>
  </si>
  <si>
    <t>kislo mleko 3, 2 % m.m., brez umetnih sladil, dodanega sladkorja in aditivov</t>
  </si>
  <si>
    <t>navadni jogurt brez laktoze</t>
  </si>
  <si>
    <t>sadni jogurt brez laktoze</t>
  </si>
  <si>
    <t>skuta s podloženim  ali naloženim sadjem, 10 - 20 % m.m.</t>
  </si>
  <si>
    <t>puding vanilija, s smetano</t>
  </si>
  <si>
    <t>puding čokoladni, s smetano</t>
  </si>
  <si>
    <t>sladoled, mlečni, lonček</t>
  </si>
  <si>
    <t>sladoled, čokoladni, lonček</t>
  </si>
  <si>
    <t>sladoled, gozdni sadeži ali sadni, lonček</t>
  </si>
  <si>
    <t>sladoled, mlečni, kornet</t>
  </si>
  <si>
    <t>vodni sadni sladoled, brez mleka, glutena</t>
  </si>
  <si>
    <t>sir mascarpone</t>
  </si>
  <si>
    <t>ribani trdi sir, kot parmezan</t>
  </si>
  <si>
    <t>ribani sir</t>
  </si>
  <si>
    <t>sir mozzarella, kot bella napoli</t>
  </si>
  <si>
    <t>riban sir za pico</t>
  </si>
  <si>
    <t>sir za žar</t>
  </si>
  <si>
    <t xml:space="preserve">sveži sir polnomastni v slanici, v kosu  </t>
  </si>
  <si>
    <t>sir brez laktoze</t>
  </si>
  <si>
    <t>mlečni namaz z zelišči</t>
  </si>
  <si>
    <t>mlečni namaz s smetano</t>
  </si>
  <si>
    <t>jogurt navadni, čvrsti,  brez konzervansov in aditivov, 3,2 % m.m</t>
  </si>
  <si>
    <t>FIŽOL STROČJI RUMENI</t>
  </si>
  <si>
    <t xml:space="preserve">CVETAČA, I. kvaliteta </t>
  </si>
  <si>
    <t xml:space="preserve">GRAH, I. kvaliteta </t>
  </si>
  <si>
    <t>BROKOLI, I. kvaliteta</t>
  </si>
  <si>
    <t xml:space="preserve">BRSTIČNI OHROVT, I. kvaliteta </t>
  </si>
  <si>
    <t xml:space="preserve">ZELENJAVNA MEŠANICA kvalitete kajzer mix </t>
  </si>
  <si>
    <t xml:space="preserve">ŠAMPINJONI rezani </t>
  </si>
  <si>
    <t>PETERŠILJ, list, sesekljan</t>
  </si>
  <si>
    <t>KORUZA SLADKA</t>
  </si>
  <si>
    <t>KORENJE BABY</t>
  </si>
  <si>
    <t xml:space="preserve">KORENJE KOCKE </t>
  </si>
  <si>
    <t xml:space="preserve">GOZDNI SADEŽI, I. kvalitete </t>
  </si>
  <si>
    <t>MALINE, I. kvalitete</t>
  </si>
  <si>
    <t>VIŠNJE, I. kvalitete</t>
  </si>
  <si>
    <t xml:space="preserve">JAGODE, I. kvalitete </t>
  </si>
  <si>
    <t xml:space="preserve">BOROVNICE, I. kvalitete </t>
  </si>
  <si>
    <t>JUŠNA ZAKUHA ribana kaša</t>
  </si>
  <si>
    <t>JUŠNA ZAKUHA rezanci valjani</t>
  </si>
  <si>
    <t>JUŠNA ZAKUHA fidelini kratki</t>
  </si>
  <si>
    <t>JUŠNA ZAKUHA zvezdice</t>
  </si>
  <si>
    <t>JUŠNA ZAKUHA rižek</t>
  </si>
  <si>
    <t>TESTENINSKE krpice</t>
  </si>
  <si>
    <t xml:space="preserve">TESTENINE fuži, pakirano </t>
  </si>
  <si>
    <t>TESTENINE špageti, (enakovredno številka 5 in 3), pakirano</t>
  </si>
  <si>
    <t>TESTENINE špageti durum, (enakovredno številka 5 in 3)</t>
  </si>
  <si>
    <t>TESTENINE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</si>
  <si>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</si>
  <si>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</si>
  <si>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</si>
  <si>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</si>
  <si>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</si>
  <si>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</si>
  <si>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</si>
  <si>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</si>
  <si>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</si>
  <si>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</si>
  <si>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</si>
  <si>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 xml:space="preserve">Ovseni kosmiči </t>
  </si>
  <si>
    <t xml:space="preserve">Rahli ovseni kosmiči </t>
  </si>
  <si>
    <t>Pirina moka</t>
  </si>
  <si>
    <t>Pira</t>
  </si>
  <si>
    <t>Beli brušen riž, okrogli,  1. vrste kakovosti</t>
  </si>
  <si>
    <t xml:space="preserve">Dolgozrnati parboiled riž, brušen extra kakovosti </t>
  </si>
  <si>
    <t>Moka pšenična ostra</t>
  </si>
  <si>
    <t xml:space="preserve">Moka pšenična tip 500 </t>
  </si>
  <si>
    <t xml:space="preserve">Moka ajdova </t>
  </si>
  <si>
    <t>Moka koruzna</t>
  </si>
  <si>
    <t xml:space="preserve">Moka tip 850 </t>
  </si>
  <si>
    <t xml:space="preserve">Moka pšenična tip 1100 </t>
  </si>
  <si>
    <t xml:space="preserve">Moka pšenična polnozrnata </t>
  </si>
  <si>
    <t>BIO PŠENIČNI ZDROB</t>
  </si>
  <si>
    <t>Pšenični zdrob</t>
  </si>
  <si>
    <t xml:space="preserve">BIO PIRIN ZDROB </t>
  </si>
  <si>
    <t xml:space="preserve">ajdova kaša </t>
  </si>
  <si>
    <t xml:space="preserve">prosena kaša </t>
  </si>
  <si>
    <t xml:space="preserve">BIO PROSENA KAŠA </t>
  </si>
  <si>
    <t>ješprenj</t>
  </si>
  <si>
    <t xml:space="preserve">kus kus </t>
  </si>
  <si>
    <t>Koruzni kosmiči</t>
  </si>
  <si>
    <t xml:space="preserve">Grisini palčke </t>
  </si>
  <si>
    <t xml:space="preserve">Prepečenec </t>
  </si>
  <si>
    <t>Grisini palčke s sezamom</t>
  </si>
  <si>
    <t xml:space="preserve">Crispy kruhki </t>
  </si>
  <si>
    <t>Zlate kroglice</t>
  </si>
  <si>
    <t xml:space="preserve">Fritati </t>
  </si>
  <si>
    <t>polenta bela</t>
  </si>
  <si>
    <t xml:space="preserve">RIŽ TRI ŽITA </t>
  </si>
  <si>
    <t>RIŽ TRI RIŽI</t>
  </si>
  <si>
    <t>Bio navadni jogurt, najmanj 3,2% mlečne maščobe</t>
  </si>
  <si>
    <t>Bio navadni  jogurt, najmanj 3,2% mlečne maščobe</t>
  </si>
  <si>
    <t xml:space="preserve">BIO kisla smetana </t>
  </si>
  <si>
    <t xml:space="preserve">BIO maslo I. vrste </t>
  </si>
  <si>
    <t>Bio skutin namaz</t>
  </si>
  <si>
    <t>100% sadni sok jabolko, brez sladkorja, konzervansov, sladil in barvil, v embalaži, ki omogoča zapiranje po odprtju</t>
  </si>
  <si>
    <t>100% sadni sok pomaranča,brez sladkorja, konzervansov, sladil in barvil, v embalaži, ki omogoča zapiranje po odprtju</t>
  </si>
  <si>
    <t>100% sadni sok ananas, brez sladkorja, konzervansov, sladil in barvil, v embalaži, ki omogoča zapiranje po odprtju</t>
  </si>
  <si>
    <t>100% sadni sok Multivitamin iz rdečega sadja, brez sladkorja, konzervansov, sladil in barvil, v embalaži ki omogoča zapiranje po odprtju</t>
  </si>
  <si>
    <t>100% sadni sok jabolko, brez sladkorja, konzervansov, sladil in barvil</t>
  </si>
  <si>
    <t xml:space="preserve">100% multivitaminski sok iz rdečega sadja </t>
  </si>
  <si>
    <t xml:space="preserve">voda izvirska negazirana </t>
  </si>
  <si>
    <t xml:space="preserve">100% limonin pasteriziran sok, brez aditivov in konzervansov </t>
  </si>
  <si>
    <t>Sadno žitna rezina z več kot 80% sadnega deleža (Frutabela ali enakovredno)</t>
  </si>
  <si>
    <t>Sirup jabolčni brez konzervansov,  min 60 % suhe snovi</t>
  </si>
  <si>
    <t>Sirup gozdni sadeži brez konzervansov,  min 60 % suhe snovi</t>
  </si>
  <si>
    <t>Kavni nadomestek žitni (Proja ali enakovredno)</t>
  </si>
  <si>
    <t>Kavni nadomestek Cikorija</t>
  </si>
  <si>
    <t>Nadomestek za kavo (Franck ali enakovredno)</t>
  </si>
  <si>
    <t>Čokolada v prahu, min. 35% kakava</t>
  </si>
  <si>
    <t>Kakav zrnca, 25 % kakava, (Benquick ali podobno)</t>
  </si>
  <si>
    <t>Čokolada za kuhanje, min. 45% kakava</t>
  </si>
  <si>
    <t xml:space="preserve">Čokolada mlečna Gorenjka ali enakovredno </t>
  </si>
  <si>
    <t>Kava prava, črna, z minimalno 75% kave sorte Arabica in 25% robusta, kvalitete Bar Caffe, mleta</t>
  </si>
  <si>
    <t>Prašek za puding  čokolada</t>
  </si>
  <si>
    <t>Prašek za puding vanilija</t>
  </si>
  <si>
    <t>Pecilni prašek</t>
  </si>
  <si>
    <t>Jabolčni naravni kis, pridobljen iz starih sort jabolk, brez antioksidantov</t>
  </si>
  <si>
    <t xml:space="preserve">Bazilika </t>
  </si>
  <si>
    <t>Cimet mleti</t>
  </si>
  <si>
    <t>CIMET v skorji, vrečka</t>
  </si>
  <si>
    <t>Drobnjak</t>
  </si>
  <si>
    <t xml:space="preserve">Lovorjev list </t>
  </si>
  <si>
    <t xml:space="preserve">Klinčki  celi </t>
  </si>
  <si>
    <t xml:space="preserve">Kumina mleta 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</si>
  <si>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</si>
  <si>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</si>
  <si>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</si>
  <si>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</si>
  <si>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</si>
  <si>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</si>
  <si>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</si>
  <si>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>do 200 g</t>
  </si>
  <si>
    <t xml:space="preserve">poper v zrnj, črni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</si>
  <si>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</si>
  <si>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</si>
  <si>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</si>
  <si>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</si>
  <si>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</si>
  <si>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</si>
  <si>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</si>
  <si>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100 % sončnično olje, 1. kvalitete</t>
  </si>
  <si>
    <t>100 % repično olje, 1. kvalitete</t>
  </si>
  <si>
    <t>100 % olivno olje, 1. kvalitete</t>
  </si>
  <si>
    <t>100% Ekstra deviško hladno stiskano olivno olje(Gea ali enakovredno)</t>
  </si>
  <si>
    <t>100% bučno olje (Gea ali enakovredno)</t>
  </si>
  <si>
    <t xml:space="preserve">čaj lipa veriga </t>
  </si>
  <si>
    <t>čaj bezeg veriga</t>
  </si>
  <si>
    <t xml:space="preserve">Kosmiči z vitamini, min. čokolada v prahu 18%,  kot Čokolino </t>
  </si>
  <si>
    <t xml:space="preserve">Kosmiči kot Rižolino </t>
  </si>
  <si>
    <t xml:space="preserve">Koruzni kosmiči, brez dodanega sladkorja </t>
  </si>
  <si>
    <t>Med cvetlični naravni, brez umetnih sladil, 1. kvalitete, porcij</t>
  </si>
  <si>
    <t>Kokosova moka</t>
  </si>
  <si>
    <t xml:space="preserve">Sezam </t>
  </si>
  <si>
    <t>Morska fino mleta, jodirana, nerefinirana, kot Piranska</t>
  </si>
  <si>
    <t>Sladkor kristalni</t>
  </si>
  <si>
    <t>Morska jodirana drobna kuhinjska sol</t>
  </si>
  <si>
    <t xml:space="preserve">Sladkor v prahu </t>
  </si>
  <si>
    <t xml:space="preserve">Sladkor vanilin </t>
  </si>
  <si>
    <t>Rum</t>
  </si>
  <si>
    <t>Keksi navadni kot piknik</t>
  </si>
  <si>
    <t>Baby piškoti kot Savoiard</t>
  </si>
  <si>
    <t>Majoneza, kozarec</t>
  </si>
  <si>
    <t>Majoneza, tuba</t>
  </si>
  <si>
    <t xml:space="preserve">Kvas sveži </t>
  </si>
  <si>
    <t>Kvas sveži</t>
  </si>
  <si>
    <t>Žele bomboni sadni</t>
  </si>
  <si>
    <t>Čokolada mlečna Gorenjka ali enakovredno</t>
  </si>
  <si>
    <t xml:space="preserve">Baby pašteta s sladko smetano </t>
  </si>
  <si>
    <t>Kokošja pašteta (Argeta ali enakovredno) brez dodanih konzervansov</t>
  </si>
  <si>
    <t>Kokošja pašteta za otroke (Argeta junior ali enakovredno)brez ojačevalcev okusa, umetnih arom in drugih aditivov (E-jev)</t>
  </si>
  <si>
    <t>Pašteta tunina, brez dodanih konzervansov</t>
  </si>
  <si>
    <t>pašteta tunina,brez dodanih konzervansov</t>
  </si>
  <si>
    <t>Sardine v rastlinskem olju, ekstra kvalitete</t>
  </si>
  <si>
    <t>Soda bikarbona</t>
  </si>
  <si>
    <t>Prašek za panakoto</t>
  </si>
  <si>
    <t>Balzamični kis svetel</t>
  </si>
  <si>
    <t>Riževo mleko</t>
  </si>
  <si>
    <t>Riževo mleko obogateno s kalcijem</t>
  </si>
  <si>
    <t xml:space="preserve">Sladka smetana brez laktoze- deklarirano </t>
  </si>
  <si>
    <t>Domači kruh brez glutena, kot Schar</t>
  </si>
  <si>
    <t>Beli kruh Pan Blanco brez glutena,kot Schar</t>
  </si>
  <si>
    <t>kruhove kocke popečene</t>
  </si>
  <si>
    <t xml:space="preserve">kruhove kocke BIO </t>
  </si>
  <si>
    <t>BIO</t>
  </si>
  <si>
    <t xml:space="preserve">VODA naravna negazirana </t>
  </si>
  <si>
    <t>VODA naravna negazirana</t>
  </si>
  <si>
    <t xml:space="preserve">NAMAZ tunin, min. 47%, brez mleka, v tubi, kot Rio Mare TUNA PATE za diete </t>
  </si>
  <si>
    <t>MEDENJAKI</t>
  </si>
  <si>
    <t>MLETI LEŠNIKI</t>
  </si>
  <si>
    <t xml:space="preserve">KEKSI MEŠANI ČAJNI </t>
  </si>
  <si>
    <t xml:space="preserve">Riževi vaflji nesoljeni </t>
  </si>
  <si>
    <t>Polenta brezgultenska</t>
  </si>
  <si>
    <t xml:space="preserve">Namaz čokladni brez mleka, jajc, glutena in oreščkov </t>
  </si>
  <si>
    <t>riž brez glutena</t>
  </si>
  <si>
    <t>Zdrob bio rižev brezglutenski</t>
  </si>
  <si>
    <t xml:space="preserve">Biskvit brez glutena kot Schar MAGDALENICE </t>
  </si>
  <si>
    <t>nadomestek za sir - rezine</t>
  </si>
  <si>
    <t>Sardine v rastlinskem olju,ekstra kvalitete</t>
  </si>
  <si>
    <t xml:space="preserve">krema riževa za kuhanje BIO </t>
  </si>
  <si>
    <t xml:space="preserve">Čaj šipek hibiskus vrečke </t>
  </si>
  <si>
    <t xml:space="preserve">Čaj malina vrečke </t>
  </si>
  <si>
    <t>Čaj šipek vrečke</t>
  </si>
  <si>
    <t>Čaj jagoda vanilija vrečke</t>
  </si>
  <si>
    <t xml:space="preserve">Čaj planinski vrečke </t>
  </si>
  <si>
    <t>Čaj divja češnja vrečke</t>
  </si>
  <si>
    <t>Čaj gozdni sadeži vrečke</t>
  </si>
  <si>
    <t>Čaj borovnica, vrečke</t>
  </si>
  <si>
    <t xml:space="preserve">Čaj breskev vrečka </t>
  </si>
  <si>
    <t xml:space="preserve">Čaj gozdni sadeži rinfuza </t>
  </si>
  <si>
    <t xml:space="preserve">Čaj jagoda malina rinfuza </t>
  </si>
  <si>
    <t>Rdeča pesa</t>
  </si>
  <si>
    <t>Paprika file rdeči v kisu</t>
  </si>
  <si>
    <t xml:space="preserve">Rdeča pesa </t>
  </si>
  <si>
    <t>Džuveč</t>
  </si>
  <si>
    <t>Paradižnikov koncentrat</t>
  </si>
  <si>
    <t>Paradižnik pelati, konzerva</t>
  </si>
  <si>
    <t>Fižol rjavi zrna</t>
  </si>
  <si>
    <t>Fižol, beli, zrna</t>
  </si>
  <si>
    <t>Fižol, stročji</t>
  </si>
  <si>
    <t xml:space="preserve">Ajvar, nepekoč </t>
  </si>
  <si>
    <t>Gorčica delikatesna</t>
  </si>
  <si>
    <t>Olive zelene brez koščice</t>
  </si>
  <si>
    <t>Paprika, pečena</t>
  </si>
  <si>
    <t>Paprika file rumeni</t>
  </si>
  <si>
    <t xml:space="preserve">Kompot ananas koščki </t>
  </si>
  <si>
    <t>Kompot breskev, brez koščic</t>
  </si>
  <si>
    <t xml:space="preserve">Kompot marelica, brez koščic </t>
  </si>
  <si>
    <t>Kompot coctail (mešano sadje)</t>
  </si>
  <si>
    <t>Džem slivov</t>
  </si>
  <si>
    <t xml:space="preserve">Džem borovničev </t>
  </si>
  <si>
    <t>Džem jagodni</t>
  </si>
  <si>
    <t xml:space="preserve">Džem marelični </t>
  </si>
  <si>
    <t xml:space="preserve">Marmelada mešana </t>
  </si>
  <si>
    <t>Marmelada jagodna</t>
  </si>
  <si>
    <t>Marmelada marelična</t>
  </si>
  <si>
    <t xml:space="preserve">Marmelada slivova </t>
  </si>
  <si>
    <t>Marmelada šipkova</t>
  </si>
  <si>
    <t>Koruza, konzerva</t>
  </si>
  <si>
    <t>BIO črn mešan kruh deklarirano brez sledov mleka, jajc, oreškov, sezama, brez alergenov</t>
  </si>
  <si>
    <t>BIO beli pšenični kruh, deklarirano brez sledov mleka, jajc, oreškov, sezama, brez alergenov</t>
  </si>
  <si>
    <t>BIO ovsen mešan kruh,deklarirano brez sledov mleka, jajc, oreškov, sezama, brez alergenov</t>
  </si>
  <si>
    <t>BIO pirin mešan kruh,deklarirano brez sledov mleka, jajc, oreškov, sezama, brez alergenov</t>
  </si>
  <si>
    <t>BIO POLNOZRNAT kruh, deklarirano brez sledov mleka, jajc, oreškov, sezama, brez alergenov</t>
  </si>
  <si>
    <t>BIO koruzni kruh, deklarirano brez sledov mleka, jajc, oreškov, sezama, brez alergenov</t>
  </si>
  <si>
    <t>BIO ajdov kruh, deklarirano brez sledov mleka, jajc, oreškov, sezama, brez alergenov</t>
  </si>
  <si>
    <t>BIO ržen kruh, deklarirano brez sledov mleka, jajc, oreškov, sezama, brez alergenov</t>
  </si>
  <si>
    <t>BIO ovseno mešano pecivo, deklarirano brez sledov mleka, jajc, oreškov, sezama, brez alergenov</t>
  </si>
  <si>
    <t>BIO pirino mešano pecivo, deklarirano brez sledov mleka, jajc, oreškov, sezama, brez alergenov</t>
  </si>
  <si>
    <t>BIO ajdovo mešano pecivo, deklarirano brez sledov mleka, jajc, oreškov, sezama, brez alergenov</t>
  </si>
  <si>
    <t>BIO rženo mešano pecivo, deklarirano brez sledov mleka, jajc, oreškov, sezama, brez alergenov</t>
  </si>
  <si>
    <t>BIO črno mešano pecivo, deklarirano brez sledov mleka, jajc, oreškov, sezama, brez alergenov</t>
  </si>
  <si>
    <t>BIO pecivo z makom, deklarirano brez sledov mleka, jajc, oreškov, sezama, brez alergenov</t>
  </si>
  <si>
    <t>BIO belo pšenično pecivo, deklarirano brez sledov mleka, jajc, oreškov, sezama, brez alergenov</t>
  </si>
  <si>
    <t>BIO kvašeno pecivo s korenjem, deklarirano brez sledov mleka, jajc, oreškov, sezama, brez alergenov</t>
  </si>
  <si>
    <t>BIO kvašeno pecivo z rozinami, deklarirano brez sledov mleka, jajc, oreškov, sezama, brez alergenov</t>
  </si>
  <si>
    <t>BIO polbelo mešano pecivo, deklarirano brez sledov mleka, jajc, oreškov, sezama, brez alergenov</t>
  </si>
  <si>
    <t>do 40</t>
  </si>
  <si>
    <t>do 55</t>
  </si>
  <si>
    <t>do 60</t>
  </si>
  <si>
    <t>do 50</t>
  </si>
  <si>
    <t>do 80</t>
  </si>
  <si>
    <t>do 70</t>
  </si>
  <si>
    <t>do 150</t>
  </si>
  <si>
    <t>do 120</t>
  </si>
  <si>
    <t>do 100</t>
  </si>
  <si>
    <t>8,0-10</t>
  </si>
  <si>
    <t>150-180</t>
  </si>
  <si>
    <t>3000-5000</t>
  </si>
  <si>
    <t>1,5-3</t>
  </si>
  <si>
    <t>mlečni smetanov namaz, 25% m.m.</t>
  </si>
  <si>
    <t>ZGO</t>
  </si>
  <si>
    <t>PREKAJENA ŠUNKA BREZ KOSTI</t>
  </si>
  <si>
    <t>*Cena za 1 jajca=1 kom. Maksimalno dovoljeno pakiranje 30/1.</t>
  </si>
  <si>
    <t>ŠPINAČA pasirana, briketi</t>
  </si>
  <si>
    <t>Koruzni zdrob</t>
  </si>
  <si>
    <t>do 500</t>
  </si>
  <si>
    <t>do 1</t>
  </si>
  <si>
    <t xml:space="preserve">do 1 </t>
  </si>
  <si>
    <t>BIO pitno polno mleko, najmanj 3,2% mlečne maščobe</t>
  </si>
  <si>
    <t>BIO pitno polno mleko, najmanj 3,2% mlečne maščobe, različni sadni okusi</t>
  </si>
  <si>
    <t>200-250</t>
  </si>
  <si>
    <t>Bio sadni jogurt, najmanj 3,2% mlečne maščobe, različni okusi</t>
  </si>
  <si>
    <t>ČEBULA OLUPLJENA</t>
  </si>
  <si>
    <t>SOLATA KRHKOLISTNA V GLAVAH KOT KRISTALKA.. VSI TIPI/SORTE I. kategorije</t>
  </si>
  <si>
    <t>SOLATA kot GENTILE; KRHKOLISTA ROZETASTA, VSI TIPI/SORTE</t>
  </si>
  <si>
    <t>Sadno žitna rezina z več kot 33% sadnega deleža (Frutabela ali enakovredno), z jogurtovim oblivom min. 33%</t>
  </si>
  <si>
    <t>Kava prava, črna, z minimalno 60-75% kave sorte Arabica in 25% robusta, kvalitete Bar Caffe,mleta</t>
  </si>
  <si>
    <t>450-650</t>
  </si>
  <si>
    <t>Kisle kumarice delikatesne</t>
  </si>
  <si>
    <t>od 40</t>
  </si>
  <si>
    <t>do 15</t>
  </si>
  <si>
    <t>do 200</t>
  </si>
  <si>
    <t>do 600</t>
  </si>
  <si>
    <t>do 20</t>
  </si>
  <si>
    <t>do 400</t>
  </si>
  <si>
    <t xml:space="preserve">do 200 </t>
  </si>
  <si>
    <t>do 0,25</t>
  </si>
  <si>
    <t>do 250</t>
  </si>
  <si>
    <t xml:space="preserve">100% sadni sok pomaranča, brez sladkorja, konzervansov, sladil in barvil </t>
  </si>
  <si>
    <t>100% sadni sok ananas, brez sladkorja, konzervansov, sladil in barvil</t>
  </si>
  <si>
    <t>ŠTRUČKA, kot kraljeva - 5 žit, nesladka, kvaš. list. testo, živilo izboljšane sestave</t>
  </si>
  <si>
    <t>KEKSI KRALJEVI LINCER</t>
  </si>
  <si>
    <t>SLADKO PECIVO s čokoladno-lešnikovim nadevom - z manj sladkorja, več vlaknin</t>
  </si>
  <si>
    <t>jogurt probiotični, navadni, tekoči, brez konzervansov in aditivov</t>
  </si>
  <si>
    <t>jogurt navadni, tekoči, brez konzervansov in aditiov</t>
  </si>
  <si>
    <t>PURANJI FILE TRAKOVI, sveži</t>
  </si>
  <si>
    <t>POR</t>
  </si>
  <si>
    <t>PAPRIKA RDEČA</t>
  </si>
  <si>
    <t>PAPRIKA ZELENA</t>
  </si>
  <si>
    <t>PAPRIKA RUMENA</t>
  </si>
  <si>
    <t>BIO OVSENI KOSMIČI</t>
  </si>
  <si>
    <t>BIO RAHLI OVSENI KOSMIČI</t>
  </si>
  <si>
    <t>KORUZNI SVALJKI</t>
  </si>
  <si>
    <t>AJDOVI SVALJKI</t>
  </si>
  <si>
    <t>PIRINI CMOKI S SADNIM NADEVOM</t>
  </si>
  <si>
    <t>ZDROBOVI CMOKI</t>
  </si>
  <si>
    <t>TESTO ZA LASANJO - LISTI</t>
  </si>
  <si>
    <t>4,0-5</t>
  </si>
  <si>
    <t xml:space="preserve">Majoneza </t>
  </si>
  <si>
    <t>Koruzni vaflji nesoljeni</t>
  </si>
  <si>
    <t>BIO kruh z ovsenimi kosmiči, deklarirano brez sledov mleka, jajc, oreškov, sezama, brez alergenov</t>
  </si>
  <si>
    <t>BIO kruh KAMUT, deklarirano brez sledov mleka, jajc, oreškov, sezama, brez alergenov</t>
  </si>
  <si>
    <t>BIO kruh PIRIN, PZ, deklarirano brez sledov mleka, jajc, oreškov, sezama, brez alergenov</t>
  </si>
  <si>
    <t>BIO kruh POLBELI, deklarirano brez sledov mleka, jajc, oreškov, sezama, brez alergenov</t>
  </si>
  <si>
    <t>BIO kruh PISANI, deklarirano brez sledov mleka, jajc, oreškov, sezama, brez alergenov</t>
  </si>
  <si>
    <t>BIO rženo kvašeno pecivo,  deklarirano brez sledov mleka, jajc, oreškov, sezama, brez alergenov</t>
  </si>
  <si>
    <t>BIO PZ pecivo,  deklarirano brez sledov mleka, jajc, oreškov, sezama, brez alergenov</t>
  </si>
  <si>
    <t>BIO KAMUT pecivo,  deklarirano brez sledov mleka, jajc, oreškov, sezama, brez alergenov</t>
  </si>
  <si>
    <t>BIO KAKAVOVO pecivo,  deklarirano brez sledov mleka, jajc, oreškov, sezama, brez alergenov</t>
  </si>
  <si>
    <t>BIO SIROVO pecivo,  deklarirano brez sledov  jajc, oreškov, sezama, brez alergenov</t>
  </si>
  <si>
    <t>BIO KORUZNO pecivo,  deklarirano brez sledov mleka, jajc, oreškov, sezama, brez alergenov</t>
  </si>
  <si>
    <t>BIO KROF,  deklarirano brez sledov mleka, jajc, oreškov, sezama, brez alergenov</t>
  </si>
  <si>
    <t>BIO PARKELJ,   deklarirano brez sledov mleka, jajc, oreškov, sezama, brez alergenov</t>
  </si>
  <si>
    <t>BIO PIRINO PZ pecivo,   deklarirano brez sledov mleka, jajc, oreškov, sezama, brez alergenov</t>
  </si>
  <si>
    <t>EKO MELONA</t>
  </si>
  <si>
    <t>EKO MANDARINE</t>
  </si>
  <si>
    <t>EKO KLEMENTINE</t>
  </si>
  <si>
    <t>EKO HRUŠKE</t>
  </si>
  <si>
    <t>EKO LUBENICE</t>
  </si>
  <si>
    <t>EKO ROZINE</t>
  </si>
  <si>
    <t>EKO BROKOLI</t>
  </si>
  <si>
    <t>EKO CVETAČA</t>
  </si>
  <si>
    <t>EKO KORENJE RUMENO</t>
  </si>
  <si>
    <t>EKO ZELJE SVEŽE BELO</t>
  </si>
  <si>
    <t>EKO POR</t>
  </si>
  <si>
    <t>EKO BUČKE</t>
  </si>
  <si>
    <t>EKO KUMARE</t>
  </si>
  <si>
    <t>EKO OHROVT</t>
  </si>
  <si>
    <t>EKO BLITVA</t>
  </si>
  <si>
    <t>EKO ZELJE  MLADO</t>
  </si>
  <si>
    <t>SALAMA SUHA iz svinskega in govejega mesa</t>
  </si>
  <si>
    <t>0,5-5,0</t>
  </si>
  <si>
    <t>2,0-8,0</t>
  </si>
  <si>
    <t>0,4-5,0</t>
  </si>
  <si>
    <t>0,5-1</t>
  </si>
  <si>
    <t>0,2-1</t>
  </si>
  <si>
    <t>do 1000</t>
  </si>
  <si>
    <t>2,0-5</t>
  </si>
  <si>
    <t>Riževa moka brez alergenov</t>
  </si>
  <si>
    <t>Margarina brez laktoze- deklarirano za namaze</t>
  </si>
  <si>
    <t>Nadomestek jajc brez vseh alergenov- deklarirano, primeren za peko</t>
  </si>
  <si>
    <t>130.</t>
  </si>
  <si>
    <t>131.</t>
  </si>
  <si>
    <t>132.</t>
  </si>
  <si>
    <t>133.</t>
  </si>
  <si>
    <t>EKO KRUH IN IZDELKI BREZ SLEDI ALERGENOV</t>
  </si>
  <si>
    <t>EKO KRUH IN IZDELKI S SLEDMI ALERGENOV</t>
  </si>
  <si>
    <t>Čičerika, konzerva</t>
  </si>
  <si>
    <t>Kakav v prahu, manj masten, s 30% manj sladkorja, kot Benquick</t>
  </si>
  <si>
    <t>kus kus PZ</t>
  </si>
  <si>
    <t>polenta PZ</t>
  </si>
  <si>
    <t>bulgur</t>
  </si>
  <si>
    <t xml:space="preserve"> moka graham</t>
  </si>
  <si>
    <t>Čaj DIVJA ČEŠNJA BIO</t>
  </si>
  <si>
    <t>Čaj PLANINSKI vrečke BIO</t>
  </si>
  <si>
    <t>MOKA Brez glutena, kot Schar mešanica B</t>
  </si>
  <si>
    <t>Puding čokolada, prašek</t>
  </si>
  <si>
    <t>Puding vanilija, prašek</t>
  </si>
  <si>
    <t>Tuna v olivnem olju ekstra kvalitete kot RIO MARE</t>
  </si>
  <si>
    <t>vlivanci vodni za juho</t>
  </si>
  <si>
    <t>čebula, zrnasta</t>
  </si>
  <si>
    <t>KRUH kot Schnitzer, s semeni, brez glutena,</t>
  </si>
  <si>
    <t>limonin sladkor</t>
  </si>
  <si>
    <t>rumov sladkor</t>
  </si>
  <si>
    <t xml:space="preserve">zelena </t>
  </si>
  <si>
    <t>luštrek</t>
  </si>
  <si>
    <t>testo za brezglutensko lazanjo, koruza, riž, kot Seitz</t>
  </si>
  <si>
    <t>krema univerzalna rastlinska, BG, kot Schlagfix</t>
  </si>
  <si>
    <t>biskvit Brez glutena in brez laktoze s sadjem, kot Orgran z malinami, 9 x19,44g</t>
  </si>
  <si>
    <t>Biskvit, kot Schnitzer, muffin z vanilijo, brez glutena, brez laktoze, 2 x 70g</t>
  </si>
  <si>
    <t>Biskvit, kot Schnitzer, muffin z borovnico, brez glutena, brez laktoze, 2 x 70g</t>
  </si>
  <si>
    <t xml:space="preserve">Namaz vegi, kot kokošji, Argeta </t>
  </si>
  <si>
    <t>BLITVA</t>
  </si>
  <si>
    <t>EKO ZELENA GOMOLJ</t>
  </si>
  <si>
    <t>EKO RADIČ</t>
  </si>
  <si>
    <t>EKO JANEŽ KOROMAČ</t>
  </si>
  <si>
    <t>EKO ČESEN</t>
  </si>
  <si>
    <t>EKO ČEBULA</t>
  </si>
  <si>
    <t>20.673</t>
  </si>
  <si>
    <t>14.300</t>
  </si>
  <si>
    <t>BIO PROSENO pecivo, deklarirano brez sledov mleka, jajc, oreškov, sezama, brez alergenov</t>
  </si>
  <si>
    <t>BIO ČIČERIKIN mešan kruh, deklariran brez sledov mleka, jajc, oreškov, sezama, brez alergenov</t>
  </si>
  <si>
    <t>BIO JEČMENOV kruh, deklariran brez sledov mleka, jajc, oreškov, sezama, brez alergenov</t>
  </si>
  <si>
    <t>BIO črn mešan kruh, rezan ali nerezan, pakiran</t>
  </si>
  <si>
    <t>BIO beli pšenični kruh, rezan ali nerezan, pakiran</t>
  </si>
  <si>
    <t>BIO pirin mešan kruh, rezan ali nerezan, pakiran</t>
  </si>
  <si>
    <t>BIO ovsen mešan kruh, rezan ali nerezan, pakiran</t>
  </si>
  <si>
    <t>BIO POLNOZRNAT kruh, rezan ali nerezan, pakiran</t>
  </si>
  <si>
    <t>BIO koruzni kruh, rezan ali nerezan, pakiran</t>
  </si>
  <si>
    <t>BIO ajdov kruh, rezan ali nerezan, pakiran</t>
  </si>
  <si>
    <t>BIO ržen kruh, rezan ali nerezan, pakiran</t>
  </si>
  <si>
    <t>BIO kruh z ovsenimi kosmiči, rezan ali nerezan, pakiran</t>
  </si>
  <si>
    <t>BIO kruh KAMUT, rezan ali nerezan, pakiran</t>
  </si>
  <si>
    <t>BIO kruh PIRIN, PZ, rezan ali nerezan, pakiran</t>
  </si>
  <si>
    <t>BIO kruh POLBELI, rezan ali nerezan, pakiran</t>
  </si>
  <si>
    <t>BIO kruh PISANI, rezan ali nerezan, pakiran</t>
  </si>
  <si>
    <t>BIO JEČMENOV kruh, rezan ali nerezan, pakiran</t>
  </si>
  <si>
    <t>BIO ČIČERIKIN mešan kruh, rezan ali nerezan, pakiran</t>
  </si>
  <si>
    <t>BIO KROF</t>
  </si>
  <si>
    <t>KAJZERICA bela, po potrebi prerezana+B74</t>
  </si>
  <si>
    <t>BIO ajdovo mešano pecivo</t>
  </si>
  <si>
    <t>BIO rženo mešano pecivo</t>
  </si>
  <si>
    <t>BIO črno mešano pecivo,  po potrebi prerezano</t>
  </si>
  <si>
    <t>BIO pirino mešano pecivo,  po potrebi prerezano</t>
  </si>
  <si>
    <t>BIO ovseno mešano pecivo,  po potrebi prerezano</t>
  </si>
  <si>
    <t>BIO polbelo mešano pecivo,  po potrebi prerezana</t>
  </si>
  <si>
    <t>BIO kvašeno pecivo z rozinami</t>
  </si>
  <si>
    <t>BIO kvašeno pecivo s korenjem</t>
  </si>
  <si>
    <t>BIO pecivo z makom,  po potrebi prerezana</t>
  </si>
  <si>
    <t>BIO belo pšenično pecivo,  po potrebi prerezana</t>
  </si>
  <si>
    <t>BIO rženo kvašeno pecivo</t>
  </si>
  <si>
    <t>BIO PZ pecivo,  po potrebi prerezano</t>
  </si>
  <si>
    <t>BIO KAMUT pecivo</t>
  </si>
  <si>
    <t>BIO KAKAVOVO pecivo</t>
  </si>
  <si>
    <t>BIO SIROVO pecivo,  po potrebi prerezano</t>
  </si>
  <si>
    <t>BIO KORUZNO pecivo,   po potrebi prerezana</t>
  </si>
  <si>
    <t>BIO PARKELJ</t>
  </si>
  <si>
    <t>BIO PIRINO PZ pecivo,   po potrebi prerezano</t>
  </si>
  <si>
    <t>BIO PROSENO pecivo</t>
  </si>
  <si>
    <t>0,08 - 0,12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</si>
  <si>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</si>
  <si>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</si>
  <si>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(PRODAJNO) IME, pod katerim se živilo daje v promet za ponujeno živilo</t>
  </si>
  <si>
    <t>(PRODAJNO) IME, pod katerim se živilo daje v promet za ponujeno živilo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</si>
  <si>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</si>
  <si>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</si>
  <si>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</si>
  <si>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</si>
  <si>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</si>
  <si>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</si>
  <si>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</si>
  <si>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</si>
  <si>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</si>
  <si>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</si>
  <si>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</si>
  <si>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</si>
  <si>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</si>
  <si>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</si>
  <si>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</si>
  <si>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</si>
  <si>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</si>
  <si>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</si>
  <si>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</si>
  <si>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</si>
  <si>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</si>
  <si>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Kjer navajamo, da mora biti artikel brez določenega alergena, to pomeni, da tega alergena ne sme vsebovati niti v sledovih.</t>
  </si>
  <si>
    <t>Čaj božični vrečke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</si>
</sst>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0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5" applyProtection="0"/>
    <xf numFmtId="0" fontId="81" fillId="71" borderId="25" applyProtection="0"/>
    <xf numFmtId="0" fontId="82" fillId="84" borderId="26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1" borderId="25" applyProtection="0"/>
    <xf numFmtId="0" fontId="88" fillId="71" borderId="25" applyProtection="0"/>
    <xf numFmtId="0" fontId="89" fillId="71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4" fillId="87" borderId="32" applyProtection="0"/>
    <xf numFmtId="0" fontId="98" fillId="0" borderId="0" applyBorder="0" applyProtection="0"/>
    <xf numFmtId="0" fontId="89" fillId="71" borderId="30" applyProtection="0"/>
    <xf numFmtId="0" fontId="89" fillId="71" borderId="30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31" applyProtection="0"/>
    <xf numFmtId="0" fontId="82" fillId="84" borderId="26" applyProtection="0"/>
    <xf numFmtId="0" fontId="81" fillId="71" borderId="25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8" fillId="70" borderId="25" applyProtection="0"/>
    <xf numFmtId="0" fontId="44" fillId="0" borderId="33" applyProtection="0"/>
    <xf numFmtId="0" fontId="98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0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0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0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0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0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0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0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0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0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0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0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70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0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0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0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0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0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0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0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0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0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0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0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0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0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0" fillId="56" borderId="55" applyNumberFormat="0" applyAlignment="0" applyProtection="0"/>
    <xf numFmtId="0" fontId="18" fillId="54" borderId="49" applyNumberFormat="0" applyAlignment="0" applyProtection="0"/>
    <xf numFmtId="0" fontId="70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0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0" fillId="56" borderId="70" applyNumberFormat="0" applyAlignment="0" applyProtection="0"/>
    <xf numFmtId="0" fontId="70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0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0" fillId="56" borderId="82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0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0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0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0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0" fillId="56" borderId="59" applyNumberFormat="0" applyAlignment="0" applyProtection="0"/>
    <xf numFmtId="0" fontId="70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0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0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0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0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0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0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0" fillId="56" borderId="55" applyNumberFormat="0" applyAlignment="0" applyProtection="0"/>
    <xf numFmtId="0" fontId="70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0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0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0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0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0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0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0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0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0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0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0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0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0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0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0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0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0" fillId="56" borderId="78" applyNumberFormat="0" applyAlignment="0" applyProtection="0"/>
    <xf numFmtId="0" fontId="70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0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0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0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0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0" fillId="56" borderId="82" applyNumberFormat="0" applyAlignment="0" applyProtection="0"/>
    <xf numFmtId="0" fontId="70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0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0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0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0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0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0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5" fillId="0" borderId="0"/>
  </cellStyleXfs>
  <cellXfs count="47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0" fillId="91" borderId="84" xfId="0" applyFont="1" applyFill="1" applyBorder="1" applyAlignment="1">
      <alignment horizontal="center" vertical="center" wrapText="1"/>
    </xf>
    <xf numFmtId="0" fontId="101" fillId="91" borderId="84" xfId="0" applyFont="1" applyFill="1" applyBorder="1" applyAlignment="1">
      <alignment horizontal="center" vertical="center" wrapText="1"/>
    </xf>
    <xf numFmtId="1" fontId="101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33" fillId="0" borderId="88" xfId="0" applyFont="1" applyBorder="1" applyAlignment="1">
      <alignment horizontal="left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166" fontId="102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03" fillId="3" borderId="88" xfId="0" applyFont="1" applyFill="1" applyBorder="1" applyAlignment="1">
      <alignment vertical="center" wrapText="1" shrinkToFit="1"/>
    </xf>
    <xf numFmtId="0" fontId="103" fillId="3" borderId="88" xfId="0" applyFont="1" applyFill="1" applyBorder="1" applyAlignment="1">
      <alignment horizontal="center" vertical="center" wrapText="1"/>
    </xf>
    <xf numFmtId="4" fontId="106" fillId="2" borderId="92" xfId="55" applyNumberFormat="1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center" vertical="center" wrapText="1"/>
    </xf>
    <xf numFmtId="44" fontId="102" fillId="3" borderId="88" xfId="55" applyFont="1" applyFill="1" applyBorder="1" applyAlignment="1">
      <alignment horizontal="left" vertical="center" wrapText="1"/>
    </xf>
    <xf numFmtId="10" fontId="102" fillId="2" borderId="88" xfId="0" applyNumberFormat="1" applyFont="1" applyFill="1" applyBorder="1" applyAlignment="1">
      <alignment horizontal="center" vertical="center" wrapText="1"/>
    </xf>
    <xf numFmtId="166" fontId="105" fillId="3" borderId="93" xfId="0" applyNumberFormat="1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1" fontId="105" fillId="3" borderId="88" xfId="55" applyNumberFormat="1" applyFont="1" applyFill="1" applyBorder="1" applyAlignment="1">
      <alignment horizontal="left" vertical="center" wrapText="1"/>
    </xf>
    <xf numFmtId="166" fontId="102" fillId="3" borderId="88" xfId="0" applyNumberFormat="1" applyFont="1" applyFill="1" applyBorder="1" applyAlignment="1">
      <alignment horizontal="center" vertical="center" wrapText="1"/>
    </xf>
    <xf numFmtId="0" fontId="105" fillId="3" borderId="93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44" fontId="7" fillId="2" borderId="88" xfId="55" applyFont="1" applyFill="1" applyBorder="1" applyAlignment="1">
      <alignment horizontal="center" vertical="center" wrapText="1"/>
    </xf>
    <xf numFmtId="4" fontId="106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0" fontId="14" fillId="2" borderId="93" xfId="0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2" borderId="94" xfId="55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0" fontId="14" fillId="3" borderId="93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 shrinkToFit="1"/>
    </xf>
    <xf numFmtId="166" fontId="12" fillId="3" borderId="87" xfId="0" applyNumberFormat="1" applyFont="1" applyFill="1" applyBorder="1" applyAlignment="1">
      <alignment horizontal="center" vertical="center" wrapText="1"/>
    </xf>
    <xf numFmtId="4" fontId="41" fillId="2" borderId="87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92" xfId="55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3" borderId="92" xfId="0" applyNumberFormat="1" applyFont="1" applyFill="1" applyBorder="1" applyAlignment="1">
      <alignment horizontal="center" vertical="center" wrapText="1"/>
    </xf>
    <xf numFmtId="166" fontId="14" fillId="3" borderId="93" xfId="0" applyNumberFormat="1" applyFont="1" applyFill="1" applyBorder="1" applyAlignment="1">
      <alignment horizontal="center" vertical="center" wrapText="1"/>
    </xf>
    <xf numFmtId="0" fontId="38" fillId="3" borderId="93" xfId="0" applyFont="1" applyFill="1" applyBorder="1" applyAlignment="1">
      <alignment horizontal="center" vertical="center" wrapText="1"/>
    </xf>
    <xf numFmtId="0" fontId="108" fillId="91" borderId="84" xfId="0" applyFont="1" applyFill="1" applyBorder="1" applyAlignment="1">
      <alignment horizontal="center" vertical="center" wrapText="1"/>
    </xf>
    <xf numFmtId="0" fontId="109" fillId="91" borderId="84" xfId="0" applyFont="1" applyFill="1" applyBorder="1" applyAlignment="1">
      <alignment horizontal="center" vertical="center" wrapText="1"/>
    </xf>
    <xf numFmtId="1" fontId="101" fillId="28" borderId="84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7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5" fillId="0" borderId="88" xfId="55" applyNumberFormat="1" applyFont="1" applyFill="1" applyBorder="1" applyAlignment="1">
      <alignment horizontal="left" vertical="center" wrapText="1"/>
    </xf>
    <xf numFmtId="44" fontId="102" fillId="0" borderId="88" xfId="55" applyFont="1" applyFill="1" applyBorder="1" applyAlignment="1">
      <alignment horizontal="left" vertical="center" wrapText="1"/>
    </xf>
    <xf numFmtId="44" fontId="107" fillId="0" borderId="88" xfId="55" applyFont="1" applyFill="1" applyBorder="1" applyAlignment="1">
      <alignment horizontal="center" vertical="center" wrapText="1"/>
    </xf>
    <xf numFmtId="166" fontId="102" fillId="0" borderId="88" xfId="0" applyNumberFormat="1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44" fontId="11" fillId="0" borderId="87" xfId="55" applyFont="1" applyFill="1" applyBorder="1" applyAlignment="1">
      <alignment horizontal="center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93" xfId="0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3" borderId="85" xfId="5" applyFont="1" applyFill="1" applyBorder="1" applyAlignment="1">
      <alignment vertical="center" wrapText="1" shrinkToFit="1"/>
    </xf>
    <xf numFmtId="0" fontId="41" fillId="0" borderId="88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03" fillId="0" borderId="88" xfId="0" applyFont="1" applyBorder="1" applyAlignment="1">
      <alignment vertical="center" wrapText="1" shrinkToFit="1"/>
    </xf>
    <xf numFmtId="0" fontId="103" fillId="3" borderId="93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left" vertical="center" wrapText="1"/>
    </xf>
    <xf numFmtId="44" fontId="102" fillId="3" borderId="92" xfId="55" applyFont="1" applyFill="1" applyBorder="1" applyAlignment="1">
      <alignment horizontal="left" vertical="center" wrapText="1"/>
    </xf>
    <xf numFmtId="44" fontId="107" fillId="3" borderId="92" xfId="55" applyFont="1" applyFill="1" applyBorder="1" applyAlignment="1">
      <alignment horizontal="center" vertical="center" wrapText="1"/>
    </xf>
    <xf numFmtId="166" fontId="102" fillId="3" borderId="92" xfId="0" applyNumberFormat="1" applyFont="1" applyFill="1" applyBorder="1" applyAlignment="1">
      <alignment horizontal="center" vertical="center" wrapText="1"/>
    </xf>
    <xf numFmtId="10" fontId="102" fillId="3" borderId="92" xfId="0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1" fontId="105" fillId="2" borderId="93" xfId="55" applyNumberFormat="1" applyFont="1" applyFill="1" applyBorder="1" applyAlignment="1">
      <alignment horizontal="center" vertical="center" wrapText="1"/>
    </xf>
    <xf numFmtId="4" fontId="110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4" fontId="107" fillId="2" borderId="92" xfId="55" applyNumberFormat="1" applyFont="1" applyFill="1" applyBorder="1" applyAlignment="1">
      <alignment horizontal="center" vertical="center" wrapText="1"/>
    </xf>
    <xf numFmtId="44" fontId="102" fillId="2" borderId="88" xfId="55" applyFont="1" applyFill="1" applyBorder="1" applyAlignment="1">
      <alignment horizontal="left" vertical="center" wrapText="1"/>
    </xf>
    <xf numFmtId="44" fontId="107" fillId="3" borderId="88" xfId="55" applyFont="1" applyFill="1" applyBorder="1" applyAlignment="1">
      <alignment horizontal="center" vertical="center" wrapText="1"/>
    </xf>
    <xf numFmtId="166" fontId="102" fillId="2" borderId="93" xfId="0" applyNumberFormat="1" applyFont="1" applyFill="1" applyBorder="1" applyAlignment="1">
      <alignment horizontal="center" vertical="center" wrapText="1"/>
    </xf>
    <xf numFmtId="0" fontId="105" fillId="2" borderId="93" xfId="0" applyFont="1" applyFill="1" applyBorder="1" applyAlignment="1">
      <alignment horizontal="center" vertical="center" wrapText="1"/>
    </xf>
    <xf numFmtId="44" fontId="11" fillId="2" borderId="92" xfId="55" applyFont="1" applyFill="1" applyBorder="1" applyAlignment="1">
      <alignment horizontal="center" vertical="center" wrapText="1"/>
    </xf>
    <xf numFmtId="1" fontId="102" fillId="2" borderId="88" xfId="55" applyNumberFormat="1" applyFont="1" applyFill="1" applyBorder="1" applyAlignment="1">
      <alignment horizontal="center" vertical="center" wrapText="1"/>
    </xf>
    <xf numFmtId="0" fontId="103" fillId="0" borderId="88" xfId="50" applyFont="1" applyBorder="1" applyAlignment="1">
      <alignment vertical="center" wrapText="1" shrinkToFit="1"/>
    </xf>
    <xf numFmtId="0" fontId="103" fillId="3" borderId="93" xfId="55" applyNumberFormat="1" applyFont="1" applyFill="1" applyBorder="1" applyAlignment="1">
      <alignment horizontal="center" vertical="center" wrapText="1"/>
    </xf>
    <xf numFmtId="49" fontId="13" fillId="3" borderId="93" xfId="55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4" fontId="107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49" fontId="38" fillId="3" borderId="88" xfId="0" applyNumberFormat="1" applyFont="1" applyFill="1" applyBorder="1" applyAlignment="1">
      <alignment horizontal="center" vertical="center" wrapText="1"/>
    </xf>
    <xf numFmtId="0" fontId="103" fillId="3" borderId="88" xfId="0" applyFont="1" applyFill="1" applyBorder="1" applyAlignment="1">
      <alignment vertical="center" wrapText="1"/>
    </xf>
    <xf numFmtId="44" fontId="103" fillId="3" borderId="93" xfId="55" applyFont="1" applyFill="1" applyBorder="1" applyAlignment="1">
      <alignment horizontal="center" vertical="center" wrapText="1"/>
    </xf>
    <xf numFmtId="1" fontId="104" fillId="3" borderId="88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4" fontId="11" fillId="3" borderId="8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38" fillId="2" borderId="88" xfId="55" applyNumberFormat="1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11" fillId="3" borderId="95" xfId="0" applyFont="1" applyFill="1" applyBorder="1" applyAlignment="1">
      <alignment horizontal="center" vertical="center" wrapText="1"/>
    </xf>
    <xf numFmtId="0" fontId="111" fillId="3" borderId="96" xfId="0" applyFont="1" applyFill="1" applyBorder="1" applyAlignment="1">
      <alignment horizontal="center" vertical="center" wrapText="1"/>
    </xf>
    <xf numFmtId="0" fontId="112" fillId="3" borderId="95" xfId="0" applyFont="1" applyFill="1" applyBorder="1" applyAlignment="1">
      <alignment horizontal="center" vertical="center" wrapText="1"/>
    </xf>
    <xf numFmtId="1" fontId="113" fillId="2" borderId="95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left" vertical="center" wrapText="1"/>
    </xf>
    <xf numFmtId="44" fontId="113" fillId="2" borderId="95" xfId="55" applyFont="1" applyFill="1" applyBorder="1" applyAlignment="1">
      <alignment horizontal="left" vertical="center" wrapText="1"/>
    </xf>
    <xf numFmtId="44" fontId="115" fillId="3" borderId="95" xfId="55" applyFont="1" applyFill="1" applyBorder="1" applyAlignment="1">
      <alignment horizontal="center" vertical="center" wrapText="1"/>
    </xf>
    <xf numFmtId="166" fontId="113" fillId="2" borderId="95" xfId="0" applyNumberFormat="1" applyFont="1" applyFill="1" applyBorder="1" applyAlignment="1">
      <alignment horizontal="center" vertical="center" wrapText="1"/>
    </xf>
    <xf numFmtId="10" fontId="113" fillId="2" borderId="95" xfId="0" applyNumberFormat="1" applyFont="1" applyFill="1" applyBorder="1" applyAlignment="1">
      <alignment horizontal="center" vertical="center" wrapText="1"/>
    </xf>
    <xf numFmtId="166" fontId="113" fillId="2" borderId="96" xfId="0" applyNumberFormat="1" applyFont="1" applyFill="1" applyBorder="1" applyAlignment="1">
      <alignment horizontal="center" vertical="center" wrapText="1"/>
    </xf>
    <xf numFmtId="0" fontId="114" fillId="2" borderId="96" xfId="0" applyFont="1" applyFill="1" applyBorder="1" applyAlignment="1">
      <alignment horizontal="center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0" fontId="14" fillId="3" borderId="96" xfId="0" applyFont="1" applyFill="1" applyBorder="1" applyAlignment="1">
      <alignment horizontal="center" vertical="center" wrapText="1"/>
    </xf>
    <xf numFmtId="0" fontId="111" fillId="3" borderId="95" xfId="0" applyFont="1" applyFill="1" applyBorder="1" applyAlignment="1">
      <alignment vertical="center" wrapText="1" shrinkToFit="1"/>
    </xf>
    <xf numFmtId="0" fontId="114" fillId="3" borderId="96" xfId="0" applyFont="1" applyFill="1" applyBorder="1" applyAlignment="1">
      <alignment horizontal="center" vertical="center" wrapText="1"/>
    </xf>
    <xf numFmtId="0" fontId="111" fillId="0" borderId="97" xfId="0" applyFont="1" applyBorder="1" applyAlignment="1">
      <alignment vertical="center" wrapText="1" shrinkToFit="1"/>
    </xf>
    <xf numFmtId="0" fontId="111" fillId="3" borderId="97" xfId="0" applyFont="1" applyFill="1" applyBorder="1" applyAlignment="1">
      <alignment horizontal="center" vertical="center" wrapText="1"/>
    </xf>
    <xf numFmtId="0" fontId="111" fillId="3" borderId="98" xfId="0" applyFont="1" applyFill="1" applyBorder="1" applyAlignment="1">
      <alignment horizontal="center" vertical="center" wrapText="1"/>
    </xf>
    <xf numFmtId="0" fontId="112" fillId="3" borderId="97" xfId="0" applyFont="1" applyFill="1" applyBorder="1" applyAlignment="1">
      <alignment horizontal="center" vertical="center" wrapText="1"/>
    </xf>
    <xf numFmtId="1" fontId="113" fillId="2" borderId="97" xfId="55" applyNumberFormat="1" applyFont="1" applyFill="1" applyBorder="1" applyAlignment="1">
      <alignment horizontal="center" vertical="center" wrapText="1"/>
    </xf>
    <xf numFmtId="1" fontId="114" fillId="2" borderId="97" xfId="55" applyNumberFormat="1" applyFont="1" applyFill="1" applyBorder="1" applyAlignment="1">
      <alignment horizontal="left" vertical="center" wrapText="1"/>
    </xf>
    <xf numFmtId="44" fontId="113" fillId="2" borderId="97" xfId="55" applyFont="1" applyFill="1" applyBorder="1" applyAlignment="1">
      <alignment horizontal="left" vertical="center" wrapText="1"/>
    </xf>
    <xf numFmtId="44" fontId="115" fillId="3" borderId="97" xfId="55" applyFont="1" applyFill="1" applyBorder="1" applyAlignment="1">
      <alignment horizontal="center" vertical="center" wrapText="1"/>
    </xf>
    <xf numFmtId="166" fontId="113" fillId="2" borderId="97" xfId="0" applyNumberFormat="1" applyFont="1" applyFill="1" applyBorder="1" applyAlignment="1">
      <alignment horizontal="center" vertical="center" wrapText="1"/>
    </xf>
    <xf numFmtId="10" fontId="113" fillId="2" borderId="97" xfId="0" applyNumberFormat="1" applyFont="1" applyFill="1" applyBorder="1" applyAlignment="1">
      <alignment horizontal="center" vertical="center" wrapText="1"/>
    </xf>
    <xf numFmtId="166" fontId="113" fillId="2" borderId="98" xfId="0" applyNumberFormat="1" applyFont="1" applyFill="1" applyBorder="1" applyAlignment="1">
      <alignment horizontal="center" vertical="center" wrapText="1"/>
    </xf>
    <xf numFmtId="0" fontId="114" fillId="2" borderId="98" xfId="0" applyFont="1" applyFill="1" applyBorder="1" applyAlignment="1">
      <alignment horizontal="center" vertical="center" wrapText="1"/>
    </xf>
    <xf numFmtId="0" fontId="111" fillId="0" borderId="99" xfId="50" applyFont="1" applyBorder="1" applyAlignment="1">
      <alignment vertical="center" wrapText="1" shrinkToFit="1"/>
    </xf>
    <xf numFmtId="0" fontId="111" fillId="3" borderId="99" xfId="0" applyFont="1" applyFill="1" applyBorder="1" applyAlignment="1">
      <alignment horizontal="center" vertical="center" wrapText="1"/>
    </xf>
    <xf numFmtId="0" fontId="111" fillId="3" borderId="100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4" fontId="115" fillId="2" borderId="101" xfId="55" applyNumberFormat="1" applyFont="1" applyFill="1" applyBorder="1" applyAlignment="1">
      <alignment horizontal="center" vertical="center" wrapText="1"/>
    </xf>
    <xf numFmtId="1" fontId="114" fillId="2" borderId="99" xfId="55" applyNumberFormat="1" applyFont="1" applyFill="1" applyBorder="1" applyAlignment="1">
      <alignment horizontal="center" vertical="center" wrapText="1"/>
    </xf>
    <xf numFmtId="1" fontId="114" fillId="2" borderId="99" xfId="55" applyNumberFormat="1" applyFont="1" applyFill="1" applyBorder="1" applyAlignment="1">
      <alignment horizontal="left" vertical="center" wrapText="1"/>
    </xf>
    <xf numFmtId="44" fontId="113" fillId="3" borderId="99" xfId="55" applyFont="1" applyFill="1" applyBorder="1" applyAlignment="1">
      <alignment horizontal="left" vertical="center" wrapText="1"/>
    </xf>
    <xf numFmtId="44" fontId="115" fillId="3" borderId="99" xfId="55" applyFont="1" applyFill="1" applyBorder="1" applyAlignment="1">
      <alignment horizontal="center" vertical="center" wrapText="1"/>
    </xf>
    <xf numFmtId="166" fontId="113" fillId="3" borderId="99" xfId="0" applyNumberFormat="1" applyFont="1" applyFill="1" applyBorder="1" applyAlignment="1">
      <alignment horizontal="center" vertical="center" wrapText="1"/>
    </xf>
    <xf numFmtId="10" fontId="113" fillId="2" borderId="99" xfId="0" applyNumberFormat="1" applyFont="1" applyFill="1" applyBorder="1" applyAlignment="1">
      <alignment horizontal="center" vertical="center" wrapText="1"/>
    </xf>
    <xf numFmtId="166" fontId="113" fillId="2" borderId="99" xfId="0" applyNumberFormat="1" applyFont="1" applyFill="1" applyBorder="1" applyAlignment="1">
      <alignment horizontal="center" vertical="center" wrapText="1"/>
    </xf>
    <xf numFmtId="166" fontId="114" fillId="3" borderId="100" xfId="0" applyNumberFormat="1" applyFont="1" applyFill="1" applyBorder="1" applyAlignment="1">
      <alignment horizontal="center" vertical="center" wrapText="1"/>
    </xf>
    <xf numFmtId="0" fontId="111" fillId="0" borderId="99" xfId="0" applyFont="1" applyBorder="1" applyAlignment="1">
      <alignment vertical="center" wrapText="1" shrinkToFit="1"/>
    </xf>
    <xf numFmtId="3" fontId="35" fillId="27" borderId="91" xfId="0" applyNumberFormat="1" applyFont="1" applyFill="1" applyBorder="1" applyAlignment="1">
      <alignment horizontal="center" vertical="center"/>
    </xf>
    <xf numFmtId="0" fontId="13" fillId="0" borderId="103" xfId="0" applyFont="1" applyBorder="1" applyAlignment="1">
      <alignment vertical="center" wrapText="1" shrinkToFit="1"/>
    </xf>
    <xf numFmtId="0" fontId="13" fillId="3" borderId="103" xfId="0" applyFont="1" applyFill="1" applyBorder="1" applyAlignment="1">
      <alignment horizontal="center" vertical="center" wrapText="1"/>
    </xf>
    <xf numFmtId="0" fontId="38" fillId="3" borderId="103" xfId="0" applyFont="1" applyFill="1" applyBorder="1" applyAlignment="1">
      <alignment horizontal="center" vertical="center" wrapText="1"/>
    </xf>
    <xf numFmtId="1" fontId="38" fillId="2" borderId="103" xfId="55" applyNumberFormat="1" applyFont="1" applyFill="1" applyBorder="1" applyAlignment="1">
      <alignment horizontal="center" vertical="center" wrapText="1"/>
    </xf>
    <xf numFmtId="4" fontId="38" fillId="2" borderId="103" xfId="55" applyNumberFormat="1" applyFont="1" applyFill="1" applyBorder="1" applyAlignment="1">
      <alignment horizontal="center" vertical="center" wrapText="1"/>
    </xf>
    <xf numFmtId="1" fontId="14" fillId="2" borderId="103" xfId="55" applyNumberFormat="1" applyFont="1" applyFill="1" applyBorder="1" applyAlignment="1">
      <alignment horizontal="left" vertical="center" wrapText="1"/>
    </xf>
    <xf numFmtId="44" fontId="12" fillId="2" borderId="103" xfId="55" applyFont="1" applyFill="1" applyBorder="1" applyAlignment="1">
      <alignment horizontal="left" vertical="center" wrapText="1"/>
    </xf>
    <xf numFmtId="44" fontId="11" fillId="3" borderId="103" xfId="55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0" fontId="12" fillId="2" borderId="103" xfId="0" applyNumberFormat="1" applyFont="1" applyFill="1" applyBorder="1" applyAlignment="1">
      <alignment horizontal="center" vertical="center" wrapText="1"/>
    </xf>
    <xf numFmtId="0" fontId="14" fillId="90" borderId="104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2" xfId="0" applyFont="1" applyFill="1" applyBorder="1" applyAlignment="1">
      <alignment vertical="center" wrapText="1" shrinkToFit="1"/>
    </xf>
    <xf numFmtId="0" fontId="33" fillId="27" borderId="102" xfId="0" applyFont="1" applyFill="1" applyBorder="1" applyAlignment="1">
      <alignment horizontal="center" vertical="center" wrapText="1"/>
    </xf>
    <xf numFmtId="0" fontId="41" fillId="27" borderId="102" xfId="0" applyFont="1" applyFill="1" applyBorder="1" applyAlignment="1">
      <alignment horizontal="center" vertical="center" wrapText="1"/>
    </xf>
    <xf numFmtId="0" fontId="36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5" fillId="27" borderId="102" xfId="0" applyFont="1" applyFill="1" applyBorder="1" applyAlignment="1">
      <alignment horizontal="center" vertical="center"/>
    </xf>
    <xf numFmtId="166" fontId="41" fillId="27" borderId="102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3" fontId="35" fillId="27" borderId="102" xfId="0" applyNumberFormat="1" applyFont="1" applyFill="1" applyBorder="1" applyAlignment="1">
      <alignment horizontal="center" vertical="center"/>
    </xf>
    <xf numFmtId="3" fontId="36" fillId="27" borderId="102" xfId="0" applyNumberFormat="1" applyFont="1" applyFill="1" applyBorder="1" applyAlignment="1">
      <alignment horizontal="center" vertical="center"/>
    </xf>
    <xf numFmtId="0" fontId="111" fillId="3" borderId="99" xfId="55" applyNumberFormat="1" applyFont="1" applyFill="1" applyBorder="1" applyAlignment="1">
      <alignment horizontal="center" vertical="center" wrapText="1"/>
    </xf>
    <xf numFmtId="1" fontId="36" fillId="27" borderId="102" xfId="0" applyNumberFormat="1" applyFont="1" applyFill="1" applyBorder="1" applyAlignment="1">
      <alignment horizontal="center" vertical="center"/>
    </xf>
    <xf numFmtId="0" fontId="116" fillId="0" borderId="0" xfId="0" applyFont="1"/>
    <xf numFmtId="4" fontId="7" fillId="2" borderId="97" xfId="55" applyNumberFormat="1" applyFont="1" applyFill="1" applyBorder="1" applyAlignment="1">
      <alignment horizontal="center" vertical="center" wrapText="1"/>
    </xf>
    <xf numFmtId="0" fontId="45" fillId="30" borderId="103" xfId="0" applyFont="1" applyFill="1" applyBorder="1" applyAlignment="1">
      <alignment horizontal="center" vertical="center" wrapText="1"/>
    </xf>
    <xf numFmtId="0" fontId="43" fillId="0" borderId="103" xfId="0" applyFont="1" applyBorder="1" applyAlignment="1">
      <alignment vertical="center" wrapText="1"/>
    </xf>
    <xf numFmtId="166" fontId="36" fillId="0" borderId="103" xfId="0" applyNumberFormat="1" applyFont="1" applyBorder="1" applyAlignment="1">
      <alignment horizontal="center" vertical="center" wrapText="1"/>
    </xf>
    <xf numFmtId="1" fontId="36" fillId="0" borderId="103" xfId="0" applyNumberFormat="1" applyFont="1" applyBorder="1" applyAlignment="1">
      <alignment horizontal="center" vertical="center" wrapText="1"/>
    </xf>
    <xf numFmtId="0" fontId="43" fillId="0" borderId="103" xfId="0" applyFont="1" applyBorder="1" applyAlignment="1">
      <alignment vertical="center"/>
    </xf>
    <xf numFmtId="0" fontId="0" fillId="0" borderId="103" xfId="0" applyBorder="1" applyAlignment="1">
      <alignment vertical="center" wrapText="1"/>
    </xf>
    <xf numFmtId="0" fontId="43" fillId="36" borderId="103" xfId="0" applyFont="1" applyFill="1" applyBorder="1" applyAlignment="1">
      <alignment vertical="center" wrapText="1"/>
    </xf>
    <xf numFmtId="0" fontId="0" fillId="36" borderId="103" xfId="0" applyFill="1" applyBorder="1" applyAlignment="1">
      <alignment vertical="center" wrapText="1"/>
    </xf>
    <xf numFmtId="166" fontId="36" fillId="36" borderId="103" xfId="0" applyNumberFormat="1" applyFont="1" applyFill="1" applyBorder="1" applyAlignment="1">
      <alignment horizontal="center" vertical="center" wrapText="1"/>
    </xf>
    <xf numFmtId="1" fontId="36" fillId="36" borderId="103" xfId="0" applyNumberFormat="1" applyFont="1" applyFill="1" applyBorder="1" applyAlignment="1">
      <alignment horizontal="center" vertical="center" wrapText="1"/>
    </xf>
    <xf numFmtId="166" fontId="10" fillId="27" borderId="103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103" xfId="0" applyFont="1" applyFill="1" applyBorder="1" applyAlignment="1">
      <alignment horizontal="center" vertical="center" wrapText="1"/>
    </xf>
    <xf numFmtId="0" fontId="10" fillId="27" borderId="10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center" wrapText="1"/>
    </xf>
    <xf numFmtId="0" fontId="64" fillId="33" borderId="16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4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7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S65" totalsRowCount="1" headerRowDxfId="774" dataDxfId="772" headerRowBorderDxfId="773" tableBorderDxfId="771" totalsRowBorderDxfId="770">
  <tableColumns count="19">
    <tableColumn id="1" xr3:uid="{00000000-0010-0000-0000-000001000000}" name="Zap. št." totalsRowLabel="Vsota" dataDxfId="769" totalsRowDxfId="768"/>
    <tableColumn id="2" xr3:uid="{00000000-0010-0000-0000-000002000000}" name="Tehnična specifikacija živila (stolpec 2, 2a, 2b, 2c)" dataDxfId="767" totalsRowDxfId="766"/>
    <tableColumn id="3" xr3:uid="{00000000-0010-0000-0000-000003000000}" name="ZAHTEVANO PAKIRANJE                    Masa/volumen" dataDxfId="765" totalsRowDxfId="764"/>
    <tableColumn id="4" xr3:uid="{00000000-0010-0000-0000-000004000000}" name=" ZAHTEVANO PAKIRANJE       Enota" dataDxfId="763" totalsRowDxfId="762"/>
    <tableColumn id="21" xr3:uid="{00000000-0010-0000-0000-000015000000}" name="ZAHTEVANA SHEMA KAKOVOSTI" dataDxfId="761" totalsRowDxfId="760"/>
    <tableColumn id="5" xr3:uid="{00000000-0010-0000-0000-000005000000}" name="Okvirna količina" dataDxfId="759" totalsRowDxfId="758" dataCellStyle="Valuta"/>
    <tableColumn id="6" xr3:uid="{00000000-0010-0000-0000-000006000000}" name="Enota mere količine" dataDxfId="757" totalsRowDxfId="756"/>
    <tableColumn id="9" xr3:uid="{00000000-0010-0000-0000-000009000000}" name="Koda za naročanje" dataDxfId="755" totalsRowDxfId="754" dataCellStyle="Valuta"/>
    <tableColumn id="10" xr3:uid="{00000000-0010-0000-0000-00000A000000}" name="BLAGOVNA ZNAMKA ali PROIZVAJALEC" dataDxfId="753" totalsRowDxfId="752" dataCellStyle="Valuta"/>
    <tableColumn id="11" xr3:uid="{00000000-0010-0000-0000-00000B000000}" name="(PRODAJNO) IME, pod katerim se živilo daje v promet za ponujeno živilo" dataDxfId="751" totalsRowDxfId="750" dataCellStyle="Valuta"/>
    <tableColumn id="12" xr3:uid="{00000000-0010-0000-0000-00000C000000}" name="Dejanska masa/volumen ponujenega živila" dataDxfId="749" totalsRowDxfId="748" dataCellStyle="Valuta"/>
    <tableColumn id="13" xr3:uid="{00000000-0010-0000-0000-00000D000000}" name="cena/enota brez DDV v EUR" dataDxfId="747" totalsRowDxfId="746"/>
    <tableColumn id="14" xr3:uid="{00000000-0010-0000-0000-00000E000000}" name="Cena za dejansko maso/volumen ponujenega živila brez DDV " dataDxfId="745" totalsRowDxfId="744"/>
    <tableColumn id="15" xr3:uid="{00000000-0010-0000-0000-00000F000000}" name="Stopnja DDV (%)" dataDxfId="743" totalsRowDxfId="742"/>
    <tableColumn id="16" xr3:uid="{00000000-0010-0000-0000-000010000000}" name="Davek (EUR)" dataDxfId="741" totalsRowDxfId="74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39" totalsRowDxfId="73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37" totalsRowDxfId="73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35" totalsRowDxfId="73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33" totalsRowDxfId="7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S42" totalsRowCount="1" headerRowDxfId="731" dataDxfId="729" headerRowBorderDxfId="730" tableBorderDxfId="728" totalsRowBorderDxfId="727">
  <tableColumns count="19">
    <tableColumn id="1" xr3:uid="{00000000-0010-0000-0100-000001000000}" name="Zap. št." totalsRowLabel="Vsota" dataDxfId="726" totalsRowDxfId="725"/>
    <tableColumn id="2" xr3:uid="{00000000-0010-0000-0100-000002000000}" name="Tehnična specifikacija živila (stolpec 2, 2a, 2b, 2c)" dataDxfId="724" totalsRowDxfId="723"/>
    <tableColumn id="3" xr3:uid="{00000000-0010-0000-0100-000003000000}" name="ZAHTEVANO PAKIRANJE                    Masa/volumen" dataDxfId="722" totalsRowDxfId="721"/>
    <tableColumn id="4" xr3:uid="{00000000-0010-0000-0100-000004000000}" name=" ZAHTEVANO PAKIRANJE       Enota" dataDxfId="720" totalsRowDxfId="719"/>
    <tableColumn id="21" xr3:uid="{00000000-0010-0000-0100-000015000000}" name="ZAHTEVANA SHEMA KAKOVOSTI" dataDxfId="718" totalsRowDxfId="717"/>
    <tableColumn id="5" xr3:uid="{00000000-0010-0000-0100-000005000000}" name="Okvirna količina" dataDxfId="716" totalsRowDxfId="715" dataCellStyle="Valuta"/>
    <tableColumn id="6" xr3:uid="{00000000-0010-0000-0100-000006000000}" name="Enota mere količine" dataDxfId="714" totalsRowDxfId="713"/>
    <tableColumn id="9" xr3:uid="{00000000-0010-0000-0100-000009000000}" name="Koda za naročanje" dataDxfId="712" totalsRowDxfId="711" dataCellStyle="Valuta"/>
    <tableColumn id="10" xr3:uid="{00000000-0010-0000-0100-00000A000000}" name="BLAGOVNA ZNAMKA ali PROIZVAJALEC" dataDxfId="710" totalsRowDxfId="709" dataCellStyle="Valuta"/>
    <tableColumn id="11" xr3:uid="{00000000-0010-0000-0100-00000B000000}" name="(PRODAJNO) IME, pod katerim se živilo daje v promet za ponujeno živilo" dataDxfId="708" totalsRowDxfId="707" dataCellStyle="Valuta"/>
    <tableColumn id="12" xr3:uid="{00000000-0010-0000-0100-00000C000000}" name="Dejanska masa/volumen ponujenega živila" dataDxfId="706" totalsRowDxfId="705" dataCellStyle="Valuta"/>
    <tableColumn id="13" xr3:uid="{00000000-0010-0000-0100-00000D000000}" name="cena/enota brez DDV v EUR" dataDxfId="704" totalsRowDxfId="703"/>
    <tableColumn id="14" xr3:uid="{00000000-0010-0000-0100-00000E000000}" name="Cena za dejansko maso/volumen ponujenega živila brez DDV " dataDxfId="702" totalsRowDxfId="701"/>
    <tableColumn id="15" xr3:uid="{00000000-0010-0000-0100-00000F000000}" name="Stopnja DDV (%)" dataDxfId="700" totalsRowDxfId="699"/>
    <tableColumn id="16" xr3:uid="{00000000-0010-0000-0100-000010000000}" name="Davek (EUR)" dataDxfId="698" totalsRowDxfId="69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96" totalsRowDxfId="69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94" totalsRowDxfId="69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92" totalsRowDxfId="69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90" totalsRowDxfId="68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S78" totalsRowCount="1" headerRowDxfId="688" dataDxfId="686" headerRowBorderDxfId="687" tableBorderDxfId="685" totalsRowBorderDxfId="684">
  <tableColumns count="19">
    <tableColumn id="1" xr3:uid="{00000000-0010-0000-0200-000001000000}" name="Zap. št." totalsRowLabel="Vsota" dataDxfId="683" totalsRowDxfId="682"/>
    <tableColumn id="2" xr3:uid="{00000000-0010-0000-0200-000002000000}" name="Tehnična specifikacija živila (stolpec 2, 2a, 2b, 2c)" dataDxfId="681" totalsRowDxfId="680"/>
    <tableColumn id="3" xr3:uid="{00000000-0010-0000-0200-000003000000}" name="ZAHTEVANO PAKIRANJE                    Masa/volumen" dataDxfId="679" totalsRowDxfId="678"/>
    <tableColumn id="4" xr3:uid="{00000000-0010-0000-0200-000004000000}" name=" ZAHTEVANO PAKIRANJE       Enota" dataDxfId="677" totalsRowDxfId="676"/>
    <tableColumn id="21" xr3:uid="{00000000-0010-0000-0200-000015000000}" name="ZAHTEVANA SHEMA KAKOVOSTI" dataDxfId="675" totalsRowDxfId="674"/>
    <tableColumn id="5" xr3:uid="{00000000-0010-0000-0200-000005000000}" name="Okvirna količina" dataDxfId="673" totalsRowDxfId="672" dataCellStyle="Valuta"/>
    <tableColumn id="6" xr3:uid="{00000000-0010-0000-0200-000006000000}" name="Enota mere količine" dataDxfId="671" totalsRowDxfId="670"/>
    <tableColumn id="9" xr3:uid="{00000000-0010-0000-0200-000009000000}" name="Koda za naročanje" dataDxfId="669" totalsRowDxfId="668" dataCellStyle="Valuta"/>
    <tableColumn id="10" xr3:uid="{00000000-0010-0000-0200-00000A000000}" name="BLAGOVNA ZNAMKA ali PROIZVAJALEC" dataDxfId="667" totalsRowDxfId="666" dataCellStyle="Valuta"/>
    <tableColumn id="11" xr3:uid="{00000000-0010-0000-0200-00000B000000}" name="(PRODAJNO) IME, pod katerim se živilo daje v promet za ponujeno živilo" dataDxfId="665" totalsRowDxfId="664" dataCellStyle="Valuta"/>
    <tableColumn id="12" xr3:uid="{00000000-0010-0000-0200-00000C000000}" name="Dejanska masa/volumen ponujenega živila" dataDxfId="663" totalsRowDxfId="662" dataCellStyle="Valuta"/>
    <tableColumn id="13" xr3:uid="{00000000-0010-0000-0200-00000D000000}" name="cena/enota brez DDV v EUR" dataDxfId="661" totalsRowDxfId="660"/>
    <tableColumn id="14" xr3:uid="{00000000-0010-0000-0200-00000E000000}" name="Cena za dejansko maso/volumen ponujenega živila brez DDV " dataDxfId="659" totalsRowDxfId="658"/>
    <tableColumn id="15" xr3:uid="{00000000-0010-0000-0200-00000F000000}" name="Stopnja DDV (%)" dataDxfId="657" totalsRowDxfId="656"/>
    <tableColumn id="16" xr3:uid="{00000000-0010-0000-0200-000010000000}" name="Davek (EUR)" dataDxfId="655" totalsRowDxfId="65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53" totalsRowDxfId="65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51" totalsRowDxfId="65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49" totalsRowDxfId="64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47" totalsRowDxfId="64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S56" totalsRowCount="1" headerRowDxfId="645" dataDxfId="643" headerRowBorderDxfId="644" tableBorderDxfId="642" totalsRowBorderDxfId="641">
  <tableColumns count="19">
    <tableColumn id="1" xr3:uid="{00000000-0010-0000-0300-000001000000}" name="Zap. št." totalsRowLabel="Vsota" dataDxfId="640" totalsRowDxfId="639"/>
    <tableColumn id="2" xr3:uid="{00000000-0010-0000-0300-000002000000}" name="Tehnična specifikacija živila (stolpec 2, 2a, 2b, 2c)" dataDxfId="638" totalsRowDxfId="637"/>
    <tableColumn id="3" xr3:uid="{00000000-0010-0000-0300-000003000000}" name="ZAHTEVANO PAKIRANJE                    Masa/volumen" dataDxfId="636" totalsRowDxfId="635"/>
    <tableColumn id="4" xr3:uid="{00000000-0010-0000-0300-000004000000}" name=" ZAHTEVANO PAKIRANJE       Enota" dataDxfId="634" totalsRowDxfId="633"/>
    <tableColumn id="21" xr3:uid="{00000000-0010-0000-0300-000015000000}" name="ZAHTEVANA SHEMA KAKOVOSTI" dataDxfId="632" totalsRowDxfId="631"/>
    <tableColumn id="5" xr3:uid="{00000000-0010-0000-0300-000005000000}" name="Okvirna količina" dataDxfId="630" totalsRowDxfId="629" dataCellStyle="Valuta"/>
    <tableColumn id="6" xr3:uid="{00000000-0010-0000-0300-000006000000}" name="Enota mere količine" dataDxfId="628" totalsRowDxfId="627"/>
    <tableColumn id="9" xr3:uid="{00000000-0010-0000-0300-000009000000}" name="Koda za naročanje" dataDxfId="626" totalsRowDxfId="625" dataCellStyle="Valuta"/>
    <tableColumn id="10" xr3:uid="{00000000-0010-0000-0300-00000A000000}" name="BLAGOVNA ZNAMKA ali PROIZVAJALEC" dataDxfId="624" totalsRowDxfId="623" dataCellStyle="Valuta"/>
    <tableColumn id="11" xr3:uid="{00000000-0010-0000-0300-00000B000000}" name="(PRODAJNO) IME, pod katerim se živilo daje v promet za ponujeno živilo" dataDxfId="622" totalsRowDxfId="621" dataCellStyle="Valuta"/>
    <tableColumn id="12" xr3:uid="{00000000-0010-0000-0300-00000C000000}" name="Dejanska masa/volumen ponujenega živila" dataDxfId="620" totalsRowDxfId="619" dataCellStyle="Valuta"/>
    <tableColumn id="13" xr3:uid="{00000000-0010-0000-0300-00000D000000}" name="cena/enota brez DDV v EUR" dataDxfId="618" totalsRowDxfId="617"/>
    <tableColumn id="14" xr3:uid="{00000000-0010-0000-0300-00000E000000}" name="Cena za dejansko maso/volumen ponujenega živila brez DDV " dataDxfId="616" totalsRowDxfId="615"/>
    <tableColumn id="15" xr3:uid="{00000000-0010-0000-0300-00000F000000}" name="Stopnja DDV (%)" dataDxfId="614" totalsRowDxfId="613"/>
    <tableColumn id="16" xr3:uid="{00000000-0010-0000-0300-000010000000}" name="Davek (EUR)" dataDxfId="612" totalsRowDxfId="61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0" totalsRowDxfId="60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08" totalsRowDxfId="60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06" totalsRowDxfId="60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04" totalsRowDxfId="60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S50" totalsRowCount="1" headerRowDxfId="602" dataDxfId="600" headerRowBorderDxfId="601" tableBorderDxfId="599" totalsRowBorderDxfId="598">
  <tableColumns count="19">
    <tableColumn id="1" xr3:uid="{00000000-0010-0000-0400-000001000000}" name="Zap. št." totalsRowLabel="Vsota" dataDxfId="597" totalsRowDxfId="596"/>
    <tableColumn id="2" xr3:uid="{00000000-0010-0000-0400-000002000000}" name="Tehnična specifikacija živila (stolpec 2, 2a, 2b, 2c)" dataDxfId="595" totalsRowDxfId="594"/>
    <tableColumn id="3" xr3:uid="{00000000-0010-0000-0400-000003000000}" name="ZAHTEVANO PAKIRANJE                    Masa/volumen" dataDxfId="593" totalsRowDxfId="592"/>
    <tableColumn id="4" xr3:uid="{00000000-0010-0000-0400-000004000000}" name=" ZAHTEVANO PAKIRANJE       Enota" dataDxfId="591" totalsRowDxfId="590"/>
    <tableColumn id="21" xr3:uid="{00000000-0010-0000-0400-000015000000}" name="ZAHTEVANA SHEMA KAKOVOSTI" dataDxfId="589" totalsRowDxfId="588"/>
    <tableColumn id="5" xr3:uid="{00000000-0010-0000-0400-000005000000}" name="Okvirna količina" dataDxfId="587" totalsRowDxfId="586" dataCellStyle="Valuta"/>
    <tableColumn id="6" xr3:uid="{00000000-0010-0000-0400-000006000000}" name="Enota mere količine" dataDxfId="585" totalsRowDxfId="584"/>
    <tableColumn id="9" xr3:uid="{00000000-0010-0000-0400-000009000000}" name="Koda za naročanje" dataDxfId="583" totalsRowDxfId="582" dataCellStyle="Valuta"/>
    <tableColumn id="10" xr3:uid="{00000000-0010-0000-0400-00000A000000}" name="BLAGOVNA ZNAMKA ali PROIZVAJALEC" dataDxfId="581" totalsRowDxfId="580" dataCellStyle="Valuta"/>
    <tableColumn id="11" xr3:uid="{00000000-0010-0000-0400-00000B000000}" name="(PRODAJNO) IME, pod katerim se živilo daje v promet za ponujeno živilo" dataDxfId="579" totalsRowDxfId="578" dataCellStyle="Valuta"/>
    <tableColumn id="12" xr3:uid="{00000000-0010-0000-0400-00000C000000}" name="Dejanska masa/volumen ponujenega živila" dataDxfId="577" totalsRowDxfId="576" dataCellStyle="Valuta"/>
    <tableColumn id="13" xr3:uid="{00000000-0010-0000-0400-00000D000000}" name="cena/enota brez DDV v EUR" dataDxfId="575" totalsRowDxfId="574"/>
    <tableColumn id="14" xr3:uid="{00000000-0010-0000-0400-00000E000000}" name="Cena za dejansko maso/volumen ponujenega živila brez DDV " dataDxfId="573" totalsRowDxfId="572"/>
    <tableColumn id="15" xr3:uid="{00000000-0010-0000-0400-00000F000000}" name="Stopnja DDV (%)" dataDxfId="571" totalsRowDxfId="570"/>
    <tableColumn id="16" xr3:uid="{00000000-0010-0000-0400-000010000000}" name="Davek (EUR)" dataDxfId="569" totalsRowDxfId="56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67" totalsRowDxfId="56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5" totalsRowDxfId="56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3" totalsRowDxfId="56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S17" totalsRowCount="1" headerRowDxfId="559" dataDxfId="557" headerRowBorderDxfId="558" tableBorderDxfId="556" totalsRowBorderDxfId="555">
  <tableColumns count="19">
    <tableColumn id="1" xr3:uid="{00000000-0010-0000-0500-000001000000}" name="Zap. št." totalsRowLabel="Vsota" dataDxfId="554" totalsRowDxfId="553"/>
    <tableColumn id="2" xr3:uid="{00000000-0010-0000-0500-000002000000}" name="Tehnična specifikacija živila (stolpec 2, 2a, 2b, 2c)" dataDxfId="552" totalsRowDxfId="551"/>
    <tableColumn id="3" xr3:uid="{00000000-0010-0000-0500-000003000000}" name="ZAHTEVANO PAKIRANJE                    Masa/volumen" dataDxfId="550" totalsRowDxfId="549"/>
    <tableColumn id="4" xr3:uid="{00000000-0010-0000-0500-000004000000}" name=" ZAHTEVANO PAKIRANJE       Enota" dataDxfId="548" totalsRowDxfId="547"/>
    <tableColumn id="21" xr3:uid="{00000000-0010-0000-0500-000015000000}" name="ZAHTEVANA SHEMA KAKOVOSTI" dataDxfId="546" totalsRowDxfId="545"/>
    <tableColumn id="5" xr3:uid="{00000000-0010-0000-0500-000005000000}" name="Okvirna količina" dataDxfId="544" totalsRowDxfId="543" dataCellStyle="Valuta"/>
    <tableColumn id="6" xr3:uid="{00000000-0010-0000-0500-000006000000}" name="Enota mere količine" dataDxfId="542" totalsRowDxfId="541"/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(PRODAJNO) IME, pod katerim se živilo daje v promet za ponujeno živilo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totalsRowLabel="14.300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S25" totalsRowCount="1" headerRowDxfId="516" dataDxfId="514" headerRowBorderDxfId="515" tableBorderDxfId="513" totalsRowBorderDxfId="512">
  <tableColumns count="19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9" xr3:uid="{00000000-0010-0000-0600-000009000000}" name="Koda za naročanje" dataDxfId="497" totalsRowDxfId="496" dataCellStyle="Valuta"/>
    <tableColumn id="10" xr3:uid="{00000000-0010-0000-0600-00000A000000}" name="BLAGOVNA ZNAMKA ali PROIZVAJALEC" dataDxfId="495" totalsRowDxfId="494" dataCellStyle="Valuta"/>
    <tableColumn id="11" xr3:uid="{00000000-0010-0000-0600-00000B000000}" name="(PRODAJNO) IME, pod katerim se živilo daje v promet za ponujeno živilo" dataDxfId="493" totalsRowDxfId="492" dataCellStyle="Valuta"/>
    <tableColumn id="12" xr3:uid="{00000000-0010-0000-0600-00000C000000}" name="Dejanska masa/volumen ponujenega živila" dataDxfId="491" totalsRowDxfId="490" dataCellStyle="Valuta"/>
    <tableColumn id="13" xr3:uid="{00000000-0010-0000-0600-00000D000000}" name="cena/enota brez DDV v EUR" dataDxfId="489" totalsRowDxfId="488"/>
    <tableColumn id="14" xr3:uid="{00000000-0010-0000-0600-00000E000000}" name="Cena za dejansko maso/volumen ponujenega živila brez DDV " totalsRowLabel="20.673" dataDxfId="487" totalsRowDxfId="486"/>
    <tableColumn id="15" xr3:uid="{00000000-0010-0000-0600-00000F000000}" name="Stopnja DDV (%)" dataDxfId="485" totalsRowDxfId="484"/>
    <tableColumn id="16" xr3:uid="{00000000-0010-0000-0600-000010000000}" name="Davek (EUR)" dataDxfId="483" totalsRowDxfId="48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81" totalsRowDxfId="48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9" totalsRowDxfId="47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7" totalsRowDxfId="47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5" totalsRowDxfId="47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S39" totalsRowCount="1" headerRowDxfId="473" dataDxfId="471" headerRowBorderDxfId="472" tableBorderDxfId="470" totalsRowBorderDxfId="469">
  <tableColumns count="19">
    <tableColumn id="1" xr3:uid="{00000000-0010-0000-0700-000001000000}" name="Zap. št." totalsRowLabel="Vsota" dataDxfId="468" totalsRowDxfId="467"/>
    <tableColumn id="2" xr3:uid="{00000000-0010-0000-0700-000002000000}" name="Tehnična specifikacija živila (stolpec 2, 2a, 2b, 2c)" dataDxfId="466" totalsRowDxfId="465"/>
    <tableColumn id="3" xr3:uid="{00000000-0010-0000-0700-000003000000}" name="ZAHTEVANO PAKIRANJE                    Masa/volumen" dataDxfId="464" totalsRowDxfId="463"/>
    <tableColumn id="4" xr3:uid="{00000000-0010-0000-0700-000004000000}" name=" ZAHTEVANO PAKIRANJE       Enota" dataDxfId="462" totalsRowDxfId="461"/>
    <tableColumn id="21" xr3:uid="{00000000-0010-0000-0700-000015000000}" name="ZAHTEVANA SHEMA KAKOVOSTI" dataDxfId="460" totalsRowDxfId="459"/>
    <tableColumn id="5" xr3:uid="{00000000-0010-0000-0700-000005000000}" name="Okvirna količina" dataDxfId="458" totalsRowDxfId="457" dataCellStyle="Valuta"/>
    <tableColumn id="6" xr3:uid="{00000000-0010-0000-0700-000006000000}" name="Enota mere količine" dataDxfId="456" totalsRowDxfId="455"/>
    <tableColumn id="9" xr3:uid="{00000000-0010-0000-0700-000009000000}" name="Koda za naročanje" dataDxfId="454" totalsRowDxfId="453" dataCellStyle="Valuta"/>
    <tableColumn id="10" xr3:uid="{00000000-0010-0000-0700-00000A000000}" name="BLAGOVNA ZNAMKA ali PROIZVAJALEC" dataDxfId="452" totalsRowDxfId="451" dataCellStyle="Valuta"/>
    <tableColumn id="11" xr3:uid="{00000000-0010-0000-0700-00000B000000}" name="(PRODAJNO) IME, pod katerim se živilo daje v promet za ponujeno živilo" dataDxfId="450" totalsRowDxfId="449" dataCellStyle="Valuta"/>
    <tableColumn id="12" xr3:uid="{00000000-0010-0000-0700-00000C000000}" name="Dejanska masa/volumen ponujenega živila" dataDxfId="448" totalsRowDxfId="447" dataCellStyle="Valuta"/>
    <tableColumn id="13" xr3:uid="{00000000-0010-0000-0700-00000D000000}" name="cena/enota brez DDV v EUR" dataDxfId="446" totalsRowDxfId="445"/>
    <tableColumn id="14" xr3:uid="{00000000-0010-0000-0700-00000E000000}" name="Cena za dejansko maso/volumen ponujenega živila brez DDV " dataDxfId="444" totalsRowDxfId="443"/>
    <tableColumn id="15" xr3:uid="{00000000-0010-0000-0700-00000F000000}" name="Stopnja DDV (%)" dataDxfId="442" totalsRowDxfId="441"/>
    <tableColumn id="16" xr3:uid="{00000000-0010-0000-0700-000010000000}" name="Davek (EUR)" dataDxfId="440" totalsRowDxfId="43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8" totalsRowDxfId="43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36" totalsRowDxfId="43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34" totalsRowDxfId="43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32" totalsRowDxfId="43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S83" totalsRowCount="1" headerRowDxfId="430" dataDxfId="428" headerRowBorderDxfId="429" tableBorderDxfId="427" totalsRowBorderDxfId="426">
  <tableColumns count="19">
    <tableColumn id="1" xr3:uid="{00000000-0010-0000-0800-000001000000}" name="Zap. št." totalsRowLabel="Vsota" dataDxfId="425" totalsRowDxfId="424"/>
    <tableColumn id="2" xr3:uid="{00000000-0010-0000-0800-000002000000}" name="Tehnična specifikacija živila (stolpec 2, 2a, 2b, 2c)" dataDxfId="423" totalsRowDxfId="422"/>
    <tableColumn id="3" xr3:uid="{00000000-0010-0000-0800-000003000000}" name="ZAHTEVANO PAKIRANJE                    Masa/volumen" dataDxfId="421" totalsRowDxfId="420"/>
    <tableColumn id="4" xr3:uid="{00000000-0010-0000-0800-000004000000}" name=" ZAHTEVANO PAKIRANJE       Enota" dataDxfId="419" totalsRowDxfId="418"/>
    <tableColumn id="21" xr3:uid="{00000000-0010-0000-0800-000015000000}" name="ZAHTEVANA SHEMA KAKOVOSTI" dataDxfId="417" totalsRowDxfId="416"/>
    <tableColumn id="5" xr3:uid="{00000000-0010-0000-0800-000005000000}" name="Okvirna količina" dataDxfId="415" totalsRowDxfId="414" dataCellStyle="Valuta"/>
    <tableColumn id="6" xr3:uid="{00000000-0010-0000-0800-000006000000}" name="Enota mere količine" dataDxfId="413" totalsRowDxfId="412"/>
    <tableColumn id="9" xr3:uid="{00000000-0010-0000-0800-000009000000}" name="Koda za naročanje" dataDxfId="411" totalsRowDxfId="410" dataCellStyle="Valuta"/>
    <tableColumn id="10" xr3:uid="{00000000-0010-0000-0800-00000A000000}" name="BLAGOVNA ZNAMKA ali PROIZVAJALEC" dataDxfId="409" totalsRowDxfId="408" dataCellStyle="Valuta"/>
    <tableColumn id="11" xr3:uid="{00000000-0010-0000-0800-00000B000000}" name=" (PRODAJNO) IME, pod katerim se živilo daje v promet za ponujeno živilo" dataDxfId="407" totalsRowDxfId="406" dataCellStyle="Valuta"/>
    <tableColumn id="12" xr3:uid="{00000000-0010-0000-0800-00000C000000}" name="Dejanska masa/volumen ponujenega živila" dataDxfId="405" totalsRowDxfId="404" dataCellStyle="Valuta"/>
    <tableColumn id="13" xr3:uid="{00000000-0010-0000-0800-00000D000000}" name="cena/enota brez DDV v EUR" dataDxfId="403" totalsRowDxfId="402"/>
    <tableColumn id="14" xr3:uid="{00000000-0010-0000-0800-00000E000000}" name="Cena za dejansko maso/volumen ponujenega živila brez DDV " dataDxfId="401" totalsRowDxfId="400"/>
    <tableColumn id="15" xr3:uid="{00000000-0010-0000-0800-00000F000000}" name="Stopnja DDV (%)" dataDxfId="399" totalsRowDxfId="398"/>
    <tableColumn id="16" xr3:uid="{00000000-0010-0000-0800-000010000000}" name="Davek (EUR)" dataDxfId="397" totalsRowDxfId="39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95" totalsRowDxfId="39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93" totalsRowDxfId="39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91" totalsRowDxfId="39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89" totalsRowDxfId="38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S37" totalsRowCount="1" headerRowDxfId="387" dataDxfId="385" headerRowBorderDxfId="386" tableBorderDxfId="384" totalsRowBorderDxfId="383">
  <tableColumns count="19">
    <tableColumn id="1" xr3:uid="{00000000-0010-0000-0900-000001000000}" name="Zap. št." totalsRowLabel="Vsota" dataDxfId="382" totalsRowDxfId="381"/>
    <tableColumn id="2" xr3:uid="{00000000-0010-0000-0900-000002000000}" name="Tehnična specifikacija živila (stolpec 2, 2a, 2b, 2c)" dataDxfId="380" totalsRowDxfId="379"/>
    <tableColumn id="3" xr3:uid="{00000000-0010-0000-0900-000003000000}" name="ZAHTEVANO PAKIRANJE                    Masa/volumen" dataDxfId="378" totalsRowDxfId="377"/>
    <tableColumn id="4" xr3:uid="{00000000-0010-0000-0900-000004000000}" name=" ZAHTEVANO PAKIRANJE       Enota" dataDxfId="376" totalsRowDxfId="375"/>
    <tableColumn id="21" xr3:uid="{00000000-0010-0000-0900-000015000000}" name="ZAHTEVANA SHEMA KAKOVOSTI" dataDxfId="374" totalsRowDxfId="373"/>
    <tableColumn id="5" xr3:uid="{00000000-0010-0000-0900-000005000000}" name="Okvirna količina" dataDxfId="372" totalsRowDxfId="371" dataCellStyle="Valuta"/>
    <tableColumn id="6" xr3:uid="{00000000-0010-0000-0900-000006000000}" name="Enota mere količine" dataDxfId="370" totalsRowDxfId="369"/>
    <tableColumn id="9" xr3:uid="{00000000-0010-0000-0900-000009000000}" name="Koda za naročanje" dataDxfId="368" totalsRowDxfId="367" dataCellStyle="Valuta"/>
    <tableColumn id="10" xr3:uid="{00000000-0010-0000-0900-00000A000000}" name="BLAGOVNA ZNAMKA ali PROIZVAJALEC" dataDxfId="366" totalsRowDxfId="365" dataCellStyle="Valuta"/>
    <tableColumn id="11" xr3:uid="{00000000-0010-0000-0900-00000B000000}" name="(PRODAJNO) IME, pod katerim se živilo daje v promet za ponujeno živilo" dataDxfId="364" totalsRowDxfId="363" dataCellStyle="Valuta"/>
    <tableColumn id="12" xr3:uid="{00000000-0010-0000-0900-00000C000000}" name="Dejanska masa/volumen ponujenega živila" dataDxfId="362" totalsRowDxfId="361" dataCellStyle="Valuta"/>
    <tableColumn id="13" xr3:uid="{00000000-0010-0000-0900-00000D000000}" name="cena/enota brez DDV v EUR" dataDxfId="360" totalsRowDxfId="359"/>
    <tableColumn id="14" xr3:uid="{00000000-0010-0000-0900-00000E000000}" name="Cena za dejansko maso/volumen ponujenega živila brez DDV " dataDxfId="358" totalsRowDxfId="357"/>
    <tableColumn id="15" xr3:uid="{00000000-0010-0000-0900-00000F000000}" name="Stopnja DDV (%)" dataDxfId="356" totalsRowDxfId="355"/>
    <tableColumn id="16" xr3:uid="{00000000-0010-0000-0900-000010000000}" name="Davek (EUR)" dataDxfId="354" totalsRowDxfId="35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2" totalsRowDxfId="35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0" totalsRowDxfId="34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48" totalsRowDxfId="34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46" totalsRowDxfId="34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S27" totalsRowCount="1" headerRowDxfId="344" dataDxfId="342" headerRowBorderDxfId="343" tableBorderDxfId="341" totalsRowBorderDxfId="340">
  <tableColumns count="19">
    <tableColumn id="1" xr3:uid="{00000000-0010-0000-0A00-000001000000}" name="Zap. št." totalsRowLabel="Vsota" dataDxfId="339" totalsRowDxfId="338"/>
    <tableColumn id="2" xr3:uid="{00000000-0010-0000-0A00-000002000000}" name="Tehnična specifikacija živila (stolpec 2, 2a, 2b, 2c)" dataDxfId="337" totalsRowDxfId="336"/>
    <tableColumn id="3" xr3:uid="{00000000-0010-0000-0A00-000003000000}" name="ZAHTEVANO PAKIRANJE                    Masa/volumen" dataDxfId="335" totalsRowDxfId="334"/>
    <tableColumn id="4" xr3:uid="{00000000-0010-0000-0A00-000004000000}" name=" ZAHTEVANO PAKIRANJE       Enota" dataDxfId="333" totalsRowDxfId="332"/>
    <tableColumn id="21" xr3:uid="{00000000-0010-0000-0A00-000015000000}" name="ZAHTEVANA SHEMA KAKOVOSTI" dataDxfId="331" totalsRowDxfId="330"/>
    <tableColumn id="5" xr3:uid="{00000000-0010-0000-0A00-000005000000}" name="Okvirna količina" dataDxfId="329" totalsRowDxfId="328" dataCellStyle="Valuta"/>
    <tableColumn id="6" xr3:uid="{00000000-0010-0000-0A00-000006000000}" name="Enota mere količine" dataDxfId="327" totalsRowDxfId="326"/>
    <tableColumn id="9" xr3:uid="{00000000-0010-0000-0A00-000009000000}" name="Koda za naročanje" dataDxfId="325" totalsRowDxfId="324" dataCellStyle="Valuta"/>
    <tableColumn id="10" xr3:uid="{00000000-0010-0000-0A00-00000A000000}" name="BLAGOVNA ZNAMKA ali PROIZVAJALEC" dataDxfId="323" totalsRowDxfId="322" dataCellStyle="Valuta"/>
    <tableColumn id="11" xr3:uid="{00000000-0010-0000-0A00-00000B000000}" name="(PRODAJNO) IME, pod katerim se živilo daje v promet za ponujeno živilo" dataDxfId="321" totalsRowDxfId="320" dataCellStyle="Valuta"/>
    <tableColumn id="12" xr3:uid="{00000000-0010-0000-0A00-00000C000000}" name="Dejanska masa/volumen ponujenega živila" dataDxfId="319" totalsRowDxfId="318" dataCellStyle="Valuta"/>
    <tableColumn id="13" xr3:uid="{00000000-0010-0000-0A00-00000D000000}" name="cena/enota brez DDV v EUR" dataDxfId="317" totalsRowDxfId="316"/>
    <tableColumn id="14" xr3:uid="{00000000-0010-0000-0A00-00000E000000}" name="Cena za dejansko maso/volumen ponujenega živila brez DDV " dataDxfId="315" totalsRowDxfId="314"/>
    <tableColumn id="15" xr3:uid="{00000000-0010-0000-0A00-00000F000000}" name="Stopnja DDV (%)" dataDxfId="313" totalsRowDxfId="312"/>
    <tableColumn id="16" xr3:uid="{00000000-0010-0000-0A00-000010000000}" name="Davek (EUR)" dataDxfId="311" totalsRowDxfId="31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09" totalsRowDxfId="30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7" totalsRowDxfId="30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5" totalsRowDxfId="30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03" totalsRowDxfId="30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S109" totalsRowCount="1" headerRowDxfId="301" dataDxfId="299" headerRowBorderDxfId="300" tableBorderDxfId="298" totalsRowBorderDxfId="297">
  <tableColumns count="19">
    <tableColumn id="1" xr3:uid="{00000000-0010-0000-0B00-000001000000}" name="Zap. št." totalsRowLabel="Vsota" dataDxfId="296" totalsRowDxfId="295"/>
    <tableColumn id="2" xr3:uid="{00000000-0010-0000-0B00-000002000000}" name="Tehnična specifikacija živila (stolpec 2, 2a, 2b, 2c)" dataDxfId="294" totalsRowDxfId="293"/>
    <tableColumn id="3" xr3:uid="{00000000-0010-0000-0B00-000003000000}" name="ZAHTEVANO PAKIRANJE                    Masa/volumen" dataDxfId="292" totalsRowDxfId="291"/>
    <tableColumn id="4" xr3:uid="{00000000-0010-0000-0B00-000004000000}" name=" ZAHTEVANO PAKIRANJE       Enota" dataDxfId="290" totalsRowDxfId="289"/>
    <tableColumn id="21" xr3:uid="{00000000-0010-0000-0B00-000015000000}" name="ZAHTEVANA SHEMA KAKOVOSTI" dataDxfId="288" totalsRowDxfId="287"/>
    <tableColumn id="5" xr3:uid="{00000000-0010-0000-0B00-000005000000}" name="Okvirna količina" dataDxfId="286" totalsRowDxfId="285" dataCellStyle="Valuta"/>
    <tableColumn id="6" xr3:uid="{00000000-0010-0000-0B00-000006000000}" name="Enota mere količine" dataDxfId="284" totalsRowDxfId="283"/>
    <tableColumn id="9" xr3:uid="{00000000-0010-0000-0B00-000009000000}" name="Koda za naročanje" dataDxfId="282" totalsRowDxfId="281" dataCellStyle="Valuta"/>
    <tableColumn id="10" xr3:uid="{00000000-0010-0000-0B00-00000A000000}" name="BLAGOVNA ZNAMKA ali PROIZVAJALEC" dataDxfId="280" totalsRowDxfId="279" dataCellStyle="Valuta"/>
    <tableColumn id="11" xr3:uid="{00000000-0010-0000-0B00-00000B000000}" name="(PRODAJNO) IME, pod katerim se živilo daje v promet za ponujeno živilo" dataDxfId="278" totalsRowDxfId="277" dataCellStyle="Valuta"/>
    <tableColumn id="12" xr3:uid="{00000000-0010-0000-0B00-00000C000000}" name="Dejanska masa/volumen ponujenega živila" dataDxfId="276" totalsRowDxfId="275" dataCellStyle="Valuta"/>
    <tableColumn id="13" xr3:uid="{00000000-0010-0000-0B00-00000D000000}" name="cena/enota brez DDV v EUR" dataDxfId="274" totalsRowDxfId="273"/>
    <tableColumn id="14" xr3:uid="{00000000-0010-0000-0B00-00000E000000}" name="Cena za dejansko maso/volumen ponujenega živila brez DDV " dataDxfId="272" totalsRowDxfId="271"/>
    <tableColumn id="15" xr3:uid="{00000000-0010-0000-0B00-00000F000000}" name="Stopnja DDV (%)" dataDxfId="270" totalsRowDxfId="269"/>
    <tableColumn id="16" xr3:uid="{00000000-0010-0000-0B00-000010000000}" name="Davek (EUR)" dataDxfId="268" totalsRowDxfId="26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6" totalsRowDxfId="26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4" totalsRowDxfId="26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62" totalsRowDxfId="26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60" totalsRowDxfId="25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S31" totalsRowCount="1" headerRowDxfId="258" dataDxfId="256" headerRowBorderDxfId="257" tableBorderDxfId="255" totalsRowBorderDxfId="254">
  <tableColumns count="19">
    <tableColumn id="1" xr3:uid="{00000000-0010-0000-0C00-000001000000}" name="Zap. št." totalsRowLabel="Vsota" dataDxfId="253" totalsRowDxfId="252"/>
    <tableColumn id="2" xr3:uid="{00000000-0010-0000-0C00-000002000000}" name="Tehnična specifikacija živila (stolpec 2, 2a, 2b, 2c)" dataDxfId="251" totalsRowDxfId="250"/>
    <tableColumn id="3" xr3:uid="{00000000-0010-0000-0C00-000003000000}" name="ZAHTEVANO PAKIRANJE                    Masa/volumen" dataDxfId="249" totalsRowDxfId="248"/>
    <tableColumn id="4" xr3:uid="{00000000-0010-0000-0C00-000004000000}" name=" ZAHTEVANO PAKIRANJE       Enota" dataDxfId="247" totalsRowDxfId="246"/>
    <tableColumn id="21" xr3:uid="{00000000-0010-0000-0C00-000015000000}" name="ZAHTEVANA SHEMA KAKOVOSTI" dataDxfId="245" totalsRowDxfId="244"/>
    <tableColumn id="5" xr3:uid="{00000000-0010-0000-0C00-000005000000}" name="Okvirna količina" dataDxfId="243" totalsRowDxfId="242" dataCellStyle="Valuta"/>
    <tableColumn id="6" xr3:uid="{00000000-0010-0000-0C00-000006000000}" name="Enota mere količine" dataDxfId="241" totalsRowDxfId="240"/>
    <tableColumn id="9" xr3:uid="{00000000-0010-0000-0C00-000009000000}" name="Koda za naročanje" dataDxfId="239" totalsRowDxfId="238" dataCellStyle="Valuta"/>
    <tableColumn id="10" xr3:uid="{00000000-0010-0000-0C00-00000A000000}" name="BLAGOVNA ZNAMKA ali PROIZVAJALEC" dataDxfId="237" totalsRowDxfId="236" dataCellStyle="Valuta"/>
    <tableColumn id="11" xr3:uid="{00000000-0010-0000-0C00-00000B000000}" name="(PRODAJNO) IME, pod katerim se živilo daje v promet za ponujeno živilo" dataDxfId="235" totalsRowDxfId="234" dataCellStyle="Valuta"/>
    <tableColumn id="12" xr3:uid="{00000000-0010-0000-0C00-00000C000000}" name="Dejanska masa/volumen ponujenega živila" dataDxfId="233" totalsRowDxfId="232" dataCellStyle="Valuta"/>
    <tableColumn id="13" xr3:uid="{00000000-0010-0000-0C00-00000D000000}" name="cena/enota brez DDV v EUR" dataDxfId="231" totalsRowDxfId="230"/>
    <tableColumn id="14" xr3:uid="{00000000-0010-0000-0C00-00000E000000}" name="Cena za dejansko maso/volumen ponujenega živila brez DDV " dataDxfId="229" totalsRowDxfId="228"/>
    <tableColumn id="15" xr3:uid="{00000000-0010-0000-0C00-00000F000000}" name="Stopnja DDV (%)" dataDxfId="227" totalsRowDxfId="226"/>
    <tableColumn id="16" xr3:uid="{00000000-0010-0000-0C00-000010000000}" name="Davek (EUR)" dataDxfId="225" totalsRowDxfId="22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23" totalsRowDxfId="22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21" totalsRowDxfId="22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9" totalsRowDxfId="21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17" totalsRowDxfId="21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S170" totalsRowCount="1" headerRowDxfId="215" dataDxfId="213" headerRowBorderDxfId="214" tableBorderDxfId="212" totalsRowBorderDxfId="211">
  <tableColumns count="19">
    <tableColumn id="1" xr3:uid="{00000000-0010-0000-0D00-000001000000}" name="Zap. št." totalsRowLabel="Vsota" dataDxfId="210" totalsRowDxfId="209"/>
    <tableColumn id="2" xr3:uid="{00000000-0010-0000-0D00-000002000000}" name="Tehnična specifikacija živila (stolpec 2, 2a, 2b, 2c)" dataDxfId="208" totalsRowDxfId="207"/>
    <tableColumn id="3" xr3:uid="{00000000-0010-0000-0D00-000003000000}" name="ZAHTEVANO PAKIRANJE                    Masa/volumen" dataDxfId="206" totalsRowDxfId="205"/>
    <tableColumn id="4" xr3:uid="{00000000-0010-0000-0D00-000004000000}" name=" ZAHTEVANO PAKIRANJE       Enota" dataDxfId="204" totalsRowDxfId="203"/>
    <tableColumn id="21" xr3:uid="{00000000-0010-0000-0D00-000015000000}" name="ZAHTEVANA SHEMA KAKOVOSTI" dataDxfId="202" totalsRowDxfId="201"/>
    <tableColumn id="5" xr3:uid="{00000000-0010-0000-0D00-000005000000}" name="Okvirna količina" dataDxfId="200" totalsRowDxfId="199" dataCellStyle="Valuta"/>
    <tableColumn id="6" xr3:uid="{00000000-0010-0000-0D00-000006000000}" name="Enota mere količine" dataDxfId="198" totalsRowDxfId="197"/>
    <tableColumn id="9" xr3:uid="{00000000-0010-0000-0D00-000009000000}" name="Koda za naročanje" dataDxfId="196" totalsRowDxfId="195" dataCellStyle="Valuta"/>
    <tableColumn id="10" xr3:uid="{00000000-0010-0000-0D00-00000A000000}" name="BLAGOVNA ZNAMKA ali PROIZVAJALEC" dataDxfId="194" totalsRowDxfId="193" dataCellStyle="Valuta"/>
    <tableColumn id="11" xr3:uid="{00000000-0010-0000-0D00-00000B000000}" name="(PRODAJNO) IME, pod katerim se živilo daje v promet za ponujeno živilo" dataDxfId="192" totalsRowDxfId="191" dataCellStyle="Valuta"/>
    <tableColumn id="12" xr3:uid="{00000000-0010-0000-0D00-00000C000000}" name="Dejanska masa/volumen ponujenega živila" dataDxfId="190" totalsRowDxfId="189" dataCellStyle="Valuta"/>
    <tableColumn id="13" xr3:uid="{00000000-0010-0000-0D00-00000D000000}" name="cena/enota brez DDV v EUR" dataDxfId="188" totalsRowDxfId="187"/>
    <tableColumn id="14" xr3:uid="{00000000-0010-0000-0D00-00000E000000}" name="Cena za dejansko maso/volumen ponujenega živila brez DDV " dataDxfId="186" totalsRowDxfId="185"/>
    <tableColumn id="15" xr3:uid="{00000000-0010-0000-0D00-00000F000000}" name="Stopnja DDV (%)" dataDxfId="184" totalsRowDxfId="183"/>
    <tableColumn id="16" xr3:uid="{00000000-0010-0000-0D00-000010000000}" name="Davek (EUR)" dataDxfId="182" totalsRowDxfId="18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80" totalsRowDxfId="17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78" totalsRowDxfId="17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76" totalsRowDxfId="17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74" totalsRowDxfId="17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S48" totalsRowCount="1" headerRowDxfId="172" dataDxfId="170" totalsRowDxfId="168" headerRowBorderDxfId="171" tableBorderDxfId="169" totalsRowBorderDxfId="167">
  <tableColumns count="19">
    <tableColumn id="1" xr3:uid="{00000000-0010-0000-0E00-000001000000}" name="Zap. št." totalsRowLabel="Vsota" dataDxfId="166" totalsRowDxfId="165"/>
    <tableColumn id="2" xr3:uid="{00000000-0010-0000-0E00-000002000000}" name="Tehnična specifikacija živila (stolpec 2, 2a, 2b, 2c)" dataDxfId="164" totalsRowDxfId="163"/>
    <tableColumn id="3" xr3:uid="{00000000-0010-0000-0E00-000003000000}" name="ZAHTEVANO PAKIRANJE                    Masa/volumen" dataDxfId="162" totalsRowDxfId="161"/>
    <tableColumn id="4" xr3:uid="{00000000-0010-0000-0E00-000004000000}" name=" ZAHTEVANO PAKIRANJE       Enota" dataDxfId="160" totalsRowDxfId="159"/>
    <tableColumn id="21" xr3:uid="{00000000-0010-0000-0E00-000015000000}" name="ZAHTEVANA SHEMA KAKOVOSTI" dataDxfId="158" totalsRowDxfId="157"/>
    <tableColumn id="5" xr3:uid="{00000000-0010-0000-0E00-000005000000}" name="Okvirna količina" dataDxfId="156" totalsRowDxfId="155" dataCellStyle="Valuta"/>
    <tableColumn id="6" xr3:uid="{00000000-0010-0000-0E00-000006000000}" name="Enota mere količine" dataDxfId="154" totalsRowDxfId="153"/>
    <tableColumn id="9" xr3:uid="{00000000-0010-0000-0E00-000009000000}" name="Koda za naročanje" dataDxfId="152" totalsRowDxfId="151" dataCellStyle="Valuta"/>
    <tableColumn id="10" xr3:uid="{00000000-0010-0000-0E00-00000A000000}" name="BLAGOVNA ZNAMKA ali PROIZVAJALEC" dataDxfId="150" totalsRowDxfId="149" dataCellStyle="Valuta"/>
    <tableColumn id="11" xr3:uid="{00000000-0010-0000-0E00-00000B000000}" name="(PRODAJNO) IME, pod katerim se živilo daje v promet za ponujeno živilo" dataDxfId="148" totalsRowDxfId="147" dataCellStyle="Valuta"/>
    <tableColumn id="12" xr3:uid="{00000000-0010-0000-0E00-00000C000000}" name="Dejanska masa/volumen ponujenega živila" dataDxfId="146" totalsRowDxfId="145" dataCellStyle="Valuta"/>
    <tableColumn id="13" xr3:uid="{00000000-0010-0000-0E00-00000D000000}" name="cena/enota brez DDV v EUR" dataDxfId="144" totalsRowDxfId="143"/>
    <tableColumn id="14" xr3:uid="{00000000-0010-0000-0E00-00000E000000}" name="Cena za dejansko maso/volumen ponujenega živila brez DDV " dataDxfId="142" totalsRowDxfId="141"/>
    <tableColumn id="15" xr3:uid="{00000000-0010-0000-0E00-00000F000000}" name="Stopnja DDV (%)" dataDxfId="140" totalsRowDxfId="139"/>
    <tableColumn id="16" xr3:uid="{00000000-0010-0000-0E00-000010000000}" name="Davek (EUR)" dataDxfId="138" totalsRowDxfId="1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36" totalsRowDxfId="1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34" totalsRowDxfId="1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2" totalsRowDxfId="1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130" totalsRowDxfId="1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S51" totalsRowCount="1" headerRowDxfId="128" dataDxfId="126" headerRowBorderDxfId="127" tableBorderDxfId="125" totalsRowBorderDxfId="124">
  <tableColumns count="19">
    <tableColumn id="1" xr3:uid="{00000000-0010-0000-0F00-000001000000}" name="Zap. št." totalsRowLabel="Vsota" dataDxfId="123" totalsRowDxfId="122"/>
    <tableColumn id="2" xr3:uid="{00000000-0010-0000-0F00-000002000000}" name="Stolpec1" dataDxfId="121" totalsRowDxfId="120"/>
    <tableColumn id="3" xr3:uid="{00000000-0010-0000-0F00-000003000000}" name="ZAHTEVANO PAKIRANJE                    Masa/volumen" dataDxfId="119" totalsRowDxfId="118"/>
    <tableColumn id="4" xr3:uid="{00000000-0010-0000-0F00-000004000000}" name=" ZAHTEVANO PAKIRANJE       Enota" dataDxfId="117" totalsRowDxfId="116"/>
    <tableColumn id="21" xr3:uid="{00000000-0010-0000-0F00-000015000000}" name="ZAHTEVANA SHEMA KAKOVOSTI" dataDxfId="115" totalsRowDxfId="114"/>
    <tableColumn id="5" xr3:uid="{00000000-0010-0000-0F00-000005000000}" name="Okvirna količina" dataDxfId="113" totalsRowDxfId="112" dataCellStyle="Valuta"/>
    <tableColumn id="6" xr3:uid="{00000000-0010-0000-0F00-000006000000}" name="Enota mere količine" dataDxfId="111" totalsRowDxfId="110"/>
    <tableColumn id="9" xr3:uid="{00000000-0010-0000-0F00-000009000000}" name="Koda za naročanje" dataDxfId="109" totalsRowDxfId="108" dataCellStyle="Valuta"/>
    <tableColumn id="10" xr3:uid="{00000000-0010-0000-0F00-00000A000000}" name="BLAGOVNA ZNAMKA ali PROIZVAJALEC" dataDxfId="107" totalsRowDxfId="106" dataCellStyle="Valuta"/>
    <tableColumn id="11" xr3:uid="{00000000-0010-0000-0F00-00000B000000}" name="(PRODAJNO) IME, pod katerim se živilo daje v promet za ponujeno živilo" dataDxfId="105" totalsRowDxfId="104" dataCellStyle="Valuta"/>
    <tableColumn id="12" xr3:uid="{00000000-0010-0000-0F00-00000C000000}" name="Dejanska masa/volumen ponujenega živila" dataDxfId="103" totalsRowDxfId="102" dataCellStyle="Valuta"/>
    <tableColumn id="13" xr3:uid="{00000000-0010-0000-0F00-00000D000000}" name="cena/enota brez DDV v EUR" dataDxfId="101" totalsRowDxfId="100"/>
    <tableColumn id="14" xr3:uid="{00000000-0010-0000-0F00-00000E000000}" name="Cena za dejansko maso/volumen ponujenega živila brez DDV " dataDxfId="99" totalsRowDxfId="98"/>
    <tableColumn id="15" xr3:uid="{00000000-0010-0000-0F00-00000F000000}" name="Stopnja DDV (%)" dataDxfId="97" totalsRowDxfId="96"/>
    <tableColumn id="16" xr3:uid="{00000000-0010-0000-0F00-000010000000}" name="Davek (EUR)" dataDxfId="95" totalsRowDxfId="9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93" totalsRowDxfId="9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1" totalsRowDxfId="9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89" totalsRowDxfId="8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87" totalsRowDxfId="8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B2CAAF-03B5-42E7-B2BB-2D696C318188}" name="Sklop17" displayName="Sklop17" ref="A15:S51" totalsRowCount="1" headerRowDxfId="85" dataDxfId="83" headerRowBorderDxfId="84" tableBorderDxfId="82" totalsRowBorderDxfId="81">
  <tableColumns count="19">
    <tableColumn id="1" xr3:uid="{539DA20A-C5F9-4ED2-B9A4-460265C2CB44}" name="Zap. št." totalsRowLabel="Vsota" dataDxfId="80" totalsRowDxfId="79"/>
    <tableColumn id="2" xr3:uid="{03D4A88E-AEEB-481F-BF2E-7FC37360D6C9}" name="Stolpec1" dataDxfId="78" totalsRowDxfId="77"/>
    <tableColumn id="3" xr3:uid="{E859B149-A520-4246-AAF9-19BA00869752}" name="ZAHTEVANO PAKIRANJE                    Masa/volumen" dataDxfId="76" totalsRowDxfId="75"/>
    <tableColumn id="4" xr3:uid="{CE20813E-AA7B-4B14-9972-587151C49006}" name=" ZAHTEVANO PAKIRANJE       Enota" dataDxfId="74" totalsRowDxfId="73"/>
    <tableColumn id="21" xr3:uid="{244B83E7-05B0-4510-AA9E-ED47DE893CFE}" name="ZAHTEVANA SHEMA KAKOVOSTI" dataDxfId="72" totalsRowDxfId="71"/>
    <tableColumn id="5" xr3:uid="{19390F1A-83FE-432B-B7E9-B4B61C9189AD}" name="Okvirna količina" dataDxfId="70" totalsRowDxfId="69" dataCellStyle="Valuta"/>
    <tableColumn id="6" xr3:uid="{21920239-C8A7-4EFE-93D2-AC21060D8835}" name="Enota mere količine" dataDxfId="68" totalsRowDxfId="67"/>
    <tableColumn id="9" xr3:uid="{9042FB68-BDDE-400B-A177-D8AF82194357}" name="Koda za naročanje" dataDxfId="66" totalsRowDxfId="65" dataCellStyle="Valuta"/>
    <tableColumn id="10" xr3:uid="{6FFEE2E3-FB33-417B-ADA6-BEF4303BA057}" name="BLAGOVNA ZNAMKA ali PROIZVAJALEC" dataDxfId="64" totalsRowDxfId="63" dataCellStyle="Valuta"/>
    <tableColumn id="11" xr3:uid="{CF87EEE8-377C-479E-B0DC-B4360E69F1AD}" name="(PRODAJNO) IME, pod katerim se živilo daje v promet za ponujeno živilo" dataDxfId="62" totalsRowDxfId="61" dataCellStyle="Valuta"/>
    <tableColumn id="12" xr3:uid="{0AB6EA22-1907-48C0-A63B-54B9C6B15294}" name="Dejanska masa/volumen ponujenega živila" dataDxfId="60" totalsRowDxfId="59" dataCellStyle="Valuta"/>
    <tableColumn id="13" xr3:uid="{B4A4B08F-8FDD-45BA-8739-7D273EF06BBA}" name="cena/enota brez DDV v EUR" dataDxfId="58" totalsRowDxfId="57"/>
    <tableColumn id="14" xr3:uid="{3CD40FA8-66C7-40EB-A8CB-9EDA3F4B4997}" name="Cena za dejansko maso/volumen ponujenega živila brez DDV " dataDxfId="56" totalsRowDxfId="55"/>
    <tableColumn id="15" xr3:uid="{760AC9C4-829C-423F-8129-C226AE141BD7}" name="Stopnja DDV (%)" dataDxfId="54" totalsRowDxfId="53"/>
    <tableColumn id="16" xr3:uid="{18CF709D-8A25-4148-A3C5-CE22E2BD8745}" name="Davek (EUR)" dataDxfId="52" totalsRowDxfId="51">
      <calculatedColumnFormula>+Sklop17[[#This Row],[cena/enota brez DDV v EUR]]*Sklop17[[#This Row],[Stopnja DDV (%)]]</calculatedColumnFormula>
    </tableColumn>
    <tableColumn id="17" xr3:uid="{A8381239-1C6C-410C-B0FC-234A08CFB52E}" name="Končna cena/enoto mere (EUR) z DDV" dataDxfId="50" totalsRowDxfId="49">
      <calculatedColumnFormula>+Sklop17[[#This Row],[cena/enota brez DDV v EUR]]+Sklop17[[#This Row],[Davek (EUR)]]</calculatedColumnFormula>
    </tableColumn>
    <tableColumn id="18" xr3:uid="{0CECE0E7-0DA2-44F2-904D-2E583CACDB45}" name="Vrednost za okvirno količino (EUR) brez DDV" totalsRowFunction="sum" dataDxfId="48" totalsRowDxfId="47">
      <calculatedColumnFormula>+Sklop17[[#This Row],[cena/enota brez DDV v EUR]]*Sklop17[[#This Row],[Okvirna količina]]</calculatedColumnFormula>
    </tableColumn>
    <tableColumn id="19" xr3:uid="{858FC612-38FC-43F4-A188-F91B5B088241}" name="Vrednost za okvirno količino (EUR) z DDV" totalsRowFunction="sum" dataDxfId="46" totalsRowDxfId="45">
      <calculatedColumnFormula>+Sklop17[[#This Row],[Končna cena/enoto mere (EUR) z DDV]]*Sklop17[[#This Row],[Okvirna količina]]</calculatedColumnFormula>
    </tableColumn>
    <tableColumn id="20" xr3:uid="{FD0019C5-1F65-4852-881B-7A5AB6042920}" name="Shema kakovosti_x000a_(nacionalne, evropske)_x000a_" dataDxfId="44" totalsRowDxfId="4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S53" totalsRowCount="1" headerRowDxfId="42" dataDxfId="40" headerRowBorderDxfId="41" tableBorderDxfId="39" totalsRowBorderDxfId="38">
  <tableColumns count="19">
    <tableColumn id="1" xr3:uid="{00000000-0010-0000-1000-000001000000}" name="Zap. št." totalsRowLabel="Vsota" dataDxfId="37" totalsRowDxfId="36"/>
    <tableColumn id="2" xr3:uid="{00000000-0010-0000-1000-000002000000}" name="Tehnična specifikacija živila (stolpec 2, 2a, 2b, 2c)" dataDxfId="35" totalsRowDxfId="34"/>
    <tableColumn id="3" xr3:uid="{00000000-0010-0000-1000-000003000000}" name="ZAHTEVANO PAKIRANJE                    Masa/volumen" dataDxfId="33" totalsRowDxfId="32"/>
    <tableColumn id="4" xr3:uid="{00000000-0010-0000-1000-000004000000}" name=" ZAHTEVANO PAKIRANJE       Enota" dataDxfId="31" totalsRowDxfId="30"/>
    <tableColumn id="21" xr3:uid="{00000000-0010-0000-1000-000015000000}" name="ZAHTEVANA SHEMA KAKOVOSTI" dataDxfId="29" totalsRowDxfId="28"/>
    <tableColumn id="5" xr3:uid="{00000000-0010-0000-1000-000005000000}" name="Okvirna količina" dataDxfId="27" totalsRowDxfId="26" dataCellStyle="Valuta"/>
    <tableColumn id="6" xr3:uid="{00000000-0010-0000-1000-000006000000}" name="Enota mere količine" dataDxfId="25" totalsRowDxfId="24"/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(PRODAJNO) IME, pod katerim se živilo daje v promet za ponujeno živilo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2" t="s">
        <v>511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512</v>
      </c>
    </row>
    <row r="7" spans="1:2" s="35" customFormat="1" ht="28.5" customHeight="1">
      <c r="A7" s="30" t="s">
        <v>82</v>
      </c>
      <c r="B7" s="31" t="s">
        <v>513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0"/>
    </row>
    <row r="11" spans="1:2" s="35" customFormat="1" ht="28.5" customHeight="1">
      <c r="A11" s="39" t="s">
        <v>82</v>
      </c>
      <c r="B11" s="60"/>
    </row>
    <row r="12" spans="1:2" s="35" customFormat="1" ht="28.5" customHeight="1">
      <c r="A12" s="39" t="s">
        <v>83</v>
      </c>
      <c r="B12" s="60"/>
    </row>
    <row r="13" spans="1:2" s="35" customFormat="1" ht="28.5" customHeight="1">
      <c r="A13" s="40" t="s">
        <v>85</v>
      </c>
      <c r="B13" s="61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6" zoomScaleNormal="100" workbookViewId="0">
      <selection activeCell="G16" sqref="G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47" t="s">
        <v>91</v>
      </c>
      <c r="B1" s="447"/>
      <c r="C1" s="447"/>
    </row>
    <row r="2" spans="1:3" ht="33.75" customHeight="1">
      <c r="A2" s="448" t="s">
        <v>167</v>
      </c>
      <c r="B2" s="448"/>
      <c r="C2" s="448"/>
    </row>
    <row r="3" spans="1:3">
      <c r="A3" s="23"/>
      <c r="B3" s="21"/>
      <c r="C3" s="2"/>
    </row>
    <row r="4" spans="1:3" s="20" customFormat="1" ht="27" customHeight="1" thickBot="1">
      <c r="A4" s="92" t="s">
        <v>92</v>
      </c>
      <c r="B4" s="92" t="s">
        <v>93</v>
      </c>
      <c r="C4" s="93" t="s">
        <v>94</v>
      </c>
    </row>
    <row r="5" spans="1:3" s="20" customFormat="1" ht="17.25">
      <c r="A5" s="113">
        <v>1</v>
      </c>
      <c r="B5" s="41" t="s">
        <v>125</v>
      </c>
      <c r="C5" s="22" t="s">
        <v>126</v>
      </c>
    </row>
    <row r="6" spans="1:3" s="20" customFormat="1" ht="31.5">
      <c r="A6" s="113">
        <v>2</v>
      </c>
      <c r="B6" s="41" t="s">
        <v>106</v>
      </c>
      <c r="C6" s="22" t="s">
        <v>127</v>
      </c>
    </row>
    <row r="7" spans="1:3" s="20" customFormat="1" ht="63">
      <c r="A7" s="113" t="s">
        <v>107</v>
      </c>
      <c r="B7" s="114" t="s">
        <v>112</v>
      </c>
      <c r="C7" s="115" t="s">
        <v>165</v>
      </c>
    </row>
    <row r="8" spans="1:3" s="20" customFormat="1" ht="31.5">
      <c r="A8" s="113" t="s">
        <v>108</v>
      </c>
      <c r="B8" s="41" t="s">
        <v>156</v>
      </c>
      <c r="C8" s="22" t="s">
        <v>166</v>
      </c>
    </row>
    <row r="9" spans="1:3" s="20" customFormat="1" ht="94.5">
      <c r="A9" s="113" t="s">
        <v>162</v>
      </c>
      <c r="B9" s="41" t="s">
        <v>163</v>
      </c>
      <c r="C9" s="22" t="s">
        <v>170</v>
      </c>
    </row>
    <row r="10" spans="1:3" s="20" customFormat="1" ht="17.25">
      <c r="A10" s="113">
        <v>3</v>
      </c>
      <c r="B10" s="41" t="s">
        <v>95</v>
      </c>
      <c r="C10" s="22" t="s">
        <v>124</v>
      </c>
    </row>
    <row r="11" spans="1:3" s="20" customFormat="1" ht="17.25">
      <c r="A11" s="113">
        <v>4</v>
      </c>
      <c r="B11" s="41" t="s">
        <v>96</v>
      </c>
      <c r="C11" s="22" t="s">
        <v>97</v>
      </c>
    </row>
    <row r="12" spans="1:3" s="20" customFormat="1" ht="17.25" hidden="1">
      <c r="A12" s="116" t="s">
        <v>76</v>
      </c>
      <c r="B12" s="53" t="s">
        <v>131</v>
      </c>
      <c r="C12" s="22" t="s">
        <v>151</v>
      </c>
    </row>
    <row r="13" spans="1:3" s="20" customFormat="1" ht="31.5" hidden="1">
      <c r="A13" s="116" t="s">
        <v>122</v>
      </c>
      <c r="B13" s="53" t="s">
        <v>152</v>
      </c>
      <c r="C13" s="22" t="s">
        <v>153</v>
      </c>
    </row>
    <row r="14" spans="1:3" s="20" customFormat="1" ht="30">
      <c r="A14" s="117">
        <v>5</v>
      </c>
      <c r="B14" s="118" t="s">
        <v>103</v>
      </c>
      <c r="C14" s="119" t="s">
        <v>120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1047</v>
      </c>
      <c r="C16" s="119" t="s">
        <v>1048</v>
      </c>
    </row>
    <row r="17" spans="1:3" s="20" customFormat="1" ht="60">
      <c r="A17" s="117" t="s">
        <v>157</v>
      </c>
      <c r="B17" s="118" t="s">
        <v>102</v>
      </c>
      <c r="C17" s="119" t="s">
        <v>129</v>
      </c>
    </row>
    <row r="18" spans="1:3" s="20" customFormat="1" ht="60">
      <c r="A18" s="117">
        <v>7</v>
      </c>
      <c r="B18" s="118" t="s">
        <v>98</v>
      </c>
      <c r="C18" s="119" t="s">
        <v>116</v>
      </c>
    </row>
    <row r="19" spans="1:3" s="20" customFormat="1" ht="34.5">
      <c r="A19" s="117" t="s">
        <v>158</v>
      </c>
      <c r="B19" s="118" t="s">
        <v>121</v>
      </c>
      <c r="C19" s="119" t="s">
        <v>117</v>
      </c>
    </row>
    <row r="20" spans="1:3" s="20" customFormat="1" ht="17.25">
      <c r="A20" s="117">
        <v>8</v>
      </c>
      <c r="B20" s="118" t="s">
        <v>99</v>
      </c>
      <c r="C20" s="119" t="s">
        <v>113</v>
      </c>
    </row>
    <row r="21" spans="1:3" s="20" customFormat="1" ht="17.25">
      <c r="A21" s="120" t="s">
        <v>159</v>
      </c>
      <c r="B21" s="121" t="s">
        <v>100</v>
      </c>
      <c r="C21" s="122" t="s">
        <v>101</v>
      </c>
    </row>
    <row r="22" spans="1:3" s="20" customFormat="1" ht="17.25">
      <c r="A22" s="120">
        <v>9</v>
      </c>
      <c r="B22" s="121" t="s">
        <v>114</v>
      </c>
      <c r="C22" s="122" t="s">
        <v>160</v>
      </c>
    </row>
    <row r="23" spans="1:3" s="20" customFormat="1" ht="30">
      <c r="A23" s="120">
        <v>10</v>
      </c>
      <c r="B23" s="121" t="s">
        <v>104</v>
      </c>
      <c r="C23" s="122" t="s">
        <v>161</v>
      </c>
    </row>
    <row r="24" spans="1:3" s="20" customFormat="1" ht="30">
      <c r="A24" s="120">
        <v>11</v>
      </c>
      <c r="B24" s="121" t="s">
        <v>105</v>
      </c>
      <c r="C24" s="122" t="s">
        <v>123</v>
      </c>
    </row>
    <row r="25" spans="1:3" s="20" customFormat="1" ht="105">
      <c r="A25" s="117">
        <v>12</v>
      </c>
      <c r="B25" s="118" t="s">
        <v>118</v>
      </c>
      <c r="C25" s="119" t="s">
        <v>171</v>
      </c>
    </row>
    <row r="26" spans="1:3">
      <c r="A26" s="123" t="s">
        <v>111</v>
      </c>
      <c r="B26" s="124" t="s">
        <v>172</v>
      </c>
      <c r="C26" s="124"/>
    </row>
    <row r="27" spans="1:3" ht="15" customHeight="1">
      <c r="A27" s="449" t="s">
        <v>173</v>
      </c>
      <c r="B27" s="449"/>
      <c r="C27" s="449"/>
    </row>
    <row r="28" spans="1:3">
      <c r="A28" s="450"/>
      <c r="B28" s="450"/>
      <c r="C28" s="450"/>
    </row>
    <row r="29" spans="1:3">
      <c r="A29" s="450"/>
      <c r="B29" s="450"/>
      <c r="C29" s="450"/>
    </row>
    <row r="30" spans="1:3">
      <c r="A30" s="450"/>
      <c r="B30" s="450"/>
      <c r="C30" s="450"/>
    </row>
    <row r="31" spans="1:3">
      <c r="A31" s="450"/>
      <c r="B31" s="450"/>
      <c r="C31" s="45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zoomScale="90" zoomScaleNormal="90" workbookViewId="0">
      <selection activeCell="H30" sqref="H30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5" t="str">
        <f>+'prva stran'!B6</f>
        <v>VRTEC ŠKOFLJICA</v>
      </c>
      <c r="D2" s="96"/>
      <c r="E2" s="96"/>
      <c r="F2" s="96"/>
    </row>
    <row r="3" spans="1:6" ht="15" customHeight="1">
      <c r="B3" s="44" t="s">
        <v>82</v>
      </c>
      <c r="C3" s="445" t="str">
        <f>+'prva stran'!B7</f>
        <v>Kamnikarjeva ulica 8, 1291 Škofljica</v>
      </c>
      <c r="D3" s="446"/>
      <c r="E3" s="446"/>
      <c r="F3" s="446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2">
        <f>+'prva stran'!B10</f>
        <v>0</v>
      </c>
      <c r="D6" s="63"/>
      <c r="E6" s="63"/>
      <c r="F6" s="63"/>
    </row>
    <row r="7" spans="1:6" ht="15" customHeight="1">
      <c r="B7" s="45" t="s">
        <v>82</v>
      </c>
      <c r="C7" s="64">
        <f>+'prva stran'!B11</f>
        <v>0</v>
      </c>
      <c r="D7" s="65"/>
      <c r="E7" s="65"/>
      <c r="F7" s="65"/>
    </row>
    <row r="8" spans="1:6" ht="15" customHeight="1">
      <c r="B8" s="45" t="s">
        <v>83</v>
      </c>
      <c r="C8" s="64">
        <f>+'prva stran'!B12</f>
        <v>0</v>
      </c>
      <c r="D8" s="65"/>
      <c r="E8" s="65"/>
      <c r="F8" s="65"/>
    </row>
    <row r="9" spans="1:6" ht="15" customHeight="1">
      <c r="B9" s="46" t="s">
        <v>85</v>
      </c>
      <c r="C9" s="66">
        <f>+'prva stran'!B13</f>
        <v>0</v>
      </c>
      <c r="D9" s="65"/>
      <c r="E9" s="65"/>
      <c r="F9" s="65"/>
    </row>
    <row r="11" spans="1:6" ht="18.75">
      <c r="B11" s="442" t="s">
        <v>90</v>
      </c>
      <c r="C11" s="442"/>
      <c r="D11" s="442"/>
      <c r="E11" s="442"/>
      <c r="F11" s="442"/>
    </row>
    <row r="12" spans="1:6" s="20" customFormat="1" ht="18.75" customHeight="1"/>
    <row r="13" spans="1:6" ht="36.75" customHeight="1">
      <c r="A13" s="443" t="s">
        <v>175</v>
      </c>
      <c r="B13" s="443"/>
      <c r="C13" s="431" t="s">
        <v>86</v>
      </c>
      <c r="D13" s="431" t="s">
        <v>87</v>
      </c>
      <c r="E13" s="431" t="s">
        <v>88</v>
      </c>
      <c r="F13" s="431" t="s">
        <v>89</v>
      </c>
    </row>
    <row r="14" spans="1:6" s="111" customFormat="1" ht="18" customHeight="1">
      <c r="A14" s="432" t="s">
        <v>133</v>
      </c>
      <c r="B14" s="432" t="s">
        <v>223</v>
      </c>
      <c r="C14" s="433">
        <f>+Sklop1[[#Totals],[Vrednost za okvirno količino (EUR) brez DDV]]</f>
        <v>0</v>
      </c>
      <c r="D14" s="433">
        <f>+E14-C14</f>
        <v>0</v>
      </c>
      <c r="E14" s="433">
        <f>+Sklop1[[#Totals],[Vrednost za okvirno količino (EUR) z DDV]]</f>
        <v>0</v>
      </c>
      <c r="F14" s="434">
        <f>+Sklop1[[#Totals],[Shema kakovosti
(nacionalne, evropske)
]]</f>
        <v>0</v>
      </c>
    </row>
    <row r="15" spans="1:6" s="111" customFormat="1" ht="18" customHeight="1">
      <c r="A15" s="432" t="s">
        <v>134</v>
      </c>
      <c r="B15" s="435" t="s">
        <v>224</v>
      </c>
      <c r="C15" s="433">
        <f>+Sklop2[[#Totals],[Vrednost za okvirno količino (EUR) brez DDV]]</f>
        <v>0</v>
      </c>
      <c r="D15" s="433">
        <f t="shared" ref="D15:D31" si="0">+E15-C15</f>
        <v>0</v>
      </c>
      <c r="E15" s="433">
        <f>+Sklop2[[#Totals],[Vrednost za okvirno količino (EUR) z DDV]]</f>
        <v>0</v>
      </c>
      <c r="F15" s="434" t="str">
        <f>+Sklop2[[#Totals],[Shema kakovosti
(nacionalne, evropske)
]]</f>
        <v>0</v>
      </c>
    </row>
    <row r="16" spans="1:6" s="111" customFormat="1" ht="18" customHeight="1">
      <c r="A16" s="432" t="s">
        <v>135</v>
      </c>
      <c r="B16" s="432" t="s">
        <v>174</v>
      </c>
      <c r="C16" s="433">
        <f>+Sklop3[[#Totals],[Vrednost za okvirno količino (EUR) brez DDV]]</f>
        <v>0</v>
      </c>
      <c r="D16" s="433">
        <f t="shared" si="0"/>
        <v>0</v>
      </c>
      <c r="E16" s="433">
        <f>+Sklop3[[#Totals],[Vrednost za okvirno količino (EUR) z DDV]]</f>
        <v>0</v>
      </c>
      <c r="F16" s="434">
        <f>+Sklop3[[#Totals],[Shema kakovosti
(nacionalne, evropske)
]]</f>
        <v>0</v>
      </c>
    </row>
    <row r="17" spans="1:6" s="111" customFormat="1" ht="18" customHeight="1">
      <c r="A17" s="432" t="s">
        <v>136</v>
      </c>
      <c r="B17" s="432" t="s">
        <v>177</v>
      </c>
      <c r="C17" s="433">
        <f>+Sklop4[[#Totals],[Vrednost za okvirno količino (EUR) brez DDV]]</f>
        <v>0</v>
      </c>
      <c r="D17" s="433">
        <f t="shared" si="0"/>
        <v>0</v>
      </c>
      <c r="E17" s="433">
        <f>+Sklop4[[#Totals],[Vrednost za okvirno količino (EUR) z DDV]]</f>
        <v>0</v>
      </c>
      <c r="F17" s="434">
        <f>+Sklop4[[#Totals],[Shema kakovosti
(nacionalne, evropske)
]]</f>
        <v>0</v>
      </c>
    </row>
    <row r="18" spans="1:6" s="111" customFormat="1" ht="18" customHeight="1">
      <c r="A18" s="432" t="s">
        <v>137</v>
      </c>
      <c r="B18" s="432" t="s">
        <v>208</v>
      </c>
      <c r="C18" s="433">
        <f>+Sklop5[[#Totals],[Vrednost za okvirno količino (EUR) brez DDV]]</f>
        <v>0</v>
      </c>
      <c r="D18" s="433">
        <f t="shared" si="0"/>
        <v>0</v>
      </c>
      <c r="E18" s="433">
        <f>+Sklop5[[#Totals],[Vrednost za okvirno količino (EUR) z DDV]]</f>
        <v>0</v>
      </c>
      <c r="F18" s="434">
        <f>+Sklop5[[#Totals],[Shema kakovosti
(nacionalne, evropske)
]]</f>
        <v>0</v>
      </c>
    </row>
    <row r="19" spans="1:6" s="111" customFormat="1" ht="18" customHeight="1">
      <c r="A19" s="432" t="s">
        <v>138</v>
      </c>
      <c r="B19" s="436" t="s">
        <v>210</v>
      </c>
      <c r="C19" s="433">
        <f>+Sklop6[[#Totals],[Vrednost za okvirno količino (EUR) brez DDV]]</f>
        <v>0</v>
      </c>
      <c r="D19" s="433">
        <f t="shared" si="0"/>
        <v>0</v>
      </c>
      <c r="E19" s="433">
        <f>+Sklop6[[#Totals],[Vrednost za okvirno količino (EUR) z DDV]]</f>
        <v>0</v>
      </c>
      <c r="F19" s="434">
        <f>+Sklop6[[#Totals],[Shema kakovosti
(nacionalne, evropske)
]]</f>
        <v>0</v>
      </c>
    </row>
    <row r="20" spans="1:6" s="111" customFormat="1" ht="18" customHeight="1">
      <c r="A20" s="432" t="s">
        <v>139</v>
      </c>
      <c r="B20" s="436" t="s">
        <v>209</v>
      </c>
      <c r="C20" s="433">
        <f>+Sklop7[[#Totals],[Vrednost za okvirno količino (EUR) brez DDV]]</f>
        <v>0</v>
      </c>
      <c r="D20" s="433">
        <f t="shared" si="0"/>
        <v>0</v>
      </c>
      <c r="E20" s="433">
        <f>+Sklop7[[#Totals],[Vrednost za okvirno količino (EUR) z DDV]]</f>
        <v>0</v>
      </c>
      <c r="F20" s="434">
        <f>+Sklop7[[#Totals],[Shema kakovosti
(nacionalne, evropske)
]]</f>
        <v>0</v>
      </c>
    </row>
    <row r="21" spans="1:6" s="111" customFormat="1" ht="18" customHeight="1">
      <c r="A21" s="432" t="s">
        <v>140</v>
      </c>
      <c r="B21" s="436" t="s">
        <v>225</v>
      </c>
      <c r="C21" s="433">
        <f>+Sklop8[[#Totals],[Vrednost za okvirno količino (EUR) brez DDV]]</f>
        <v>0</v>
      </c>
      <c r="D21" s="433">
        <f t="shared" si="0"/>
        <v>0</v>
      </c>
      <c r="E21" s="433">
        <f>+Sklop8[[#Totals],[Vrednost za okvirno količino (EUR) z DDV]]</f>
        <v>0</v>
      </c>
      <c r="F21" s="434">
        <f>+Sklop8[[#Totals],[Shema kakovosti
(nacionalne, evropske)
]]</f>
        <v>0</v>
      </c>
    </row>
    <row r="22" spans="1:6" s="111" customFormat="1" ht="18" customHeight="1">
      <c r="A22" s="432" t="s">
        <v>141</v>
      </c>
      <c r="B22" s="432" t="s">
        <v>226</v>
      </c>
      <c r="C22" s="433">
        <f>+Sklop9[[#Totals],[Vrednost za okvirno količino (EUR) brez DDV]]</f>
        <v>0</v>
      </c>
      <c r="D22" s="433">
        <f t="shared" si="0"/>
        <v>0</v>
      </c>
      <c r="E22" s="433">
        <f>+Sklop9[[#Totals],[Vrednost za okvirno količino (EUR) z DDV]]</f>
        <v>0</v>
      </c>
      <c r="F22" s="434" t="str">
        <f>+Sklop9[[#Totals],[Shema kakovosti
(nacionalne, evropske)
]]</f>
        <v>0</v>
      </c>
    </row>
    <row r="23" spans="1:6" s="111" customFormat="1" ht="18" customHeight="1">
      <c r="A23" s="432" t="s">
        <v>142</v>
      </c>
      <c r="B23" s="432" t="s">
        <v>212</v>
      </c>
      <c r="C23" s="433">
        <f>+Sklop10[[#Totals],[Vrednost za okvirno količino (EUR) brez DDV]]</f>
        <v>0</v>
      </c>
      <c r="D23" s="433">
        <f t="shared" si="0"/>
        <v>0</v>
      </c>
      <c r="E23" s="433">
        <f>+Sklop10[[#Totals],[Vrednost za okvirno količino (EUR) z DDV]]</f>
        <v>0</v>
      </c>
      <c r="F23" s="434" t="str">
        <f>+Sklop10[[#Totals],[Shema kakovosti
(nacionalne, evropske)
]]</f>
        <v>0</v>
      </c>
    </row>
    <row r="24" spans="1:6" s="111" customFormat="1" ht="18" customHeight="1">
      <c r="A24" s="437" t="s">
        <v>143</v>
      </c>
      <c r="B24" s="438" t="s">
        <v>219</v>
      </c>
      <c r="C24" s="439">
        <f>+Sklop11[[#Totals],[Vrednost za okvirno količino (EUR) brez DDV]]</f>
        <v>0</v>
      </c>
      <c r="D24" s="439">
        <f t="shared" si="0"/>
        <v>0</v>
      </c>
      <c r="E24" s="439">
        <f>+Sklop11[[#Totals],[Vrednost za okvirno količino (EUR) z DDV]]</f>
        <v>0</v>
      </c>
      <c r="F24" s="440">
        <f>+Sklop11[[#Totals],[Shema kakovosti
(nacionalne, evropske)
]]</f>
        <v>0</v>
      </c>
    </row>
    <row r="25" spans="1:6" s="111" customFormat="1" ht="18" customHeight="1">
      <c r="A25" s="432" t="s">
        <v>144</v>
      </c>
      <c r="B25" s="432" t="s">
        <v>211</v>
      </c>
      <c r="C25" s="433">
        <f>+Sklop12[[#Totals],[Vrednost za okvirno količino (EUR) brez DDV]]</f>
        <v>0</v>
      </c>
      <c r="D25" s="433">
        <f>+E25-C25</f>
        <v>0</v>
      </c>
      <c r="E25" s="433">
        <f>+Sklop12[[#Totals],[Vrednost za okvirno količino (EUR) z DDV]]</f>
        <v>0</v>
      </c>
      <c r="F25" s="434">
        <f>+Sklop12[[#Totals],[Shema kakovosti
(nacionalne, evropske)
]]</f>
        <v>0</v>
      </c>
    </row>
    <row r="26" spans="1:6" s="111" customFormat="1" ht="18" customHeight="1">
      <c r="A26" s="432" t="s">
        <v>145</v>
      </c>
      <c r="B26" s="432" t="s">
        <v>227</v>
      </c>
      <c r="C26" s="433">
        <f>+Sklop13[[#Totals],[Vrednost za okvirno količino (EUR) brez DDV]]</f>
        <v>0</v>
      </c>
      <c r="D26" s="433">
        <f t="shared" si="0"/>
        <v>0</v>
      </c>
      <c r="E26" s="433">
        <f>+Sklop13[[#Totals],[Vrednost za okvirno količino (EUR) z DDV]]</f>
        <v>0</v>
      </c>
      <c r="F26" s="434" t="str">
        <f>+Sklop13[[#Totals],[Shema kakovosti
(nacionalne, evropske)
]]</f>
        <v>0</v>
      </c>
    </row>
    <row r="27" spans="1:6" s="111" customFormat="1" ht="18" customHeight="1">
      <c r="A27" s="432" t="s">
        <v>146</v>
      </c>
      <c r="B27" s="432" t="s">
        <v>228</v>
      </c>
      <c r="C27" s="433">
        <f>+Sklop14[[#Totals],[Vrednost za okvirno količino (EUR) brez DDV]]</f>
        <v>0</v>
      </c>
      <c r="D27" s="433">
        <f t="shared" si="0"/>
        <v>0</v>
      </c>
      <c r="E27" s="433">
        <f>+Sklop14[[#Totals],[Vrednost za okvirno količino (EUR) z DDV]]</f>
        <v>0</v>
      </c>
      <c r="F27" s="434" t="str">
        <f>+Sklop14[[#Totals],[Shema kakovosti
(nacionalne, evropske)
]]</f>
        <v>0</v>
      </c>
    </row>
    <row r="28" spans="1:6" s="111" customFormat="1" ht="18" customHeight="1">
      <c r="A28" s="432" t="s">
        <v>147</v>
      </c>
      <c r="B28" s="436" t="s">
        <v>229</v>
      </c>
      <c r="C28" s="433">
        <f>+Sklop15[[#Totals],[Vrednost za okvirno količino (EUR) brez DDV]]</f>
        <v>0</v>
      </c>
      <c r="D28" s="433">
        <f t="shared" si="0"/>
        <v>0</v>
      </c>
      <c r="E28" s="433">
        <f>+Sklop15[[#Totals],[Vrednost za okvirno količino (EUR) z DDV]]</f>
        <v>0</v>
      </c>
      <c r="F28" s="434" t="str">
        <f>+Sklop15[[#Totals],[Shema kakovosti
(nacionalne, evropske)
]]</f>
        <v>0</v>
      </c>
    </row>
    <row r="29" spans="1:6" s="111" customFormat="1" ht="18" customHeight="1">
      <c r="A29" s="437" t="s">
        <v>148</v>
      </c>
      <c r="B29" s="437" t="s">
        <v>972</v>
      </c>
      <c r="C29" s="439">
        <f>+Sklop16[[#Totals],[Vrednost za okvirno količino (EUR) brez DDV]]</f>
        <v>0</v>
      </c>
      <c r="D29" s="439">
        <f t="shared" si="0"/>
        <v>0</v>
      </c>
      <c r="E29" s="439">
        <f>+Sklop16[[#Totals],[Vrednost za okvirno količino (EUR) z DDV]]</f>
        <v>0</v>
      </c>
      <c r="F29" s="440">
        <f>+Sklop16[[#Totals],[Shema kakovosti
(nacionalne, evropske)
]]</f>
        <v>0</v>
      </c>
    </row>
    <row r="30" spans="1:6" s="111" customFormat="1" ht="18" customHeight="1">
      <c r="A30" s="437" t="s">
        <v>149</v>
      </c>
      <c r="B30" s="437" t="s">
        <v>973</v>
      </c>
      <c r="C30" s="439">
        <f>+Sklop17[[#Totals],[Vrednost za okvirno količino (EUR) brez DDV]]</f>
        <v>0</v>
      </c>
      <c r="D30" s="439">
        <f t="shared" ref="D30" si="1">+E30-C30</f>
        <v>0</v>
      </c>
      <c r="E30" s="439">
        <f>+Sklop17[[#Totals],[Vrednost za okvirno količino (EUR) z DDV]]</f>
        <v>0</v>
      </c>
      <c r="F30" s="440">
        <f>+Sklop17[[#Totals],[Shema kakovosti
(nacionalne, evropske)
]]</f>
        <v>0</v>
      </c>
    </row>
    <row r="31" spans="1:6" s="111" customFormat="1" ht="18" customHeight="1">
      <c r="A31" s="437" t="s">
        <v>150</v>
      </c>
      <c r="B31" s="438" t="s">
        <v>213</v>
      </c>
      <c r="C31" s="439">
        <f>+Sklop18[[#Totals],[Vrednost za okvirno količino (EUR) brez DDV]]</f>
        <v>0</v>
      </c>
      <c r="D31" s="439">
        <f t="shared" si="0"/>
        <v>0</v>
      </c>
      <c r="E31" s="439">
        <f>+Sklop18[[#Totals],[Vrednost za okvirno količino (EUR) z DDV]]</f>
        <v>0</v>
      </c>
      <c r="F31" s="440">
        <f>+Sklop18[[#Totals],[Shema kakovosti
(nacionalne, evropske)
]]</f>
        <v>0</v>
      </c>
    </row>
    <row r="32" spans="1:6" s="20" customFormat="1" ht="23.25" customHeight="1">
      <c r="A32" s="444" t="s">
        <v>119</v>
      </c>
      <c r="B32" s="444"/>
      <c r="C32" s="441">
        <f>SUM(C14:C31)</f>
        <v>0</v>
      </c>
      <c r="D32" s="441">
        <f>SUM(D14:D31)</f>
        <v>0</v>
      </c>
      <c r="E32" s="441">
        <f>SUM(E14:E31)</f>
        <v>0</v>
      </c>
      <c r="F32" s="441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98"/>
  <sheetViews>
    <sheetView topLeftCell="A8" zoomScale="90" zoomScaleNormal="90" zoomScaleSheetLayoutView="100" workbookViewId="0">
      <selection activeCell="L31" sqref="L3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pred_rekapitulacija'!A14</f>
        <v>1.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pred_rekapitulacija'!B14</f>
        <v>KRUH IN PEKOVSKI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198" t="s">
        <v>1</v>
      </c>
      <c r="B16" s="199" t="s">
        <v>514</v>
      </c>
      <c r="C16" s="160" t="s">
        <v>111</v>
      </c>
      <c r="D16" s="160" t="s">
        <v>0</v>
      </c>
      <c r="E16" s="161"/>
      <c r="F16" s="162">
        <v>300</v>
      </c>
      <c r="G16" s="163" t="s">
        <v>0</v>
      </c>
      <c r="H16" s="85"/>
      <c r="I16" s="79"/>
      <c r="J16" s="79"/>
      <c r="K16" s="134"/>
      <c r="L16" s="135"/>
      <c r="M16" s="135"/>
      <c r="N16" s="87"/>
      <c r="O16" s="81">
        <f>+Sklop1[[#This Row],[cena/enota brez DDV v EUR]]*Sklop1[[#This Row],[Stopnja DDV (%)]]</f>
        <v>0</v>
      </c>
      <c r="P16" s="81">
        <f>+Sklop1[[#This Row],[cena/enota brez DDV v EUR]]+Sklop1[[#This Row],[Davek (EUR)]]</f>
        <v>0</v>
      </c>
      <c r="Q16" s="81">
        <f>+Sklop1[[#This Row],[cena/enota brez DDV v EUR]]*Sklop1[[#This Row],[Okvirna količina]]</f>
        <v>0</v>
      </c>
      <c r="R16" s="81">
        <f>+Sklop1[[#This Row],[Končna cena/enoto mere (EUR) z DDV]]*Sklop1[[#This Row],[Okvirna količina]]</f>
        <v>0</v>
      </c>
      <c r="S16" s="90"/>
    </row>
    <row r="17" spans="1:19" s="55" customFormat="1" ht="24">
      <c r="A17" s="198" t="s">
        <v>3</v>
      </c>
      <c r="B17" s="199" t="s">
        <v>515</v>
      </c>
      <c r="C17" s="160" t="s">
        <v>111</v>
      </c>
      <c r="D17" s="160" t="s">
        <v>0</v>
      </c>
      <c r="E17" s="161"/>
      <c r="F17" s="162">
        <v>3000</v>
      </c>
      <c r="G17" s="163" t="s">
        <v>0</v>
      </c>
      <c r="H17" s="86"/>
      <c r="I17" s="83"/>
      <c r="J17" s="83"/>
      <c r="K17" s="134"/>
      <c r="L17" s="137"/>
      <c r="M17" s="135"/>
      <c r="N17" s="89"/>
      <c r="O17" s="84">
        <f>+Sklop1[[#This Row],[cena/enota brez DDV v EUR]]*Sklop1[[#This Row],[Stopnja DDV (%)]]</f>
        <v>0</v>
      </c>
      <c r="P17" s="84">
        <f>+Sklop1[[#This Row],[cena/enota brez DDV v EUR]]+Sklop1[[#This Row],[Davek (EUR)]]</f>
        <v>0</v>
      </c>
      <c r="Q17" s="84">
        <f>+Sklop1[[#This Row],[cena/enota brez DDV v EUR]]*Sklop1[[#This Row],[Okvirna količina]]</f>
        <v>0</v>
      </c>
      <c r="R17" s="84">
        <f>+Sklop1[[#This Row],[Končna cena/enoto mere (EUR) z DDV]]*Sklop1[[#This Row],[Okvirna količina]]</f>
        <v>0</v>
      </c>
      <c r="S17" s="91"/>
    </row>
    <row r="18" spans="1:19" s="55" customFormat="1" ht="24">
      <c r="A18" s="198" t="s">
        <v>4</v>
      </c>
      <c r="B18" s="199" t="s">
        <v>516</v>
      </c>
      <c r="C18" s="160" t="s">
        <v>111</v>
      </c>
      <c r="D18" s="160" t="s">
        <v>0</v>
      </c>
      <c r="E18" s="161"/>
      <c r="F18" s="162">
        <v>1000</v>
      </c>
      <c r="G18" s="163" t="s">
        <v>0</v>
      </c>
      <c r="H18" s="86"/>
      <c r="I18" s="83"/>
      <c r="J18" s="83"/>
      <c r="K18" s="134"/>
      <c r="L18" s="137"/>
      <c r="M18" s="135"/>
      <c r="N18" s="89"/>
      <c r="O18" s="84">
        <f>+Sklop1[[#This Row],[cena/enota brez DDV v EUR]]*Sklop1[[#This Row],[Stopnja DDV (%)]]</f>
        <v>0</v>
      </c>
      <c r="P18" s="84">
        <f>+Sklop1[[#This Row],[cena/enota brez DDV v EUR]]+Sklop1[[#This Row],[Davek (EUR)]]</f>
        <v>0</v>
      </c>
      <c r="Q18" s="84">
        <f>+Sklop1[[#This Row],[cena/enota brez DDV v EUR]]*Sklop1[[#This Row],[Okvirna količina]]</f>
        <v>0</v>
      </c>
      <c r="R18" s="84">
        <f>+Sklop1[[#This Row],[Končna cena/enoto mere (EUR) z DDV]]*Sklop1[[#This Row],[Okvirna količina]]</f>
        <v>0</v>
      </c>
      <c r="S18" s="91"/>
    </row>
    <row r="19" spans="1:19" s="55" customFormat="1" ht="12">
      <c r="A19" s="198" t="s">
        <v>5</v>
      </c>
      <c r="B19" s="199" t="s">
        <v>517</v>
      </c>
      <c r="C19" s="160" t="s">
        <v>111</v>
      </c>
      <c r="D19" s="160" t="s">
        <v>0</v>
      </c>
      <c r="E19" s="161"/>
      <c r="F19" s="162">
        <v>700</v>
      </c>
      <c r="G19" s="163" t="s">
        <v>0</v>
      </c>
      <c r="H19" s="127"/>
      <c r="I19" s="128"/>
      <c r="J19" s="128"/>
      <c r="K19" s="129"/>
      <c r="L19" s="139"/>
      <c r="M19" s="139"/>
      <c r="N19" s="153"/>
      <c r="O19" s="152">
        <f>+Sklop1[[#This Row],[cena/enota brez DDV v EUR]]*Sklop1[[#This Row],[Stopnja DDV (%)]]</f>
        <v>0</v>
      </c>
      <c r="P19" s="152">
        <f>+Sklop1[[#This Row],[cena/enota brez DDV v EUR]]+Sklop1[[#This Row],[Davek (EUR)]]</f>
        <v>0</v>
      </c>
      <c r="Q19" s="152">
        <f>+Sklop1[[#This Row],[cena/enota brez DDV v EUR]]*Sklop1[[#This Row],[Okvirna količina]]</f>
        <v>0</v>
      </c>
      <c r="R19" s="130">
        <f>+Sklop1[[#This Row],[Končna cena/enoto mere (EUR) z DDV]]*Sklop1[[#This Row],[Okvirna količina]]</f>
        <v>0</v>
      </c>
      <c r="S19" s="131"/>
    </row>
    <row r="20" spans="1:19" s="55" customFormat="1" ht="12">
      <c r="A20" s="198" t="s">
        <v>6</v>
      </c>
      <c r="B20" s="199" t="s">
        <v>518</v>
      </c>
      <c r="C20" s="160" t="s">
        <v>111</v>
      </c>
      <c r="D20" s="160" t="s">
        <v>0</v>
      </c>
      <c r="E20" s="161"/>
      <c r="F20" s="162">
        <v>200</v>
      </c>
      <c r="G20" s="163" t="s">
        <v>0</v>
      </c>
      <c r="H20" s="127"/>
      <c r="I20" s="128"/>
      <c r="J20" s="128"/>
      <c r="K20" s="129"/>
      <c r="L20" s="139"/>
      <c r="M20" s="139"/>
      <c r="N20" s="153"/>
      <c r="O20" s="152">
        <f>+Sklop1[[#This Row],[cena/enota brez DDV v EUR]]*Sklop1[[#This Row],[Stopnja DDV (%)]]</f>
        <v>0</v>
      </c>
      <c r="P20" s="152">
        <f>+Sklop1[[#This Row],[cena/enota brez DDV v EUR]]+Sklop1[[#This Row],[Davek (EUR)]]</f>
        <v>0</v>
      </c>
      <c r="Q20" s="152">
        <f>+Sklop1[[#This Row],[cena/enota brez DDV v EUR]]*Sklop1[[#This Row],[Okvirna količina]]</f>
        <v>0</v>
      </c>
      <c r="R20" s="130">
        <f>+Sklop1[[#This Row],[Končna cena/enoto mere (EUR) z DDV]]*Sklop1[[#This Row],[Okvirna količina]]</f>
        <v>0</v>
      </c>
      <c r="S20" s="131"/>
    </row>
    <row r="21" spans="1:19" s="55" customFormat="1" ht="24">
      <c r="A21" s="198" t="s">
        <v>7</v>
      </c>
      <c r="B21" s="199" t="s">
        <v>519</v>
      </c>
      <c r="C21" s="160" t="s">
        <v>111</v>
      </c>
      <c r="D21" s="160" t="s">
        <v>0</v>
      </c>
      <c r="E21" s="161"/>
      <c r="F21" s="162">
        <v>200</v>
      </c>
      <c r="G21" s="163" t="s">
        <v>0</v>
      </c>
      <c r="H21" s="127"/>
      <c r="I21" s="128"/>
      <c r="J21" s="128"/>
      <c r="K21" s="129"/>
      <c r="L21" s="139"/>
      <c r="M21" s="139"/>
      <c r="N21" s="153"/>
      <c r="O21" s="152">
        <f>+Sklop1[[#This Row],[cena/enota brez DDV v EUR]]*Sklop1[[#This Row],[Stopnja DDV (%)]]</f>
        <v>0</v>
      </c>
      <c r="P21" s="152">
        <f>+Sklop1[[#This Row],[cena/enota brez DDV v EUR]]+Sklop1[[#This Row],[Davek (EUR)]]</f>
        <v>0</v>
      </c>
      <c r="Q21" s="152">
        <f>+Sklop1[[#This Row],[cena/enota brez DDV v EUR]]*Sklop1[[#This Row],[Okvirna količina]]</f>
        <v>0</v>
      </c>
      <c r="R21" s="130">
        <f>+Sklop1[[#This Row],[Končna cena/enoto mere (EUR) z DDV]]*Sklop1[[#This Row],[Okvirna količina]]</f>
        <v>0</v>
      </c>
      <c r="S21" s="131"/>
    </row>
    <row r="22" spans="1:19" s="55" customFormat="1" ht="12">
      <c r="A22" s="198" t="s">
        <v>8</v>
      </c>
      <c r="B22" s="199" t="s">
        <v>520</v>
      </c>
      <c r="C22" s="160" t="s">
        <v>111</v>
      </c>
      <c r="D22" s="160" t="s">
        <v>0</v>
      </c>
      <c r="E22" s="161"/>
      <c r="F22" s="162">
        <v>200</v>
      </c>
      <c r="G22" s="163" t="s">
        <v>0</v>
      </c>
      <c r="H22" s="127"/>
      <c r="I22" s="128"/>
      <c r="J22" s="128"/>
      <c r="K22" s="129"/>
      <c r="L22" s="139"/>
      <c r="M22" s="139"/>
      <c r="N22" s="153"/>
      <c r="O22" s="152">
        <f>+Sklop1[[#This Row],[cena/enota brez DDV v EUR]]*Sklop1[[#This Row],[Stopnja DDV (%)]]</f>
        <v>0</v>
      </c>
      <c r="P22" s="152">
        <f>+Sklop1[[#This Row],[cena/enota brez DDV v EUR]]+Sklop1[[#This Row],[Davek (EUR)]]</f>
        <v>0</v>
      </c>
      <c r="Q22" s="152">
        <f>+Sklop1[[#This Row],[cena/enota brez DDV v EUR]]*Sklop1[[#This Row],[Okvirna količina]]</f>
        <v>0</v>
      </c>
      <c r="R22" s="130">
        <f>+Sklop1[[#This Row],[Končna cena/enoto mere (EUR) z DDV]]*Sklop1[[#This Row],[Okvirna količina]]</f>
        <v>0</v>
      </c>
      <c r="S22" s="131"/>
    </row>
    <row r="23" spans="1:19" s="55" customFormat="1" ht="12">
      <c r="A23" s="198" t="s">
        <v>9</v>
      </c>
      <c r="B23" s="241" t="s">
        <v>521</v>
      </c>
      <c r="C23" s="160" t="s">
        <v>111</v>
      </c>
      <c r="D23" s="160" t="s">
        <v>0</v>
      </c>
      <c r="E23" s="269"/>
      <c r="F23" s="270">
        <v>100</v>
      </c>
      <c r="G23" s="163" t="s">
        <v>0</v>
      </c>
      <c r="H23" s="191"/>
      <c r="I23" s="192"/>
      <c r="J23" s="192"/>
      <c r="K23" s="195"/>
      <c r="L23" s="259"/>
      <c r="M23" s="259"/>
      <c r="N23" s="194"/>
      <c r="O23" s="193">
        <f>+Sklop1[[#This Row],[cena/enota brez DDV v EUR]]*Sklop1[[#This Row],[Stopnja DDV (%)]]</f>
        <v>0</v>
      </c>
      <c r="P23" s="193">
        <f>+Sklop1[[#This Row],[cena/enota brez DDV v EUR]]+Sklop1[[#This Row],[Davek (EUR)]]</f>
        <v>0</v>
      </c>
      <c r="Q23" s="193">
        <f>+Sklop1[[#This Row],[cena/enota brez DDV v EUR]]*Sklop1[[#This Row],[Okvirna količina]]</f>
        <v>0</v>
      </c>
      <c r="R23" s="243">
        <f>+Sklop1[[#This Row],[Končna cena/enoto mere (EUR) z DDV]]*Sklop1[[#This Row],[Okvirna količina]]</f>
        <v>0</v>
      </c>
      <c r="S23" s="244"/>
    </row>
    <row r="24" spans="1:19" s="55" customFormat="1" ht="12">
      <c r="A24" s="198" t="s">
        <v>10</v>
      </c>
      <c r="B24" s="241" t="s">
        <v>522</v>
      </c>
      <c r="C24" s="160" t="s">
        <v>111</v>
      </c>
      <c r="D24" s="160" t="s">
        <v>0</v>
      </c>
      <c r="E24" s="269"/>
      <c r="F24" s="270">
        <v>1000</v>
      </c>
      <c r="G24" s="163" t="s">
        <v>0</v>
      </c>
      <c r="H24" s="191"/>
      <c r="I24" s="192"/>
      <c r="J24" s="192"/>
      <c r="K24" s="195"/>
      <c r="L24" s="259"/>
      <c r="M24" s="259"/>
      <c r="N24" s="194"/>
      <c r="O24" s="193">
        <f>+Sklop1[[#This Row],[cena/enota brez DDV v EUR]]*Sklop1[[#This Row],[Stopnja DDV (%)]]</f>
        <v>0</v>
      </c>
      <c r="P24" s="193">
        <f>+Sklop1[[#This Row],[cena/enota brez DDV v EUR]]+Sklop1[[#This Row],[Davek (EUR)]]</f>
        <v>0</v>
      </c>
      <c r="Q24" s="193">
        <f>+Sklop1[[#This Row],[cena/enota brez DDV v EUR]]*Sklop1[[#This Row],[Okvirna količina]]</f>
        <v>0</v>
      </c>
      <c r="R24" s="243">
        <f>+Sklop1[[#This Row],[Končna cena/enoto mere (EUR) z DDV]]*Sklop1[[#This Row],[Okvirna količina]]</f>
        <v>0</v>
      </c>
      <c r="S24" s="244"/>
    </row>
    <row r="25" spans="1:19" s="55" customFormat="1" ht="12">
      <c r="A25" s="198" t="s">
        <v>11</v>
      </c>
      <c r="B25" s="241" t="s">
        <v>523</v>
      </c>
      <c r="C25" s="160" t="s">
        <v>111</v>
      </c>
      <c r="D25" s="160" t="s">
        <v>0</v>
      </c>
      <c r="E25" s="269"/>
      <c r="F25" s="270">
        <v>200</v>
      </c>
      <c r="G25" s="163" t="s">
        <v>0</v>
      </c>
      <c r="H25" s="191"/>
      <c r="I25" s="192"/>
      <c r="J25" s="192"/>
      <c r="K25" s="195"/>
      <c r="L25" s="259"/>
      <c r="M25" s="259"/>
      <c r="N25" s="194"/>
      <c r="O25" s="193">
        <f>+Sklop1[[#This Row],[cena/enota brez DDV v EUR]]*Sklop1[[#This Row],[Stopnja DDV (%)]]</f>
        <v>0</v>
      </c>
      <c r="P25" s="193">
        <f>+Sklop1[[#This Row],[cena/enota brez DDV v EUR]]+Sklop1[[#This Row],[Davek (EUR)]]</f>
        <v>0</v>
      </c>
      <c r="Q25" s="193">
        <f>+Sklop1[[#This Row],[cena/enota brez DDV v EUR]]*Sklop1[[#This Row],[Okvirna količina]]</f>
        <v>0</v>
      </c>
      <c r="R25" s="243">
        <f>+Sklop1[[#This Row],[Končna cena/enoto mere (EUR) z DDV]]*Sklop1[[#This Row],[Okvirna količina]]</f>
        <v>0</v>
      </c>
      <c r="S25" s="244"/>
    </row>
    <row r="26" spans="1:19" s="55" customFormat="1" ht="12">
      <c r="A26" s="198" t="s">
        <v>12</v>
      </c>
      <c r="B26" s="241" t="s">
        <v>526</v>
      </c>
      <c r="C26" s="160" t="s">
        <v>111</v>
      </c>
      <c r="D26" s="160" t="s">
        <v>0</v>
      </c>
      <c r="E26" s="269"/>
      <c r="F26" s="270">
        <v>600</v>
      </c>
      <c r="G26" s="163" t="s">
        <v>0</v>
      </c>
      <c r="H26" s="191"/>
      <c r="I26" s="192"/>
      <c r="J26" s="192"/>
      <c r="K26" s="195"/>
      <c r="L26" s="259"/>
      <c r="M26" s="259"/>
      <c r="N26" s="194"/>
      <c r="O26" s="193">
        <f>+Sklop1[[#This Row],[cena/enota brez DDV v EUR]]*Sklop1[[#This Row],[Stopnja DDV (%)]]</f>
        <v>0</v>
      </c>
      <c r="P26" s="193">
        <f>+Sklop1[[#This Row],[cena/enota brez DDV v EUR]]+Sklop1[[#This Row],[Davek (EUR)]]</f>
        <v>0</v>
      </c>
      <c r="Q26" s="193">
        <f>+Sklop1[[#This Row],[cena/enota brez DDV v EUR]]*Sklop1[[#This Row],[Okvirna količina]]</f>
        <v>0</v>
      </c>
      <c r="R26" s="243">
        <f>+Sklop1[[#This Row],[Končna cena/enoto mere (EUR) z DDV]]*Sklop1[[#This Row],[Okvirna količina]]</f>
        <v>0</v>
      </c>
      <c r="S26" s="244"/>
    </row>
    <row r="27" spans="1:19" s="55" customFormat="1" ht="24">
      <c r="A27" s="198" t="s">
        <v>13</v>
      </c>
      <c r="B27" s="241" t="s">
        <v>524</v>
      </c>
      <c r="C27" s="160" t="s">
        <v>111</v>
      </c>
      <c r="D27" s="160" t="s">
        <v>0</v>
      </c>
      <c r="E27" s="269"/>
      <c r="F27" s="270">
        <v>1000</v>
      </c>
      <c r="G27" s="163" t="s">
        <v>0</v>
      </c>
      <c r="H27" s="191"/>
      <c r="I27" s="192"/>
      <c r="J27" s="192"/>
      <c r="K27" s="195"/>
      <c r="L27" s="259"/>
      <c r="M27" s="259"/>
      <c r="N27" s="194"/>
      <c r="O27" s="193">
        <f>+Sklop1[[#This Row],[cena/enota brez DDV v EUR]]*Sklop1[[#This Row],[Stopnja DDV (%)]]</f>
        <v>0</v>
      </c>
      <c r="P27" s="193">
        <f>+Sklop1[[#This Row],[cena/enota brez DDV v EUR]]+Sklop1[[#This Row],[Davek (EUR)]]</f>
        <v>0</v>
      </c>
      <c r="Q27" s="193">
        <f>+Sklop1[[#This Row],[cena/enota brez DDV v EUR]]*Sklop1[[#This Row],[Okvirna količina]]</f>
        <v>0</v>
      </c>
      <c r="R27" s="243">
        <f>+Sklop1[[#This Row],[Končna cena/enoto mere (EUR) z DDV]]*Sklop1[[#This Row],[Okvirna količina]]</f>
        <v>0</v>
      </c>
      <c r="S27" s="244"/>
    </row>
    <row r="28" spans="1:19" s="55" customFormat="1" ht="24">
      <c r="A28" s="198" t="s">
        <v>14</v>
      </c>
      <c r="B28" s="241" t="s">
        <v>525</v>
      </c>
      <c r="C28" s="160" t="s">
        <v>111</v>
      </c>
      <c r="D28" s="160" t="s">
        <v>0</v>
      </c>
      <c r="E28" s="269"/>
      <c r="F28" s="270">
        <v>300</v>
      </c>
      <c r="G28" s="163" t="s">
        <v>0</v>
      </c>
      <c r="H28" s="191"/>
      <c r="I28" s="192"/>
      <c r="J28" s="192"/>
      <c r="K28" s="195"/>
      <c r="L28" s="259"/>
      <c r="M28" s="259"/>
      <c r="N28" s="194"/>
      <c r="O28" s="193">
        <f>+Sklop1[[#This Row],[cena/enota brez DDV v EUR]]*Sklop1[[#This Row],[Stopnja DDV (%)]]</f>
        <v>0</v>
      </c>
      <c r="P28" s="193">
        <f>+Sklop1[[#This Row],[cena/enota brez DDV v EUR]]+Sklop1[[#This Row],[Davek (EUR)]]</f>
        <v>0</v>
      </c>
      <c r="Q28" s="193">
        <f>+Sklop1[[#This Row],[cena/enota brez DDV v EUR]]*Sklop1[[#This Row],[Okvirna količina]]</f>
        <v>0</v>
      </c>
      <c r="R28" s="243">
        <f>+Sklop1[[#This Row],[Končna cena/enoto mere (EUR) z DDV]]*Sklop1[[#This Row],[Okvirna količina]]</f>
        <v>0</v>
      </c>
      <c r="S28" s="244"/>
    </row>
    <row r="29" spans="1:19" s="55" customFormat="1" ht="24">
      <c r="A29" s="198" t="s">
        <v>15</v>
      </c>
      <c r="B29" s="241" t="s">
        <v>527</v>
      </c>
      <c r="C29" s="160" t="s">
        <v>111</v>
      </c>
      <c r="D29" s="160" t="s">
        <v>0</v>
      </c>
      <c r="E29" s="269"/>
      <c r="F29" s="270">
        <v>300</v>
      </c>
      <c r="G29" s="163" t="s">
        <v>0</v>
      </c>
      <c r="H29" s="191"/>
      <c r="I29" s="192"/>
      <c r="J29" s="192"/>
      <c r="K29" s="195"/>
      <c r="L29" s="259"/>
      <c r="M29" s="259"/>
      <c r="N29" s="194"/>
      <c r="O29" s="193">
        <f>+Sklop1[[#This Row],[cena/enota brez DDV v EUR]]*Sklop1[[#This Row],[Stopnja DDV (%)]]</f>
        <v>0</v>
      </c>
      <c r="P29" s="193">
        <f>+Sklop1[[#This Row],[cena/enota brez DDV v EUR]]+Sklop1[[#This Row],[Davek (EUR)]]</f>
        <v>0</v>
      </c>
      <c r="Q29" s="193">
        <f>+Sklop1[[#This Row],[cena/enota brez DDV v EUR]]*Sklop1[[#This Row],[Okvirna količina]]</f>
        <v>0</v>
      </c>
      <c r="R29" s="243">
        <f>+Sklop1[[#This Row],[Končna cena/enoto mere (EUR) z DDV]]*Sklop1[[#This Row],[Okvirna količina]]</f>
        <v>0</v>
      </c>
      <c r="S29" s="244"/>
    </row>
    <row r="30" spans="1:19" s="55" customFormat="1" ht="24">
      <c r="A30" s="198" t="s">
        <v>16</v>
      </c>
      <c r="B30" s="241" t="s">
        <v>528</v>
      </c>
      <c r="C30" s="160" t="s">
        <v>111</v>
      </c>
      <c r="D30" s="160" t="s">
        <v>0</v>
      </c>
      <c r="E30" s="269"/>
      <c r="F30" s="270">
        <v>300</v>
      </c>
      <c r="G30" s="163" t="s">
        <v>0</v>
      </c>
      <c r="H30" s="191"/>
      <c r="I30" s="192"/>
      <c r="J30" s="192"/>
      <c r="K30" s="195"/>
      <c r="L30" s="259"/>
      <c r="M30" s="259"/>
      <c r="N30" s="194"/>
      <c r="O30" s="193">
        <f>+Sklop1[[#This Row],[cena/enota brez DDV v EUR]]*Sklop1[[#This Row],[Stopnja DDV (%)]]</f>
        <v>0</v>
      </c>
      <c r="P30" s="193">
        <f>+Sklop1[[#This Row],[cena/enota brez DDV v EUR]]+Sklop1[[#This Row],[Davek (EUR)]]</f>
        <v>0</v>
      </c>
      <c r="Q30" s="193">
        <f>+Sklop1[[#This Row],[cena/enota brez DDV v EUR]]*Sklop1[[#This Row],[Okvirna količina]]</f>
        <v>0</v>
      </c>
      <c r="R30" s="243">
        <f>+Sklop1[[#This Row],[Končna cena/enoto mere (EUR) z DDV]]*Sklop1[[#This Row],[Okvirna količina]]</f>
        <v>0</v>
      </c>
      <c r="S30" s="244"/>
    </row>
    <row r="31" spans="1:19" s="55" customFormat="1" ht="24">
      <c r="A31" s="198" t="s">
        <v>17</v>
      </c>
      <c r="B31" s="241" t="s">
        <v>529</v>
      </c>
      <c r="C31" s="160" t="s">
        <v>111</v>
      </c>
      <c r="D31" s="160" t="s">
        <v>0</v>
      </c>
      <c r="E31" s="269"/>
      <c r="F31" s="270">
        <v>400</v>
      </c>
      <c r="G31" s="163" t="s">
        <v>0</v>
      </c>
      <c r="H31" s="191"/>
      <c r="I31" s="192"/>
      <c r="J31" s="192"/>
      <c r="K31" s="195"/>
      <c r="L31" s="259"/>
      <c r="M31" s="259"/>
      <c r="N31" s="194"/>
      <c r="O31" s="193">
        <f>+Sklop1[[#This Row],[cena/enota brez DDV v EUR]]*Sklop1[[#This Row],[Stopnja DDV (%)]]</f>
        <v>0</v>
      </c>
      <c r="P31" s="193">
        <f>+Sklop1[[#This Row],[cena/enota brez DDV v EUR]]+Sklop1[[#This Row],[Davek (EUR)]]</f>
        <v>0</v>
      </c>
      <c r="Q31" s="193">
        <f>+Sklop1[[#This Row],[cena/enota brez DDV v EUR]]*Sklop1[[#This Row],[Okvirna količina]]</f>
        <v>0</v>
      </c>
      <c r="R31" s="243">
        <f>+Sklop1[[#This Row],[Končna cena/enoto mere (EUR) z DDV]]*Sklop1[[#This Row],[Okvirna količina]]</f>
        <v>0</v>
      </c>
      <c r="S31" s="244"/>
    </row>
    <row r="32" spans="1:19" s="55" customFormat="1" ht="24">
      <c r="A32" s="198" t="s">
        <v>18</v>
      </c>
      <c r="B32" s="241" t="s">
        <v>530</v>
      </c>
      <c r="C32" s="160" t="s">
        <v>111</v>
      </c>
      <c r="D32" s="160" t="s">
        <v>0</v>
      </c>
      <c r="E32" s="269"/>
      <c r="F32" s="270">
        <v>200</v>
      </c>
      <c r="G32" s="163" t="s">
        <v>0</v>
      </c>
      <c r="H32" s="191"/>
      <c r="I32" s="192"/>
      <c r="J32" s="192"/>
      <c r="K32" s="195"/>
      <c r="L32" s="259"/>
      <c r="M32" s="259"/>
      <c r="N32" s="194"/>
      <c r="O32" s="193">
        <f>+Sklop1[[#This Row],[cena/enota brez DDV v EUR]]*Sklop1[[#This Row],[Stopnja DDV (%)]]</f>
        <v>0</v>
      </c>
      <c r="P32" s="193">
        <f>+Sklop1[[#This Row],[cena/enota brez DDV v EUR]]+Sklop1[[#This Row],[Davek (EUR)]]</f>
        <v>0</v>
      </c>
      <c r="Q32" s="193">
        <f>+Sklop1[[#This Row],[cena/enota brez DDV v EUR]]*Sklop1[[#This Row],[Okvirna količina]]</f>
        <v>0</v>
      </c>
      <c r="R32" s="243">
        <f>+Sklop1[[#This Row],[Končna cena/enoto mere (EUR) z DDV]]*Sklop1[[#This Row],[Okvirna količina]]</f>
        <v>0</v>
      </c>
      <c r="S32" s="244"/>
    </row>
    <row r="33" spans="1:19" s="55" customFormat="1" ht="24">
      <c r="A33" s="198" t="s">
        <v>19</v>
      </c>
      <c r="B33" s="241" t="s">
        <v>531</v>
      </c>
      <c r="C33" s="160" t="s">
        <v>111</v>
      </c>
      <c r="D33" s="160" t="s">
        <v>0</v>
      </c>
      <c r="E33" s="269"/>
      <c r="F33" s="270">
        <v>200</v>
      </c>
      <c r="G33" s="163" t="s">
        <v>0</v>
      </c>
      <c r="H33" s="191"/>
      <c r="I33" s="192"/>
      <c r="J33" s="192"/>
      <c r="K33" s="195"/>
      <c r="L33" s="259"/>
      <c r="M33" s="259"/>
      <c r="N33" s="194"/>
      <c r="O33" s="193">
        <f>+Sklop1[[#This Row],[cena/enota brez DDV v EUR]]*Sklop1[[#This Row],[Stopnja DDV (%)]]</f>
        <v>0</v>
      </c>
      <c r="P33" s="193">
        <f>+Sklop1[[#This Row],[cena/enota brez DDV v EUR]]+Sklop1[[#This Row],[Davek (EUR)]]</f>
        <v>0</v>
      </c>
      <c r="Q33" s="193">
        <f>+Sklop1[[#This Row],[cena/enota brez DDV v EUR]]*Sklop1[[#This Row],[Okvirna količina]]</f>
        <v>0</v>
      </c>
      <c r="R33" s="243">
        <f>+Sklop1[[#This Row],[Končna cena/enoto mere (EUR) z DDV]]*Sklop1[[#This Row],[Okvirna količina]]</f>
        <v>0</v>
      </c>
      <c r="S33" s="244"/>
    </row>
    <row r="34" spans="1:19" s="55" customFormat="1" ht="24">
      <c r="A34" s="198" t="s">
        <v>20</v>
      </c>
      <c r="B34" s="241" t="s">
        <v>532</v>
      </c>
      <c r="C34" s="160" t="s">
        <v>111</v>
      </c>
      <c r="D34" s="160" t="s">
        <v>0</v>
      </c>
      <c r="E34" s="269"/>
      <c r="F34" s="270">
        <v>200</v>
      </c>
      <c r="G34" s="163" t="s">
        <v>0</v>
      </c>
      <c r="H34" s="191"/>
      <c r="I34" s="192"/>
      <c r="J34" s="192"/>
      <c r="K34" s="195"/>
      <c r="L34" s="259"/>
      <c r="M34" s="259"/>
      <c r="N34" s="194"/>
      <c r="O34" s="193">
        <f>+Sklop1[[#This Row],[cena/enota brez DDV v EUR]]*Sklop1[[#This Row],[Stopnja DDV (%)]]</f>
        <v>0</v>
      </c>
      <c r="P34" s="193">
        <f>+Sklop1[[#This Row],[cena/enota brez DDV v EUR]]+Sklop1[[#This Row],[Davek (EUR)]]</f>
        <v>0</v>
      </c>
      <c r="Q34" s="193">
        <f>+Sklop1[[#This Row],[cena/enota brez DDV v EUR]]*Sklop1[[#This Row],[Okvirna količina]]</f>
        <v>0</v>
      </c>
      <c r="R34" s="243">
        <f>+Sklop1[[#This Row],[Končna cena/enoto mere (EUR) z DDV]]*Sklop1[[#This Row],[Okvirna količina]]</f>
        <v>0</v>
      </c>
      <c r="S34" s="244"/>
    </row>
    <row r="35" spans="1:19" s="55" customFormat="1" ht="12">
      <c r="A35" s="198" t="s">
        <v>21</v>
      </c>
      <c r="B35" s="241" t="s">
        <v>533</v>
      </c>
      <c r="C35" s="268" t="s">
        <v>863</v>
      </c>
      <c r="D35" s="160" t="s">
        <v>109</v>
      </c>
      <c r="E35" s="269"/>
      <c r="F35" s="270">
        <v>100</v>
      </c>
      <c r="G35" s="163" t="s">
        <v>0</v>
      </c>
      <c r="H35" s="191"/>
      <c r="I35" s="192"/>
      <c r="J35" s="192"/>
      <c r="K35" s="195"/>
      <c r="L35" s="259"/>
      <c r="M35" s="259"/>
      <c r="N35" s="194"/>
      <c r="O35" s="193">
        <f>+Sklop1[[#This Row],[cena/enota brez DDV v EUR]]*Sklop1[[#This Row],[Stopnja DDV (%)]]</f>
        <v>0</v>
      </c>
      <c r="P35" s="193">
        <f>+Sklop1[[#This Row],[cena/enota brez DDV v EUR]]+Sklop1[[#This Row],[Davek (EUR)]]</f>
        <v>0</v>
      </c>
      <c r="Q35" s="193">
        <f>+Sklop1[[#This Row],[cena/enota brez DDV v EUR]]*Sklop1[[#This Row],[Okvirna količina]]</f>
        <v>0</v>
      </c>
      <c r="R35" s="243">
        <f>+Sklop1[[#This Row],[Končna cena/enoto mere (EUR) z DDV]]*Sklop1[[#This Row],[Okvirna količina]]</f>
        <v>0</v>
      </c>
      <c r="S35" s="244"/>
    </row>
    <row r="36" spans="1:19" s="55" customFormat="1" ht="12">
      <c r="A36" s="198" t="s">
        <v>22</v>
      </c>
      <c r="B36" s="241" t="s">
        <v>1026</v>
      </c>
      <c r="C36" s="268" t="s">
        <v>864</v>
      </c>
      <c r="D36" s="160" t="s">
        <v>109</v>
      </c>
      <c r="E36" s="269"/>
      <c r="F36" s="270">
        <v>100</v>
      </c>
      <c r="G36" s="163" t="s">
        <v>0</v>
      </c>
      <c r="H36" s="191"/>
      <c r="I36" s="192"/>
      <c r="J36" s="192"/>
      <c r="K36" s="195"/>
      <c r="L36" s="259"/>
      <c r="M36" s="259"/>
      <c r="N36" s="194"/>
      <c r="O36" s="193">
        <f>+Sklop1[[#This Row],[cena/enota brez DDV v EUR]]*Sklop1[[#This Row],[Stopnja DDV (%)]]</f>
        <v>0</v>
      </c>
      <c r="P36" s="193">
        <f>+Sklop1[[#This Row],[cena/enota brez DDV v EUR]]+Sklop1[[#This Row],[Davek (EUR)]]</f>
        <v>0</v>
      </c>
      <c r="Q36" s="193">
        <f>+Sklop1[[#This Row],[cena/enota brez DDV v EUR]]*Sklop1[[#This Row],[Okvirna količina]]</f>
        <v>0</v>
      </c>
      <c r="R36" s="243">
        <f>+Sklop1[[#This Row],[Končna cena/enoto mere (EUR) z DDV]]*Sklop1[[#This Row],[Okvirna količina]]</f>
        <v>0</v>
      </c>
      <c r="S36" s="244"/>
    </row>
    <row r="37" spans="1:19" s="55" customFormat="1" ht="12">
      <c r="A37" s="198" t="s">
        <v>23</v>
      </c>
      <c r="B37" s="241" t="s">
        <v>534</v>
      </c>
      <c r="C37" s="268" t="s">
        <v>865</v>
      </c>
      <c r="D37" s="160" t="s">
        <v>109</v>
      </c>
      <c r="E37" s="269"/>
      <c r="F37" s="270">
        <v>100</v>
      </c>
      <c r="G37" s="163" t="s">
        <v>0</v>
      </c>
      <c r="H37" s="191"/>
      <c r="I37" s="192"/>
      <c r="J37" s="192"/>
      <c r="K37" s="195"/>
      <c r="L37" s="259"/>
      <c r="M37" s="259"/>
      <c r="N37" s="194"/>
      <c r="O37" s="193">
        <f>+Sklop1[[#This Row],[cena/enota brez DDV v EUR]]*Sklop1[[#This Row],[Stopnja DDV (%)]]</f>
        <v>0</v>
      </c>
      <c r="P37" s="193">
        <f>+Sklop1[[#This Row],[cena/enota brez DDV v EUR]]+Sklop1[[#This Row],[Davek (EUR)]]</f>
        <v>0</v>
      </c>
      <c r="Q37" s="193">
        <f>+Sklop1[[#This Row],[cena/enota brez DDV v EUR]]*Sklop1[[#This Row],[Okvirna količina]]</f>
        <v>0</v>
      </c>
      <c r="R37" s="243">
        <f>+Sklop1[[#This Row],[Končna cena/enoto mere (EUR) z DDV]]*Sklop1[[#This Row],[Okvirna količina]]</f>
        <v>0</v>
      </c>
      <c r="S37" s="244"/>
    </row>
    <row r="38" spans="1:19" s="55" customFormat="1" ht="12">
      <c r="A38" s="198" t="s">
        <v>24</v>
      </c>
      <c r="B38" s="241" t="s">
        <v>535</v>
      </c>
      <c r="C38" s="268" t="s">
        <v>865</v>
      </c>
      <c r="D38" s="160" t="s">
        <v>109</v>
      </c>
      <c r="E38" s="269"/>
      <c r="F38" s="270">
        <v>180</v>
      </c>
      <c r="G38" s="163" t="s">
        <v>0</v>
      </c>
      <c r="H38" s="191"/>
      <c r="I38" s="192"/>
      <c r="J38" s="192"/>
      <c r="K38" s="195"/>
      <c r="L38" s="259"/>
      <c r="M38" s="259"/>
      <c r="N38" s="194"/>
      <c r="O38" s="193">
        <f>+Sklop1[[#This Row],[cena/enota brez DDV v EUR]]*Sklop1[[#This Row],[Stopnja DDV (%)]]</f>
        <v>0</v>
      </c>
      <c r="P38" s="193">
        <f>+Sklop1[[#This Row],[cena/enota brez DDV v EUR]]+Sklop1[[#This Row],[Davek (EUR)]]</f>
        <v>0</v>
      </c>
      <c r="Q38" s="193">
        <f>+Sklop1[[#This Row],[cena/enota brez DDV v EUR]]*Sklop1[[#This Row],[Okvirna količina]]</f>
        <v>0</v>
      </c>
      <c r="R38" s="243">
        <f>+Sklop1[[#This Row],[Končna cena/enoto mere (EUR) z DDV]]*Sklop1[[#This Row],[Okvirna količina]]</f>
        <v>0</v>
      </c>
      <c r="S38" s="244"/>
    </row>
    <row r="39" spans="1:19" s="55" customFormat="1" ht="12">
      <c r="A39" s="198" t="s">
        <v>25</v>
      </c>
      <c r="B39" s="241" t="s">
        <v>536</v>
      </c>
      <c r="C39" s="268" t="s">
        <v>864</v>
      </c>
      <c r="D39" s="160" t="s">
        <v>109</v>
      </c>
      <c r="E39" s="269"/>
      <c r="F39" s="270">
        <v>100</v>
      </c>
      <c r="G39" s="163" t="s">
        <v>0</v>
      </c>
      <c r="H39" s="191"/>
      <c r="I39" s="192"/>
      <c r="J39" s="192"/>
      <c r="K39" s="195"/>
      <c r="L39" s="259"/>
      <c r="M39" s="259"/>
      <c r="N39" s="194"/>
      <c r="O39" s="193">
        <f>+Sklop1[[#This Row],[cena/enota brez DDV v EUR]]*Sklop1[[#This Row],[Stopnja DDV (%)]]</f>
        <v>0</v>
      </c>
      <c r="P39" s="193">
        <f>+Sklop1[[#This Row],[cena/enota brez DDV v EUR]]+Sklop1[[#This Row],[Davek (EUR)]]</f>
        <v>0</v>
      </c>
      <c r="Q39" s="193">
        <f>+Sklop1[[#This Row],[cena/enota brez DDV v EUR]]*Sklop1[[#This Row],[Okvirna količina]]</f>
        <v>0</v>
      </c>
      <c r="R39" s="243">
        <f>+Sklop1[[#This Row],[Končna cena/enoto mere (EUR) z DDV]]*Sklop1[[#This Row],[Okvirna količina]]</f>
        <v>0</v>
      </c>
      <c r="S39" s="244"/>
    </row>
    <row r="40" spans="1:19" s="55" customFormat="1" ht="12">
      <c r="A40" s="198" t="s">
        <v>26</v>
      </c>
      <c r="B40" s="241" t="s">
        <v>536</v>
      </c>
      <c r="C40" s="268" t="s">
        <v>867</v>
      </c>
      <c r="D40" s="160" t="s">
        <v>109</v>
      </c>
      <c r="E40" s="269"/>
      <c r="F40" s="270">
        <v>100</v>
      </c>
      <c r="G40" s="163" t="s">
        <v>0</v>
      </c>
      <c r="H40" s="191"/>
      <c r="I40" s="192"/>
      <c r="J40" s="192"/>
      <c r="K40" s="195"/>
      <c r="L40" s="259"/>
      <c r="M40" s="259"/>
      <c r="N40" s="194"/>
      <c r="O40" s="193">
        <f>+Sklop1[[#This Row],[cena/enota brez DDV v EUR]]*Sklop1[[#This Row],[Stopnja DDV (%)]]</f>
        <v>0</v>
      </c>
      <c r="P40" s="193">
        <f>+Sklop1[[#This Row],[cena/enota brez DDV v EUR]]+Sklop1[[#This Row],[Davek (EUR)]]</f>
        <v>0</v>
      </c>
      <c r="Q40" s="193">
        <f>+Sklop1[[#This Row],[cena/enota brez DDV v EUR]]*Sklop1[[#This Row],[Okvirna količina]]</f>
        <v>0</v>
      </c>
      <c r="R40" s="243">
        <f>+Sklop1[[#This Row],[Končna cena/enoto mere (EUR) z DDV]]*Sklop1[[#This Row],[Okvirna količina]]</f>
        <v>0</v>
      </c>
      <c r="S40" s="244"/>
    </row>
    <row r="41" spans="1:19" s="55" customFormat="1" ht="12">
      <c r="A41" s="198" t="s">
        <v>27</v>
      </c>
      <c r="B41" s="241" t="s">
        <v>537</v>
      </c>
      <c r="C41" s="268" t="s">
        <v>864</v>
      </c>
      <c r="D41" s="160" t="s">
        <v>109</v>
      </c>
      <c r="E41" s="269"/>
      <c r="F41" s="270">
        <v>180</v>
      </c>
      <c r="G41" s="163" t="s">
        <v>0</v>
      </c>
      <c r="H41" s="191"/>
      <c r="I41" s="192"/>
      <c r="J41" s="192"/>
      <c r="K41" s="195"/>
      <c r="L41" s="259"/>
      <c r="M41" s="259"/>
      <c r="N41" s="194"/>
      <c r="O41" s="193">
        <f>+Sklop1[[#This Row],[cena/enota brez DDV v EUR]]*Sklop1[[#This Row],[Stopnja DDV (%)]]</f>
        <v>0</v>
      </c>
      <c r="P41" s="193">
        <f>+Sklop1[[#This Row],[cena/enota brez DDV v EUR]]+Sklop1[[#This Row],[Davek (EUR)]]</f>
        <v>0</v>
      </c>
      <c r="Q41" s="193">
        <f>+Sklop1[[#This Row],[cena/enota brez DDV v EUR]]*Sklop1[[#This Row],[Okvirna količina]]</f>
        <v>0</v>
      </c>
      <c r="R41" s="243">
        <f>+Sklop1[[#This Row],[Končna cena/enoto mere (EUR) z DDV]]*Sklop1[[#This Row],[Okvirna količina]]</f>
        <v>0</v>
      </c>
      <c r="S41" s="244"/>
    </row>
    <row r="42" spans="1:19" s="55" customFormat="1" ht="12">
      <c r="A42" s="198" t="s">
        <v>28</v>
      </c>
      <c r="B42" s="241" t="s">
        <v>538</v>
      </c>
      <c r="C42" s="268" t="s">
        <v>864</v>
      </c>
      <c r="D42" s="160" t="s">
        <v>109</v>
      </c>
      <c r="E42" s="269"/>
      <c r="F42" s="270">
        <v>200</v>
      </c>
      <c r="G42" s="163" t="s">
        <v>0</v>
      </c>
      <c r="H42" s="191"/>
      <c r="I42" s="192"/>
      <c r="J42" s="192"/>
      <c r="K42" s="195"/>
      <c r="L42" s="259"/>
      <c r="M42" s="259"/>
      <c r="N42" s="194"/>
      <c r="O42" s="193">
        <f>+Sklop1[[#This Row],[cena/enota brez DDV v EUR]]*Sklop1[[#This Row],[Stopnja DDV (%)]]</f>
        <v>0</v>
      </c>
      <c r="P42" s="193">
        <f>+Sklop1[[#This Row],[cena/enota brez DDV v EUR]]+Sklop1[[#This Row],[Davek (EUR)]]</f>
        <v>0</v>
      </c>
      <c r="Q42" s="193">
        <f>+Sklop1[[#This Row],[cena/enota brez DDV v EUR]]*Sklop1[[#This Row],[Okvirna količina]]</f>
        <v>0</v>
      </c>
      <c r="R42" s="243">
        <f>+Sklop1[[#This Row],[Končna cena/enoto mere (EUR) z DDV]]*Sklop1[[#This Row],[Okvirna količina]]</f>
        <v>0</v>
      </c>
      <c r="S42" s="244"/>
    </row>
    <row r="43" spans="1:19" s="55" customFormat="1" ht="12">
      <c r="A43" s="198" t="s">
        <v>29</v>
      </c>
      <c r="B43" s="241" t="s">
        <v>539</v>
      </c>
      <c r="C43" s="268" t="s">
        <v>865</v>
      </c>
      <c r="D43" s="160" t="s">
        <v>109</v>
      </c>
      <c r="E43" s="269"/>
      <c r="F43" s="270">
        <v>180</v>
      </c>
      <c r="G43" s="163" t="s">
        <v>0</v>
      </c>
      <c r="H43" s="191"/>
      <c r="I43" s="192"/>
      <c r="J43" s="192"/>
      <c r="K43" s="195"/>
      <c r="L43" s="259"/>
      <c r="M43" s="259"/>
      <c r="N43" s="194"/>
      <c r="O43" s="193">
        <f>+Sklop1[[#This Row],[cena/enota brez DDV v EUR]]*Sklop1[[#This Row],[Stopnja DDV (%)]]</f>
        <v>0</v>
      </c>
      <c r="P43" s="193">
        <f>+Sklop1[[#This Row],[cena/enota brez DDV v EUR]]+Sklop1[[#This Row],[Davek (EUR)]]</f>
        <v>0</v>
      </c>
      <c r="Q43" s="193">
        <f>+Sklop1[[#This Row],[cena/enota brez DDV v EUR]]*Sklop1[[#This Row],[Okvirna količina]]</f>
        <v>0</v>
      </c>
      <c r="R43" s="243">
        <f>+Sklop1[[#This Row],[Končna cena/enoto mere (EUR) z DDV]]*Sklop1[[#This Row],[Okvirna količina]]</f>
        <v>0</v>
      </c>
      <c r="S43" s="244"/>
    </row>
    <row r="44" spans="1:19" s="55" customFormat="1" ht="12">
      <c r="A44" s="198" t="s">
        <v>30</v>
      </c>
      <c r="B44" s="241" t="s">
        <v>540</v>
      </c>
      <c r="C44" s="268" t="s">
        <v>865</v>
      </c>
      <c r="D44" s="160" t="s">
        <v>109</v>
      </c>
      <c r="E44" s="269"/>
      <c r="F44" s="270">
        <v>180</v>
      </c>
      <c r="G44" s="163" t="s">
        <v>0</v>
      </c>
      <c r="H44" s="191"/>
      <c r="I44" s="192"/>
      <c r="J44" s="192"/>
      <c r="K44" s="195"/>
      <c r="L44" s="259"/>
      <c r="M44" s="259"/>
      <c r="N44" s="194"/>
      <c r="O44" s="193">
        <f>+Sklop1[[#This Row],[cena/enota brez DDV v EUR]]*Sklop1[[#This Row],[Stopnja DDV (%)]]</f>
        <v>0</v>
      </c>
      <c r="P44" s="193">
        <f>+Sklop1[[#This Row],[cena/enota brez DDV v EUR]]+Sklop1[[#This Row],[Davek (EUR)]]</f>
        <v>0</v>
      </c>
      <c r="Q44" s="193">
        <f>+Sklop1[[#This Row],[cena/enota brez DDV v EUR]]*Sklop1[[#This Row],[Okvirna količina]]</f>
        <v>0</v>
      </c>
      <c r="R44" s="243">
        <f>+Sklop1[[#This Row],[Končna cena/enoto mere (EUR) z DDV]]*Sklop1[[#This Row],[Okvirna količina]]</f>
        <v>0</v>
      </c>
      <c r="S44" s="244"/>
    </row>
    <row r="45" spans="1:19" s="55" customFormat="1" ht="12">
      <c r="A45" s="198" t="s">
        <v>31</v>
      </c>
      <c r="B45" s="241" t="s">
        <v>541</v>
      </c>
      <c r="C45" s="268" t="s">
        <v>866</v>
      </c>
      <c r="D45" s="160" t="s">
        <v>109</v>
      </c>
      <c r="E45" s="269"/>
      <c r="F45" s="270">
        <v>80</v>
      </c>
      <c r="G45" s="163" t="s">
        <v>0</v>
      </c>
      <c r="H45" s="191"/>
      <c r="I45" s="192"/>
      <c r="J45" s="192"/>
      <c r="K45" s="195"/>
      <c r="L45" s="259"/>
      <c r="M45" s="259"/>
      <c r="N45" s="194"/>
      <c r="O45" s="193">
        <f>+Sklop1[[#This Row],[cena/enota brez DDV v EUR]]*Sklop1[[#This Row],[Stopnja DDV (%)]]</f>
        <v>0</v>
      </c>
      <c r="P45" s="193">
        <f>+Sklop1[[#This Row],[cena/enota brez DDV v EUR]]+Sklop1[[#This Row],[Davek (EUR)]]</f>
        <v>0</v>
      </c>
      <c r="Q45" s="193">
        <f>+Sklop1[[#This Row],[cena/enota brez DDV v EUR]]*Sklop1[[#This Row],[Okvirna količina]]</f>
        <v>0</v>
      </c>
      <c r="R45" s="243">
        <f>+Sklop1[[#This Row],[Končna cena/enoto mere (EUR) z DDV]]*Sklop1[[#This Row],[Okvirna količina]]</f>
        <v>0</v>
      </c>
      <c r="S45" s="244"/>
    </row>
    <row r="46" spans="1:19" s="55" customFormat="1" ht="12">
      <c r="A46" s="198" t="s">
        <v>32</v>
      </c>
      <c r="B46" s="241" t="s">
        <v>542</v>
      </c>
      <c r="C46" s="268" t="s">
        <v>865</v>
      </c>
      <c r="D46" s="160" t="s">
        <v>109</v>
      </c>
      <c r="E46" s="269"/>
      <c r="F46" s="270">
        <v>100</v>
      </c>
      <c r="G46" s="163" t="s">
        <v>0</v>
      </c>
      <c r="H46" s="191"/>
      <c r="I46" s="192"/>
      <c r="J46" s="192"/>
      <c r="K46" s="195"/>
      <c r="L46" s="259"/>
      <c r="M46" s="259"/>
      <c r="N46" s="194"/>
      <c r="O46" s="193">
        <f>+Sklop1[[#This Row],[cena/enota brez DDV v EUR]]*Sklop1[[#This Row],[Stopnja DDV (%)]]</f>
        <v>0</v>
      </c>
      <c r="P46" s="193">
        <f>+Sklop1[[#This Row],[cena/enota brez DDV v EUR]]+Sklop1[[#This Row],[Davek (EUR)]]</f>
        <v>0</v>
      </c>
      <c r="Q46" s="193">
        <f>+Sklop1[[#This Row],[cena/enota brez DDV v EUR]]*Sklop1[[#This Row],[Okvirna količina]]</f>
        <v>0</v>
      </c>
      <c r="R46" s="243">
        <f>+Sklop1[[#This Row],[Končna cena/enoto mere (EUR) z DDV]]*Sklop1[[#This Row],[Okvirna količina]]</f>
        <v>0</v>
      </c>
      <c r="S46" s="244"/>
    </row>
    <row r="47" spans="1:19" s="55" customFormat="1" ht="12">
      <c r="A47" s="198" t="s">
        <v>33</v>
      </c>
      <c r="B47" s="241" t="s">
        <v>543</v>
      </c>
      <c r="C47" s="268" t="s">
        <v>865</v>
      </c>
      <c r="D47" s="160" t="s">
        <v>109</v>
      </c>
      <c r="E47" s="269"/>
      <c r="F47" s="270">
        <v>100</v>
      </c>
      <c r="G47" s="163" t="s">
        <v>0</v>
      </c>
      <c r="H47" s="191"/>
      <c r="I47" s="192"/>
      <c r="J47" s="192"/>
      <c r="K47" s="195"/>
      <c r="L47" s="259"/>
      <c r="M47" s="259"/>
      <c r="N47" s="194"/>
      <c r="O47" s="193">
        <f>+Sklop1[[#This Row],[cena/enota brez DDV v EUR]]*Sklop1[[#This Row],[Stopnja DDV (%)]]</f>
        <v>0</v>
      </c>
      <c r="P47" s="193">
        <f>+Sklop1[[#This Row],[cena/enota brez DDV v EUR]]+Sklop1[[#This Row],[Davek (EUR)]]</f>
        <v>0</v>
      </c>
      <c r="Q47" s="193">
        <f>+Sklop1[[#This Row],[cena/enota brez DDV v EUR]]*Sklop1[[#This Row],[Okvirna količina]]</f>
        <v>0</v>
      </c>
      <c r="R47" s="243">
        <f>+Sklop1[[#This Row],[Končna cena/enoto mere (EUR) z DDV]]*Sklop1[[#This Row],[Okvirna količina]]</f>
        <v>0</v>
      </c>
      <c r="S47" s="244"/>
    </row>
    <row r="48" spans="1:19" s="55" customFormat="1" ht="12">
      <c r="A48" s="198" t="s">
        <v>34</v>
      </c>
      <c r="B48" s="241" t="s">
        <v>544</v>
      </c>
      <c r="C48" s="268" t="s">
        <v>867</v>
      </c>
      <c r="D48" s="160" t="s">
        <v>109</v>
      </c>
      <c r="E48" s="269"/>
      <c r="F48" s="270">
        <v>100</v>
      </c>
      <c r="G48" s="163" t="s">
        <v>0</v>
      </c>
      <c r="H48" s="191"/>
      <c r="I48" s="192"/>
      <c r="J48" s="192"/>
      <c r="K48" s="195"/>
      <c r="L48" s="259"/>
      <c r="M48" s="259"/>
      <c r="N48" s="194"/>
      <c r="O48" s="193">
        <f>+Sklop1[[#This Row],[cena/enota brez DDV v EUR]]*Sklop1[[#This Row],[Stopnja DDV (%)]]</f>
        <v>0</v>
      </c>
      <c r="P48" s="193">
        <f>+Sklop1[[#This Row],[cena/enota brez DDV v EUR]]+Sklop1[[#This Row],[Davek (EUR)]]</f>
        <v>0</v>
      </c>
      <c r="Q48" s="193">
        <f>+Sklop1[[#This Row],[cena/enota brez DDV v EUR]]*Sklop1[[#This Row],[Okvirna količina]]</f>
        <v>0</v>
      </c>
      <c r="R48" s="243">
        <f>+Sklop1[[#This Row],[Končna cena/enoto mere (EUR) z DDV]]*Sklop1[[#This Row],[Okvirna količina]]</f>
        <v>0</v>
      </c>
      <c r="S48" s="244"/>
    </row>
    <row r="49" spans="1:19" s="55" customFormat="1" ht="12">
      <c r="A49" s="198" t="s">
        <v>35</v>
      </c>
      <c r="B49" s="241" t="s">
        <v>545</v>
      </c>
      <c r="C49" s="268" t="s">
        <v>865</v>
      </c>
      <c r="D49" s="160" t="s">
        <v>109</v>
      </c>
      <c r="E49" s="269"/>
      <c r="F49" s="270">
        <v>200</v>
      </c>
      <c r="G49" s="163" t="s">
        <v>0</v>
      </c>
      <c r="H49" s="191"/>
      <c r="I49" s="192"/>
      <c r="J49" s="192"/>
      <c r="K49" s="195"/>
      <c r="L49" s="259"/>
      <c r="M49" s="259"/>
      <c r="N49" s="194"/>
      <c r="O49" s="193">
        <f>+Sklop1[[#This Row],[cena/enota brez DDV v EUR]]*Sklop1[[#This Row],[Stopnja DDV (%)]]</f>
        <v>0</v>
      </c>
      <c r="P49" s="193">
        <f>+Sklop1[[#This Row],[cena/enota brez DDV v EUR]]+Sklop1[[#This Row],[Davek (EUR)]]</f>
        <v>0</v>
      </c>
      <c r="Q49" s="193">
        <f>+Sklop1[[#This Row],[cena/enota brez DDV v EUR]]*Sklop1[[#This Row],[Okvirna količina]]</f>
        <v>0</v>
      </c>
      <c r="R49" s="243">
        <f>+Sklop1[[#This Row],[Končna cena/enoto mere (EUR) z DDV]]*Sklop1[[#This Row],[Okvirna količina]]</f>
        <v>0</v>
      </c>
      <c r="S49" s="244"/>
    </row>
    <row r="50" spans="1:19" s="55" customFormat="1" ht="12">
      <c r="A50" s="198" t="s">
        <v>36</v>
      </c>
      <c r="B50" s="241" t="s">
        <v>546</v>
      </c>
      <c r="C50" s="268" t="s">
        <v>865</v>
      </c>
      <c r="D50" s="160" t="s">
        <v>109</v>
      </c>
      <c r="E50" s="269"/>
      <c r="F50" s="270">
        <v>100</v>
      </c>
      <c r="G50" s="163" t="s">
        <v>0</v>
      </c>
      <c r="H50" s="191"/>
      <c r="I50" s="192"/>
      <c r="J50" s="192"/>
      <c r="K50" s="195"/>
      <c r="L50" s="259"/>
      <c r="M50" s="259"/>
      <c r="N50" s="194"/>
      <c r="O50" s="193">
        <f>+Sklop1[[#This Row],[cena/enota brez DDV v EUR]]*Sklop1[[#This Row],[Stopnja DDV (%)]]</f>
        <v>0</v>
      </c>
      <c r="P50" s="193">
        <f>+Sklop1[[#This Row],[cena/enota brez DDV v EUR]]+Sklop1[[#This Row],[Davek (EUR)]]</f>
        <v>0</v>
      </c>
      <c r="Q50" s="193">
        <f>+Sklop1[[#This Row],[cena/enota brez DDV v EUR]]*Sklop1[[#This Row],[Okvirna količina]]</f>
        <v>0</v>
      </c>
      <c r="R50" s="243">
        <f>+Sklop1[[#This Row],[Končna cena/enoto mere (EUR) z DDV]]*Sklop1[[#This Row],[Okvirna količina]]</f>
        <v>0</v>
      </c>
      <c r="S50" s="244"/>
    </row>
    <row r="51" spans="1:19" s="55" customFormat="1" ht="12">
      <c r="A51" s="198" t="s">
        <v>37</v>
      </c>
      <c r="B51" s="241" t="s">
        <v>547</v>
      </c>
      <c r="C51" s="268" t="s">
        <v>866</v>
      </c>
      <c r="D51" s="160" t="s">
        <v>109</v>
      </c>
      <c r="E51" s="269"/>
      <c r="F51" s="270">
        <v>180</v>
      </c>
      <c r="G51" s="163" t="s">
        <v>0</v>
      </c>
      <c r="H51" s="191"/>
      <c r="I51" s="192"/>
      <c r="J51" s="192"/>
      <c r="K51" s="195"/>
      <c r="L51" s="259"/>
      <c r="M51" s="259"/>
      <c r="N51" s="194"/>
      <c r="O51" s="193">
        <f>+Sklop1[[#This Row],[cena/enota brez DDV v EUR]]*Sklop1[[#This Row],[Stopnja DDV (%)]]</f>
        <v>0</v>
      </c>
      <c r="P51" s="193">
        <f>+Sklop1[[#This Row],[cena/enota brez DDV v EUR]]+Sklop1[[#This Row],[Davek (EUR)]]</f>
        <v>0</v>
      </c>
      <c r="Q51" s="193">
        <f>+Sklop1[[#This Row],[cena/enota brez DDV v EUR]]*Sklop1[[#This Row],[Okvirna količina]]</f>
        <v>0</v>
      </c>
      <c r="R51" s="243">
        <f>+Sklop1[[#This Row],[Končna cena/enoto mere (EUR) z DDV]]*Sklop1[[#This Row],[Okvirna količina]]</f>
        <v>0</v>
      </c>
      <c r="S51" s="244"/>
    </row>
    <row r="52" spans="1:19" s="55" customFormat="1" ht="12">
      <c r="A52" s="198" t="s">
        <v>38</v>
      </c>
      <c r="B52" s="241" t="s">
        <v>548</v>
      </c>
      <c r="C52" s="268" t="s">
        <v>865</v>
      </c>
      <c r="D52" s="160" t="s">
        <v>109</v>
      </c>
      <c r="E52" s="269"/>
      <c r="F52" s="270">
        <v>180</v>
      </c>
      <c r="G52" s="163" t="s">
        <v>0</v>
      </c>
      <c r="H52" s="191"/>
      <c r="I52" s="192"/>
      <c r="J52" s="192"/>
      <c r="K52" s="195"/>
      <c r="L52" s="259"/>
      <c r="M52" s="259"/>
      <c r="N52" s="194"/>
      <c r="O52" s="193">
        <f>+Sklop1[[#This Row],[cena/enota brez DDV v EUR]]*Sklop1[[#This Row],[Stopnja DDV (%)]]</f>
        <v>0</v>
      </c>
      <c r="P52" s="193">
        <f>+Sklop1[[#This Row],[cena/enota brez DDV v EUR]]+Sklop1[[#This Row],[Davek (EUR)]]</f>
        <v>0</v>
      </c>
      <c r="Q52" s="193">
        <f>+Sklop1[[#This Row],[cena/enota brez DDV v EUR]]*Sklop1[[#This Row],[Okvirna količina]]</f>
        <v>0</v>
      </c>
      <c r="R52" s="243">
        <f>+Sklop1[[#This Row],[Končna cena/enoto mere (EUR) z DDV]]*Sklop1[[#This Row],[Okvirna količina]]</f>
        <v>0</v>
      </c>
      <c r="S52" s="244"/>
    </row>
    <row r="53" spans="1:19" s="55" customFormat="1" ht="12">
      <c r="A53" s="198" t="s">
        <v>39</v>
      </c>
      <c r="B53" s="241" t="s">
        <v>549</v>
      </c>
      <c r="C53" s="268" t="s">
        <v>867</v>
      </c>
      <c r="D53" s="160" t="s">
        <v>109</v>
      </c>
      <c r="E53" s="269"/>
      <c r="F53" s="270">
        <v>80</v>
      </c>
      <c r="G53" s="163" t="s">
        <v>0</v>
      </c>
      <c r="H53" s="191"/>
      <c r="I53" s="192"/>
      <c r="J53" s="192"/>
      <c r="K53" s="195"/>
      <c r="L53" s="259"/>
      <c r="M53" s="259"/>
      <c r="N53" s="194"/>
      <c r="O53" s="193">
        <f>+Sklop1[[#This Row],[cena/enota brez DDV v EUR]]*Sklop1[[#This Row],[Stopnja DDV (%)]]</f>
        <v>0</v>
      </c>
      <c r="P53" s="193">
        <f>+Sklop1[[#This Row],[cena/enota brez DDV v EUR]]+Sklop1[[#This Row],[Davek (EUR)]]</f>
        <v>0</v>
      </c>
      <c r="Q53" s="193">
        <f>+Sklop1[[#This Row],[cena/enota brez DDV v EUR]]*Sklop1[[#This Row],[Okvirna količina]]</f>
        <v>0</v>
      </c>
      <c r="R53" s="243">
        <f>+Sklop1[[#This Row],[Končna cena/enoto mere (EUR) z DDV]]*Sklop1[[#This Row],[Okvirna količina]]</f>
        <v>0</v>
      </c>
      <c r="S53" s="244"/>
    </row>
    <row r="54" spans="1:19" s="55" customFormat="1" ht="12">
      <c r="A54" s="198" t="s">
        <v>40</v>
      </c>
      <c r="B54" s="241" t="s">
        <v>550</v>
      </c>
      <c r="C54" s="268" t="s">
        <v>865</v>
      </c>
      <c r="D54" s="160" t="s">
        <v>109</v>
      </c>
      <c r="E54" s="269"/>
      <c r="F54" s="270">
        <v>140</v>
      </c>
      <c r="G54" s="163" t="s">
        <v>0</v>
      </c>
      <c r="H54" s="191"/>
      <c r="I54" s="192"/>
      <c r="J54" s="192"/>
      <c r="K54" s="195"/>
      <c r="L54" s="259"/>
      <c r="M54" s="259"/>
      <c r="N54" s="194"/>
      <c r="O54" s="193">
        <f>+Sklop1[[#This Row],[cena/enota brez DDV v EUR]]*Sklop1[[#This Row],[Stopnja DDV (%)]]</f>
        <v>0</v>
      </c>
      <c r="P54" s="193">
        <f>+Sklop1[[#This Row],[cena/enota brez DDV v EUR]]+Sklop1[[#This Row],[Davek (EUR)]]</f>
        <v>0</v>
      </c>
      <c r="Q54" s="193">
        <f>+Sklop1[[#This Row],[cena/enota brez DDV v EUR]]*Sklop1[[#This Row],[Okvirna količina]]</f>
        <v>0</v>
      </c>
      <c r="R54" s="243">
        <f>+Sklop1[[#This Row],[Končna cena/enoto mere (EUR) z DDV]]*Sklop1[[#This Row],[Okvirna količina]]</f>
        <v>0</v>
      </c>
      <c r="S54" s="244"/>
    </row>
    <row r="55" spans="1:19" s="55" customFormat="1" ht="12">
      <c r="A55" s="198" t="s">
        <v>41</v>
      </c>
      <c r="B55" s="241" t="s">
        <v>550</v>
      </c>
      <c r="C55" s="268" t="s">
        <v>867</v>
      </c>
      <c r="D55" s="160" t="s">
        <v>109</v>
      </c>
      <c r="E55" s="269"/>
      <c r="F55" s="270">
        <v>280</v>
      </c>
      <c r="G55" s="163" t="s">
        <v>0</v>
      </c>
      <c r="H55" s="191"/>
      <c r="I55" s="192"/>
      <c r="J55" s="192"/>
      <c r="K55" s="195"/>
      <c r="L55" s="259"/>
      <c r="M55" s="259"/>
      <c r="N55" s="194"/>
      <c r="O55" s="193">
        <f>+Sklop1[[#This Row],[cena/enota brez DDV v EUR]]*Sklop1[[#This Row],[Stopnja DDV (%)]]</f>
        <v>0</v>
      </c>
      <c r="P55" s="193">
        <f>+Sklop1[[#This Row],[cena/enota brez DDV v EUR]]+Sklop1[[#This Row],[Davek (EUR)]]</f>
        <v>0</v>
      </c>
      <c r="Q55" s="193">
        <f>+Sklop1[[#This Row],[cena/enota brez DDV v EUR]]*Sklop1[[#This Row],[Okvirna količina]]</f>
        <v>0</v>
      </c>
      <c r="R55" s="243">
        <f>+Sklop1[[#This Row],[Končna cena/enoto mere (EUR) z DDV]]*Sklop1[[#This Row],[Okvirna količina]]</f>
        <v>0</v>
      </c>
      <c r="S55" s="244"/>
    </row>
    <row r="56" spans="1:19" s="55" customFormat="1" ht="12">
      <c r="A56" s="198" t="s">
        <v>42</v>
      </c>
      <c r="B56" s="241" t="s">
        <v>551</v>
      </c>
      <c r="C56" s="268" t="s">
        <v>869</v>
      </c>
      <c r="D56" s="160" t="s">
        <v>109</v>
      </c>
      <c r="E56" s="269"/>
      <c r="F56" s="270">
        <v>200</v>
      </c>
      <c r="G56" s="163" t="s">
        <v>0</v>
      </c>
      <c r="H56" s="191"/>
      <c r="I56" s="192"/>
      <c r="J56" s="192"/>
      <c r="K56" s="195"/>
      <c r="L56" s="259"/>
      <c r="M56" s="259"/>
      <c r="N56" s="194"/>
      <c r="O56" s="193">
        <f>+Sklop1[[#This Row],[cena/enota brez DDV v EUR]]*Sklop1[[#This Row],[Stopnja DDV (%)]]</f>
        <v>0</v>
      </c>
      <c r="P56" s="193">
        <f>+Sklop1[[#This Row],[cena/enota brez DDV v EUR]]+Sklop1[[#This Row],[Davek (EUR)]]</f>
        <v>0</v>
      </c>
      <c r="Q56" s="193">
        <f>+Sklop1[[#This Row],[cena/enota brez DDV v EUR]]*Sklop1[[#This Row],[Okvirna količina]]</f>
        <v>0</v>
      </c>
      <c r="R56" s="243">
        <f>+Sklop1[[#This Row],[Končna cena/enoto mere (EUR) z DDV]]*Sklop1[[#This Row],[Okvirna količina]]</f>
        <v>0</v>
      </c>
      <c r="S56" s="244"/>
    </row>
    <row r="57" spans="1:19" s="55" customFormat="1" ht="12">
      <c r="A57" s="198" t="s">
        <v>43</v>
      </c>
      <c r="B57" s="241" t="s">
        <v>552</v>
      </c>
      <c r="C57" s="268" t="s">
        <v>867</v>
      </c>
      <c r="D57" s="160" t="s">
        <v>109</v>
      </c>
      <c r="E57" s="269"/>
      <c r="F57" s="270">
        <v>280</v>
      </c>
      <c r="G57" s="163" t="s">
        <v>0</v>
      </c>
      <c r="H57" s="191"/>
      <c r="I57" s="192"/>
      <c r="J57" s="192"/>
      <c r="K57" s="195"/>
      <c r="L57" s="259"/>
      <c r="M57" s="259"/>
      <c r="N57" s="194"/>
      <c r="O57" s="193">
        <f>+Sklop1[[#This Row],[cena/enota brez DDV v EUR]]*Sklop1[[#This Row],[Stopnja DDV (%)]]</f>
        <v>0</v>
      </c>
      <c r="P57" s="193">
        <f>+Sklop1[[#This Row],[cena/enota brez DDV v EUR]]+Sklop1[[#This Row],[Davek (EUR)]]</f>
        <v>0</v>
      </c>
      <c r="Q57" s="193">
        <f>+Sklop1[[#This Row],[cena/enota brez DDV v EUR]]*Sklop1[[#This Row],[Okvirna količina]]</f>
        <v>0</v>
      </c>
      <c r="R57" s="243">
        <f>+Sklop1[[#This Row],[Končna cena/enoto mere (EUR) z DDV]]*Sklop1[[#This Row],[Okvirna količina]]</f>
        <v>0</v>
      </c>
      <c r="S57" s="244"/>
    </row>
    <row r="58" spans="1:19" s="55" customFormat="1" ht="12">
      <c r="A58" s="198" t="s">
        <v>48</v>
      </c>
      <c r="B58" s="241" t="s">
        <v>553</v>
      </c>
      <c r="C58" s="268" t="s">
        <v>868</v>
      </c>
      <c r="D58" s="160" t="s">
        <v>109</v>
      </c>
      <c r="E58" s="269"/>
      <c r="F58" s="270">
        <v>100</v>
      </c>
      <c r="G58" s="163" t="s">
        <v>0</v>
      </c>
      <c r="H58" s="191"/>
      <c r="I58" s="192"/>
      <c r="J58" s="192"/>
      <c r="K58" s="195"/>
      <c r="L58" s="259"/>
      <c r="M58" s="259"/>
      <c r="N58" s="194"/>
      <c r="O58" s="193">
        <f>+Sklop1[[#This Row],[cena/enota brez DDV v EUR]]*Sklop1[[#This Row],[Stopnja DDV (%)]]</f>
        <v>0</v>
      </c>
      <c r="P58" s="193">
        <f>+Sklop1[[#This Row],[cena/enota brez DDV v EUR]]+Sklop1[[#This Row],[Davek (EUR)]]</f>
        <v>0</v>
      </c>
      <c r="Q58" s="193">
        <f>+Sklop1[[#This Row],[cena/enota brez DDV v EUR]]*Sklop1[[#This Row],[Okvirna količina]]</f>
        <v>0</v>
      </c>
      <c r="R58" s="243">
        <f>+Sklop1[[#This Row],[Končna cena/enoto mere (EUR) z DDV]]*Sklop1[[#This Row],[Okvirna količina]]</f>
        <v>0</v>
      </c>
      <c r="S58" s="244"/>
    </row>
    <row r="59" spans="1:19" s="55" customFormat="1" ht="12">
      <c r="A59" s="198" t="s">
        <v>44</v>
      </c>
      <c r="B59" s="241" t="s">
        <v>554</v>
      </c>
      <c r="C59" s="268" t="s">
        <v>866</v>
      </c>
      <c r="D59" s="160" t="s">
        <v>109</v>
      </c>
      <c r="E59" s="269"/>
      <c r="F59" s="270">
        <v>80</v>
      </c>
      <c r="G59" s="163" t="s">
        <v>0</v>
      </c>
      <c r="H59" s="191"/>
      <c r="I59" s="192"/>
      <c r="J59" s="192"/>
      <c r="K59" s="195"/>
      <c r="L59" s="259"/>
      <c r="M59" s="259"/>
      <c r="N59" s="194"/>
      <c r="O59" s="193">
        <f>+Sklop1[[#This Row],[cena/enota brez DDV v EUR]]*Sklop1[[#This Row],[Stopnja DDV (%)]]</f>
        <v>0</v>
      </c>
      <c r="P59" s="193">
        <f>+Sklop1[[#This Row],[cena/enota brez DDV v EUR]]+Sklop1[[#This Row],[Davek (EUR)]]</f>
        <v>0</v>
      </c>
      <c r="Q59" s="193">
        <f>+Sklop1[[#This Row],[cena/enota brez DDV v EUR]]*Sklop1[[#This Row],[Okvirna količina]]</f>
        <v>0</v>
      </c>
      <c r="R59" s="243">
        <f>+Sklop1[[#This Row],[Končna cena/enoto mere (EUR) z DDV]]*Sklop1[[#This Row],[Okvirna količina]]</f>
        <v>0</v>
      </c>
      <c r="S59" s="244"/>
    </row>
    <row r="60" spans="1:19" s="55" customFormat="1" ht="12">
      <c r="A60" s="198" t="s">
        <v>45</v>
      </c>
      <c r="B60" s="241" t="s">
        <v>555</v>
      </c>
      <c r="C60" s="268" t="s">
        <v>865</v>
      </c>
      <c r="D60" s="160" t="s">
        <v>109</v>
      </c>
      <c r="E60" s="269"/>
      <c r="F60" s="270">
        <v>280</v>
      </c>
      <c r="G60" s="163" t="s">
        <v>0</v>
      </c>
      <c r="H60" s="191"/>
      <c r="I60" s="192"/>
      <c r="J60" s="192"/>
      <c r="K60" s="195"/>
      <c r="L60" s="259"/>
      <c r="M60" s="259"/>
      <c r="N60" s="194"/>
      <c r="O60" s="193">
        <f>+Sklop1[[#This Row],[cena/enota brez DDV v EUR]]*Sklop1[[#This Row],[Stopnja DDV (%)]]</f>
        <v>0</v>
      </c>
      <c r="P60" s="193">
        <f>+Sklop1[[#This Row],[cena/enota brez DDV v EUR]]+Sklop1[[#This Row],[Davek (EUR)]]</f>
        <v>0</v>
      </c>
      <c r="Q60" s="193">
        <f>+Sklop1[[#This Row],[cena/enota brez DDV v EUR]]*Sklop1[[#This Row],[Okvirna količina]]</f>
        <v>0</v>
      </c>
      <c r="R60" s="243">
        <f>+Sklop1[[#This Row],[Končna cena/enoto mere (EUR) z DDV]]*Sklop1[[#This Row],[Okvirna količina]]</f>
        <v>0</v>
      </c>
      <c r="S60" s="244"/>
    </row>
    <row r="61" spans="1:19" s="55" customFormat="1" ht="12">
      <c r="A61" s="198" t="s">
        <v>49</v>
      </c>
      <c r="B61" s="241" t="s">
        <v>556</v>
      </c>
      <c r="C61" s="268" t="s">
        <v>867</v>
      </c>
      <c r="D61" s="160" t="s">
        <v>109</v>
      </c>
      <c r="E61" s="269"/>
      <c r="F61" s="270">
        <v>280</v>
      </c>
      <c r="G61" s="163" t="s">
        <v>0</v>
      </c>
      <c r="H61" s="191"/>
      <c r="I61" s="192"/>
      <c r="J61" s="192"/>
      <c r="K61" s="195"/>
      <c r="L61" s="259"/>
      <c r="M61" s="259"/>
      <c r="N61" s="194"/>
      <c r="O61" s="193">
        <f>+Sklop1[[#This Row],[cena/enota brez DDV v EUR]]*Sklop1[[#This Row],[Stopnja DDV (%)]]</f>
        <v>0</v>
      </c>
      <c r="P61" s="193">
        <f>+Sklop1[[#This Row],[cena/enota brez DDV v EUR]]+Sklop1[[#This Row],[Davek (EUR)]]</f>
        <v>0</v>
      </c>
      <c r="Q61" s="193">
        <f>+Sklop1[[#This Row],[cena/enota brez DDV v EUR]]*Sklop1[[#This Row],[Okvirna količina]]</f>
        <v>0</v>
      </c>
      <c r="R61" s="243">
        <f>+Sklop1[[#This Row],[Končna cena/enoto mere (EUR) z DDV]]*Sklop1[[#This Row],[Okvirna količina]]</f>
        <v>0</v>
      </c>
      <c r="S61" s="244"/>
    </row>
    <row r="62" spans="1:19" s="55" customFormat="1" ht="12">
      <c r="A62" s="198" t="s">
        <v>50</v>
      </c>
      <c r="B62" s="241" t="s">
        <v>557</v>
      </c>
      <c r="C62" s="268" t="s">
        <v>867</v>
      </c>
      <c r="D62" s="160" t="s">
        <v>109</v>
      </c>
      <c r="E62" s="269"/>
      <c r="F62" s="270">
        <v>280</v>
      </c>
      <c r="G62" s="163" t="s">
        <v>0</v>
      </c>
      <c r="H62" s="191"/>
      <c r="I62" s="192"/>
      <c r="J62" s="192"/>
      <c r="K62" s="195"/>
      <c r="L62" s="259"/>
      <c r="M62" s="259"/>
      <c r="N62" s="194"/>
      <c r="O62" s="193">
        <f>+Sklop1[[#This Row],[cena/enota brez DDV v EUR]]*Sklop1[[#This Row],[Stopnja DDV (%)]]</f>
        <v>0</v>
      </c>
      <c r="P62" s="193">
        <f>+Sklop1[[#This Row],[cena/enota brez DDV v EUR]]+Sklop1[[#This Row],[Davek (EUR)]]</f>
        <v>0</v>
      </c>
      <c r="Q62" s="193">
        <f>+Sklop1[[#This Row],[cena/enota brez DDV v EUR]]*Sklop1[[#This Row],[Okvirna količina]]</f>
        <v>0</v>
      </c>
      <c r="R62" s="243">
        <f>+Sklop1[[#This Row],[Končna cena/enoto mere (EUR) z DDV]]*Sklop1[[#This Row],[Okvirna količina]]</f>
        <v>0</v>
      </c>
      <c r="S62" s="244"/>
    </row>
    <row r="63" spans="1:19" s="55" customFormat="1" ht="12">
      <c r="A63" s="198" t="s">
        <v>46</v>
      </c>
      <c r="B63" s="241" t="s">
        <v>558</v>
      </c>
      <c r="C63" s="268" t="s">
        <v>867</v>
      </c>
      <c r="D63" s="160" t="s">
        <v>109</v>
      </c>
      <c r="E63" s="269"/>
      <c r="F63" s="270">
        <v>140</v>
      </c>
      <c r="G63" s="163" t="s">
        <v>0</v>
      </c>
      <c r="H63" s="191"/>
      <c r="I63" s="192"/>
      <c r="J63" s="192"/>
      <c r="K63" s="195"/>
      <c r="L63" s="259"/>
      <c r="M63" s="259"/>
      <c r="N63" s="194"/>
      <c r="O63" s="193">
        <f>+Sklop1[[#This Row],[cena/enota brez DDV v EUR]]*Sklop1[[#This Row],[Stopnja DDV (%)]]</f>
        <v>0</v>
      </c>
      <c r="P63" s="193">
        <f>+Sklop1[[#This Row],[cena/enota brez DDV v EUR]]+Sklop1[[#This Row],[Davek (EUR)]]</f>
        <v>0</v>
      </c>
      <c r="Q63" s="193">
        <f>+Sklop1[[#This Row],[cena/enota brez DDV v EUR]]*Sklop1[[#This Row],[Okvirna količina]]</f>
        <v>0</v>
      </c>
      <c r="R63" s="243">
        <f>+Sklop1[[#This Row],[Končna cena/enoto mere (EUR) z DDV]]*Sklop1[[#This Row],[Okvirna količina]]</f>
        <v>0</v>
      </c>
      <c r="S63" s="244"/>
    </row>
    <row r="64" spans="1:19" s="55" customFormat="1" ht="12">
      <c r="A64" s="198" t="s">
        <v>51</v>
      </c>
      <c r="B64" s="199" t="s">
        <v>559</v>
      </c>
      <c r="C64" s="160">
        <v>1</v>
      </c>
      <c r="D64" s="160" t="s">
        <v>0</v>
      </c>
      <c r="E64" s="161"/>
      <c r="F64" s="162">
        <v>220</v>
      </c>
      <c r="G64" s="163" t="s">
        <v>0</v>
      </c>
      <c r="H64" s="127"/>
      <c r="I64" s="128"/>
      <c r="J64" s="128"/>
      <c r="K64" s="129"/>
      <c r="L64" s="139"/>
      <c r="M64" s="139"/>
      <c r="N64" s="153"/>
      <c r="O64" s="152">
        <f>+Sklop1[[#This Row],[cena/enota brez DDV v EUR]]*Sklop1[[#This Row],[Stopnja DDV (%)]]</f>
        <v>0</v>
      </c>
      <c r="P64" s="152">
        <f>+Sklop1[[#This Row],[cena/enota brez DDV v EUR]]+Sklop1[[#This Row],[Davek (EUR)]]</f>
        <v>0</v>
      </c>
      <c r="Q64" s="152">
        <f>+Sklop1[[#This Row],[cena/enota brez DDV v EUR]]*Sklop1[[#This Row],[Okvirna količina]]</f>
        <v>0</v>
      </c>
      <c r="R64" s="130">
        <f>+Sklop1[[#This Row],[Končna cena/enoto mere (EUR) z DDV]]*Sklop1[[#This Row],[Okvirna količina]]</f>
        <v>0</v>
      </c>
      <c r="S64" s="131"/>
    </row>
    <row r="65" spans="1:19">
      <c r="A65" s="413" t="s">
        <v>132</v>
      </c>
      <c r="B65" s="414"/>
      <c r="C65" s="415"/>
      <c r="D65" s="415"/>
      <c r="E65" s="416"/>
      <c r="F65" s="417"/>
      <c r="G65" s="418"/>
      <c r="H65" s="417"/>
      <c r="I65" s="419"/>
      <c r="J65" s="419"/>
      <c r="K65" s="420"/>
      <c r="L65" s="421"/>
      <c r="M65" s="421"/>
      <c r="N65" s="421"/>
      <c r="O65" s="422"/>
      <c r="P65" s="417"/>
      <c r="Q65" s="422">
        <f>SUBTOTAL(109,Sklop1[Vrednost za okvirno količino (EUR) brez DDV])</f>
        <v>0</v>
      </c>
      <c r="R65" s="422">
        <f>SUBTOTAL(109,Sklop1[Vrednost za okvirno količino (EUR) z DDV])</f>
        <v>0</v>
      </c>
      <c r="S65" s="423">
        <f>SUBTOTAL(103,Sklop1[Shema kakovosti
(nacionalne, evropske)
])</f>
        <v>0</v>
      </c>
    </row>
    <row r="66" spans="1:19" s="304" customFormat="1">
      <c r="A66" s="293"/>
      <c r="B66" s="294"/>
      <c r="C66" s="295"/>
      <c r="D66" s="295"/>
      <c r="E66" s="296"/>
      <c r="F66" s="297"/>
      <c r="G66" s="298"/>
      <c r="H66" s="297"/>
      <c r="I66" s="299"/>
      <c r="J66" s="299"/>
      <c r="K66" s="300"/>
      <c r="L66" s="301"/>
      <c r="M66" s="301"/>
      <c r="N66" s="301"/>
      <c r="O66" s="302"/>
      <c r="P66" s="297"/>
      <c r="Q66" s="302"/>
      <c r="R66" s="302"/>
      <c r="S66" s="303"/>
    </row>
    <row r="67" spans="1:19">
      <c r="A67" s="48" t="s">
        <v>128</v>
      </c>
      <c r="B67" s="16"/>
      <c r="C67" s="28"/>
      <c r="D67" s="28"/>
      <c r="E67" s="99"/>
      <c r="O67" s="48"/>
      <c r="P67" s="48"/>
      <c r="Q67" s="48"/>
      <c r="R67" s="48"/>
    </row>
    <row r="68" spans="1:19">
      <c r="A68" s="11" t="s">
        <v>130</v>
      </c>
      <c r="B68" s="16"/>
      <c r="C68" s="28"/>
      <c r="D68" s="28"/>
      <c r="E68" s="99"/>
    </row>
    <row r="69" spans="1:19">
      <c r="A69" s="94" t="s">
        <v>176</v>
      </c>
      <c r="F69" s="67"/>
      <c r="G69" s="67"/>
      <c r="H69" s="29"/>
      <c r="I69" s="29"/>
      <c r="J69" s="54"/>
      <c r="K69" s="54"/>
      <c r="L69" s="29"/>
      <c r="M69" s="29"/>
      <c r="N69" s="29"/>
      <c r="O69" s="29"/>
      <c r="P69" s="29"/>
    </row>
    <row r="70" spans="1:19">
      <c r="A70" s="107" t="s">
        <v>168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</row>
    <row r="71" spans="1:19">
      <c r="A71" s="108" t="s">
        <v>169</v>
      </c>
      <c r="B71" s="27"/>
      <c r="F71" s="67"/>
      <c r="G71" s="67"/>
      <c r="H71" s="29"/>
      <c r="I71" s="29"/>
      <c r="J71" s="54"/>
      <c r="K71" s="54"/>
      <c r="L71" s="29"/>
      <c r="M71" s="29"/>
      <c r="N71" s="29"/>
      <c r="O71" s="29"/>
      <c r="P71" s="29"/>
    </row>
    <row r="72" spans="1:19" ht="12.75" customHeight="1">
      <c r="A72" s="451" t="s">
        <v>207</v>
      </c>
      <c r="B72" s="451"/>
      <c r="C72" s="451"/>
      <c r="D72" s="451"/>
      <c r="E72" s="451"/>
      <c r="F72" s="451"/>
      <c r="G72" s="451"/>
      <c r="H72" s="451"/>
      <c r="I72" s="451"/>
      <c r="J72" s="451"/>
      <c r="L72" s="29"/>
      <c r="M72" s="29"/>
      <c r="N72" s="29"/>
      <c r="O72" s="29"/>
      <c r="P72" s="29"/>
    </row>
    <row r="73" spans="1:19">
      <c r="A73" s="19"/>
      <c r="B73" s="19"/>
      <c r="C73" s="19"/>
      <c r="D73" s="19"/>
      <c r="E73" s="19"/>
      <c r="F73" s="19"/>
      <c r="G73" s="19"/>
      <c r="H73" s="19"/>
      <c r="I73" s="19"/>
      <c r="J73" s="19"/>
      <c r="L73" s="29"/>
      <c r="M73" s="29"/>
      <c r="N73" s="29"/>
      <c r="O73" s="29"/>
      <c r="P73" s="29"/>
    </row>
    <row r="74" spans="1:19">
      <c r="A74" s="94" t="s">
        <v>65</v>
      </c>
      <c r="F74" s="67"/>
      <c r="G74" s="67" t="s">
        <v>66</v>
      </c>
      <c r="H74" s="29"/>
      <c r="I74" s="29"/>
      <c r="J74" s="54"/>
      <c r="K74" s="54"/>
      <c r="L74" s="29"/>
      <c r="M74" s="29"/>
      <c r="N74" s="29"/>
      <c r="O74" s="29" t="s">
        <v>67</v>
      </c>
      <c r="P74" s="29"/>
    </row>
    <row r="75" spans="1:19" ht="15">
      <c r="A75" s="6"/>
      <c r="B75" s="4"/>
      <c r="C75" s="26"/>
      <c r="D75" s="26"/>
      <c r="E75" s="25"/>
      <c r="F75" s="7"/>
      <c r="H75" s="8"/>
      <c r="I75" s="8"/>
      <c r="J75" s="20"/>
      <c r="K75" s="20"/>
      <c r="L75" s="8"/>
      <c r="M75" s="8"/>
      <c r="N75" s="8"/>
      <c r="O75" s="8"/>
      <c r="P75" s="8"/>
      <c r="Q75" s="3"/>
      <c r="R75" s="3"/>
      <c r="S75" s="7"/>
    </row>
    <row r="76" spans="1:19">
      <c r="B76" s="16"/>
      <c r="C76" s="28"/>
      <c r="D76" s="28"/>
      <c r="E76" s="99"/>
    </row>
    <row r="77" spans="1:19">
      <c r="B77" s="16"/>
      <c r="C77" s="28"/>
      <c r="D77" s="28"/>
      <c r="E77" s="99"/>
    </row>
    <row r="78" spans="1:19">
      <c r="B78" s="16"/>
      <c r="C78" s="28"/>
      <c r="D78" s="28"/>
      <c r="E78" s="99"/>
    </row>
    <row r="79" spans="1:19">
      <c r="B79" s="16"/>
      <c r="C79" s="28"/>
      <c r="D79" s="28"/>
      <c r="E79" s="99"/>
    </row>
    <row r="80" spans="1:19">
      <c r="B80" s="16"/>
      <c r="C80" s="28"/>
      <c r="D80" s="28"/>
      <c r="E80" s="99"/>
    </row>
    <row r="81" spans="1:19">
      <c r="B81" s="16"/>
      <c r="C81" s="28"/>
      <c r="D81" s="28"/>
      <c r="E81" s="99"/>
    </row>
    <row r="82" spans="1:19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</row>
    <row r="83" spans="1:19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</row>
    <row r="84" spans="1:19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</row>
    <row r="85" spans="1:19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</row>
    <row r="86" spans="1:19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</row>
    <row r="87" spans="1:19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</row>
    <row r="88" spans="1:19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</row>
    <row r="89" spans="1:19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</row>
    <row r="90" spans="1:19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</row>
    <row r="91" spans="1:19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</row>
    <row r="92" spans="1:19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</row>
    <row r="93" spans="1:19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</row>
    <row r="94" spans="1:19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</row>
    <row r="95" spans="1:19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</row>
    <row r="96" spans="1:19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</row>
    <row r="97" spans="1:19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</row>
    <row r="98" spans="1:19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</row>
    <row r="99" spans="1:19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</row>
    <row r="100" spans="1:19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</row>
    <row r="101" spans="1:19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</row>
    <row r="102" spans="1:19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</row>
    <row r="103" spans="1:19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</row>
    <row r="104" spans="1:19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</row>
    <row r="105" spans="1:19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</row>
    <row r="106" spans="1:19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</row>
    <row r="107" spans="1:19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</row>
    <row r="108" spans="1:19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</row>
    <row r="109" spans="1:19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</row>
    <row r="110" spans="1:19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</row>
    <row r="111" spans="1:19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</row>
    <row r="112" spans="1:19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</row>
    <row r="113" spans="1:19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</row>
    <row r="114" spans="1:19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</row>
    <row r="115" spans="1:19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</row>
    <row r="116" spans="1:19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</row>
    <row r="117" spans="1:19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</row>
    <row r="118" spans="1:19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</row>
    <row r="119" spans="1:19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</row>
    <row r="120" spans="1:19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</row>
    <row r="121" spans="1:19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</row>
    <row r="122" spans="1:19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</row>
    <row r="123" spans="1:19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</row>
    <row r="124" spans="1:19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</row>
    <row r="125" spans="1:19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</row>
    <row r="126" spans="1:19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</row>
    <row r="127" spans="1:19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</row>
    <row r="128" spans="1:19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</row>
    <row r="129" spans="1:19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</row>
    <row r="130" spans="1:19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</row>
    <row r="131" spans="1:19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</row>
    <row r="132" spans="1:19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</row>
    <row r="133" spans="1:19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</row>
    <row r="134" spans="1:19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</row>
    <row r="135" spans="1:19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</row>
    <row r="136" spans="1:19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</row>
    <row r="137" spans="1:19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</row>
    <row r="138" spans="1:19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</row>
    <row r="139" spans="1:19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</row>
    <row r="140" spans="1:19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</row>
    <row r="141" spans="1:19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</row>
    <row r="142" spans="1:19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</row>
    <row r="143" spans="1:19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</row>
    <row r="144" spans="1:19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</row>
    <row r="145" spans="1:19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</row>
    <row r="146" spans="1:19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</row>
    <row r="147" spans="1:19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</row>
    <row r="148" spans="1:19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</row>
    <row r="149" spans="1:19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</row>
    <row r="150" spans="1:19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</row>
    <row r="151" spans="1:19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</row>
    <row r="152" spans="1:19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</row>
    <row r="153" spans="1:19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</row>
    <row r="154" spans="1:19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</row>
    <row r="155" spans="1:19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</row>
    <row r="156" spans="1:19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</row>
    <row r="157" spans="1:19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</row>
    <row r="158" spans="1:19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</row>
    <row r="159" spans="1:19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</row>
    <row r="160" spans="1:19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</row>
    <row r="161" spans="1:19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</row>
    <row r="162" spans="1:19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</row>
    <row r="163" spans="1:19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</row>
    <row r="164" spans="1:19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</row>
    <row r="165" spans="1:19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</row>
    <row r="166" spans="1:19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</row>
    <row r="167" spans="1:19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</row>
    <row r="168" spans="1:19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</row>
    <row r="169" spans="1:19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</row>
    <row r="170" spans="1:19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</row>
    <row r="171" spans="1:19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</row>
    <row r="172" spans="1:19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</row>
    <row r="173" spans="1:19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</row>
    <row r="174" spans="1:19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</row>
    <row r="175" spans="1:19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</row>
    <row r="176" spans="1:19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</row>
    <row r="177" spans="1:19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</row>
    <row r="178" spans="1:19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</row>
    <row r="179" spans="1:19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</row>
    <row r="180" spans="1:19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</row>
    <row r="181" spans="1:19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</row>
    <row r="182" spans="1:19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</row>
    <row r="183" spans="1:19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</row>
    <row r="184" spans="1:19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</row>
    <row r="185" spans="1:19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</row>
    <row r="186" spans="1:19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</row>
    <row r="187" spans="1:19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</row>
    <row r="188" spans="1:19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</row>
    <row r="189" spans="1:19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</row>
    <row r="190" spans="1:19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</row>
    <row r="191" spans="1:19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</row>
    <row r="192" spans="1:19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</row>
    <row r="193" spans="1:19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</row>
    <row r="194" spans="1:19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</row>
    <row r="195" spans="1:19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</row>
    <row r="196" spans="1:19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</row>
    <row r="197" spans="1:19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</row>
    <row r="198" spans="1:19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</row>
    <row r="199" spans="1:19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</row>
    <row r="200" spans="1:19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</row>
    <row r="201" spans="1:19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</row>
    <row r="202" spans="1:19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</row>
    <row r="203" spans="1:19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</row>
    <row r="204" spans="1:19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</row>
    <row r="205" spans="1:19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</row>
    <row r="206" spans="1:19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</row>
    <row r="207" spans="1:19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</row>
    <row r="208" spans="1:19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</row>
    <row r="209" spans="1:19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</row>
    <row r="210" spans="1:19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</row>
    <row r="211" spans="1:19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</row>
    <row r="212" spans="1:19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</row>
    <row r="213" spans="1:19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</row>
    <row r="214" spans="1:19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</row>
    <row r="215" spans="1:19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</row>
    <row r="216" spans="1:19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</row>
    <row r="217" spans="1:19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</row>
    <row r="218" spans="1:19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</row>
    <row r="219" spans="1:19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</row>
    <row r="220" spans="1:19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</row>
    <row r="221" spans="1:19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</row>
    <row r="222" spans="1:19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</row>
    <row r="223" spans="1:19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</row>
    <row r="224" spans="1:19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</row>
    <row r="225" spans="1:19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</row>
    <row r="226" spans="1:19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</row>
    <row r="227" spans="1:19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</row>
    <row r="228" spans="1:19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</row>
    <row r="229" spans="1:19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</row>
    <row r="230" spans="1:19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</row>
    <row r="231" spans="1:19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</row>
    <row r="232" spans="1:19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</row>
    <row r="233" spans="1:19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</row>
    <row r="234" spans="1:19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</row>
    <row r="235" spans="1:19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</row>
    <row r="236" spans="1:19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</row>
    <row r="237" spans="1:19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</row>
    <row r="238" spans="1:19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</row>
    <row r="239" spans="1:19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</row>
    <row r="240" spans="1:19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</row>
    <row r="241" spans="1:19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</row>
    <row r="242" spans="1:19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</row>
    <row r="243" spans="1:19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</row>
    <row r="244" spans="1:19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</row>
    <row r="245" spans="1:19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</row>
    <row r="246" spans="1:19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</row>
    <row r="247" spans="1:19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</row>
    <row r="248" spans="1:19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</row>
    <row r="249" spans="1:19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</row>
    <row r="250" spans="1:19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</row>
    <row r="251" spans="1:19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</row>
    <row r="252" spans="1:19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</row>
    <row r="253" spans="1:19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</row>
    <row r="254" spans="1:19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</row>
    <row r="255" spans="1:19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</row>
    <row r="256" spans="1:19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</row>
    <row r="257" spans="1:19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</row>
    <row r="258" spans="1:19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</row>
    <row r="259" spans="1:19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</row>
    <row r="260" spans="1:19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</row>
    <row r="261" spans="1:19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</row>
    <row r="262" spans="1:19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</row>
    <row r="263" spans="1:19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</row>
    <row r="264" spans="1:19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</row>
    <row r="265" spans="1:19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</row>
    <row r="266" spans="1:19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</row>
    <row r="267" spans="1:19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</row>
    <row r="268" spans="1:19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</row>
    <row r="269" spans="1:19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</row>
    <row r="270" spans="1:19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</row>
    <row r="271" spans="1:19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</row>
    <row r="272" spans="1:19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</row>
    <row r="273" spans="1:19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</row>
    <row r="274" spans="1:19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</row>
    <row r="275" spans="1:19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</row>
    <row r="276" spans="1:19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</row>
    <row r="277" spans="1:19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</row>
    <row r="278" spans="1:19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</row>
    <row r="279" spans="1:19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</row>
    <row r="280" spans="1:19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</row>
    <row r="281" spans="1:19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</row>
    <row r="282" spans="1:19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</row>
    <row r="283" spans="1:19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</row>
    <row r="284" spans="1:19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</row>
    <row r="285" spans="1:19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</row>
    <row r="286" spans="1:19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</row>
    <row r="287" spans="1:19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</row>
    <row r="288" spans="1:19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</row>
    <row r="289" spans="1:19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</row>
    <row r="290" spans="1:19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</row>
    <row r="291" spans="1:19">
      <c r="B291" s="16"/>
      <c r="C291" s="28"/>
      <c r="D291" s="28"/>
      <c r="E291" s="99"/>
    </row>
    <row r="292" spans="1:19">
      <c r="B292" s="16"/>
      <c r="C292" s="28"/>
      <c r="D292" s="28"/>
      <c r="E292" s="99"/>
    </row>
    <row r="293" spans="1:19">
      <c r="B293" s="16"/>
      <c r="C293" s="28"/>
      <c r="D293" s="28"/>
      <c r="E293" s="99"/>
    </row>
    <row r="294" spans="1:19">
      <c r="B294" s="16"/>
      <c r="C294" s="28"/>
      <c r="D294" s="28"/>
      <c r="E294" s="99"/>
    </row>
    <row r="295" spans="1:19">
      <c r="B295" s="16"/>
      <c r="C295" s="28"/>
      <c r="D295" s="28"/>
      <c r="E295" s="99"/>
    </row>
    <row r="296" spans="1:19">
      <c r="B296" s="16"/>
      <c r="C296" s="28"/>
      <c r="D296" s="28"/>
      <c r="E296" s="99"/>
    </row>
    <row r="297" spans="1:19">
      <c r="B297" s="16"/>
      <c r="C297" s="28"/>
      <c r="D297" s="28"/>
      <c r="E297" s="99"/>
    </row>
    <row r="298" spans="1:19">
      <c r="B298" s="16"/>
      <c r="C298" s="28"/>
      <c r="D298" s="28"/>
      <c r="E298" s="99"/>
    </row>
  </sheetData>
  <sheetProtection insertRows="0" deleteRows="0"/>
  <protectedRanges>
    <protectedRange sqref="S1:S1048576 H1:N1048576" name="Obseg1"/>
  </protectedRanges>
  <mergeCells count="8">
    <mergeCell ref="A72:J72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:B64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74"/>
  <sheetViews>
    <sheetView zoomScale="90" zoomScaleNormal="90" zoomScaleSheetLayoutView="90" workbookViewId="0">
      <selection activeCell="U10" sqref="U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s="3" customFormat="1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  <c r="I6" s="103"/>
      <c r="S6" s="7"/>
    </row>
    <row r="7" spans="1:19" s="3" customFormat="1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  <c r="I7" s="103"/>
      <c r="S7" s="7"/>
    </row>
    <row r="8" spans="1:19" s="3" customFormat="1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  <c r="I8" s="103"/>
      <c r="S8" s="7"/>
    </row>
    <row r="9" spans="1:19" s="3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pred_rekapitulacija'!A15</f>
        <v>2.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pred_rekapitulacija'!B15</f>
        <v>SLADKO PECIVO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>
      <c r="A16" s="77" t="s">
        <v>1</v>
      </c>
      <c r="B16" s="209" t="s">
        <v>560</v>
      </c>
      <c r="C16" s="75" t="s">
        <v>867</v>
      </c>
      <c r="D16" s="75" t="s">
        <v>109</v>
      </c>
      <c r="E16" s="98"/>
      <c r="F16" s="78">
        <v>80</v>
      </c>
      <c r="G16" s="292" t="s">
        <v>0</v>
      </c>
      <c r="H16" s="85"/>
      <c r="I16" s="157"/>
      <c r="J16" s="157"/>
      <c r="K16" s="157"/>
      <c r="L16" s="135"/>
      <c r="M16" s="157"/>
      <c r="N16" s="136"/>
      <c r="O16" s="81">
        <f>+Sklop2[[#This Row],[cena/enota brez DDV v EUR]]*Sklop2[[#This Row],[Stopnja DDV (%)]]</f>
        <v>0</v>
      </c>
      <c r="P16" s="81">
        <f>+Sklop2[[#This Row],[cena/enota brez DDV v EUR]]+Sklop2[[#This Row],[Davek (EUR)]]</f>
        <v>0</v>
      </c>
      <c r="Q16" s="81">
        <f>+Sklop2[[#This Row],[cena/enota brez DDV v EUR]]*Sklop2[[#This Row],[Okvirna količina]]</f>
        <v>0</v>
      </c>
      <c r="R16" s="81">
        <f>+Sklop2[[#This Row],[Končna cena/enoto mere (EUR) z DDV]]*Sklop2[[#This Row],[Okvirna količina]]</f>
        <v>0</v>
      </c>
      <c r="S16" s="157"/>
    </row>
    <row r="17" spans="1:19" s="55" customFormat="1">
      <c r="A17" s="77" t="s">
        <v>3</v>
      </c>
      <c r="B17" s="209" t="s">
        <v>561</v>
      </c>
      <c r="C17" s="75" t="s">
        <v>867</v>
      </c>
      <c r="D17" s="75" t="s">
        <v>109</v>
      </c>
      <c r="E17" s="155"/>
      <c r="F17" s="112">
        <v>160</v>
      </c>
      <c r="G17" s="292" t="s">
        <v>0</v>
      </c>
      <c r="H17" s="86"/>
      <c r="I17" s="157"/>
      <c r="J17" s="157"/>
      <c r="K17" s="157"/>
      <c r="L17" s="137"/>
      <c r="M17" s="157"/>
      <c r="N17" s="138"/>
      <c r="O17" s="84">
        <f>+Sklop2[[#This Row],[cena/enota brez DDV v EUR]]*Sklop2[[#This Row],[Stopnja DDV (%)]]</f>
        <v>0</v>
      </c>
      <c r="P17" s="84">
        <f>+Sklop2[[#This Row],[cena/enota brez DDV v EUR]]+Sklop2[[#This Row],[Davek (EUR)]]</f>
        <v>0</v>
      </c>
      <c r="Q17" s="84">
        <f>+Sklop2[[#This Row],[cena/enota brez DDV v EUR]]*Sklop2[[#This Row],[Okvirna količina]]</f>
        <v>0</v>
      </c>
      <c r="R17" s="84">
        <f>+Sklop2[[#This Row],[Končna cena/enoto mere (EUR) z DDV]]*Sklop2[[#This Row],[Okvirna količina]]</f>
        <v>0</v>
      </c>
      <c r="S17" s="157"/>
    </row>
    <row r="18" spans="1:19" s="55" customFormat="1" ht="25.5">
      <c r="A18" s="77" t="s">
        <v>4</v>
      </c>
      <c r="B18" s="209" t="s">
        <v>562</v>
      </c>
      <c r="C18" s="75" t="s">
        <v>867</v>
      </c>
      <c r="D18" s="75" t="s">
        <v>109</v>
      </c>
      <c r="E18" s="155"/>
      <c r="F18" s="112">
        <v>80</v>
      </c>
      <c r="G18" s="292" t="s">
        <v>0</v>
      </c>
      <c r="H18" s="127"/>
      <c r="I18" s="157"/>
      <c r="J18" s="157"/>
      <c r="K18" s="157"/>
      <c r="L18" s="139"/>
      <c r="M18" s="157"/>
      <c r="N18" s="140"/>
      <c r="O18" s="152">
        <f>+Sklop2[[#This Row],[cena/enota brez DDV v EUR]]*Sklop2[[#This Row],[Stopnja DDV (%)]]</f>
        <v>0</v>
      </c>
      <c r="P18" s="152">
        <f>+Sklop2[[#This Row],[cena/enota brez DDV v EUR]]+Sklop2[[#This Row],[Davek (EUR)]]</f>
        <v>0</v>
      </c>
      <c r="Q18" s="152">
        <f>+Sklop2[[#This Row],[cena/enota brez DDV v EUR]]*Sklop2[[#This Row],[Okvirna količina]]</f>
        <v>0</v>
      </c>
      <c r="R18" s="152">
        <f>+Sklop2[[#This Row],[Končna cena/enoto mere (EUR) z DDV]]*Sklop2[[#This Row],[Okvirna količina]]</f>
        <v>0</v>
      </c>
      <c r="S18" s="157"/>
    </row>
    <row r="19" spans="1:19" s="55" customFormat="1">
      <c r="A19" s="77" t="s">
        <v>5</v>
      </c>
      <c r="B19" s="209" t="s">
        <v>563</v>
      </c>
      <c r="C19" s="75" t="s">
        <v>867</v>
      </c>
      <c r="D19" s="75" t="s">
        <v>109</v>
      </c>
      <c r="E19" s="155"/>
      <c r="F19" s="112">
        <v>80</v>
      </c>
      <c r="G19" s="292" t="s">
        <v>0</v>
      </c>
      <c r="H19" s="127"/>
      <c r="I19" s="157"/>
      <c r="J19" s="157"/>
      <c r="K19" s="157"/>
      <c r="L19" s="139"/>
      <c r="M19" s="157"/>
      <c r="N19" s="140"/>
      <c r="O19" s="152">
        <f>+Sklop2[[#This Row],[cena/enota brez DDV v EUR]]*Sklop2[[#This Row],[Stopnja DDV (%)]]</f>
        <v>0</v>
      </c>
      <c r="P19" s="152">
        <f>+Sklop2[[#This Row],[cena/enota brez DDV v EUR]]+Sklop2[[#This Row],[Davek (EUR)]]</f>
        <v>0</v>
      </c>
      <c r="Q19" s="152">
        <f>+Sklop2[[#This Row],[cena/enota brez DDV v EUR]]*Sklop2[[#This Row],[Okvirna količina]]</f>
        <v>0</v>
      </c>
      <c r="R19" s="152">
        <f>+Sklop2[[#This Row],[Končna cena/enoto mere (EUR) z DDV]]*Sklop2[[#This Row],[Okvirna količina]]</f>
        <v>0</v>
      </c>
      <c r="S19" s="157"/>
    </row>
    <row r="20" spans="1:19" s="55" customFormat="1">
      <c r="A20" s="77" t="s">
        <v>6</v>
      </c>
      <c r="B20" s="209" t="s">
        <v>564</v>
      </c>
      <c r="C20" s="75" t="s">
        <v>867</v>
      </c>
      <c r="D20" s="75" t="s">
        <v>109</v>
      </c>
      <c r="E20" s="155"/>
      <c r="F20" s="112">
        <v>90</v>
      </c>
      <c r="G20" s="292" t="s">
        <v>0</v>
      </c>
      <c r="H20" s="127"/>
      <c r="I20" s="157"/>
      <c r="J20" s="157"/>
      <c r="K20" s="157"/>
      <c r="L20" s="139"/>
      <c r="M20" s="157"/>
      <c r="N20" s="140"/>
      <c r="O20" s="152">
        <f>+Sklop2[[#This Row],[cena/enota brez DDV v EUR]]*Sklop2[[#This Row],[Stopnja DDV (%)]]</f>
        <v>0</v>
      </c>
      <c r="P20" s="152">
        <f>+Sklop2[[#This Row],[cena/enota brez DDV v EUR]]+Sklop2[[#This Row],[Davek (EUR)]]</f>
        <v>0</v>
      </c>
      <c r="Q20" s="152">
        <f>+Sklop2[[#This Row],[cena/enota brez DDV v EUR]]*Sklop2[[#This Row],[Okvirna količina]]</f>
        <v>0</v>
      </c>
      <c r="R20" s="152">
        <f>+Sklop2[[#This Row],[Končna cena/enoto mere (EUR) z DDV]]*Sklop2[[#This Row],[Okvirna količina]]</f>
        <v>0</v>
      </c>
      <c r="S20" s="157"/>
    </row>
    <row r="21" spans="1:19" s="55" customFormat="1">
      <c r="A21" s="77" t="s">
        <v>7</v>
      </c>
      <c r="B21" s="209" t="s">
        <v>565</v>
      </c>
      <c r="C21" s="75" t="s">
        <v>865</v>
      </c>
      <c r="D21" s="75" t="s">
        <v>109</v>
      </c>
      <c r="E21" s="246"/>
      <c r="F21" s="245">
        <v>90</v>
      </c>
      <c r="G21" s="292" t="s">
        <v>0</v>
      </c>
      <c r="H21" s="127"/>
      <c r="I21" s="157"/>
      <c r="J21" s="157"/>
      <c r="K21" s="157"/>
      <c r="L21" s="139"/>
      <c r="M21" s="157"/>
      <c r="N21" s="140"/>
      <c r="O21" s="152">
        <f>+Sklop2[[#This Row],[cena/enota brez DDV v EUR]]*Sklop2[[#This Row],[Stopnja DDV (%)]]</f>
        <v>0</v>
      </c>
      <c r="P21" s="152">
        <f>+Sklop2[[#This Row],[cena/enota brez DDV v EUR]]+Sklop2[[#This Row],[Davek (EUR)]]</f>
        <v>0</v>
      </c>
      <c r="Q21" s="152">
        <f>+Sklop2[[#This Row],[cena/enota brez DDV v EUR]]*Sklop2[[#This Row],[Okvirna količina]]</f>
        <v>0</v>
      </c>
      <c r="R21" s="152">
        <f>+Sklop2[[#This Row],[Končna cena/enoto mere (EUR) z DDV]]*Sklop2[[#This Row],[Okvirna količina]]</f>
        <v>0</v>
      </c>
      <c r="S21" s="157"/>
    </row>
    <row r="22" spans="1:19" s="55" customFormat="1">
      <c r="A22" s="77" t="s">
        <v>8</v>
      </c>
      <c r="B22" s="209" t="s">
        <v>566</v>
      </c>
      <c r="C22" s="75" t="s">
        <v>867</v>
      </c>
      <c r="D22" s="75" t="s">
        <v>109</v>
      </c>
      <c r="E22" s="246"/>
      <c r="F22" s="245">
        <v>80</v>
      </c>
      <c r="G22" s="292" t="s">
        <v>0</v>
      </c>
      <c r="H22" s="127"/>
      <c r="I22" s="157"/>
      <c r="J22" s="157"/>
      <c r="K22" s="157"/>
      <c r="L22" s="139"/>
      <c r="M22" s="157"/>
      <c r="N22" s="140"/>
      <c r="O22" s="152">
        <f>+Sklop2[[#This Row],[cena/enota brez DDV v EUR]]*Sklop2[[#This Row],[Stopnja DDV (%)]]</f>
        <v>0</v>
      </c>
      <c r="P22" s="152">
        <f>+Sklop2[[#This Row],[cena/enota brez DDV v EUR]]+Sklop2[[#This Row],[Davek (EUR)]]</f>
        <v>0</v>
      </c>
      <c r="Q22" s="152">
        <f>+Sklop2[[#This Row],[cena/enota brez DDV v EUR]]*Sklop2[[#This Row],[Okvirna količina]]</f>
        <v>0</v>
      </c>
      <c r="R22" s="152">
        <f>+Sklop2[[#This Row],[Končna cena/enoto mere (EUR) z DDV]]*Sklop2[[#This Row],[Okvirna količina]]</f>
        <v>0</v>
      </c>
      <c r="S22" s="157"/>
    </row>
    <row r="23" spans="1:19" s="55" customFormat="1">
      <c r="A23" s="77" t="s">
        <v>9</v>
      </c>
      <c r="B23" s="209" t="s">
        <v>567</v>
      </c>
      <c r="C23" s="75" t="s">
        <v>870</v>
      </c>
      <c r="D23" s="75" t="s">
        <v>109</v>
      </c>
      <c r="E23" s="246"/>
      <c r="F23" s="245">
        <v>200</v>
      </c>
      <c r="G23" s="292" t="s">
        <v>0</v>
      </c>
      <c r="H23" s="127"/>
      <c r="I23" s="157"/>
      <c r="J23" s="157"/>
      <c r="K23" s="157"/>
      <c r="L23" s="139"/>
      <c r="M23" s="157"/>
      <c r="N23" s="140"/>
      <c r="O23" s="152">
        <f>+Sklop2[[#This Row],[cena/enota brez DDV v EUR]]*Sklop2[[#This Row],[Stopnja DDV (%)]]</f>
        <v>0</v>
      </c>
      <c r="P23" s="152">
        <f>+Sklop2[[#This Row],[cena/enota brez DDV v EUR]]+Sklop2[[#This Row],[Davek (EUR)]]</f>
        <v>0</v>
      </c>
      <c r="Q23" s="152">
        <f>+Sklop2[[#This Row],[cena/enota brez DDV v EUR]]*Sklop2[[#This Row],[Okvirna količina]]</f>
        <v>0</v>
      </c>
      <c r="R23" s="152">
        <f>+Sklop2[[#This Row],[Končna cena/enoto mere (EUR) z DDV]]*Sklop2[[#This Row],[Okvirna količina]]</f>
        <v>0</v>
      </c>
      <c r="S23" s="157"/>
    </row>
    <row r="24" spans="1:19" s="55" customFormat="1">
      <c r="A24" s="77" t="s">
        <v>10</v>
      </c>
      <c r="B24" s="209" t="s">
        <v>568</v>
      </c>
      <c r="C24" s="75" t="s">
        <v>867</v>
      </c>
      <c r="D24" s="75" t="s">
        <v>109</v>
      </c>
      <c r="E24" s="246"/>
      <c r="F24" s="245">
        <v>100</v>
      </c>
      <c r="G24" s="292" t="s">
        <v>0</v>
      </c>
      <c r="H24" s="127"/>
      <c r="I24" s="157"/>
      <c r="J24" s="157"/>
      <c r="K24" s="157"/>
      <c r="L24" s="139"/>
      <c r="M24" s="157"/>
      <c r="N24" s="140"/>
      <c r="O24" s="152">
        <f>+Sklop2[[#This Row],[cena/enota brez DDV v EUR]]*Sklop2[[#This Row],[Stopnja DDV (%)]]</f>
        <v>0</v>
      </c>
      <c r="P24" s="152">
        <f>+Sklop2[[#This Row],[cena/enota brez DDV v EUR]]+Sklop2[[#This Row],[Davek (EUR)]]</f>
        <v>0</v>
      </c>
      <c r="Q24" s="152">
        <f>+Sklop2[[#This Row],[cena/enota brez DDV v EUR]]*Sklop2[[#This Row],[Okvirna količina]]</f>
        <v>0</v>
      </c>
      <c r="R24" s="152">
        <f>+Sklop2[[#This Row],[Končna cena/enoto mere (EUR) z DDV]]*Sklop2[[#This Row],[Okvirna količina]]</f>
        <v>0</v>
      </c>
      <c r="S24" s="157"/>
    </row>
    <row r="25" spans="1:19" s="55" customFormat="1" ht="25.5">
      <c r="A25" s="77" t="s">
        <v>11</v>
      </c>
      <c r="B25" s="209" t="s">
        <v>230</v>
      </c>
      <c r="C25" s="75" t="s">
        <v>111</v>
      </c>
      <c r="D25" s="75" t="s">
        <v>0</v>
      </c>
      <c r="E25" s="246"/>
      <c r="F25" s="245">
        <v>80</v>
      </c>
      <c r="G25" s="292" t="s">
        <v>0</v>
      </c>
      <c r="H25" s="127"/>
      <c r="I25" s="157"/>
      <c r="J25" s="157"/>
      <c r="K25" s="157"/>
      <c r="L25" s="139"/>
      <c r="M25" s="157"/>
      <c r="N25" s="140"/>
      <c r="O25" s="152">
        <f>+Sklop2[[#This Row],[cena/enota brez DDV v EUR]]*Sklop2[[#This Row],[Stopnja DDV (%)]]</f>
        <v>0</v>
      </c>
      <c r="P25" s="152">
        <f>+Sklop2[[#This Row],[cena/enota brez DDV v EUR]]+Sklop2[[#This Row],[Davek (EUR)]]</f>
        <v>0</v>
      </c>
      <c r="Q25" s="152">
        <f>+Sklop2[[#This Row],[cena/enota brez DDV v EUR]]*Sklop2[[#This Row],[Okvirna količina]]</f>
        <v>0</v>
      </c>
      <c r="R25" s="152">
        <f>+Sklop2[[#This Row],[Končna cena/enoto mere (EUR) z DDV]]*Sklop2[[#This Row],[Okvirna količina]]</f>
        <v>0</v>
      </c>
      <c r="S25" s="157"/>
    </row>
    <row r="26" spans="1:19" s="55" customFormat="1">
      <c r="A26" s="77" t="s">
        <v>12</v>
      </c>
      <c r="B26" s="209" t="s">
        <v>569</v>
      </c>
      <c r="C26" s="75" t="s">
        <v>871</v>
      </c>
      <c r="D26" s="75" t="s">
        <v>109</v>
      </c>
      <c r="E26" s="246"/>
      <c r="F26" s="245">
        <v>80</v>
      </c>
      <c r="G26" s="292" t="s">
        <v>0</v>
      </c>
      <c r="H26" s="127"/>
      <c r="I26" s="157"/>
      <c r="J26" s="157"/>
      <c r="K26" s="157"/>
      <c r="L26" s="139"/>
      <c r="M26" s="157"/>
      <c r="N26" s="140"/>
      <c r="O26" s="152">
        <f>+Sklop2[[#This Row],[cena/enota brez DDV v EUR]]*Sklop2[[#This Row],[Stopnja DDV (%)]]</f>
        <v>0</v>
      </c>
      <c r="P26" s="152">
        <f>+Sklop2[[#This Row],[cena/enota brez DDV v EUR]]+Sklop2[[#This Row],[Davek (EUR)]]</f>
        <v>0</v>
      </c>
      <c r="Q26" s="152">
        <f>+Sklop2[[#This Row],[cena/enota brez DDV v EUR]]*Sklop2[[#This Row],[Okvirna količina]]</f>
        <v>0</v>
      </c>
      <c r="R26" s="152">
        <f>+Sklop2[[#This Row],[Končna cena/enoto mere (EUR) z DDV]]*Sklop2[[#This Row],[Okvirna količina]]</f>
        <v>0</v>
      </c>
      <c r="S26" s="157"/>
    </row>
    <row r="27" spans="1:19" s="55" customFormat="1">
      <c r="A27" s="77" t="s">
        <v>13</v>
      </c>
      <c r="B27" s="209" t="s">
        <v>570</v>
      </c>
      <c r="C27" s="75">
        <v>60</v>
      </c>
      <c r="D27" s="75" t="s">
        <v>109</v>
      </c>
      <c r="E27" s="246"/>
      <c r="F27" s="245">
        <v>800</v>
      </c>
      <c r="G27" s="292" t="s">
        <v>217</v>
      </c>
      <c r="H27" s="127"/>
      <c r="I27" s="157"/>
      <c r="J27" s="157"/>
      <c r="K27" s="157"/>
      <c r="L27" s="139"/>
      <c r="M27" s="157"/>
      <c r="N27" s="140"/>
      <c r="O27" s="152">
        <f>+Sklop2[[#This Row],[cena/enota brez DDV v EUR]]*Sklop2[[#This Row],[Stopnja DDV (%)]]</f>
        <v>0</v>
      </c>
      <c r="P27" s="152">
        <f>+Sklop2[[#This Row],[cena/enota brez DDV v EUR]]+Sklop2[[#This Row],[Davek (EUR)]]</f>
        <v>0</v>
      </c>
      <c r="Q27" s="152">
        <f>+Sklop2[[#This Row],[cena/enota brez DDV v EUR]]*Sklop2[[#This Row],[Okvirna količina]]</f>
        <v>0</v>
      </c>
      <c r="R27" s="152">
        <f>+Sklop2[[#This Row],[Končna cena/enoto mere (EUR) z DDV]]*Sklop2[[#This Row],[Okvirna količina]]</f>
        <v>0</v>
      </c>
      <c r="S27" s="157"/>
    </row>
    <row r="28" spans="1:19" s="55" customFormat="1" ht="25.5">
      <c r="A28" s="77" t="s">
        <v>14</v>
      </c>
      <c r="B28" s="209" t="s">
        <v>571</v>
      </c>
      <c r="C28" s="75">
        <v>80</v>
      </c>
      <c r="D28" s="75" t="s">
        <v>109</v>
      </c>
      <c r="E28" s="246"/>
      <c r="F28" s="245">
        <v>300</v>
      </c>
      <c r="G28" s="292" t="s">
        <v>217</v>
      </c>
      <c r="H28" s="127"/>
      <c r="I28" s="157"/>
      <c r="J28" s="157"/>
      <c r="K28" s="157"/>
      <c r="L28" s="139"/>
      <c r="M28" s="157"/>
      <c r="N28" s="140"/>
      <c r="O28" s="152">
        <f>+Sklop2[[#This Row],[cena/enota brez DDV v EUR]]*Sklop2[[#This Row],[Stopnja DDV (%)]]</f>
        <v>0</v>
      </c>
      <c r="P28" s="152">
        <f>+Sklop2[[#This Row],[cena/enota brez DDV v EUR]]+Sklop2[[#This Row],[Davek (EUR)]]</f>
        <v>0</v>
      </c>
      <c r="Q28" s="152">
        <f>+Sklop2[[#This Row],[cena/enota brez DDV v EUR]]*Sklop2[[#This Row],[Okvirna količina]]</f>
        <v>0</v>
      </c>
      <c r="R28" s="152">
        <f>+Sklop2[[#This Row],[Končna cena/enoto mere (EUR) z DDV]]*Sklop2[[#This Row],[Okvirna količina]]</f>
        <v>0</v>
      </c>
      <c r="S28" s="157"/>
    </row>
    <row r="29" spans="1:19" s="55" customFormat="1" ht="25.5">
      <c r="A29" s="77" t="s">
        <v>15</v>
      </c>
      <c r="B29" s="209" t="s">
        <v>572</v>
      </c>
      <c r="C29" s="75">
        <v>80</v>
      </c>
      <c r="D29" s="75" t="s">
        <v>109</v>
      </c>
      <c r="E29" s="246"/>
      <c r="F29" s="245">
        <v>300</v>
      </c>
      <c r="G29" s="292" t="s">
        <v>217</v>
      </c>
      <c r="H29" s="127"/>
      <c r="I29" s="157"/>
      <c r="J29" s="157"/>
      <c r="K29" s="157"/>
      <c r="L29" s="139"/>
      <c r="M29" s="157"/>
      <c r="N29" s="140"/>
      <c r="O29" s="152">
        <f>+Sklop2[[#This Row],[cena/enota brez DDV v EUR]]*Sklop2[[#This Row],[Stopnja DDV (%)]]</f>
        <v>0</v>
      </c>
      <c r="P29" s="152">
        <f>+Sklop2[[#This Row],[cena/enota brez DDV v EUR]]+Sklop2[[#This Row],[Davek (EUR)]]</f>
        <v>0</v>
      </c>
      <c r="Q29" s="152">
        <f>+Sklop2[[#This Row],[cena/enota brez DDV v EUR]]*Sklop2[[#This Row],[Okvirna količina]]</f>
        <v>0</v>
      </c>
      <c r="R29" s="152">
        <f>+Sklop2[[#This Row],[Končna cena/enoto mere (EUR) z DDV]]*Sklop2[[#This Row],[Okvirna količina]]</f>
        <v>0</v>
      </c>
      <c r="S29" s="287"/>
    </row>
    <row r="30" spans="1:19" s="55" customFormat="1">
      <c r="A30" s="77" t="s">
        <v>16</v>
      </c>
      <c r="B30" s="209" t="s">
        <v>573</v>
      </c>
      <c r="C30" s="75" t="s">
        <v>865</v>
      </c>
      <c r="D30" s="75" t="s">
        <v>109</v>
      </c>
      <c r="E30" s="246"/>
      <c r="F30" s="245">
        <v>40</v>
      </c>
      <c r="G30" s="292" t="s">
        <v>0</v>
      </c>
      <c r="H30" s="127"/>
      <c r="I30" s="157"/>
      <c r="J30" s="157"/>
      <c r="K30" s="157"/>
      <c r="L30" s="139"/>
      <c r="M30" s="157"/>
      <c r="N30" s="140"/>
      <c r="O30" s="152">
        <f>+Sklop2[[#This Row],[cena/enota brez DDV v EUR]]*Sklop2[[#This Row],[Stopnja DDV (%)]]</f>
        <v>0</v>
      </c>
      <c r="P30" s="152">
        <f>+Sklop2[[#This Row],[cena/enota brez DDV v EUR]]+Sklop2[[#This Row],[Davek (EUR)]]</f>
        <v>0</v>
      </c>
      <c r="Q30" s="152">
        <f>+Sklop2[[#This Row],[cena/enota brez DDV v EUR]]*Sklop2[[#This Row],[Okvirna količina]]</f>
        <v>0</v>
      </c>
      <c r="R30" s="152">
        <f>+Sklop2[[#This Row],[Končna cena/enoto mere (EUR) z DDV]]*Sklop2[[#This Row],[Okvirna količina]]</f>
        <v>0</v>
      </c>
      <c r="S30" s="287"/>
    </row>
    <row r="31" spans="1:19" s="55" customFormat="1" ht="24">
      <c r="A31" s="77" t="s">
        <v>17</v>
      </c>
      <c r="B31" s="258" t="s">
        <v>907</v>
      </c>
      <c r="C31" s="242" t="s">
        <v>865</v>
      </c>
      <c r="D31" s="75" t="s">
        <v>109</v>
      </c>
      <c r="E31" s="246"/>
      <c r="F31" s="250">
        <v>40</v>
      </c>
      <c r="G31" s="260" t="s">
        <v>0</v>
      </c>
      <c r="H31" s="191"/>
      <c r="I31" s="261"/>
      <c r="J31" s="262"/>
      <c r="K31" s="263"/>
      <c r="L31" s="264"/>
      <c r="M31" s="259"/>
      <c r="N31" s="265"/>
      <c r="O31" s="193">
        <f>+Sklop2[[#This Row],[cena/enota brez DDV v EUR]]*Sklop2[[#This Row],[Stopnja DDV (%)]]</f>
        <v>0</v>
      </c>
      <c r="P31" s="193">
        <f>+Sklop2[[#This Row],[cena/enota brez DDV v EUR]]+Sklop2[[#This Row],[Davek (EUR)]]</f>
        <v>0</v>
      </c>
      <c r="Q31" s="193">
        <f>+Sklop2[[#This Row],[cena/enota brez DDV v EUR]]*Sklop2[[#This Row],[Okvirna količina]]</f>
        <v>0</v>
      </c>
      <c r="R31" s="193">
        <f>+Sklop2[[#This Row],[Končna cena/enoto mere (EUR) z DDV]]*Sklop2[[#This Row],[Okvirna količina]]</f>
        <v>0</v>
      </c>
      <c r="S31" s="288"/>
    </row>
    <row r="32" spans="1:19" s="55" customFormat="1">
      <c r="A32" s="77" t="s">
        <v>18</v>
      </c>
      <c r="B32" s="258" t="s">
        <v>574</v>
      </c>
      <c r="C32" s="242">
        <v>1</v>
      </c>
      <c r="D32" s="75" t="s">
        <v>0</v>
      </c>
      <c r="E32" s="246"/>
      <c r="F32" s="250">
        <v>20</v>
      </c>
      <c r="G32" s="260" t="s">
        <v>0</v>
      </c>
      <c r="H32" s="191"/>
      <c r="I32" s="261"/>
      <c r="J32" s="262"/>
      <c r="K32" s="263"/>
      <c r="L32" s="264"/>
      <c r="M32" s="259"/>
      <c r="N32" s="265"/>
      <c r="O32" s="193">
        <f>+Sklop2[[#This Row],[cena/enota brez DDV v EUR]]*Sklop2[[#This Row],[Stopnja DDV (%)]]</f>
        <v>0</v>
      </c>
      <c r="P32" s="193">
        <f>+Sklop2[[#This Row],[cena/enota brez DDV v EUR]]+Sklop2[[#This Row],[Davek (EUR)]]</f>
        <v>0</v>
      </c>
      <c r="Q32" s="193">
        <f>+Sklop2[[#This Row],[cena/enota brez DDV v EUR]]*Sklop2[[#This Row],[Okvirna količina]]</f>
        <v>0</v>
      </c>
      <c r="R32" s="193">
        <f>+Sklop2[[#This Row],[Končna cena/enoto mere (EUR) z DDV]]*Sklop2[[#This Row],[Okvirna količina]]</f>
        <v>0</v>
      </c>
      <c r="S32" s="288"/>
    </row>
    <row r="33" spans="1:20" s="55" customFormat="1">
      <c r="A33" s="77" t="s">
        <v>19</v>
      </c>
      <c r="B33" s="258" t="s">
        <v>575</v>
      </c>
      <c r="C33" s="242">
        <v>1</v>
      </c>
      <c r="D33" s="75" t="s">
        <v>0</v>
      </c>
      <c r="E33" s="246"/>
      <c r="F33" s="250">
        <v>20</v>
      </c>
      <c r="G33" s="260" t="s">
        <v>0</v>
      </c>
      <c r="H33" s="191"/>
      <c r="I33" s="261"/>
      <c r="J33" s="262"/>
      <c r="K33" s="263"/>
      <c r="L33" s="264"/>
      <c r="M33" s="259"/>
      <c r="N33" s="265"/>
      <c r="O33" s="193">
        <f>+Sklop2[[#This Row],[cena/enota brez DDV v EUR]]*Sklop2[[#This Row],[Stopnja DDV (%)]]</f>
        <v>0</v>
      </c>
      <c r="P33" s="193">
        <f>+Sklop2[[#This Row],[cena/enota brez DDV v EUR]]+Sklop2[[#This Row],[Davek (EUR)]]</f>
        <v>0</v>
      </c>
      <c r="Q33" s="193">
        <f>+Sklop2[[#This Row],[cena/enota brez DDV v EUR]]*Sklop2[[#This Row],[Okvirna količina]]</f>
        <v>0</v>
      </c>
      <c r="R33" s="193">
        <f>+Sklop2[[#This Row],[Končna cena/enoto mere (EUR) z DDV]]*Sklop2[[#This Row],[Okvirna količina]]</f>
        <v>0</v>
      </c>
      <c r="S33" s="288"/>
    </row>
    <row r="34" spans="1:20" s="55" customFormat="1">
      <c r="A34" s="77" t="s">
        <v>20</v>
      </c>
      <c r="B34" s="258" t="s">
        <v>576</v>
      </c>
      <c r="C34" s="242">
        <v>1</v>
      </c>
      <c r="D34" s="75" t="s">
        <v>0</v>
      </c>
      <c r="E34" s="246"/>
      <c r="F34" s="250">
        <v>20</v>
      </c>
      <c r="G34" s="260" t="s">
        <v>0</v>
      </c>
      <c r="H34" s="191"/>
      <c r="I34" s="261"/>
      <c r="J34" s="262"/>
      <c r="K34" s="263"/>
      <c r="L34" s="264"/>
      <c r="M34" s="259"/>
      <c r="N34" s="265"/>
      <c r="O34" s="193">
        <f>+Sklop2[[#This Row],[cena/enota brez DDV v EUR]]*Sklop2[[#This Row],[Stopnja DDV (%)]]</f>
        <v>0</v>
      </c>
      <c r="P34" s="193">
        <f>+Sklop2[[#This Row],[cena/enota brez DDV v EUR]]+Sklop2[[#This Row],[Davek (EUR)]]</f>
        <v>0</v>
      </c>
      <c r="Q34" s="193">
        <f>+Sklop2[[#This Row],[cena/enota brez DDV v EUR]]*Sklop2[[#This Row],[Okvirna količina]]</f>
        <v>0</v>
      </c>
      <c r="R34" s="193">
        <f>+Sklop2[[#This Row],[Končna cena/enoto mere (EUR) z DDV]]*Sklop2[[#This Row],[Okvirna količina]]</f>
        <v>0</v>
      </c>
      <c r="S34" s="288"/>
    </row>
    <row r="35" spans="1:20" s="55" customFormat="1">
      <c r="A35" s="77" t="s">
        <v>21</v>
      </c>
      <c r="B35" s="258" t="s">
        <v>577</v>
      </c>
      <c r="C35" s="242">
        <v>50</v>
      </c>
      <c r="D35" s="75" t="s">
        <v>109</v>
      </c>
      <c r="E35" s="246"/>
      <c r="F35" s="250">
        <v>800</v>
      </c>
      <c r="G35" s="260" t="s">
        <v>217</v>
      </c>
      <c r="H35" s="191"/>
      <c r="I35" s="261"/>
      <c r="J35" s="262"/>
      <c r="K35" s="263"/>
      <c r="L35" s="264"/>
      <c r="M35" s="259"/>
      <c r="N35" s="265"/>
      <c r="O35" s="193">
        <f>+Sklop2[[#This Row],[cena/enota brez DDV v EUR]]*Sklop2[[#This Row],[Stopnja DDV (%)]]</f>
        <v>0</v>
      </c>
      <c r="P35" s="193">
        <f>+Sklop2[[#This Row],[cena/enota brez DDV v EUR]]+Sklop2[[#This Row],[Davek (EUR)]]</f>
        <v>0</v>
      </c>
      <c r="Q35" s="193">
        <f>+Sklop2[[#This Row],[cena/enota brez DDV v EUR]]*Sklop2[[#This Row],[Okvirna količina]]</f>
        <v>0</v>
      </c>
      <c r="R35" s="193">
        <f>+Sklop2[[#This Row],[Končna cena/enoto mere (EUR) z DDV]]*Sklop2[[#This Row],[Okvirna količina]]</f>
        <v>0</v>
      </c>
      <c r="S35" s="288"/>
    </row>
    <row r="36" spans="1:20" s="55" customFormat="1">
      <c r="A36" s="77" t="s">
        <v>22</v>
      </c>
      <c r="B36" s="258" t="s">
        <v>578</v>
      </c>
      <c r="C36" s="242">
        <v>100</v>
      </c>
      <c r="D36" s="75" t="s">
        <v>109</v>
      </c>
      <c r="E36" s="246"/>
      <c r="F36" s="250">
        <v>800</v>
      </c>
      <c r="G36" s="260" t="s">
        <v>217</v>
      </c>
      <c r="H36" s="191"/>
      <c r="I36" s="261"/>
      <c r="J36" s="262"/>
      <c r="K36" s="263"/>
      <c r="L36" s="264"/>
      <c r="M36" s="259"/>
      <c r="N36" s="265"/>
      <c r="O36" s="193">
        <f>+Sklop2[[#This Row],[cena/enota brez DDV v EUR]]*Sklop2[[#This Row],[Stopnja DDV (%)]]</f>
        <v>0</v>
      </c>
      <c r="P36" s="193">
        <f>+Sklop2[[#This Row],[cena/enota brez DDV v EUR]]+Sklop2[[#This Row],[Davek (EUR)]]</f>
        <v>0</v>
      </c>
      <c r="Q36" s="193">
        <f>+Sklop2[[#This Row],[cena/enota brez DDV v EUR]]*Sklop2[[#This Row],[Okvirna količina]]</f>
        <v>0</v>
      </c>
      <c r="R36" s="193">
        <f>+Sklop2[[#This Row],[Končna cena/enoto mere (EUR) z DDV]]*Sklop2[[#This Row],[Okvirna količina]]</f>
        <v>0</v>
      </c>
      <c r="S36" s="288"/>
    </row>
    <row r="37" spans="1:20" s="55" customFormat="1">
      <c r="A37" s="77" t="s">
        <v>23</v>
      </c>
      <c r="B37" s="258" t="s">
        <v>488</v>
      </c>
      <c r="C37" s="242">
        <v>500</v>
      </c>
      <c r="D37" s="75" t="s">
        <v>109</v>
      </c>
      <c r="E37" s="246"/>
      <c r="F37" s="250">
        <v>20</v>
      </c>
      <c r="G37" s="260" t="s">
        <v>217</v>
      </c>
      <c r="H37" s="191"/>
      <c r="I37" s="261"/>
      <c r="J37" s="262"/>
      <c r="K37" s="263"/>
      <c r="L37" s="264"/>
      <c r="M37" s="259"/>
      <c r="N37" s="265"/>
      <c r="O37" s="193">
        <f>+Sklop2[[#This Row],[cena/enota brez DDV v EUR]]*Sklop2[[#This Row],[Stopnja DDV (%)]]</f>
        <v>0</v>
      </c>
      <c r="P37" s="193">
        <f>+Sklop2[[#This Row],[cena/enota brez DDV v EUR]]+Sklop2[[#This Row],[Davek (EUR)]]</f>
        <v>0</v>
      </c>
      <c r="Q37" s="193">
        <f>+Sklop2[[#This Row],[cena/enota brez DDV v EUR]]*Sklop2[[#This Row],[Okvirna količina]]</f>
        <v>0</v>
      </c>
      <c r="R37" s="193">
        <f>+Sklop2[[#This Row],[Končna cena/enoto mere (EUR) z DDV]]*Sklop2[[#This Row],[Okvirna količina]]</f>
        <v>0</v>
      </c>
      <c r="S37" s="288"/>
    </row>
    <row r="38" spans="1:20" s="55" customFormat="1">
      <c r="A38" s="77" t="s">
        <v>24</v>
      </c>
      <c r="B38" s="258" t="s">
        <v>489</v>
      </c>
      <c r="C38" s="242" t="s">
        <v>111</v>
      </c>
      <c r="D38" s="75" t="s">
        <v>0</v>
      </c>
      <c r="E38" s="246"/>
      <c r="F38" s="250">
        <v>20</v>
      </c>
      <c r="G38" s="260" t="s">
        <v>0</v>
      </c>
      <c r="H38" s="191"/>
      <c r="I38" s="261"/>
      <c r="J38" s="262"/>
      <c r="K38" s="263"/>
      <c r="L38" s="264"/>
      <c r="M38" s="259"/>
      <c r="N38" s="265"/>
      <c r="O38" s="193">
        <f>+Sklop2[[#This Row],[cena/enota brez DDV v EUR]]*Sklop2[[#This Row],[Stopnja DDV (%)]]</f>
        <v>0</v>
      </c>
      <c r="P38" s="193">
        <f>+Sklop2[[#This Row],[cena/enota brez DDV v EUR]]+Sklop2[[#This Row],[Davek (EUR)]]</f>
        <v>0</v>
      </c>
      <c r="Q38" s="193">
        <f>+Sklop2[[#This Row],[cena/enota brez DDV v EUR]]*Sklop2[[#This Row],[Okvirna količina]]</f>
        <v>0</v>
      </c>
      <c r="R38" s="193">
        <f>+Sklop2[[#This Row],[Končna cena/enoto mere (EUR) z DDV]]*Sklop2[[#This Row],[Okvirna količina]]</f>
        <v>0</v>
      </c>
      <c r="S38" s="288"/>
    </row>
    <row r="39" spans="1:20" s="55" customFormat="1">
      <c r="A39" s="77" t="s">
        <v>25</v>
      </c>
      <c r="B39" s="258" t="s">
        <v>490</v>
      </c>
      <c r="C39" s="242" t="s">
        <v>111</v>
      </c>
      <c r="D39" s="75" t="s">
        <v>0</v>
      </c>
      <c r="E39" s="246"/>
      <c r="F39" s="250">
        <v>40</v>
      </c>
      <c r="G39" s="260" t="s">
        <v>0</v>
      </c>
      <c r="H39" s="191"/>
      <c r="I39" s="261"/>
      <c r="J39" s="262"/>
      <c r="K39" s="263"/>
      <c r="L39" s="264"/>
      <c r="M39" s="259"/>
      <c r="N39" s="265"/>
      <c r="O39" s="193">
        <f>+Sklop2[[#This Row],[cena/enota brez DDV v EUR]]*Sklop2[[#This Row],[Stopnja DDV (%)]]</f>
        <v>0</v>
      </c>
      <c r="P39" s="193">
        <f>+Sklop2[[#This Row],[cena/enota brez DDV v EUR]]+Sklop2[[#This Row],[Davek (EUR)]]</f>
        <v>0</v>
      </c>
      <c r="Q39" s="193">
        <f>+Sklop2[[#This Row],[cena/enota brez DDV v EUR]]*Sklop2[[#This Row],[Okvirna količina]]</f>
        <v>0</v>
      </c>
      <c r="R39" s="193">
        <f>+Sklop2[[#This Row],[Končna cena/enoto mere (EUR) z DDV]]*Sklop2[[#This Row],[Okvirna količina]]</f>
        <v>0</v>
      </c>
      <c r="S39" s="288"/>
    </row>
    <row r="40" spans="1:20" s="55" customFormat="1">
      <c r="A40" s="77" t="s">
        <v>26</v>
      </c>
      <c r="B40" s="258" t="s">
        <v>908</v>
      </c>
      <c r="C40" s="242" t="s">
        <v>111</v>
      </c>
      <c r="D40" s="75" t="s">
        <v>0</v>
      </c>
      <c r="E40" s="267"/>
      <c r="F40" s="313">
        <v>15</v>
      </c>
      <c r="G40" s="314" t="s">
        <v>0</v>
      </c>
      <c r="H40" s="191"/>
      <c r="I40" s="261"/>
      <c r="J40" s="262"/>
      <c r="K40" s="263"/>
      <c r="L40" s="264"/>
      <c r="M40" s="259"/>
      <c r="N40" s="265"/>
      <c r="O40" s="193">
        <f>+Sklop2[[#This Row],[cena/enota brez DDV v EUR]]*Sklop2[[#This Row],[Stopnja DDV (%)]]</f>
        <v>0</v>
      </c>
      <c r="P40" s="193">
        <f>+Sklop2[[#This Row],[cena/enota brez DDV v EUR]]+Sklop2[[#This Row],[Davek (EUR)]]</f>
        <v>0</v>
      </c>
      <c r="Q40" s="193">
        <f>+Sklop2[[#This Row],[cena/enota brez DDV v EUR]]*Sklop2[[#This Row],[Okvirna količina]]</f>
        <v>0</v>
      </c>
      <c r="R40" s="193">
        <f>+Sklop2[[#This Row],[Končna cena/enoto mere (EUR) z DDV]]*Sklop2[[#This Row],[Okvirna količina]]</f>
        <v>0</v>
      </c>
      <c r="S40" s="288"/>
    </row>
    <row r="41" spans="1:20" s="55" customFormat="1" ht="24">
      <c r="A41" s="77" t="s">
        <v>27</v>
      </c>
      <c r="B41" s="305" t="s">
        <v>909</v>
      </c>
      <c r="C41" s="242" t="s">
        <v>111</v>
      </c>
      <c r="D41" s="75" t="s">
        <v>0</v>
      </c>
      <c r="E41" s="307"/>
      <c r="F41" s="315">
        <v>50</v>
      </c>
      <c r="G41" s="316" t="s">
        <v>0</v>
      </c>
      <c r="H41" s="308"/>
      <c r="I41" s="227"/>
      <c r="J41" s="309"/>
      <c r="K41" s="310"/>
      <c r="L41" s="311"/>
      <c r="M41" s="234"/>
      <c r="N41" s="312"/>
      <c r="O41" s="221">
        <f>+Sklop2[[#This Row],[cena/enota brez DDV v EUR]]*Sklop2[[#This Row],[Stopnja DDV (%)]]</f>
        <v>0</v>
      </c>
      <c r="P41" s="221">
        <f>+Sklop2[[#This Row],[cena/enota brez DDV v EUR]]+Sklop2[[#This Row],[Davek (EUR)]]</f>
        <v>0</v>
      </c>
      <c r="Q41" s="221">
        <f>+Sklop2[[#This Row],[cena/enota brez DDV v EUR]]*Sklop2[[#This Row],[Okvirna količina]]</f>
        <v>0</v>
      </c>
      <c r="R41" s="221">
        <f>+Sklop2[[#This Row],[Končna cena/enoto mere (EUR) z DDV]]*Sklop2[[#This Row],[Okvirna količina]]</f>
        <v>0</v>
      </c>
      <c r="S41" s="235"/>
    </row>
    <row r="42" spans="1:20">
      <c r="A42" s="413" t="s">
        <v>132</v>
      </c>
      <c r="B42" s="414"/>
      <c r="C42" s="415"/>
      <c r="D42" s="415"/>
      <c r="E42" s="416"/>
      <c r="F42" s="417"/>
      <c r="G42" s="418"/>
      <c r="H42" s="417"/>
      <c r="I42" s="419"/>
      <c r="J42" s="419"/>
      <c r="K42" s="420"/>
      <c r="L42" s="421"/>
      <c r="M42" s="421"/>
      <c r="N42" s="421"/>
      <c r="O42" s="422"/>
      <c r="P42" s="417"/>
      <c r="Q42" s="422">
        <f>SUBTOTAL(109,Sklop2[Vrednost za okvirno količino (EUR) brez DDV])</f>
        <v>0</v>
      </c>
      <c r="R42" s="422">
        <f>SUBTOTAL(109,Sklop2[Vrednost za okvirno količino (EUR) z DDV])</f>
        <v>0</v>
      </c>
      <c r="S42" s="423" t="s">
        <v>218</v>
      </c>
    </row>
    <row r="43" spans="1:20" ht="15">
      <c r="A43" s="6"/>
      <c r="B43" s="4"/>
      <c r="C43" s="26"/>
      <c r="D43" s="26"/>
      <c r="E43" s="25"/>
      <c r="F43" s="7"/>
      <c r="H43" s="8"/>
      <c r="I43" s="8"/>
      <c r="J43" s="20"/>
      <c r="K43" s="20"/>
      <c r="L43" s="8"/>
      <c r="M43" s="8"/>
      <c r="N43" s="8"/>
      <c r="O43" s="8"/>
      <c r="P43" s="8"/>
      <c r="Q43" s="3"/>
      <c r="R43" s="3"/>
      <c r="S43" s="7"/>
    </row>
    <row r="44" spans="1:20">
      <c r="A44" s="48" t="s">
        <v>128</v>
      </c>
      <c r="B44" s="16"/>
      <c r="C44" s="28"/>
      <c r="D44" s="28"/>
      <c r="E44" s="99"/>
      <c r="O44" s="48"/>
      <c r="P44" s="48"/>
      <c r="Q44" s="48"/>
      <c r="R44" s="48"/>
    </row>
    <row r="45" spans="1:20">
      <c r="A45" s="11" t="s">
        <v>130</v>
      </c>
      <c r="B45" s="16"/>
      <c r="C45" s="28"/>
      <c r="D45" s="28"/>
      <c r="E45" s="99"/>
    </row>
    <row r="46" spans="1:20">
      <c r="A46" s="94" t="s">
        <v>176</v>
      </c>
      <c r="F46" s="67"/>
      <c r="G46" s="67"/>
      <c r="H46" s="29"/>
      <c r="I46" s="29"/>
      <c r="J46" s="54"/>
      <c r="K46" s="54"/>
      <c r="L46" s="29"/>
      <c r="M46" s="29"/>
      <c r="N46" s="29"/>
      <c r="O46" s="29"/>
      <c r="P46" s="29"/>
    </row>
    <row r="47" spans="1:20" ht="12.75" customHeight="1">
      <c r="A47" s="107" t="s">
        <v>168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29"/>
      <c r="P47" s="29"/>
    </row>
    <row r="48" spans="1:20">
      <c r="A48" s="108" t="s">
        <v>169</v>
      </c>
      <c r="B48" s="27"/>
      <c r="F48" s="67"/>
      <c r="G48" s="67"/>
      <c r="H48" s="29"/>
      <c r="I48" s="29"/>
      <c r="J48" s="54"/>
      <c r="K48" s="54"/>
      <c r="L48" s="29"/>
      <c r="M48" s="29"/>
      <c r="N48" s="29"/>
      <c r="O48" s="110"/>
      <c r="P48" s="110"/>
      <c r="Q48" s="110"/>
      <c r="R48" s="110"/>
      <c r="S48" s="110"/>
      <c r="T48" s="110"/>
    </row>
    <row r="49" spans="1:19" ht="12.75" customHeight="1">
      <c r="A49" s="451" t="s">
        <v>207</v>
      </c>
      <c r="B49" s="451"/>
      <c r="C49" s="451"/>
      <c r="D49" s="451"/>
      <c r="E49" s="451"/>
      <c r="F49" s="451"/>
      <c r="G49" s="451"/>
      <c r="H49" s="451"/>
      <c r="I49" s="451"/>
      <c r="J49" s="451"/>
      <c r="L49" s="29"/>
      <c r="M49" s="289" t="s">
        <v>67</v>
      </c>
      <c r="N49" s="29"/>
      <c r="O49" s="29"/>
      <c r="P49" s="29"/>
    </row>
    <row r="50" spans="1:19">
      <c r="A50" s="451" t="s">
        <v>1072</v>
      </c>
      <c r="B50" s="451"/>
      <c r="C50" s="451"/>
      <c r="D50" s="451"/>
      <c r="E50" s="451"/>
      <c r="F50" s="451"/>
      <c r="G50" s="451"/>
      <c r="H50" s="451"/>
      <c r="I50" s="451"/>
      <c r="J50" s="451"/>
      <c r="L50" s="29"/>
      <c r="M50" s="29"/>
      <c r="N50" s="29"/>
      <c r="O50" s="29"/>
      <c r="P50" s="29"/>
    </row>
    <row r="51" spans="1:19" ht="15">
      <c r="A51" s="94" t="s">
        <v>65</v>
      </c>
      <c r="F51" s="67"/>
      <c r="G51" s="67" t="s">
        <v>66</v>
      </c>
      <c r="H51" s="29"/>
      <c r="I51" s="29"/>
      <c r="J51" s="54"/>
      <c r="K51" s="54"/>
      <c r="L51" s="29"/>
      <c r="M51" s="29"/>
      <c r="N51" s="29"/>
      <c r="O51" s="8"/>
      <c r="P51" s="8"/>
      <c r="Q51" s="3"/>
      <c r="R51" s="3"/>
      <c r="S51" s="7"/>
    </row>
    <row r="52" spans="1:19" ht="15">
      <c r="A52" s="6"/>
      <c r="B52" s="4"/>
      <c r="C52" s="26"/>
      <c r="D52" s="26"/>
      <c r="E52" s="25"/>
      <c r="F52" s="7"/>
      <c r="H52" s="8"/>
      <c r="I52" s="8"/>
      <c r="J52" s="20"/>
      <c r="K52" s="20"/>
      <c r="L52" s="8"/>
      <c r="M52" s="8"/>
      <c r="N52" s="8"/>
    </row>
    <row r="53" spans="1:19">
      <c r="B53" s="16"/>
      <c r="C53" s="28"/>
      <c r="D53" s="28"/>
      <c r="E53" s="99"/>
    </row>
    <row r="54" spans="1:19">
      <c r="B54" s="16"/>
      <c r="C54" s="28"/>
      <c r="D54" s="28"/>
      <c r="E54" s="99"/>
    </row>
    <row r="55" spans="1:19">
      <c r="B55" s="16"/>
      <c r="C55" s="28"/>
      <c r="D55" s="28"/>
      <c r="E55" s="99"/>
    </row>
    <row r="56" spans="1:19">
      <c r="B56" s="16"/>
      <c r="C56" s="28"/>
      <c r="D56" s="28"/>
      <c r="E56" s="99"/>
    </row>
    <row r="57" spans="1:19">
      <c r="B57" s="16"/>
      <c r="C57" s="28"/>
      <c r="D57" s="28"/>
      <c r="E57" s="99"/>
    </row>
    <row r="58" spans="1:19">
      <c r="B58" s="16"/>
      <c r="C58" s="28"/>
      <c r="D58" s="28"/>
      <c r="E58" s="99"/>
    </row>
    <row r="59" spans="1:19">
      <c r="B59" s="16"/>
      <c r="C59" s="28"/>
      <c r="D59" s="28"/>
      <c r="E59" s="99"/>
    </row>
    <row r="60" spans="1:19">
      <c r="B60" s="16"/>
      <c r="C60" s="28"/>
      <c r="D60" s="28"/>
      <c r="E60" s="99"/>
    </row>
    <row r="61" spans="1:19">
      <c r="B61" s="16"/>
      <c r="C61" s="28"/>
      <c r="D61" s="28"/>
      <c r="E61" s="99"/>
    </row>
    <row r="62" spans="1:19">
      <c r="B62" s="16"/>
      <c r="C62" s="28"/>
      <c r="D62" s="28"/>
      <c r="E62" s="99"/>
    </row>
    <row r="63" spans="1:19">
      <c r="B63" s="16"/>
      <c r="C63" s="28"/>
      <c r="D63" s="28"/>
      <c r="E63" s="99"/>
    </row>
    <row r="64" spans="1:19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</sheetData>
  <sheetProtection insertRows="0" deleteRows="0"/>
  <protectedRanges>
    <protectedRange sqref="S49:S1048576 H53:N1048576 H1:N43 S1:S46" name="Obseg1"/>
    <protectedRange sqref="S47:S48" name="Obseg1_1"/>
    <protectedRange sqref="H44:N48 H50:N52 H49:L49 N49" name="Obseg1_3"/>
  </protectedRanges>
  <mergeCells count="9">
    <mergeCell ref="A50:J50"/>
    <mergeCell ref="A49:J4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12"/>
  <sheetViews>
    <sheetView zoomScale="90" zoomScaleNormal="90" zoomScaleSheetLayoutView="100" workbookViewId="0">
      <selection activeCell="U11" sqref="U1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pred_rekapitulacija'!A16</f>
        <v>3.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pred_rekapitulacija'!B16</f>
        <v>MLEKO IN MLEČNI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96" t="s">
        <v>579</v>
      </c>
      <c r="C16" s="75" t="s">
        <v>872</v>
      </c>
      <c r="D16" s="151" t="s">
        <v>74</v>
      </c>
      <c r="E16" s="231" t="s">
        <v>205</v>
      </c>
      <c r="F16" s="231">
        <v>30000</v>
      </c>
      <c r="G16" s="146" t="s">
        <v>74</v>
      </c>
      <c r="H16" s="275"/>
      <c r="I16" s="276"/>
      <c r="J16" s="276"/>
      <c r="K16" s="276"/>
      <c r="L16" s="277"/>
      <c r="M16" s="277"/>
      <c r="N16" s="87"/>
      <c r="O16" s="81">
        <f>+Sklop3[[#This Row],[cena/enota brez DDV v EUR]]*Sklop3[[#This Row],[Stopnja DDV (%)]]</f>
        <v>0</v>
      </c>
      <c r="P16" s="81">
        <f>+Sklop3[[#This Row],[cena/enota brez DDV v EUR]]+Sklop3[[#This Row],[Davek (EUR)]]</f>
        <v>0</v>
      </c>
      <c r="Q16" s="81">
        <f>+Sklop3[[#This Row],[cena/enota brez DDV v EUR]]*Sklop3[[#This Row],[Okvirna količina]]</f>
        <v>0</v>
      </c>
      <c r="R16" s="81">
        <f>+Sklop3[[#This Row],[Končna cena/enoto mere (EUR) z DDV]]*Sklop3[[#This Row],[Okvirna količina]]</f>
        <v>0</v>
      </c>
      <c r="S16" s="135"/>
    </row>
    <row r="17" spans="1:19" s="55" customFormat="1" ht="24">
      <c r="A17" s="77" t="s">
        <v>3</v>
      </c>
      <c r="B17" s="223" t="s">
        <v>580</v>
      </c>
      <c r="C17" s="224">
        <v>1</v>
      </c>
      <c r="D17" s="151" t="s">
        <v>74</v>
      </c>
      <c r="E17" s="232" t="s">
        <v>205</v>
      </c>
      <c r="F17" s="226">
        <v>800</v>
      </c>
      <c r="G17" s="225" t="s">
        <v>74</v>
      </c>
      <c r="H17" s="278"/>
      <c r="I17" s="279"/>
      <c r="J17" s="279"/>
      <c r="K17" s="280"/>
      <c r="L17" s="281"/>
      <c r="M17" s="281"/>
      <c r="N17" s="228"/>
      <c r="O17" s="221">
        <f>+Sklop3[[#This Row],[cena/enota brez DDV v EUR]]*Sklop3[[#This Row],[Stopnja DDV (%)]]</f>
        <v>0</v>
      </c>
      <c r="P17" s="221">
        <f>+Sklop3[[#This Row],[cena/enota brez DDV v EUR]]+Sklop3[[#This Row],[Davek (EUR)]]</f>
        <v>0</v>
      </c>
      <c r="Q17" s="221">
        <f>+Sklop3[[#This Row],[cena/enota brez DDV v EUR]]*Sklop3[[#This Row],[Okvirna količina]]</f>
        <v>0</v>
      </c>
      <c r="R17" s="221">
        <f>+Sklop3[[#This Row],[Končna cena/enoto mere (EUR) z DDV]]*Sklop3[[#This Row],[Okvirna količina]]</f>
        <v>0</v>
      </c>
      <c r="S17" s="229"/>
    </row>
    <row r="18" spans="1:19" s="55" customFormat="1" ht="24">
      <c r="A18" s="77" t="s">
        <v>4</v>
      </c>
      <c r="B18" s="223" t="s">
        <v>581</v>
      </c>
      <c r="C18" s="224">
        <v>1</v>
      </c>
      <c r="D18" s="151" t="s">
        <v>74</v>
      </c>
      <c r="E18" s="232" t="s">
        <v>205</v>
      </c>
      <c r="F18" s="226">
        <v>600</v>
      </c>
      <c r="G18" s="225" t="s">
        <v>74</v>
      </c>
      <c r="H18" s="278"/>
      <c r="I18" s="279"/>
      <c r="J18" s="279"/>
      <c r="K18" s="280"/>
      <c r="L18" s="281"/>
      <c r="M18" s="281"/>
      <c r="N18" s="228"/>
      <c r="O18" s="221">
        <f>+Sklop3[[#This Row],[cena/enota brez DDV v EUR]]*Sklop3[[#This Row],[Stopnja DDV (%)]]</f>
        <v>0</v>
      </c>
      <c r="P18" s="221">
        <f>+Sklop3[[#This Row],[cena/enota brez DDV v EUR]]+Sklop3[[#This Row],[Davek (EUR)]]</f>
        <v>0</v>
      </c>
      <c r="Q18" s="221">
        <f>+Sklop3[[#This Row],[cena/enota brez DDV v EUR]]*Sklop3[[#This Row],[Okvirna količina]]</f>
        <v>0</v>
      </c>
      <c r="R18" s="221">
        <f>+Sklop3[[#This Row],[Končna cena/enoto mere (EUR) z DDV]]*Sklop3[[#This Row],[Okvirna količina]]</f>
        <v>0</v>
      </c>
      <c r="S18" s="229"/>
    </row>
    <row r="19" spans="1:19" s="55" customFormat="1" ht="12">
      <c r="A19" s="77" t="s">
        <v>5</v>
      </c>
      <c r="B19" s="223" t="s">
        <v>582</v>
      </c>
      <c r="C19" s="224">
        <v>200</v>
      </c>
      <c r="D19" s="151" t="s">
        <v>110</v>
      </c>
      <c r="E19" s="232" t="s">
        <v>205</v>
      </c>
      <c r="F19" s="226">
        <v>6000</v>
      </c>
      <c r="G19" s="225" t="s">
        <v>217</v>
      </c>
      <c r="H19" s="278"/>
      <c r="I19" s="279"/>
      <c r="J19" s="279"/>
      <c r="K19" s="280"/>
      <c r="L19" s="281"/>
      <c r="M19" s="281"/>
      <c r="N19" s="228"/>
      <c r="O19" s="221">
        <f>+Sklop3[[#This Row],[cena/enota brez DDV v EUR]]*Sklop3[[#This Row],[Stopnja DDV (%)]]</f>
        <v>0</v>
      </c>
      <c r="P19" s="221">
        <f>+Sklop3[[#This Row],[cena/enota brez DDV v EUR]]+Sklop3[[#This Row],[Davek (EUR)]]</f>
        <v>0</v>
      </c>
      <c r="Q19" s="221">
        <f>+Sklop3[[#This Row],[cena/enota brez DDV v EUR]]*Sklop3[[#This Row],[Okvirna količina]]</f>
        <v>0</v>
      </c>
      <c r="R19" s="221">
        <f>+Sklop3[[#This Row],[Končna cena/enoto mere (EUR) z DDV]]*Sklop3[[#This Row],[Okvirna količina]]</f>
        <v>0</v>
      </c>
      <c r="S19" s="229"/>
    </row>
    <row r="20" spans="1:19" s="55" customFormat="1" ht="12">
      <c r="A20" s="77" t="s">
        <v>6</v>
      </c>
      <c r="B20" s="223" t="s">
        <v>583</v>
      </c>
      <c r="C20" s="224">
        <v>200</v>
      </c>
      <c r="D20" s="151" t="s">
        <v>110</v>
      </c>
      <c r="E20" s="232" t="s">
        <v>205</v>
      </c>
      <c r="F20" s="226">
        <v>1000</v>
      </c>
      <c r="G20" s="225" t="s">
        <v>217</v>
      </c>
      <c r="H20" s="278"/>
      <c r="I20" s="279"/>
      <c r="J20" s="279"/>
      <c r="K20" s="280"/>
      <c r="L20" s="281"/>
      <c r="M20" s="281"/>
      <c r="N20" s="228"/>
      <c r="O20" s="221">
        <f>+Sklop3[[#This Row],[cena/enota brez DDV v EUR]]*Sklop3[[#This Row],[Stopnja DDV (%)]]</f>
        <v>0</v>
      </c>
      <c r="P20" s="221">
        <f>+Sklop3[[#This Row],[cena/enota brez DDV v EUR]]+Sklop3[[#This Row],[Davek (EUR)]]</f>
        <v>0</v>
      </c>
      <c r="Q20" s="221">
        <f>+Sklop3[[#This Row],[cena/enota brez DDV v EUR]]*Sklop3[[#This Row],[Okvirna količina]]</f>
        <v>0</v>
      </c>
      <c r="R20" s="221">
        <f>+Sklop3[[#This Row],[Končna cena/enoto mere (EUR) z DDV]]*Sklop3[[#This Row],[Okvirna količina]]</f>
        <v>0</v>
      </c>
      <c r="S20" s="229"/>
    </row>
    <row r="21" spans="1:19" s="55" customFormat="1" ht="12">
      <c r="A21" s="77" t="s">
        <v>7</v>
      </c>
      <c r="B21" s="223" t="s">
        <v>584</v>
      </c>
      <c r="C21" s="224">
        <v>1</v>
      </c>
      <c r="D21" s="151" t="s">
        <v>74</v>
      </c>
      <c r="E21" s="232" t="s">
        <v>205</v>
      </c>
      <c r="F21" s="226">
        <v>40</v>
      </c>
      <c r="G21" s="225" t="s">
        <v>74</v>
      </c>
      <c r="H21" s="278"/>
      <c r="I21" s="279"/>
      <c r="J21" s="279"/>
      <c r="K21" s="280"/>
      <c r="L21" s="281"/>
      <c r="M21" s="281"/>
      <c r="N21" s="228"/>
      <c r="O21" s="221">
        <f>+Sklop3[[#This Row],[cena/enota brez DDV v EUR]]*Sklop3[[#This Row],[Stopnja DDV (%)]]</f>
        <v>0</v>
      </c>
      <c r="P21" s="221">
        <f>+Sklop3[[#This Row],[cena/enota brez DDV v EUR]]+Sklop3[[#This Row],[Davek (EUR)]]</f>
        <v>0</v>
      </c>
      <c r="Q21" s="221">
        <f>+Sklop3[[#This Row],[cena/enota brez DDV v EUR]]*Sklop3[[#This Row],[Okvirna količina]]</f>
        <v>0</v>
      </c>
      <c r="R21" s="221">
        <f>+Sklop3[[#This Row],[Končna cena/enoto mere (EUR) z DDV]]*Sklop3[[#This Row],[Okvirna količina]]</f>
        <v>0</v>
      </c>
      <c r="S21" s="229"/>
    </row>
    <row r="22" spans="1:19" s="55" customFormat="1" ht="24">
      <c r="A22" s="77" t="s">
        <v>8</v>
      </c>
      <c r="B22" s="223" t="s">
        <v>585</v>
      </c>
      <c r="C22" s="224">
        <v>1</v>
      </c>
      <c r="D22" s="151" t="s">
        <v>74</v>
      </c>
      <c r="E22" s="232" t="s">
        <v>205</v>
      </c>
      <c r="F22" s="226">
        <v>800</v>
      </c>
      <c r="G22" s="225" t="s">
        <v>74</v>
      </c>
      <c r="H22" s="278"/>
      <c r="I22" s="279"/>
      <c r="J22" s="279"/>
      <c r="K22" s="280"/>
      <c r="L22" s="281"/>
      <c r="M22" s="281"/>
      <c r="N22" s="228"/>
      <c r="O22" s="221">
        <f>+Sklop3[[#This Row],[cena/enota brez DDV v EUR]]*Sklop3[[#This Row],[Stopnja DDV (%)]]</f>
        <v>0</v>
      </c>
      <c r="P22" s="221">
        <f>+Sklop3[[#This Row],[cena/enota brez DDV v EUR]]+Sklop3[[#This Row],[Davek (EUR)]]</f>
        <v>0</v>
      </c>
      <c r="Q22" s="221">
        <f>+Sklop3[[#This Row],[cena/enota brez DDV v EUR]]*Sklop3[[#This Row],[Okvirna količina]]</f>
        <v>0</v>
      </c>
      <c r="R22" s="221">
        <f>+Sklop3[[#This Row],[Končna cena/enoto mere (EUR) z DDV]]*Sklop3[[#This Row],[Okvirna količina]]</f>
        <v>0</v>
      </c>
      <c r="S22" s="229"/>
    </row>
    <row r="23" spans="1:19" s="55" customFormat="1" ht="12">
      <c r="A23" s="77" t="s">
        <v>9</v>
      </c>
      <c r="B23" s="223" t="s">
        <v>586</v>
      </c>
      <c r="C23" s="224">
        <v>1</v>
      </c>
      <c r="D23" s="151" t="s">
        <v>74</v>
      </c>
      <c r="E23" s="232" t="s">
        <v>205</v>
      </c>
      <c r="F23" s="226">
        <v>200</v>
      </c>
      <c r="G23" s="225" t="s">
        <v>74</v>
      </c>
      <c r="H23" s="278"/>
      <c r="I23" s="279"/>
      <c r="J23" s="279"/>
      <c r="K23" s="280"/>
      <c r="L23" s="281"/>
      <c r="M23" s="281"/>
      <c r="N23" s="228"/>
      <c r="O23" s="221">
        <f>+Sklop3[[#This Row],[cena/enota brez DDV v EUR]]*Sklop3[[#This Row],[Stopnja DDV (%)]]</f>
        <v>0</v>
      </c>
      <c r="P23" s="221">
        <f>+Sklop3[[#This Row],[cena/enota brez DDV v EUR]]+Sklop3[[#This Row],[Davek (EUR)]]</f>
        <v>0</v>
      </c>
      <c r="Q23" s="221">
        <f>+Sklop3[[#This Row],[cena/enota brez DDV v EUR]]*Sklop3[[#This Row],[Okvirna količina]]</f>
        <v>0</v>
      </c>
      <c r="R23" s="221">
        <f>+Sklop3[[#This Row],[Končna cena/enoto mere (EUR) z DDV]]*Sklop3[[#This Row],[Okvirna količina]]</f>
        <v>0</v>
      </c>
      <c r="S23" s="229"/>
    </row>
    <row r="24" spans="1:19" s="55" customFormat="1" ht="12">
      <c r="A24" s="77" t="s">
        <v>10</v>
      </c>
      <c r="B24" s="223" t="s">
        <v>587</v>
      </c>
      <c r="C24" s="224">
        <v>1</v>
      </c>
      <c r="D24" s="151" t="s">
        <v>74</v>
      </c>
      <c r="E24" s="232"/>
      <c r="F24" s="226">
        <v>60</v>
      </c>
      <c r="G24" s="225" t="s">
        <v>74</v>
      </c>
      <c r="H24" s="278"/>
      <c r="I24" s="279"/>
      <c r="J24" s="279"/>
      <c r="K24" s="280"/>
      <c r="L24" s="281"/>
      <c r="M24" s="281"/>
      <c r="N24" s="228"/>
      <c r="O24" s="221">
        <f>+Sklop3[[#This Row],[cena/enota brez DDV v EUR]]*Sklop3[[#This Row],[Stopnja DDV (%)]]</f>
        <v>0</v>
      </c>
      <c r="P24" s="221">
        <f>+Sklop3[[#This Row],[cena/enota brez DDV v EUR]]+Sklop3[[#This Row],[Davek (EUR)]]</f>
        <v>0</v>
      </c>
      <c r="Q24" s="221">
        <f>+Sklop3[[#This Row],[cena/enota brez DDV v EUR]]*Sklop3[[#This Row],[Okvirna količina]]</f>
        <v>0</v>
      </c>
      <c r="R24" s="221">
        <f>+Sklop3[[#This Row],[Končna cena/enoto mere (EUR) z DDV]]*Sklop3[[#This Row],[Okvirna količina]]</f>
        <v>0</v>
      </c>
      <c r="S24" s="229"/>
    </row>
    <row r="25" spans="1:19" s="55" customFormat="1" ht="12">
      <c r="A25" s="77" t="s">
        <v>11</v>
      </c>
      <c r="B25" s="223" t="s">
        <v>588</v>
      </c>
      <c r="C25" s="224" t="s">
        <v>873</v>
      </c>
      <c r="D25" s="230" t="s">
        <v>109</v>
      </c>
      <c r="E25" s="232"/>
      <c r="F25" s="226">
        <v>1000</v>
      </c>
      <c r="G25" s="225" t="s">
        <v>74</v>
      </c>
      <c r="H25" s="278"/>
      <c r="I25" s="279"/>
      <c r="J25" s="279"/>
      <c r="K25" s="280"/>
      <c r="L25" s="281"/>
      <c r="M25" s="281"/>
      <c r="N25" s="228"/>
      <c r="O25" s="221">
        <f>+Sklop3[[#This Row],[cena/enota brez DDV v EUR]]*Sklop3[[#This Row],[Stopnja DDV (%)]]</f>
        <v>0</v>
      </c>
      <c r="P25" s="221">
        <f>+Sklop3[[#This Row],[cena/enota brez DDV v EUR]]+Sklop3[[#This Row],[Davek (EUR)]]</f>
        <v>0</v>
      </c>
      <c r="Q25" s="221">
        <f>+Sklop3[[#This Row],[cena/enota brez DDV v EUR]]*Sklop3[[#This Row],[Okvirna količina]]</f>
        <v>0</v>
      </c>
      <c r="R25" s="221">
        <f>+Sklop3[[#This Row],[Končna cena/enoto mere (EUR) z DDV]]*Sklop3[[#This Row],[Okvirna količina]]</f>
        <v>0</v>
      </c>
      <c r="S25" s="229"/>
    </row>
    <row r="26" spans="1:19" s="55" customFormat="1" ht="12">
      <c r="A26" s="77" t="s">
        <v>12</v>
      </c>
      <c r="B26" s="223" t="s">
        <v>589</v>
      </c>
      <c r="C26" s="224">
        <v>400</v>
      </c>
      <c r="D26" s="230" t="s">
        <v>109</v>
      </c>
      <c r="E26" s="232"/>
      <c r="F26" s="226">
        <v>400</v>
      </c>
      <c r="G26" s="225" t="s">
        <v>217</v>
      </c>
      <c r="H26" s="278"/>
      <c r="I26" s="279"/>
      <c r="J26" s="279"/>
      <c r="K26" s="280"/>
      <c r="L26" s="281"/>
      <c r="M26" s="281"/>
      <c r="N26" s="228"/>
      <c r="O26" s="221">
        <f>+Sklop3[[#This Row],[cena/enota brez DDV v EUR]]*Sklop3[[#This Row],[Stopnja DDV (%)]]</f>
        <v>0</v>
      </c>
      <c r="P26" s="221">
        <f>+Sklop3[[#This Row],[cena/enota brez DDV v EUR]]+Sklop3[[#This Row],[Davek (EUR)]]</f>
        <v>0</v>
      </c>
      <c r="Q26" s="221">
        <f>+Sklop3[[#This Row],[cena/enota brez DDV v EUR]]*Sklop3[[#This Row],[Okvirna količina]]</f>
        <v>0</v>
      </c>
      <c r="R26" s="221">
        <f>+Sklop3[[#This Row],[Končna cena/enoto mere (EUR) z DDV]]*Sklop3[[#This Row],[Okvirna količina]]</f>
        <v>0</v>
      </c>
      <c r="S26" s="229"/>
    </row>
    <row r="27" spans="1:19" s="55" customFormat="1" ht="12">
      <c r="A27" s="77" t="s">
        <v>13</v>
      </c>
      <c r="B27" s="223" t="s">
        <v>590</v>
      </c>
      <c r="C27" s="224">
        <v>140</v>
      </c>
      <c r="D27" s="230" t="s">
        <v>109</v>
      </c>
      <c r="E27" s="232"/>
      <c r="F27" s="226">
        <v>260</v>
      </c>
      <c r="G27" s="225" t="s">
        <v>217</v>
      </c>
      <c r="H27" s="278"/>
      <c r="I27" s="279"/>
      <c r="J27" s="279"/>
      <c r="K27" s="280"/>
      <c r="L27" s="281"/>
      <c r="M27" s="281"/>
      <c r="N27" s="228"/>
      <c r="O27" s="221">
        <f>+Sklop3[[#This Row],[cena/enota brez DDV v EUR]]*Sklop3[[#This Row],[Stopnja DDV (%)]]</f>
        <v>0</v>
      </c>
      <c r="P27" s="221">
        <f>+Sklop3[[#This Row],[cena/enota brez DDV v EUR]]+Sklop3[[#This Row],[Davek (EUR)]]</f>
        <v>0</v>
      </c>
      <c r="Q27" s="221">
        <f>+Sklop3[[#This Row],[cena/enota brez DDV v EUR]]*Sklop3[[#This Row],[Okvirna količina]]</f>
        <v>0</v>
      </c>
      <c r="R27" s="221">
        <f>+Sklop3[[#This Row],[Končna cena/enoto mere (EUR) z DDV]]*Sklop3[[#This Row],[Okvirna količina]]</f>
        <v>0</v>
      </c>
      <c r="S27" s="229"/>
    </row>
    <row r="28" spans="1:19" s="55" customFormat="1" ht="12">
      <c r="A28" s="77" t="s">
        <v>14</v>
      </c>
      <c r="B28" s="223" t="s">
        <v>591</v>
      </c>
      <c r="C28" s="224">
        <v>5</v>
      </c>
      <c r="D28" s="230" t="s">
        <v>0</v>
      </c>
      <c r="E28" s="232" t="s">
        <v>205</v>
      </c>
      <c r="F28" s="226">
        <v>40</v>
      </c>
      <c r="G28" s="225" t="s">
        <v>217</v>
      </c>
      <c r="H28" s="278"/>
      <c r="I28" s="279"/>
      <c r="J28" s="279"/>
      <c r="K28" s="280"/>
      <c r="L28" s="281"/>
      <c r="M28" s="281"/>
      <c r="N28" s="228"/>
      <c r="O28" s="221">
        <f>+Sklop3[[#This Row],[cena/enota brez DDV v EUR]]*Sklop3[[#This Row],[Stopnja DDV (%)]]</f>
        <v>0</v>
      </c>
      <c r="P28" s="221">
        <f>+Sklop3[[#This Row],[cena/enota brez DDV v EUR]]+Sklop3[[#This Row],[Davek (EUR)]]</f>
        <v>0</v>
      </c>
      <c r="Q28" s="221">
        <f>+Sklop3[[#This Row],[cena/enota brez DDV v EUR]]*Sklop3[[#This Row],[Okvirna količina]]</f>
        <v>0</v>
      </c>
      <c r="R28" s="221">
        <f>+Sklop3[[#This Row],[Končna cena/enoto mere (EUR) z DDV]]*Sklop3[[#This Row],[Okvirna količina]]</f>
        <v>0</v>
      </c>
      <c r="S28" s="229"/>
    </row>
    <row r="29" spans="1:19" s="55" customFormat="1" ht="12">
      <c r="A29" s="77" t="s">
        <v>15</v>
      </c>
      <c r="B29" s="223" t="s">
        <v>592</v>
      </c>
      <c r="C29" s="224">
        <v>500</v>
      </c>
      <c r="D29" s="230" t="s">
        <v>109</v>
      </c>
      <c r="E29" s="232" t="s">
        <v>205</v>
      </c>
      <c r="F29" s="226">
        <v>72</v>
      </c>
      <c r="G29" s="225" t="s">
        <v>217</v>
      </c>
      <c r="H29" s="278"/>
      <c r="I29" s="279"/>
      <c r="J29" s="279"/>
      <c r="K29" s="280"/>
      <c r="L29" s="281"/>
      <c r="M29" s="281"/>
      <c r="N29" s="228"/>
      <c r="O29" s="221">
        <f>+Sklop3[[#This Row],[cena/enota brez DDV v EUR]]*Sklop3[[#This Row],[Stopnja DDV (%)]]</f>
        <v>0</v>
      </c>
      <c r="P29" s="221">
        <f>+Sklop3[[#This Row],[cena/enota brez DDV v EUR]]+Sklop3[[#This Row],[Davek (EUR)]]</f>
        <v>0</v>
      </c>
      <c r="Q29" s="221">
        <f>+Sklop3[[#This Row],[cena/enota brez DDV v EUR]]*Sklop3[[#This Row],[Okvirna količina]]</f>
        <v>0</v>
      </c>
      <c r="R29" s="221">
        <f>+Sklop3[[#This Row],[Končna cena/enoto mere (EUR) z DDV]]*Sklop3[[#This Row],[Okvirna količina]]</f>
        <v>0</v>
      </c>
      <c r="S29" s="229"/>
    </row>
    <row r="30" spans="1:19" s="55" customFormat="1" ht="12">
      <c r="A30" s="77" t="s">
        <v>16</v>
      </c>
      <c r="B30" s="223" t="s">
        <v>593</v>
      </c>
      <c r="C30" s="224">
        <v>1000</v>
      </c>
      <c r="D30" s="230" t="s">
        <v>109</v>
      </c>
      <c r="E30" s="232" t="s">
        <v>205</v>
      </c>
      <c r="F30" s="226">
        <v>40</v>
      </c>
      <c r="G30" s="225" t="s">
        <v>0</v>
      </c>
      <c r="H30" s="278"/>
      <c r="I30" s="279"/>
      <c r="J30" s="279"/>
      <c r="K30" s="280"/>
      <c r="L30" s="281"/>
      <c r="M30" s="281"/>
      <c r="N30" s="228"/>
      <c r="O30" s="221">
        <f>+Sklop3[[#This Row],[cena/enota brez DDV v EUR]]*Sklop3[[#This Row],[Stopnja DDV (%)]]</f>
        <v>0</v>
      </c>
      <c r="P30" s="221">
        <f>+Sklop3[[#This Row],[cena/enota brez DDV v EUR]]+Sklop3[[#This Row],[Davek (EUR)]]</f>
        <v>0</v>
      </c>
      <c r="Q30" s="221">
        <f>+Sklop3[[#This Row],[cena/enota brez DDV v EUR]]*Sklop3[[#This Row],[Okvirna količina]]</f>
        <v>0</v>
      </c>
      <c r="R30" s="221">
        <f>+Sklop3[[#This Row],[Končna cena/enoto mere (EUR) z DDV]]*Sklop3[[#This Row],[Okvirna količina]]</f>
        <v>0</v>
      </c>
      <c r="S30" s="229"/>
    </row>
    <row r="31" spans="1:19" s="55" customFormat="1" ht="12">
      <c r="A31" s="77" t="s">
        <v>17</v>
      </c>
      <c r="B31" s="223" t="s">
        <v>594</v>
      </c>
      <c r="C31" s="224">
        <v>250</v>
      </c>
      <c r="D31" s="230" t="s">
        <v>109</v>
      </c>
      <c r="E31" s="232" t="s">
        <v>205</v>
      </c>
      <c r="F31" s="226">
        <v>4000</v>
      </c>
      <c r="G31" s="225" t="s">
        <v>217</v>
      </c>
      <c r="H31" s="278"/>
      <c r="I31" s="279"/>
      <c r="J31" s="279"/>
      <c r="K31" s="280"/>
      <c r="L31" s="281"/>
      <c r="M31" s="281"/>
      <c r="N31" s="228"/>
      <c r="O31" s="221">
        <f>+Sklop3[[#This Row],[cena/enota brez DDV v EUR]]*Sklop3[[#This Row],[Stopnja DDV (%)]]</f>
        <v>0</v>
      </c>
      <c r="P31" s="221">
        <f>+Sklop3[[#This Row],[cena/enota brez DDV v EUR]]+Sklop3[[#This Row],[Davek (EUR)]]</f>
        <v>0</v>
      </c>
      <c r="Q31" s="221">
        <f>+Sklop3[[#This Row],[cena/enota brez DDV v EUR]]*Sklop3[[#This Row],[Okvirna količina]]</f>
        <v>0</v>
      </c>
      <c r="R31" s="221">
        <f>+Sklop3[[#This Row],[Končna cena/enoto mere (EUR) z DDV]]*Sklop3[[#This Row],[Okvirna količina]]</f>
        <v>0</v>
      </c>
      <c r="S31" s="229"/>
    </row>
    <row r="32" spans="1:19" s="55" customFormat="1" ht="12">
      <c r="A32" s="77" t="s">
        <v>18</v>
      </c>
      <c r="B32" s="223" t="s">
        <v>594</v>
      </c>
      <c r="C32" s="224">
        <v>20</v>
      </c>
      <c r="D32" s="230" t="s">
        <v>109</v>
      </c>
      <c r="E32" s="232"/>
      <c r="F32" s="226">
        <v>200</v>
      </c>
      <c r="G32" s="225" t="s">
        <v>217</v>
      </c>
      <c r="H32" s="278"/>
      <c r="I32" s="279"/>
      <c r="J32" s="279"/>
      <c r="K32" s="280"/>
      <c r="L32" s="281"/>
      <c r="M32" s="281"/>
      <c r="N32" s="228"/>
      <c r="O32" s="221">
        <f>+Sklop3[[#This Row],[cena/enota brez DDV v EUR]]*Sklop3[[#This Row],[Stopnja DDV (%)]]</f>
        <v>0</v>
      </c>
      <c r="P32" s="221">
        <f>+Sklop3[[#This Row],[cena/enota brez DDV v EUR]]+Sklop3[[#This Row],[Davek (EUR)]]</f>
        <v>0</v>
      </c>
      <c r="Q32" s="221">
        <f>+Sklop3[[#This Row],[cena/enota brez DDV v EUR]]*Sklop3[[#This Row],[Okvirna količina]]</f>
        <v>0</v>
      </c>
      <c r="R32" s="221">
        <f>+Sklop3[[#This Row],[Končna cena/enoto mere (EUR) z DDV]]*Sklop3[[#This Row],[Okvirna količina]]</f>
        <v>0</v>
      </c>
      <c r="S32" s="229"/>
    </row>
    <row r="33" spans="1:19" s="55" customFormat="1" ht="12">
      <c r="A33" s="77" t="s">
        <v>19</v>
      </c>
      <c r="B33" s="223" t="s">
        <v>595</v>
      </c>
      <c r="C33" s="224">
        <v>250</v>
      </c>
      <c r="D33" s="230" t="s">
        <v>109</v>
      </c>
      <c r="E33" s="232" t="s">
        <v>205</v>
      </c>
      <c r="F33" s="226">
        <v>100</v>
      </c>
      <c r="G33" s="225" t="s">
        <v>217</v>
      </c>
      <c r="H33" s="278"/>
      <c r="I33" s="279"/>
      <c r="J33" s="279"/>
      <c r="K33" s="280"/>
      <c r="L33" s="281"/>
      <c r="M33" s="281"/>
      <c r="N33" s="228"/>
      <c r="O33" s="221">
        <f>+Sklop3[[#This Row],[cena/enota brez DDV v EUR]]*Sklop3[[#This Row],[Stopnja DDV (%)]]</f>
        <v>0</v>
      </c>
      <c r="P33" s="221">
        <f>+Sklop3[[#This Row],[cena/enota brez DDV v EUR]]+Sklop3[[#This Row],[Davek (EUR)]]</f>
        <v>0</v>
      </c>
      <c r="Q33" s="221">
        <f>+Sklop3[[#This Row],[cena/enota brez DDV v EUR]]*Sklop3[[#This Row],[Okvirna količina]]</f>
        <v>0</v>
      </c>
      <c r="R33" s="221">
        <f>+Sklop3[[#This Row],[Končna cena/enoto mere (EUR) z DDV]]*Sklop3[[#This Row],[Okvirna količina]]</f>
        <v>0</v>
      </c>
      <c r="S33" s="229"/>
    </row>
    <row r="34" spans="1:19" s="55" customFormat="1" ht="12">
      <c r="A34" s="77" t="s">
        <v>20</v>
      </c>
      <c r="B34" s="223" t="s">
        <v>596</v>
      </c>
      <c r="C34" s="222" t="s">
        <v>215</v>
      </c>
      <c r="D34" s="230" t="s">
        <v>109</v>
      </c>
      <c r="E34" s="232" t="s">
        <v>205</v>
      </c>
      <c r="F34" s="226">
        <v>120</v>
      </c>
      <c r="G34" s="225" t="s">
        <v>0</v>
      </c>
      <c r="H34" s="278"/>
      <c r="I34" s="279"/>
      <c r="J34" s="279"/>
      <c r="K34" s="280"/>
      <c r="L34" s="281"/>
      <c r="M34" s="281"/>
      <c r="N34" s="228"/>
      <c r="O34" s="221">
        <f>+Sklop3[[#This Row],[cena/enota brez DDV v EUR]]*Sklop3[[#This Row],[Stopnja DDV (%)]]</f>
        <v>0</v>
      </c>
      <c r="P34" s="221">
        <f>+Sklop3[[#This Row],[cena/enota brez DDV v EUR]]+Sklop3[[#This Row],[Davek (EUR)]]</f>
        <v>0</v>
      </c>
      <c r="Q34" s="221">
        <f>+Sklop3[[#This Row],[cena/enota brez DDV v EUR]]*Sklop3[[#This Row],[Okvirna količina]]</f>
        <v>0</v>
      </c>
      <c r="R34" s="221">
        <f>+Sklop3[[#This Row],[Končna cena/enoto mere (EUR) z DDV]]*Sklop3[[#This Row],[Okvirna količina]]</f>
        <v>0</v>
      </c>
      <c r="S34" s="229"/>
    </row>
    <row r="35" spans="1:19" s="55" customFormat="1" ht="12">
      <c r="A35" s="77" t="s">
        <v>21</v>
      </c>
      <c r="B35" s="223" t="s">
        <v>597</v>
      </c>
      <c r="C35" s="222" t="s">
        <v>215</v>
      </c>
      <c r="D35" s="230" t="s">
        <v>109</v>
      </c>
      <c r="E35" s="232" t="s">
        <v>205</v>
      </c>
      <c r="F35" s="226">
        <v>120</v>
      </c>
      <c r="G35" s="225" t="s">
        <v>0</v>
      </c>
      <c r="H35" s="278"/>
      <c r="I35" s="279"/>
      <c r="J35" s="279"/>
      <c r="K35" s="280"/>
      <c r="L35" s="281"/>
      <c r="M35" s="281"/>
      <c r="N35" s="228"/>
      <c r="O35" s="221">
        <f>+Sklop3[[#This Row],[cena/enota brez DDV v EUR]]*Sklop3[[#This Row],[Stopnja DDV (%)]]</f>
        <v>0</v>
      </c>
      <c r="P35" s="221">
        <f>+Sklop3[[#This Row],[cena/enota brez DDV v EUR]]+Sklop3[[#This Row],[Davek (EUR)]]</f>
        <v>0</v>
      </c>
      <c r="Q35" s="221">
        <f>+Sklop3[[#This Row],[cena/enota brez DDV v EUR]]*Sklop3[[#This Row],[Okvirna količina]]</f>
        <v>0</v>
      </c>
      <c r="R35" s="221">
        <f>+Sklop3[[#This Row],[Končna cena/enoto mere (EUR) z DDV]]*Sklop3[[#This Row],[Okvirna količina]]</f>
        <v>0</v>
      </c>
      <c r="S35" s="229"/>
    </row>
    <row r="36" spans="1:19" s="55" customFormat="1" ht="24">
      <c r="A36" s="77" t="s">
        <v>22</v>
      </c>
      <c r="B36" s="223" t="s">
        <v>598</v>
      </c>
      <c r="C36" s="222">
        <v>180</v>
      </c>
      <c r="D36" s="230" t="s">
        <v>109</v>
      </c>
      <c r="E36" s="232" t="s">
        <v>205</v>
      </c>
      <c r="F36" s="226">
        <v>1000</v>
      </c>
      <c r="G36" s="225" t="s">
        <v>217</v>
      </c>
      <c r="H36" s="278"/>
      <c r="I36" s="279"/>
      <c r="J36" s="279"/>
      <c r="K36" s="280"/>
      <c r="L36" s="281"/>
      <c r="M36" s="281"/>
      <c r="N36" s="228"/>
      <c r="O36" s="221">
        <f>+Sklop3[[#This Row],[cena/enota brez DDV v EUR]]*Sklop3[[#This Row],[Stopnja DDV (%)]]</f>
        <v>0</v>
      </c>
      <c r="P36" s="221">
        <f>+Sklop3[[#This Row],[cena/enota brez DDV v EUR]]+Sklop3[[#This Row],[Davek (EUR)]]</f>
        <v>0</v>
      </c>
      <c r="Q36" s="221">
        <f>+Sklop3[[#This Row],[cena/enota brez DDV v EUR]]*Sklop3[[#This Row],[Okvirna količina]]</f>
        <v>0</v>
      </c>
      <c r="R36" s="221">
        <f>+Sklop3[[#This Row],[Končna cena/enoto mere (EUR) z DDV]]*Sklop3[[#This Row],[Okvirna količina]]</f>
        <v>0</v>
      </c>
      <c r="S36" s="229"/>
    </row>
    <row r="37" spans="1:19" s="55" customFormat="1" ht="24">
      <c r="A37" s="77" t="s">
        <v>23</v>
      </c>
      <c r="B37" s="223" t="s">
        <v>599</v>
      </c>
      <c r="C37" s="224" t="s">
        <v>499</v>
      </c>
      <c r="D37" s="230" t="s">
        <v>109</v>
      </c>
      <c r="E37" s="232" t="s">
        <v>205</v>
      </c>
      <c r="F37" s="226">
        <v>400</v>
      </c>
      <c r="G37" s="225" t="s">
        <v>74</v>
      </c>
      <c r="H37" s="278"/>
      <c r="I37" s="279"/>
      <c r="J37" s="279"/>
      <c r="K37" s="280"/>
      <c r="L37" s="281"/>
      <c r="M37" s="281"/>
      <c r="N37" s="228"/>
      <c r="O37" s="221">
        <f>+Sklop3[[#This Row],[cena/enota brez DDV v EUR]]*Sklop3[[#This Row],[Stopnja DDV (%)]]</f>
        <v>0</v>
      </c>
      <c r="P37" s="221">
        <f>+Sklop3[[#This Row],[cena/enota brez DDV v EUR]]+Sklop3[[#This Row],[Davek (EUR)]]</f>
        <v>0</v>
      </c>
      <c r="Q37" s="221">
        <f>+Sklop3[[#This Row],[cena/enota brez DDV v EUR]]*Sklop3[[#This Row],[Okvirna količina]]</f>
        <v>0</v>
      </c>
      <c r="R37" s="221">
        <f>+Sklop3[[#This Row],[Končna cena/enoto mere (EUR) z DDV]]*Sklop3[[#This Row],[Okvirna količina]]</f>
        <v>0</v>
      </c>
      <c r="S37" s="229"/>
    </row>
    <row r="38" spans="1:19" s="55" customFormat="1" ht="36">
      <c r="A38" s="77" t="s">
        <v>24</v>
      </c>
      <c r="B38" s="223" t="s">
        <v>600</v>
      </c>
      <c r="C38" s="224">
        <v>160</v>
      </c>
      <c r="D38" s="230" t="s">
        <v>109</v>
      </c>
      <c r="E38" s="232" t="s">
        <v>205</v>
      </c>
      <c r="F38" s="226">
        <v>3400</v>
      </c>
      <c r="G38" s="225" t="s">
        <v>217</v>
      </c>
      <c r="H38" s="278"/>
      <c r="I38" s="279"/>
      <c r="J38" s="279"/>
      <c r="K38" s="280"/>
      <c r="L38" s="281"/>
      <c r="M38" s="281"/>
      <c r="N38" s="228"/>
      <c r="O38" s="221">
        <f>+Sklop3[[#This Row],[cena/enota brez DDV v EUR]]*Sklop3[[#This Row],[Stopnja DDV (%)]]</f>
        <v>0</v>
      </c>
      <c r="P38" s="221">
        <f>+Sklop3[[#This Row],[cena/enota brez DDV v EUR]]+Sklop3[[#This Row],[Davek (EUR)]]</f>
        <v>0</v>
      </c>
      <c r="Q38" s="221">
        <f>+Sklop3[[#This Row],[cena/enota brez DDV v EUR]]*Sklop3[[#This Row],[Okvirna količina]]</f>
        <v>0</v>
      </c>
      <c r="R38" s="221">
        <f>+Sklop3[[#This Row],[Končna cena/enoto mere (EUR) z DDV]]*Sklop3[[#This Row],[Okvirna količina]]</f>
        <v>0</v>
      </c>
      <c r="S38" s="229"/>
    </row>
    <row r="39" spans="1:19" s="55" customFormat="1" ht="24">
      <c r="A39" s="77" t="s">
        <v>25</v>
      </c>
      <c r="B39" s="223" t="s">
        <v>601</v>
      </c>
      <c r="C39" s="224">
        <v>1</v>
      </c>
      <c r="D39" s="230" t="s">
        <v>74</v>
      </c>
      <c r="E39" s="232" t="s">
        <v>205</v>
      </c>
      <c r="F39" s="226">
        <v>1200</v>
      </c>
      <c r="G39" s="225" t="s">
        <v>217</v>
      </c>
      <c r="H39" s="278"/>
      <c r="I39" s="279"/>
      <c r="J39" s="279"/>
      <c r="K39" s="280"/>
      <c r="L39" s="281"/>
      <c r="M39" s="281"/>
      <c r="N39" s="228"/>
      <c r="O39" s="221">
        <f>+Sklop3[[#This Row],[cena/enota brez DDV v EUR]]*Sklop3[[#This Row],[Stopnja DDV (%)]]</f>
        <v>0</v>
      </c>
      <c r="P39" s="221">
        <f>+Sklop3[[#This Row],[cena/enota brez DDV v EUR]]+Sklop3[[#This Row],[Davek (EUR)]]</f>
        <v>0</v>
      </c>
      <c r="Q39" s="221">
        <f>+Sklop3[[#This Row],[cena/enota brez DDV v EUR]]*Sklop3[[#This Row],[Okvirna količina]]</f>
        <v>0</v>
      </c>
      <c r="R39" s="221">
        <f>+Sklop3[[#This Row],[Končna cena/enoto mere (EUR) z DDV]]*Sklop3[[#This Row],[Okvirna količina]]</f>
        <v>0</v>
      </c>
      <c r="S39" s="229"/>
    </row>
    <row r="40" spans="1:19" s="55" customFormat="1" ht="12">
      <c r="A40" s="77" t="s">
        <v>26</v>
      </c>
      <c r="B40" s="223" t="s">
        <v>602</v>
      </c>
      <c r="C40" s="224">
        <v>150</v>
      </c>
      <c r="D40" s="230" t="s">
        <v>109</v>
      </c>
      <c r="E40" s="232"/>
      <c r="F40" s="226">
        <v>800</v>
      </c>
      <c r="G40" s="225" t="s">
        <v>217</v>
      </c>
      <c r="H40" s="278"/>
      <c r="I40" s="279"/>
      <c r="J40" s="279"/>
      <c r="K40" s="280"/>
      <c r="L40" s="281"/>
      <c r="M40" s="281"/>
      <c r="N40" s="228"/>
      <c r="O40" s="221">
        <f>+Sklop3[[#This Row],[cena/enota brez DDV v EUR]]*Sklop3[[#This Row],[Stopnja DDV (%)]]</f>
        <v>0</v>
      </c>
      <c r="P40" s="221">
        <f>+Sklop3[[#This Row],[cena/enota brez DDV v EUR]]+Sklop3[[#This Row],[Davek (EUR)]]</f>
        <v>0</v>
      </c>
      <c r="Q40" s="221">
        <f>+Sklop3[[#This Row],[cena/enota brez DDV v EUR]]*Sklop3[[#This Row],[Okvirna količina]]</f>
        <v>0</v>
      </c>
      <c r="R40" s="221">
        <f>+Sklop3[[#This Row],[Končna cena/enoto mere (EUR) z DDV]]*Sklop3[[#This Row],[Okvirna količina]]</f>
        <v>0</v>
      </c>
      <c r="S40" s="229"/>
    </row>
    <row r="41" spans="1:19" s="55" customFormat="1" ht="12">
      <c r="A41" s="77" t="s">
        <v>27</v>
      </c>
      <c r="B41" s="223" t="s">
        <v>603</v>
      </c>
      <c r="C41" s="224">
        <v>100</v>
      </c>
      <c r="D41" s="230" t="s">
        <v>109</v>
      </c>
      <c r="E41" s="232" t="s">
        <v>205</v>
      </c>
      <c r="F41" s="226">
        <v>1600</v>
      </c>
      <c r="G41" s="225" t="s">
        <v>217</v>
      </c>
      <c r="H41" s="278"/>
      <c r="I41" s="279"/>
      <c r="J41" s="279"/>
      <c r="K41" s="280"/>
      <c r="L41" s="281"/>
      <c r="M41" s="281"/>
      <c r="N41" s="228"/>
      <c r="O41" s="221">
        <f>+Sklop3[[#This Row],[cena/enota brez DDV v EUR]]*Sklop3[[#This Row],[Stopnja DDV (%)]]</f>
        <v>0</v>
      </c>
      <c r="P41" s="221">
        <f>+Sklop3[[#This Row],[cena/enota brez DDV v EUR]]+Sklop3[[#This Row],[Davek (EUR)]]</f>
        <v>0</v>
      </c>
      <c r="Q41" s="221">
        <f>+Sklop3[[#This Row],[cena/enota brez DDV v EUR]]*Sklop3[[#This Row],[Okvirna količina]]</f>
        <v>0</v>
      </c>
      <c r="R41" s="221">
        <f>+Sklop3[[#This Row],[Končna cena/enoto mere (EUR) z DDV]]*Sklop3[[#This Row],[Okvirna količina]]</f>
        <v>0</v>
      </c>
      <c r="S41" s="229"/>
    </row>
    <row r="42" spans="1:19" s="55" customFormat="1" ht="12">
      <c r="A42" s="77" t="s">
        <v>28</v>
      </c>
      <c r="B42" s="223" t="s">
        <v>604</v>
      </c>
      <c r="C42" s="224">
        <v>100</v>
      </c>
      <c r="D42" s="230" t="s">
        <v>109</v>
      </c>
      <c r="E42" s="232" t="s">
        <v>205</v>
      </c>
      <c r="F42" s="226">
        <v>1600</v>
      </c>
      <c r="G42" s="225" t="s">
        <v>217</v>
      </c>
      <c r="H42" s="278"/>
      <c r="I42" s="279"/>
      <c r="J42" s="279"/>
      <c r="K42" s="280"/>
      <c r="L42" s="281"/>
      <c r="M42" s="281"/>
      <c r="N42" s="228"/>
      <c r="O42" s="221">
        <f>+Sklop3[[#This Row],[cena/enota brez DDV v EUR]]*Sklop3[[#This Row],[Stopnja DDV (%)]]</f>
        <v>0</v>
      </c>
      <c r="P42" s="221">
        <f>+Sklop3[[#This Row],[cena/enota brez DDV v EUR]]+Sklop3[[#This Row],[Davek (EUR)]]</f>
        <v>0</v>
      </c>
      <c r="Q42" s="221">
        <f>+Sklop3[[#This Row],[cena/enota brez DDV v EUR]]*Sklop3[[#This Row],[Okvirna količina]]</f>
        <v>0</v>
      </c>
      <c r="R42" s="221">
        <f>+Sklop3[[#This Row],[Končna cena/enoto mere (EUR) z DDV]]*Sklop3[[#This Row],[Okvirna količina]]</f>
        <v>0</v>
      </c>
      <c r="S42" s="229"/>
    </row>
    <row r="43" spans="1:19" s="55" customFormat="1" ht="12">
      <c r="A43" s="77" t="s">
        <v>29</v>
      </c>
      <c r="B43" s="223" t="s">
        <v>605</v>
      </c>
      <c r="C43" s="224">
        <v>150</v>
      </c>
      <c r="D43" s="230" t="s">
        <v>109</v>
      </c>
      <c r="E43" s="232"/>
      <c r="F43" s="226">
        <v>800</v>
      </c>
      <c r="G43" s="225" t="s">
        <v>217</v>
      </c>
      <c r="H43" s="278"/>
      <c r="I43" s="279"/>
      <c r="J43" s="279"/>
      <c r="K43" s="280"/>
      <c r="L43" s="281"/>
      <c r="M43" s="281"/>
      <c r="N43" s="228"/>
      <c r="O43" s="221">
        <f>+Sklop3[[#This Row],[cena/enota brez DDV v EUR]]*Sklop3[[#This Row],[Stopnja DDV (%)]]</f>
        <v>0</v>
      </c>
      <c r="P43" s="221">
        <f>+Sklop3[[#This Row],[cena/enota brez DDV v EUR]]+Sklop3[[#This Row],[Davek (EUR)]]</f>
        <v>0</v>
      </c>
      <c r="Q43" s="221">
        <f>+Sklop3[[#This Row],[cena/enota brez DDV v EUR]]*Sklop3[[#This Row],[Okvirna količina]]</f>
        <v>0</v>
      </c>
      <c r="R43" s="221">
        <f>+Sklop3[[#This Row],[Končna cena/enoto mere (EUR) z DDV]]*Sklop3[[#This Row],[Okvirna količina]]</f>
        <v>0</v>
      </c>
      <c r="S43" s="229"/>
    </row>
    <row r="44" spans="1:19" s="55" customFormat="1" ht="24">
      <c r="A44" s="77" t="s">
        <v>30</v>
      </c>
      <c r="B44" s="223" t="s">
        <v>606</v>
      </c>
      <c r="C44" s="224">
        <v>180</v>
      </c>
      <c r="D44" s="230" t="s">
        <v>110</v>
      </c>
      <c r="E44" s="232"/>
      <c r="F44" s="226">
        <v>800</v>
      </c>
      <c r="G44" s="225" t="s">
        <v>217</v>
      </c>
      <c r="H44" s="278"/>
      <c r="I44" s="279"/>
      <c r="J44" s="279"/>
      <c r="K44" s="280"/>
      <c r="L44" s="281"/>
      <c r="M44" s="281"/>
      <c r="N44" s="228"/>
      <c r="O44" s="221">
        <f>+Sklop3[[#This Row],[cena/enota brez DDV v EUR]]*Sklop3[[#This Row],[Stopnja DDV (%)]]</f>
        <v>0</v>
      </c>
      <c r="P44" s="221">
        <f>+Sklop3[[#This Row],[cena/enota brez DDV v EUR]]+Sklop3[[#This Row],[Davek (EUR)]]</f>
        <v>0</v>
      </c>
      <c r="Q44" s="221">
        <f>+Sklop3[[#This Row],[cena/enota brez DDV v EUR]]*Sklop3[[#This Row],[Okvirna količina]]</f>
        <v>0</v>
      </c>
      <c r="R44" s="221">
        <f>+Sklop3[[#This Row],[Končna cena/enoto mere (EUR) z DDV]]*Sklop3[[#This Row],[Okvirna količina]]</f>
        <v>0</v>
      </c>
      <c r="S44" s="229"/>
    </row>
    <row r="45" spans="1:19" s="55" customFormat="1" ht="12">
      <c r="A45" s="77" t="s">
        <v>31</v>
      </c>
      <c r="B45" s="223" t="s">
        <v>607</v>
      </c>
      <c r="C45" s="224">
        <v>150</v>
      </c>
      <c r="D45" s="230" t="s">
        <v>109</v>
      </c>
      <c r="E45" s="232" t="s">
        <v>205</v>
      </c>
      <c r="F45" s="226">
        <v>100</v>
      </c>
      <c r="G45" s="225" t="s">
        <v>217</v>
      </c>
      <c r="H45" s="278"/>
      <c r="I45" s="279"/>
      <c r="J45" s="279"/>
      <c r="K45" s="280"/>
      <c r="L45" s="281"/>
      <c r="M45" s="281"/>
      <c r="N45" s="228"/>
      <c r="O45" s="221">
        <f>+Sklop3[[#This Row],[cena/enota brez DDV v EUR]]*Sklop3[[#This Row],[Stopnja DDV (%)]]</f>
        <v>0</v>
      </c>
      <c r="P45" s="221">
        <f>+Sklop3[[#This Row],[cena/enota brez DDV v EUR]]+Sklop3[[#This Row],[Davek (EUR)]]</f>
        <v>0</v>
      </c>
      <c r="Q45" s="221">
        <f>+Sklop3[[#This Row],[cena/enota brez DDV v EUR]]*Sklop3[[#This Row],[Okvirna količina]]</f>
        <v>0</v>
      </c>
      <c r="R45" s="221">
        <f>+Sklop3[[#This Row],[Končna cena/enoto mere (EUR) z DDV]]*Sklop3[[#This Row],[Okvirna količina]]</f>
        <v>0</v>
      </c>
      <c r="S45" s="229"/>
    </row>
    <row r="46" spans="1:19" s="55" customFormat="1" ht="12">
      <c r="A46" s="77" t="s">
        <v>32</v>
      </c>
      <c r="B46" s="223" t="s">
        <v>608</v>
      </c>
      <c r="C46" s="224">
        <v>150</v>
      </c>
      <c r="D46" s="230" t="s">
        <v>109</v>
      </c>
      <c r="E46" s="232" t="s">
        <v>205</v>
      </c>
      <c r="F46" s="226">
        <v>100</v>
      </c>
      <c r="G46" s="225" t="s">
        <v>217</v>
      </c>
      <c r="H46" s="278"/>
      <c r="I46" s="279"/>
      <c r="J46" s="279"/>
      <c r="K46" s="280"/>
      <c r="L46" s="281"/>
      <c r="M46" s="281"/>
      <c r="N46" s="228"/>
      <c r="O46" s="221">
        <f>+Sklop3[[#This Row],[cena/enota brez DDV v EUR]]*Sklop3[[#This Row],[Stopnja DDV (%)]]</f>
        <v>0</v>
      </c>
      <c r="P46" s="221">
        <f>+Sklop3[[#This Row],[cena/enota brez DDV v EUR]]+Sklop3[[#This Row],[Davek (EUR)]]</f>
        <v>0</v>
      </c>
      <c r="Q46" s="221">
        <f>+Sklop3[[#This Row],[cena/enota brez DDV v EUR]]*Sklop3[[#This Row],[Okvirna količina]]</f>
        <v>0</v>
      </c>
      <c r="R46" s="221">
        <f>+Sklop3[[#This Row],[Končna cena/enoto mere (EUR) z DDV]]*Sklop3[[#This Row],[Okvirna količina]]</f>
        <v>0</v>
      </c>
      <c r="S46" s="229"/>
    </row>
    <row r="47" spans="1:19" s="55" customFormat="1" ht="24">
      <c r="A47" s="77" t="s">
        <v>33</v>
      </c>
      <c r="B47" s="223" t="s">
        <v>609</v>
      </c>
      <c r="C47" s="224">
        <v>125</v>
      </c>
      <c r="D47" s="230" t="s">
        <v>109</v>
      </c>
      <c r="E47" s="232" t="s">
        <v>205</v>
      </c>
      <c r="F47" s="226">
        <v>2000</v>
      </c>
      <c r="G47" s="225" t="s">
        <v>217</v>
      </c>
      <c r="H47" s="278"/>
      <c r="I47" s="279"/>
      <c r="J47" s="279"/>
      <c r="K47" s="280"/>
      <c r="L47" s="281"/>
      <c r="M47" s="281"/>
      <c r="N47" s="228"/>
      <c r="O47" s="221">
        <f>+Sklop3[[#This Row],[cena/enota brez DDV v EUR]]*Sklop3[[#This Row],[Stopnja DDV (%)]]</f>
        <v>0</v>
      </c>
      <c r="P47" s="221">
        <f>+Sklop3[[#This Row],[cena/enota brez DDV v EUR]]+Sklop3[[#This Row],[Davek (EUR)]]</f>
        <v>0</v>
      </c>
      <c r="Q47" s="221">
        <f>+Sklop3[[#This Row],[cena/enota brez DDV v EUR]]*Sklop3[[#This Row],[Okvirna količina]]</f>
        <v>0</v>
      </c>
      <c r="R47" s="221">
        <f>+Sklop3[[#This Row],[Končna cena/enoto mere (EUR) z DDV]]*Sklop3[[#This Row],[Okvirna količina]]</f>
        <v>0</v>
      </c>
      <c r="S47" s="229"/>
    </row>
    <row r="48" spans="1:19" s="55" customFormat="1" ht="12">
      <c r="A48" s="77" t="s">
        <v>34</v>
      </c>
      <c r="B48" s="223" t="s">
        <v>610</v>
      </c>
      <c r="C48" s="224">
        <v>200</v>
      </c>
      <c r="D48" s="230" t="s">
        <v>109</v>
      </c>
      <c r="E48" s="232"/>
      <c r="F48" s="226">
        <v>800</v>
      </c>
      <c r="G48" s="225" t="s">
        <v>217</v>
      </c>
      <c r="H48" s="278"/>
      <c r="I48" s="279"/>
      <c r="J48" s="279"/>
      <c r="K48" s="280"/>
      <c r="L48" s="281"/>
      <c r="M48" s="281"/>
      <c r="N48" s="228"/>
      <c r="O48" s="221">
        <f>+Sklop3[[#This Row],[cena/enota brez DDV v EUR]]*Sklop3[[#This Row],[Stopnja DDV (%)]]</f>
        <v>0</v>
      </c>
      <c r="P48" s="221">
        <f>+Sklop3[[#This Row],[cena/enota brez DDV v EUR]]+Sklop3[[#This Row],[Davek (EUR)]]</f>
        <v>0</v>
      </c>
      <c r="Q48" s="221">
        <f>+Sklop3[[#This Row],[cena/enota brez DDV v EUR]]*Sklop3[[#This Row],[Okvirna količina]]</f>
        <v>0</v>
      </c>
      <c r="R48" s="221">
        <f>+Sklop3[[#This Row],[Končna cena/enoto mere (EUR) z DDV]]*Sklop3[[#This Row],[Okvirna količina]]</f>
        <v>0</v>
      </c>
      <c r="S48" s="229"/>
    </row>
    <row r="49" spans="1:19" s="55" customFormat="1" ht="12">
      <c r="A49" s="77" t="s">
        <v>35</v>
      </c>
      <c r="B49" s="223" t="s">
        <v>611</v>
      </c>
      <c r="C49" s="224">
        <v>200</v>
      </c>
      <c r="D49" s="230" t="s">
        <v>109</v>
      </c>
      <c r="E49" s="232"/>
      <c r="F49" s="226">
        <v>800</v>
      </c>
      <c r="G49" s="225" t="s">
        <v>217</v>
      </c>
      <c r="H49" s="278"/>
      <c r="I49" s="279"/>
      <c r="J49" s="279"/>
      <c r="K49" s="280"/>
      <c r="L49" s="281"/>
      <c r="M49" s="281"/>
      <c r="N49" s="228"/>
      <c r="O49" s="221">
        <f>+Sklop3[[#This Row],[cena/enota brez DDV v EUR]]*Sklop3[[#This Row],[Stopnja DDV (%)]]</f>
        <v>0</v>
      </c>
      <c r="P49" s="221">
        <f>+Sklop3[[#This Row],[cena/enota brez DDV v EUR]]+Sklop3[[#This Row],[Davek (EUR)]]</f>
        <v>0</v>
      </c>
      <c r="Q49" s="221">
        <f>+Sklop3[[#This Row],[cena/enota brez DDV v EUR]]*Sklop3[[#This Row],[Okvirna količina]]</f>
        <v>0</v>
      </c>
      <c r="R49" s="221">
        <f>+Sklop3[[#This Row],[Končna cena/enoto mere (EUR) z DDV]]*Sklop3[[#This Row],[Okvirna količina]]</f>
        <v>0</v>
      </c>
      <c r="S49" s="229"/>
    </row>
    <row r="50" spans="1:19" s="55" customFormat="1" ht="12">
      <c r="A50" s="77" t="s">
        <v>36</v>
      </c>
      <c r="B50" s="223" t="s">
        <v>612</v>
      </c>
      <c r="C50" s="224">
        <v>120</v>
      </c>
      <c r="D50" s="230" t="s">
        <v>110</v>
      </c>
      <c r="E50" s="232"/>
      <c r="F50" s="226">
        <v>4000</v>
      </c>
      <c r="G50" s="225" t="s">
        <v>217</v>
      </c>
      <c r="H50" s="278"/>
      <c r="I50" s="279"/>
      <c r="J50" s="279"/>
      <c r="K50" s="280"/>
      <c r="L50" s="281"/>
      <c r="M50" s="281"/>
      <c r="N50" s="228"/>
      <c r="O50" s="221">
        <f>+Sklop3[[#This Row],[cena/enota brez DDV v EUR]]*Sklop3[[#This Row],[Stopnja DDV (%)]]</f>
        <v>0</v>
      </c>
      <c r="P50" s="221">
        <f>+Sklop3[[#This Row],[cena/enota brez DDV v EUR]]+Sklop3[[#This Row],[Davek (EUR)]]</f>
        <v>0</v>
      </c>
      <c r="Q50" s="221">
        <f>+Sklop3[[#This Row],[cena/enota brez DDV v EUR]]*Sklop3[[#This Row],[Okvirna količina]]</f>
        <v>0</v>
      </c>
      <c r="R50" s="221">
        <f>+Sklop3[[#This Row],[Končna cena/enoto mere (EUR) z DDV]]*Sklop3[[#This Row],[Okvirna količina]]</f>
        <v>0</v>
      </c>
      <c r="S50" s="229"/>
    </row>
    <row r="51" spans="1:19" s="55" customFormat="1" ht="12">
      <c r="A51" s="77" t="s">
        <v>37</v>
      </c>
      <c r="B51" s="223" t="s">
        <v>613</v>
      </c>
      <c r="C51" s="224">
        <v>120</v>
      </c>
      <c r="D51" s="230" t="s">
        <v>110</v>
      </c>
      <c r="E51" s="232"/>
      <c r="F51" s="226">
        <v>4000</v>
      </c>
      <c r="G51" s="225" t="s">
        <v>217</v>
      </c>
      <c r="H51" s="278"/>
      <c r="I51" s="279"/>
      <c r="J51" s="279"/>
      <c r="K51" s="280"/>
      <c r="L51" s="281"/>
      <c r="M51" s="281"/>
      <c r="N51" s="228"/>
      <c r="O51" s="221">
        <f>+Sklop3[[#This Row],[cena/enota brez DDV v EUR]]*Sklop3[[#This Row],[Stopnja DDV (%)]]</f>
        <v>0</v>
      </c>
      <c r="P51" s="221">
        <f>+Sklop3[[#This Row],[cena/enota brez DDV v EUR]]+Sklop3[[#This Row],[Davek (EUR)]]</f>
        <v>0</v>
      </c>
      <c r="Q51" s="221">
        <f>+Sklop3[[#This Row],[cena/enota brez DDV v EUR]]*Sklop3[[#This Row],[Okvirna količina]]</f>
        <v>0</v>
      </c>
      <c r="R51" s="221">
        <f>+Sklop3[[#This Row],[Končna cena/enoto mere (EUR) z DDV]]*Sklop3[[#This Row],[Okvirna količina]]</f>
        <v>0</v>
      </c>
      <c r="S51" s="229"/>
    </row>
    <row r="52" spans="1:19" s="55" customFormat="1" ht="12">
      <c r="A52" s="77" t="s">
        <v>38</v>
      </c>
      <c r="B52" s="223" t="s">
        <v>614</v>
      </c>
      <c r="C52" s="224">
        <v>120</v>
      </c>
      <c r="D52" s="230" t="s">
        <v>110</v>
      </c>
      <c r="E52" s="232"/>
      <c r="F52" s="226">
        <v>4000</v>
      </c>
      <c r="G52" s="225" t="s">
        <v>217</v>
      </c>
      <c r="H52" s="278"/>
      <c r="I52" s="279"/>
      <c r="J52" s="279"/>
      <c r="K52" s="280"/>
      <c r="L52" s="281"/>
      <c r="M52" s="281"/>
      <c r="N52" s="228"/>
      <c r="O52" s="221">
        <f>+Sklop3[[#This Row],[cena/enota brez DDV v EUR]]*Sklop3[[#This Row],[Stopnja DDV (%)]]</f>
        <v>0</v>
      </c>
      <c r="P52" s="221">
        <f>+Sklop3[[#This Row],[cena/enota brez DDV v EUR]]+Sklop3[[#This Row],[Davek (EUR)]]</f>
        <v>0</v>
      </c>
      <c r="Q52" s="221">
        <f>+Sklop3[[#This Row],[cena/enota brez DDV v EUR]]*Sklop3[[#This Row],[Okvirna količina]]</f>
        <v>0</v>
      </c>
      <c r="R52" s="221">
        <f>+Sklop3[[#This Row],[Končna cena/enoto mere (EUR) z DDV]]*Sklop3[[#This Row],[Okvirna količina]]</f>
        <v>0</v>
      </c>
      <c r="S52" s="229"/>
    </row>
    <row r="53" spans="1:19" s="55" customFormat="1" ht="12">
      <c r="A53" s="77" t="s">
        <v>39</v>
      </c>
      <c r="B53" s="223" t="s">
        <v>615</v>
      </c>
      <c r="C53" s="224">
        <v>125</v>
      </c>
      <c r="D53" s="230" t="s">
        <v>110</v>
      </c>
      <c r="E53" s="232"/>
      <c r="F53" s="226">
        <v>100</v>
      </c>
      <c r="G53" s="225" t="s">
        <v>217</v>
      </c>
      <c r="H53" s="278"/>
      <c r="I53" s="279"/>
      <c r="J53" s="279"/>
      <c r="K53" s="280"/>
      <c r="L53" s="281"/>
      <c r="M53" s="281"/>
      <c r="N53" s="228"/>
      <c r="O53" s="221">
        <f>+Sklop3[[#This Row],[cena/enota brez DDV v EUR]]*Sklop3[[#This Row],[Stopnja DDV (%)]]</f>
        <v>0</v>
      </c>
      <c r="P53" s="221">
        <f>+Sklop3[[#This Row],[cena/enota brez DDV v EUR]]+Sklop3[[#This Row],[Davek (EUR)]]</f>
        <v>0</v>
      </c>
      <c r="Q53" s="221">
        <f>+Sklop3[[#This Row],[cena/enota brez DDV v EUR]]*Sklop3[[#This Row],[Okvirna količina]]</f>
        <v>0</v>
      </c>
      <c r="R53" s="221">
        <f>+Sklop3[[#This Row],[Končna cena/enoto mere (EUR) z DDV]]*Sklop3[[#This Row],[Okvirna količina]]</f>
        <v>0</v>
      </c>
      <c r="S53" s="229"/>
    </row>
    <row r="54" spans="1:19" s="55" customFormat="1" ht="12">
      <c r="A54" s="77" t="s">
        <v>40</v>
      </c>
      <c r="B54" s="223" t="s">
        <v>616</v>
      </c>
      <c r="C54" s="224">
        <v>70</v>
      </c>
      <c r="D54" s="230" t="s">
        <v>110</v>
      </c>
      <c r="E54" s="232"/>
      <c r="F54" s="226">
        <v>20</v>
      </c>
      <c r="G54" s="225" t="s">
        <v>217</v>
      </c>
      <c r="H54" s="278"/>
      <c r="I54" s="279"/>
      <c r="J54" s="279"/>
      <c r="K54" s="280"/>
      <c r="L54" s="281"/>
      <c r="M54" s="281"/>
      <c r="N54" s="228"/>
      <c r="O54" s="221">
        <f>+Sklop3[[#This Row],[cena/enota brez DDV v EUR]]*Sklop3[[#This Row],[Stopnja DDV (%)]]</f>
        <v>0</v>
      </c>
      <c r="P54" s="221">
        <f>+Sklop3[[#This Row],[cena/enota brez DDV v EUR]]+Sklop3[[#This Row],[Davek (EUR)]]</f>
        <v>0</v>
      </c>
      <c r="Q54" s="221">
        <f>+Sklop3[[#This Row],[cena/enota brez DDV v EUR]]*Sklop3[[#This Row],[Okvirna količina]]</f>
        <v>0</v>
      </c>
      <c r="R54" s="221">
        <f>+Sklop3[[#This Row],[Končna cena/enoto mere (EUR) z DDV]]*Sklop3[[#This Row],[Okvirna količina]]</f>
        <v>0</v>
      </c>
      <c r="S54" s="229"/>
    </row>
    <row r="55" spans="1:19" s="55" customFormat="1" ht="12">
      <c r="A55" s="77" t="s">
        <v>41</v>
      </c>
      <c r="B55" s="223" t="s">
        <v>617</v>
      </c>
      <c r="C55" s="224" t="s">
        <v>221</v>
      </c>
      <c r="D55" s="230" t="s">
        <v>109</v>
      </c>
      <c r="E55" s="232"/>
      <c r="F55" s="226">
        <v>600</v>
      </c>
      <c r="G55" s="225" t="s">
        <v>0</v>
      </c>
      <c r="H55" s="278"/>
      <c r="I55" s="279"/>
      <c r="J55" s="279"/>
      <c r="K55" s="280"/>
      <c r="L55" s="281"/>
      <c r="M55" s="281"/>
      <c r="N55" s="228"/>
      <c r="O55" s="221">
        <f>+Sklop3[[#This Row],[cena/enota brez DDV v EUR]]*Sklop3[[#This Row],[Stopnja DDV (%)]]</f>
        <v>0</v>
      </c>
      <c r="P55" s="221">
        <f>+Sklop3[[#This Row],[cena/enota brez DDV v EUR]]+Sklop3[[#This Row],[Davek (EUR)]]</f>
        <v>0</v>
      </c>
      <c r="Q55" s="221">
        <f>+Sklop3[[#This Row],[cena/enota brez DDV v EUR]]*Sklop3[[#This Row],[Okvirna količina]]</f>
        <v>0</v>
      </c>
      <c r="R55" s="221">
        <f>+Sklop3[[#This Row],[Končna cena/enoto mere (EUR) z DDV]]*Sklop3[[#This Row],[Okvirna količina]]</f>
        <v>0</v>
      </c>
      <c r="S55" s="229"/>
    </row>
    <row r="56" spans="1:19" s="55" customFormat="1" ht="12">
      <c r="A56" s="77" t="s">
        <v>42</v>
      </c>
      <c r="B56" s="223" t="s">
        <v>231</v>
      </c>
      <c r="C56" s="224" t="s">
        <v>111</v>
      </c>
      <c r="D56" s="230" t="s">
        <v>0</v>
      </c>
      <c r="E56" s="232"/>
      <c r="F56" s="226">
        <v>200</v>
      </c>
      <c r="G56" s="225" t="s">
        <v>0</v>
      </c>
      <c r="H56" s="278"/>
      <c r="I56" s="279"/>
      <c r="J56" s="279"/>
      <c r="K56" s="280"/>
      <c r="L56" s="281"/>
      <c r="M56" s="281"/>
      <c r="N56" s="228"/>
      <c r="O56" s="221">
        <f>+Sklop3[[#This Row],[cena/enota brez DDV v EUR]]*Sklop3[[#This Row],[Stopnja DDV (%)]]</f>
        <v>0</v>
      </c>
      <c r="P56" s="221">
        <f>+Sklop3[[#This Row],[cena/enota brez DDV v EUR]]+Sklop3[[#This Row],[Davek (EUR)]]</f>
        <v>0</v>
      </c>
      <c r="Q56" s="221">
        <f>+Sklop3[[#This Row],[cena/enota brez DDV v EUR]]*Sklop3[[#This Row],[Okvirna količina]]</f>
        <v>0</v>
      </c>
      <c r="R56" s="221">
        <f>+Sklop3[[#This Row],[Končna cena/enoto mere (EUR) z DDV]]*Sklop3[[#This Row],[Okvirna količina]]</f>
        <v>0</v>
      </c>
      <c r="S56" s="229"/>
    </row>
    <row r="57" spans="1:19" s="55" customFormat="1" ht="12">
      <c r="A57" s="77" t="s">
        <v>43</v>
      </c>
      <c r="B57" s="223" t="s">
        <v>232</v>
      </c>
      <c r="C57" s="224" t="s">
        <v>111</v>
      </c>
      <c r="D57" s="230" t="s">
        <v>0</v>
      </c>
      <c r="E57" s="232"/>
      <c r="F57" s="226">
        <v>100</v>
      </c>
      <c r="G57" s="225" t="s">
        <v>0</v>
      </c>
      <c r="H57" s="278"/>
      <c r="I57" s="279"/>
      <c r="J57" s="279"/>
      <c r="K57" s="280"/>
      <c r="L57" s="281"/>
      <c r="M57" s="281"/>
      <c r="N57" s="228"/>
      <c r="O57" s="221">
        <f>+Sklop3[[#This Row],[cena/enota brez DDV v EUR]]*Sklop3[[#This Row],[Stopnja DDV (%)]]</f>
        <v>0</v>
      </c>
      <c r="P57" s="221">
        <f>+Sklop3[[#This Row],[cena/enota brez DDV v EUR]]+Sklop3[[#This Row],[Davek (EUR)]]</f>
        <v>0</v>
      </c>
      <c r="Q57" s="221">
        <f>+Sklop3[[#This Row],[cena/enota brez DDV v EUR]]*Sklop3[[#This Row],[Okvirna količina]]</f>
        <v>0</v>
      </c>
      <c r="R57" s="221">
        <f>+Sklop3[[#This Row],[Končna cena/enoto mere (EUR) z DDV]]*Sklop3[[#This Row],[Okvirna količina]]</f>
        <v>0</v>
      </c>
      <c r="S57" s="229"/>
    </row>
    <row r="58" spans="1:19" s="55" customFormat="1" ht="12">
      <c r="A58" s="77" t="s">
        <v>48</v>
      </c>
      <c r="B58" s="223" t="s">
        <v>233</v>
      </c>
      <c r="C58" s="224" t="s">
        <v>111</v>
      </c>
      <c r="D58" s="230" t="s">
        <v>0</v>
      </c>
      <c r="E58" s="232"/>
      <c r="F58" s="226">
        <v>30</v>
      </c>
      <c r="G58" s="225" t="s">
        <v>0</v>
      </c>
      <c r="H58" s="278"/>
      <c r="I58" s="279"/>
      <c r="J58" s="279"/>
      <c r="K58" s="280"/>
      <c r="L58" s="281"/>
      <c r="M58" s="281"/>
      <c r="N58" s="228"/>
      <c r="O58" s="221">
        <f>+Sklop3[[#This Row],[cena/enota brez DDV v EUR]]*Sklop3[[#This Row],[Stopnja DDV (%)]]</f>
        <v>0</v>
      </c>
      <c r="P58" s="221">
        <f>+Sklop3[[#This Row],[cena/enota brez DDV v EUR]]+Sklop3[[#This Row],[Davek (EUR)]]</f>
        <v>0</v>
      </c>
      <c r="Q58" s="221">
        <f>+Sklop3[[#This Row],[cena/enota brez DDV v EUR]]*Sklop3[[#This Row],[Okvirna količina]]</f>
        <v>0</v>
      </c>
      <c r="R58" s="221">
        <f>+Sklop3[[#This Row],[Končna cena/enoto mere (EUR) z DDV]]*Sklop3[[#This Row],[Okvirna količina]]</f>
        <v>0</v>
      </c>
      <c r="S58" s="229"/>
    </row>
    <row r="59" spans="1:19" s="55" customFormat="1" ht="12">
      <c r="A59" s="77" t="s">
        <v>44</v>
      </c>
      <c r="B59" s="223" t="s">
        <v>618</v>
      </c>
      <c r="C59" s="224">
        <v>1000</v>
      </c>
      <c r="D59" s="230" t="s">
        <v>109</v>
      </c>
      <c r="E59" s="232"/>
      <c r="F59" s="226">
        <v>20</v>
      </c>
      <c r="G59" s="225" t="s">
        <v>0</v>
      </c>
      <c r="H59" s="278"/>
      <c r="I59" s="279"/>
      <c r="J59" s="279"/>
      <c r="K59" s="280"/>
      <c r="L59" s="281"/>
      <c r="M59" s="281"/>
      <c r="N59" s="228"/>
      <c r="O59" s="221">
        <f>+Sklop3[[#This Row],[cena/enota brez DDV v EUR]]*Sklop3[[#This Row],[Stopnja DDV (%)]]</f>
        <v>0</v>
      </c>
      <c r="P59" s="221">
        <f>+Sklop3[[#This Row],[cena/enota brez DDV v EUR]]+Sklop3[[#This Row],[Davek (EUR)]]</f>
        <v>0</v>
      </c>
      <c r="Q59" s="221">
        <f>+Sklop3[[#This Row],[cena/enota brez DDV v EUR]]*Sklop3[[#This Row],[Okvirna količina]]</f>
        <v>0</v>
      </c>
      <c r="R59" s="221">
        <f>+Sklop3[[#This Row],[Končna cena/enoto mere (EUR) z DDV]]*Sklop3[[#This Row],[Okvirna količina]]</f>
        <v>0</v>
      </c>
      <c r="S59" s="229"/>
    </row>
    <row r="60" spans="1:19" s="55" customFormat="1" ht="12">
      <c r="A60" s="77" t="s">
        <v>45</v>
      </c>
      <c r="B60" s="196" t="s">
        <v>619</v>
      </c>
      <c r="C60" s="73" t="s">
        <v>874</v>
      </c>
      <c r="D60" s="230" t="s">
        <v>109</v>
      </c>
      <c r="E60" s="267"/>
      <c r="F60" s="246">
        <v>20</v>
      </c>
      <c r="G60" s="146" t="s">
        <v>0</v>
      </c>
      <c r="H60" s="282"/>
      <c r="I60" s="276"/>
      <c r="J60" s="276"/>
      <c r="K60" s="276"/>
      <c r="L60" s="277"/>
      <c r="M60" s="277"/>
      <c r="N60" s="89"/>
      <c r="O60" s="84">
        <f>+Sklop3[[#This Row],[cena/enota brez DDV v EUR]]*Sklop3[[#This Row],[Stopnja DDV (%)]]</f>
        <v>0</v>
      </c>
      <c r="P60" s="84">
        <f>+Sklop3[[#This Row],[cena/enota brez DDV v EUR]]+Sklop3[[#This Row],[Davek (EUR)]]</f>
        <v>0</v>
      </c>
      <c r="Q60" s="84">
        <f>+Sklop3[[#This Row],[cena/enota brez DDV v EUR]]*Sklop3[[#This Row],[Okvirna količina]]</f>
        <v>0</v>
      </c>
      <c r="R60" s="84">
        <f>+Sklop3[[#This Row],[Končna cena/enoto mere (EUR) z DDV]]*Sklop3[[#This Row],[Okvirna količina]]</f>
        <v>0</v>
      </c>
      <c r="S60" s="135"/>
    </row>
    <row r="61" spans="1:19" s="55" customFormat="1" ht="12">
      <c r="A61" s="77" t="s">
        <v>49</v>
      </c>
      <c r="B61" s="189" t="s">
        <v>620</v>
      </c>
      <c r="C61" s="73" t="s">
        <v>221</v>
      </c>
      <c r="D61" s="230" t="s">
        <v>109</v>
      </c>
      <c r="E61" s="267" t="s">
        <v>205</v>
      </c>
      <c r="F61" s="246">
        <v>30</v>
      </c>
      <c r="G61" s="146" t="s">
        <v>0</v>
      </c>
      <c r="H61" s="282"/>
      <c r="I61" s="276"/>
      <c r="J61" s="276"/>
      <c r="K61" s="276"/>
      <c r="L61" s="277"/>
      <c r="M61" s="277"/>
      <c r="N61" s="89"/>
      <c r="O61" s="84">
        <f>+Sklop3[[#This Row],[cena/enota brez DDV v EUR]]*Sklop3[[#This Row],[Stopnja DDV (%)]]</f>
        <v>0</v>
      </c>
      <c r="P61" s="84">
        <f>+Sklop3[[#This Row],[cena/enota brez DDV v EUR]]+Sklop3[[#This Row],[Davek (EUR)]]</f>
        <v>0</v>
      </c>
      <c r="Q61" s="84">
        <f>+Sklop3[[#This Row],[cena/enota brez DDV v EUR]]*Sklop3[[#This Row],[Okvirna količina]]</f>
        <v>0</v>
      </c>
      <c r="R61" s="84">
        <f>+Sklop3[[#This Row],[Končna cena/enoto mere (EUR) z DDV]]*Sklop3[[#This Row],[Okvirna količina]]</f>
        <v>0</v>
      </c>
      <c r="S61" s="135"/>
    </row>
    <row r="62" spans="1:19" s="55" customFormat="1" ht="12">
      <c r="A62" s="77" t="s">
        <v>50</v>
      </c>
      <c r="B62" s="189" t="s">
        <v>621</v>
      </c>
      <c r="C62" s="73">
        <v>1000</v>
      </c>
      <c r="D62" s="230" t="s">
        <v>109</v>
      </c>
      <c r="E62" s="267"/>
      <c r="F62" s="246">
        <v>4</v>
      </c>
      <c r="G62" s="146" t="s">
        <v>0</v>
      </c>
      <c r="H62" s="282"/>
      <c r="I62" s="276"/>
      <c r="J62" s="276"/>
      <c r="K62" s="276"/>
      <c r="L62" s="277"/>
      <c r="M62" s="277"/>
      <c r="N62" s="89"/>
      <c r="O62" s="84">
        <f>+Sklop3[[#This Row],[cena/enota brez DDV v EUR]]*Sklop3[[#This Row],[Stopnja DDV (%)]]</f>
        <v>0</v>
      </c>
      <c r="P62" s="84">
        <f>+Sklop3[[#This Row],[cena/enota brez DDV v EUR]]+Sklop3[[#This Row],[Davek (EUR)]]</f>
        <v>0</v>
      </c>
      <c r="Q62" s="84">
        <f>+Sklop3[[#This Row],[cena/enota brez DDV v EUR]]*Sklop3[[#This Row],[Okvirna količina]]</f>
        <v>0</v>
      </c>
      <c r="R62" s="84">
        <f>+Sklop3[[#This Row],[Končna cena/enoto mere (EUR) z DDV]]*Sklop3[[#This Row],[Okvirna količina]]</f>
        <v>0</v>
      </c>
      <c r="S62" s="135"/>
    </row>
    <row r="63" spans="1:19" s="55" customFormat="1" ht="12">
      <c r="A63" s="77" t="s">
        <v>46</v>
      </c>
      <c r="B63" s="189" t="s">
        <v>622</v>
      </c>
      <c r="C63" s="73">
        <v>1300</v>
      </c>
      <c r="D63" s="230" t="s">
        <v>109</v>
      </c>
      <c r="E63" s="267"/>
      <c r="F63" s="246">
        <v>5</v>
      </c>
      <c r="G63" s="146" t="s">
        <v>217</v>
      </c>
      <c r="H63" s="282"/>
      <c r="I63" s="276"/>
      <c r="J63" s="276"/>
      <c r="K63" s="276"/>
      <c r="L63" s="277"/>
      <c r="M63" s="277"/>
      <c r="N63" s="89"/>
      <c r="O63" s="84">
        <f>+Sklop3[[#This Row],[cena/enota brez DDV v EUR]]*Sklop3[[#This Row],[Stopnja DDV (%)]]</f>
        <v>0</v>
      </c>
      <c r="P63" s="84">
        <f>+Sklop3[[#This Row],[cena/enota brez DDV v EUR]]+Sklop3[[#This Row],[Davek (EUR)]]</f>
        <v>0</v>
      </c>
      <c r="Q63" s="84">
        <f>+Sklop3[[#This Row],[cena/enota brez DDV v EUR]]*Sklop3[[#This Row],[Okvirna količina]]</f>
        <v>0</v>
      </c>
      <c r="R63" s="84">
        <f>+Sklop3[[#This Row],[Končna cena/enoto mere (EUR) z DDV]]*Sklop3[[#This Row],[Okvirna količina]]</f>
        <v>0</v>
      </c>
      <c r="S63" s="135"/>
    </row>
    <row r="64" spans="1:19" s="55" customFormat="1" ht="12">
      <c r="A64" s="77" t="s">
        <v>51</v>
      </c>
      <c r="B64" s="189" t="s">
        <v>623</v>
      </c>
      <c r="C64" s="73">
        <v>500</v>
      </c>
      <c r="D64" s="230" t="s">
        <v>109</v>
      </c>
      <c r="E64" s="267"/>
      <c r="F64" s="246">
        <v>5</v>
      </c>
      <c r="G64" s="146" t="s">
        <v>217</v>
      </c>
      <c r="H64" s="282"/>
      <c r="I64" s="276"/>
      <c r="J64" s="276"/>
      <c r="K64" s="276"/>
      <c r="L64" s="277"/>
      <c r="M64" s="277"/>
      <c r="N64" s="89"/>
      <c r="O64" s="84">
        <f>+Sklop3[[#This Row],[cena/enota brez DDV v EUR]]*Sklop3[[#This Row],[Stopnja DDV (%)]]</f>
        <v>0</v>
      </c>
      <c r="P64" s="84">
        <f>+Sklop3[[#This Row],[cena/enota brez DDV v EUR]]+Sklop3[[#This Row],[Davek (EUR)]]</f>
        <v>0</v>
      </c>
      <c r="Q64" s="84">
        <f>+Sklop3[[#This Row],[cena/enota brez DDV v EUR]]*Sklop3[[#This Row],[Okvirna količina]]</f>
        <v>0</v>
      </c>
      <c r="R64" s="84">
        <f>+Sklop3[[#This Row],[Končna cena/enoto mere (EUR) z DDV]]*Sklop3[[#This Row],[Okvirna količina]]</f>
        <v>0</v>
      </c>
      <c r="S64" s="135"/>
    </row>
    <row r="65" spans="1:19" s="55" customFormat="1" ht="12">
      <c r="A65" s="77" t="s">
        <v>47</v>
      </c>
      <c r="B65" s="189" t="s">
        <v>624</v>
      </c>
      <c r="C65" s="73">
        <v>300</v>
      </c>
      <c r="D65" s="230" t="s">
        <v>109</v>
      </c>
      <c r="E65" s="158"/>
      <c r="F65" s="246">
        <v>300</v>
      </c>
      <c r="G65" s="146" t="s">
        <v>217</v>
      </c>
      <c r="H65" s="282"/>
      <c r="I65" s="276"/>
      <c r="J65" s="276"/>
      <c r="K65" s="276"/>
      <c r="L65" s="277"/>
      <c r="M65" s="277"/>
      <c r="N65" s="89"/>
      <c r="O65" s="84">
        <f>+Sklop3[[#This Row],[cena/enota brez DDV v EUR]]*Sklop3[[#This Row],[Stopnja DDV (%)]]</f>
        <v>0</v>
      </c>
      <c r="P65" s="84">
        <f>+Sklop3[[#This Row],[cena/enota brez DDV v EUR]]+Sklop3[[#This Row],[Davek (EUR)]]</f>
        <v>0</v>
      </c>
      <c r="Q65" s="84">
        <f>+Sklop3[[#This Row],[cena/enota brez DDV v EUR]]*Sklop3[[#This Row],[Okvirna količina]]</f>
        <v>0</v>
      </c>
      <c r="R65" s="84">
        <f>+Sklop3[[#This Row],[Končna cena/enoto mere (EUR) z DDV]]*Sklop3[[#This Row],[Okvirna količina]]</f>
        <v>0</v>
      </c>
      <c r="S65" s="135"/>
    </row>
    <row r="66" spans="1:19" s="55" customFormat="1" ht="12">
      <c r="A66" s="77" t="s">
        <v>52</v>
      </c>
      <c r="B66" s="189" t="s">
        <v>625</v>
      </c>
      <c r="C66" s="73">
        <v>140</v>
      </c>
      <c r="D66" s="230" t="s">
        <v>109</v>
      </c>
      <c r="E66" s="158" t="s">
        <v>205</v>
      </c>
      <c r="F66" s="246">
        <v>40</v>
      </c>
      <c r="G66" s="146" t="s">
        <v>217</v>
      </c>
      <c r="H66" s="282"/>
      <c r="I66" s="276"/>
      <c r="J66" s="276"/>
      <c r="K66" s="276"/>
      <c r="L66" s="277"/>
      <c r="M66" s="277"/>
      <c r="N66" s="89"/>
      <c r="O66" s="84">
        <f>+Sklop3[[#This Row],[cena/enota brez DDV v EUR]]*Sklop3[[#This Row],[Stopnja DDV (%)]]</f>
        <v>0</v>
      </c>
      <c r="P66" s="84">
        <f>+Sklop3[[#This Row],[cena/enota brez DDV v EUR]]+Sklop3[[#This Row],[Davek (EUR)]]</f>
        <v>0</v>
      </c>
      <c r="Q66" s="84">
        <f>+Sklop3[[#This Row],[cena/enota brez DDV v EUR]]*Sklop3[[#This Row],[Okvirna količina]]</f>
        <v>0</v>
      </c>
      <c r="R66" s="84">
        <f>+Sklop3[[#This Row],[Končna cena/enoto mere (EUR) z DDV]]*Sklop3[[#This Row],[Okvirna količina]]</f>
        <v>0</v>
      </c>
      <c r="S66" s="135"/>
    </row>
    <row r="67" spans="1:19" s="55" customFormat="1" ht="12">
      <c r="A67" s="77" t="s">
        <v>53</v>
      </c>
      <c r="B67" s="189" t="s">
        <v>626</v>
      </c>
      <c r="C67" s="73">
        <v>140</v>
      </c>
      <c r="D67" s="230" t="s">
        <v>109</v>
      </c>
      <c r="E67" s="158" t="s">
        <v>205</v>
      </c>
      <c r="F67" s="246">
        <v>40</v>
      </c>
      <c r="G67" s="146" t="s">
        <v>217</v>
      </c>
      <c r="H67" s="282"/>
      <c r="I67" s="276"/>
      <c r="J67" s="276"/>
      <c r="K67" s="276"/>
      <c r="L67" s="277"/>
      <c r="M67" s="277"/>
      <c r="N67" s="89"/>
      <c r="O67" s="84">
        <f>+Sklop3[[#This Row],[cena/enota brez DDV v EUR]]*Sklop3[[#This Row],[Stopnja DDV (%)]]</f>
        <v>0</v>
      </c>
      <c r="P67" s="84">
        <f>+Sklop3[[#This Row],[cena/enota brez DDV v EUR]]+Sklop3[[#This Row],[Davek (EUR)]]</f>
        <v>0</v>
      </c>
      <c r="Q67" s="84">
        <f>+Sklop3[[#This Row],[cena/enota brez DDV v EUR]]*Sklop3[[#This Row],[Okvirna količina]]</f>
        <v>0</v>
      </c>
      <c r="R67" s="84">
        <f>+Sklop3[[#This Row],[Končna cena/enoto mere (EUR) z DDV]]*Sklop3[[#This Row],[Okvirna količina]]</f>
        <v>0</v>
      </c>
      <c r="S67" s="135"/>
    </row>
    <row r="68" spans="1:19" s="55" customFormat="1" ht="12">
      <c r="A68" s="77" t="s">
        <v>54</v>
      </c>
      <c r="B68" s="189" t="s">
        <v>876</v>
      </c>
      <c r="C68" s="75" t="s">
        <v>875</v>
      </c>
      <c r="D68" s="230" t="s">
        <v>0</v>
      </c>
      <c r="E68" s="158" t="s">
        <v>205</v>
      </c>
      <c r="F68" s="246">
        <v>100</v>
      </c>
      <c r="G68" s="146" t="s">
        <v>0</v>
      </c>
      <c r="H68" s="282"/>
      <c r="I68" s="276"/>
      <c r="J68" s="276"/>
      <c r="K68" s="276"/>
      <c r="L68" s="277"/>
      <c r="M68" s="277"/>
      <c r="N68" s="89"/>
      <c r="O68" s="84">
        <f>+Sklop3[[#This Row],[cena/enota brez DDV v EUR]]*Sklop3[[#This Row],[Stopnja DDV (%)]]</f>
        <v>0</v>
      </c>
      <c r="P68" s="84">
        <f>+Sklop3[[#This Row],[cena/enota brez DDV v EUR]]+Sklop3[[#This Row],[Davek (EUR)]]</f>
        <v>0</v>
      </c>
      <c r="Q68" s="84">
        <f>+Sklop3[[#This Row],[cena/enota brez DDV v EUR]]*Sklop3[[#This Row],[Okvirna količina]]</f>
        <v>0</v>
      </c>
      <c r="R68" s="84">
        <f>+Sklop3[[#This Row],[Končna cena/enoto mere (EUR) z DDV]]*Sklop3[[#This Row],[Okvirna količina]]</f>
        <v>0</v>
      </c>
      <c r="S68" s="135"/>
    </row>
    <row r="69" spans="1:19" s="55" customFormat="1" ht="12">
      <c r="A69" s="77" t="s">
        <v>55</v>
      </c>
      <c r="B69" s="189" t="s">
        <v>234</v>
      </c>
      <c r="C69" s="75" t="s">
        <v>111</v>
      </c>
      <c r="D69" s="230" t="s">
        <v>109</v>
      </c>
      <c r="E69" s="158"/>
      <c r="F69" s="246">
        <v>40</v>
      </c>
      <c r="G69" s="146" t="s">
        <v>0</v>
      </c>
      <c r="H69" s="282"/>
      <c r="I69" s="276"/>
      <c r="J69" s="276"/>
      <c r="K69" s="276"/>
      <c r="L69" s="277"/>
      <c r="M69" s="277"/>
      <c r="N69" s="89"/>
      <c r="O69" s="84">
        <f>+Sklop3[[#This Row],[cena/enota brez DDV v EUR]]*Sklop3[[#This Row],[Stopnja DDV (%)]]</f>
        <v>0</v>
      </c>
      <c r="P69" s="84">
        <f>+Sklop3[[#This Row],[cena/enota brez DDV v EUR]]+Sklop3[[#This Row],[Davek (EUR)]]</f>
        <v>0</v>
      </c>
      <c r="Q69" s="84">
        <f>+Sklop3[[#This Row],[cena/enota brez DDV v EUR]]*Sklop3[[#This Row],[Okvirna količina]]</f>
        <v>0</v>
      </c>
      <c r="R69" s="84">
        <f>+Sklop3[[#This Row],[Končna cena/enoto mere (EUR) z DDV]]*Sklop3[[#This Row],[Okvirna količina]]</f>
        <v>0</v>
      </c>
      <c r="S69" s="135"/>
    </row>
    <row r="70" spans="1:19" s="55" customFormat="1" ht="24">
      <c r="A70" s="77" t="s">
        <v>56</v>
      </c>
      <c r="B70" s="249" t="s">
        <v>627</v>
      </c>
      <c r="C70" s="242">
        <v>1</v>
      </c>
      <c r="D70" s="230" t="s">
        <v>74</v>
      </c>
      <c r="E70" s="158" t="s">
        <v>205</v>
      </c>
      <c r="F70" s="190">
        <v>400</v>
      </c>
      <c r="G70" s="251" t="s">
        <v>74</v>
      </c>
      <c r="H70" s="283"/>
      <c r="I70" s="284"/>
      <c r="J70" s="284"/>
      <c r="K70" s="285"/>
      <c r="L70" s="286"/>
      <c r="M70" s="286"/>
      <c r="N70" s="194"/>
      <c r="O70" s="193">
        <f>+Sklop3[[#This Row],[cena/enota brez DDV v EUR]]*Sklop3[[#This Row],[Stopnja DDV (%)]]</f>
        <v>0</v>
      </c>
      <c r="P70" s="193">
        <f>+Sklop3[[#This Row],[cena/enota brez DDV v EUR]]+Sklop3[[#This Row],[Davek (EUR)]]</f>
        <v>0</v>
      </c>
      <c r="Q70" s="193">
        <f>+Sklop3[[#This Row],[cena/enota brez DDV v EUR]]*Sklop3[[#This Row],[Okvirna količina]]</f>
        <v>0</v>
      </c>
      <c r="R70" s="193">
        <f>+Sklop3[[#This Row],[Končna cena/enoto mere (EUR) z DDV]]*Sklop3[[#This Row],[Okvirna količina]]</f>
        <v>0</v>
      </c>
      <c r="S70" s="266"/>
    </row>
    <row r="71" spans="1:19" s="55" customFormat="1" ht="24">
      <c r="A71" s="77" t="s">
        <v>57</v>
      </c>
      <c r="B71" s="249" t="s">
        <v>599</v>
      </c>
      <c r="C71" s="242">
        <v>150</v>
      </c>
      <c r="D71" s="230" t="s">
        <v>109</v>
      </c>
      <c r="E71" s="158" t="s">
        <v>205</v>
      </c>
      <c r="F71" s="239">
        <v>4000</v>
      </c>
      <c r="G71" s="240" t="s">
        <v>217</v>
      </c>
      <c r="H71" s="283"/>
      <c r="I71" s="284"/>
      <c r="J71" s="284"/>
      <c r="K71" s="285"/>
      <c r="L71" s="286"/>
      <c r="M71" s="286"/>
      <c r="N71" s="194"/>
      <c r="O71" s="193">
        <f>+Sklop3[[#This Row],[cena/enota brez DDV v EUR]]*Sklop3[[#This Row],[Stopnja DDV (%)]]</f>
        <v>0</v>
      </c>
      <c r="P71" s="193">
        <f>+Sklop3[[#This Row],[cena/enota brez DDV v EUR]]+Sklop3[[#This Row],[Davek (EUR)]]</f>
        <v>0</v>
      </c>
      <c r="Q71" s="193">
        <f>+Sklop3[[#This Row],[cena/enota brez DDV v EUR]]*Sklop3[[#This Row],[Okvirna količina]]</f>
        <v>0</v>
      </c>
      <c r="R71" s="193">
        <f>+Sklop3[[#This Row],[Končna cena/enoto mere (EUR) z DDV]]*Sklop3[[#This Row],[Okvirna količina]]</f>
        <v>0</v>
      </c>
      <c r="S71" s="266"/>
    </row>
    <row r="72" spans="1:19" s="55" customFormat="1" ht="24">
      <c r="A72" s="77" t="s">
        <v>58</v>
      </c>
      <c r="B72" s="223" t="s">
        <v>910</v>
      </c>
      <c r="C72" s="224">
        <v>1</v>
      </c>
      <c r="D72" s="306" t="s">
        <v>74</v>
      </c>
      <c r="E72" s="307" t="s">
        <v>205</v>
      </c>
      <c r="F72" s="226">
        <v>2000</v>
      </c>
      <c r="G72" s="238" t="s">
        <v>217</v>
      </c>
      <c r="H72" s="278"/>
      <c r="I72" s="279"/>
      <c r="J72" s="279"/>
      <c r="K72" s="280"/>
      <c r="L72" s="281"/>
      <c r="M72" s="281"/>
      <c r="N72" s="228"/>
      <c r="O72" s="221">
        <f>+Sklop3[[#This Row],[cena/enota brez DDV v EUR]]*Sklop3[[#This Row],[Stopnja DDV (%)]]</f>
        <v>0</v>
      </c>
      <c r="P72" s="221">
        <f>+Sklop3[[#This Row],[cena/enota brez DDV v EUR]]+Sklop3[[#This Row],[Davek (EUR)]]</f>
        <v>0</v>
      </c>
      <c r="Q72" s="221">
        <f>+Sklop3[[#This Row],[cena/enota brez DDV v EUR]]*Sklop3[[#This Row],[Okvirna količina]]</f>
        <v>0</v>
      </c>
      <c r="R72" s="221">
        <f>+Sklop3[[#This Row],[Končna cena/enoto mere (EUR) z DDV]]*Sklop3[[#This Row],[Okvirna količina]]</f>
        <v>0</v>
      </c>
      <c r="S72" s="229"/>
    </row>
    <row r="73" spans="1:19" s="55" customFormat="1" ht="24">
      <c r="A73" s="77" t="s">
        <v>59</v>
      </c>
      <c r="B73" s="223" t="s">
        <v>911</v>
      </c>
      <c r="C73" s="224">
        <v>0.5</v>
      </c>
      <c r="D73" s="306" t="s">
        <v>74</v>
      </c>
      <c r="E73" s="307" t="s">
        <v>205</v>
      </c>
      <c r="F73" s="226">
        <v>2000</v>
      </c>
      <c r="G73" s="238" t="s">
        <v>217</v>
      </c>
      <c r="H73" s="278"/>
      <c r="I73" s="279"/>
      <c r="J73" s="279"/>
      <c r="K73" s="280"/>
      <c r="L73" s="281"/>
      <c r="M73" s="281"/>
      <c r="N73" s="228"/>
      <c r="O73" s="221">
        <f>+Sklop3[[#This Row],[cena/enota brez DDV v EUR]]*Sklop3[[#This Row],[Stopnja DDV (%)]]</f>
        <v>0</v>
      </c>
      <c r="P73" s="221">
        <f>+Sklop3[[#This Row],[cena/enota brez DDV v EUR]]+Sklop3[[#This Row],[Davek (EUR)]]</f>
        <v>0</v>
      </c>
      <c r="Q73" s="221">
        <f>+Sklop3[[#This Row],[cena/enota brez DDV v EUR]]*Sklop3[[#This Row],[Okvirna količina]]</f>
        <v>0</v>
      </c>
      <c r="R73" s="221">
        <f>+Sklop3[[#This Row],[Končna cena/enoto mere (EUR) z DDV]]*Sklop3[[#This Row],[Okvirna količina]]</f>
        <v>0</v>
      </c>
      <c r="S73" s="229"/>
    </row>
    <row r="74" spans="1:19" s="55" customFormat="1" ht="12">
      <c r="A74" s="77" t="s">
        <v>60</v>
      </c>
      <c r="B74" s="223" t="s">
        <v>603</v>
      </c>
      <c r="C74" s="224">
        <v>1</v>
      </c>
      <c r="D74" s="306" t="s">
        <v>0</v>
      </c>
      <c r="E74" s="307" t="s">
        <v>205</v>
      </c>
      <c r="F74" s="226">
        <v>200</v>
      </c>
      <c r="G74" s="238" t="s">
        <v>217</v>
      </c>
      <c r="H74" s="278"/>
      <c r="I74" s="279"/>
      <c r="J74" s="279"/>
      <c r="K74" s="280"/>
      <c r="L74" s="281"/>
      <c r="M74" s="281"/>
      <c r="N74" s="228"/>
      <c r="O74" s="221">
        <f>+Sklop3[[#This Row],[cena/enota brez DDV v EUR]]*Sklop3[[#This Row],[Stopnja DDV (%)]]</f>
        <v>0</v>
      </c>
      <c r="P74" s="221">
        <f>+Sklop3[[#This Row],[cena/enota brez DDV v EUR]]+Sklop3[[#This Row],[Davek (EUR)]]</f>
        <v>0</v>
      </c>
      <c r="Q74" s="221">
        <f>+Sklop3[[#This Row],[cena/enota brez DDV v EUR]]*Sklop3[[#This Row],[Okvirna količina]]</f>
        <v>0</v>
      </c>
      <c r="R74" s="221">
        <f>+Sklop3[[#This Row],[Končna cena/enoto mere (EUR) z DDV]]*Sklop3[[#This Row],[Okvirna količina]]</f>
        <v>0</v>
      </c>
      <c r="S74" s="229"/>
    </row>
    <row r="75" spans="1:19" s="55" customFormat="1" ht="12">
      <c r="A75" s="77" t="s">
        <v>61</v>
      </c>
      <c r="B75" s="223" t="s">
        <v>603</v>
      </c>
      <c r="C75" s="224">
        <v>430</v>
      </c>
      <c r="D75" s="306" t="s">
        <v>109</v>
      </c>
      <c r="E75" s="307" t="s">
        <v>205</v>
      </c>
      <c r="F75" s="226">
        <v>400</v>
      </c>
      <c r="G75" s="238" t="s">
        <v>217</v>
      </c>
      <c r="H75" s="278"/>
      <c r="I75" s="279"/>
      <c r="J75" s="279"/>
      <c r="K75" s="280"/>
      <c r="L75" s="281"/>
      <c r="M75" s="281"/>
      <c r="N75" s="228"/>
      <c r="O75" s="221">
        <f>+Sklop3[[#This Row],[cena/enota brez DDV v EUR]]*Sklop3[[#This Row],[Stopnja DDV (%)]]</f>
        <v>0</v>
      </c>
      <c r="P75" s="221">
        <f>+Sklop3[[#This Row],[cena/enota brez DDV v EUR]]+Sklop3[[#This Row],[Davek (EUR)]]</f>
        <v>0</v>
      </c>
      <c r="Q75" s="221">
        <f>+Sklop3[[#This Row],[cena/enota brez DDV v EUR]]*Sklop3[[#This Row],[Okvirna količina]]</f>
        <v>0</v>
      </c>
      <c r="R75" s="221">
        <f>+Sklop3[[#This Row],[Končna cena/enoto mere (EUR) z DDV]]*Sklop3[[#This Row],[Okvirna količina]]</f>
        <v>0</v>
      </c>
      <c r="S75" s="229"/>
    </row>
    <row r="76" spans="1:19" s="55" customFormat="1" ht="12">
      <c r="A76" s="77" t="s">
        <v>62</v>
      </c>
      <c r="B76" s="223" t="s">
        <v>588</v>
      </c>
      <c r="C76" s="224">
        <v>5</v>
      </c>
      <c r="D76" s="306" t="s">
        <v>0</v>
      </c>
      <c r="E76" s="307"/>
      <c r="F76" s="226">
        <v>200</v>
      </c>
      <c r="G76" s="238" t="s">
        <v>217</v>
      </c>
      <c r="H76" s="278"/>
      <c r="I76" s="279"/>
      <c r="J76" s="279"/>
      <c r="K76" s="280"/>
      <c r="L76" s="281"/>
      <c r="M76" s="281"/>
      <c r="N76" s="228"/>
      <c r="O76" s="221">
        <f>+Sklop3[[#This Row],[cena/enota brez DDV v EUR]]*Sklop3[[#This Row],[Stopnja DDV (%)]]</f>
        <v>0</v>
      </c>
      <c r="P76" s="221">
        <f>+Sklop3[[#This Row],[cena/enota brez DDV v EUR]]+Sklop3[[#This Row],[Davek (EUR)]]</f>
        <v>0</v>
      </c>
      <c r="Q76" s="221">
        <f>+Sklop3[[#This Row],[cena/enota brez DDV v EUR]]*Sklop3[[#This Row],[Okvirna količina]]</f>
        <v>0</v>
      </c>
      <c r="R76" s="221">
        <f>+Sklop3[[#This Row],[Končna cena/enoto mere (EUR) z DDV]]*Sklop3[[#This Row],[Okvirna količina]]</f>
        <v>0</v>
      </c>
      <c r="S76" s="229"/>
    </row>
    <row r="77" spans="1:19" s="55" customFormat="1" ht="12">
      <c r="A77" s="77" t="s">
        <v>68</v>
      </c>
      <c r="B77" s="223" t="s">
        <v>620</v>
      </c>
      <c r="C77" s="224">
        <v>2</v>
      </c>
      <c r="D77" s="306" t="s">
        <v>0</v>
      </c>
      <c r="E77" s="307" t="s">
        <v>205</v>
      </c>
      <c r="F77" s="226">
        <v>100</v>
      </c>
      <c r="G77" s="238" t="s">
        <v>217</v>
      </c>
      <c r="H77" s="278"/>
      <c r="I77" s="279"/>
      <c r="J77" s="279"/>
      <c r="K77" s="280"/>
      <c r="L77" s="281"/>
      <c r="M77" s="281"/>
      <c r="N77" s="228"/>
      <c r="O77" s="221">
        <f>+Sklop3[[#This Row],[cena/enota brez DDV v EUR]]*Sklop3[[#This Row],[Stopnja DDV (%)]]</f>
        <v>0</v>
      </c>
      <c r="P77" s="221">
        <f>+Sklop3[[#This Row],[cena/enota brez DDV v EUR]]+Sklop3[[#This Row],[Davek (EUR)]]</f>
        <v>0</v>
      </c>
      <c r="Q77" s="221">
        <f>+Sklop3[[#This Row],[cena/enota brez DDV v EUR]]*Sklop3[[#This Row],[Okvirna količina]]</f>
        <v>0</v>
      </c>
      <c r="R77" s="221">
        <f>+Sklop3[[#This Row],[Končna cena/enoto mere (EUR) z DDV]]*Sklop3[[#This Row],[Okvirna količina]]</f>
        <v>0</v>
      </c>
      <c r="S77" s="229"/>
    </row>
    <row r="78" spans="1:19">
      <c r="A78" s="413" t="s">
        <v>132</v>
      </c>
      <c r="B78" s="414"/>
      <c r="C78" s="415"/>
      <c r="D78" s="415"/>
      <c r="E78" s="416"/>
      <c r="F78" s="417"/>
      <c r="G78" s="418"/>
      <c r="H78" s="417"/>
      <c r="I78" s="419"/>
      <c r="J78" s="419"/>
      <c r="K78" s="420"/>
      <c r="L78" s="421"/>
      <c r="M78" s="421"/>
      <c r="N78" s="421"/>
      <c r="O78" s="422"/>
      <c r="P78" s="417"/>
      <c r="Q78" s="422">
        <f>SUBTOTAL(109,Sklop3[Vrednost za okvirno količino (EUR) brez DDV])</f>
        <v>0</v>
      </c>
      <c r="R78" s="422">
        <f>SUBTOTAL(109,Sklop3[Vrednost za okvirno količino (EUR) z DDV])</f>
        <v>0</v>
      </c>
      <c r="S78" s="423">
        <f>SUBTOTAL(103,Sklop3[Shema kakovosti
(nacionalne, evropske)
])</f>
        <v>0</v>
      </c>
    </row>
    <row r="79" spans="1:19">
      <c r="A79" s="48"/>
      <c r="B79" s="16"/>
      <c r="C79" s="28"/>
      <c r="D79" s="28"/>
      <c r="E79" s="99"/>
      <c r="O79" s="48"/>
      <c r="P79" s="48"/>
      <c r="Q79" s="48"/>
      <c r="R79" s="48"/>
    </row>
    <row r="80" spans="1:19">
      <c r="A80" s="48" t="s">
        <v>128</v>
      </c>
      <c r="B80" s="16"/>
      <c r="C80" s="28"/>
      <c r="D80" s="28"/>
      <c r="E80" s="99"/>
    </row>
    <row r="81" spans="1:20">
      <c r="A81" s="11" t="s">
        <v>130</v>
      </c>
      <c r="B81" s="16"/>
      <c r="C81" s="28"/>
      <c r="D81" s="28"/>
      <c r="E81" s="99"/>
      <c r="K81" s="54"/>
      <c r="L81" s="29"/>
      <c r="M81" s="29"/>
      <c r="N81" s="29"/>
      <c r="O81" s="29"/>
      <c r="P81" s="29"/>
    </row>
    <row r="82" spans="1:20">
      <c r="A82" s="94" t="s">
        <v>176</v>
      </c>
      <c r="F82" s="67"/>
      <c r="G82" s="67"/>
      <c r="H82" s="29"/>
      <c r="I82" s="29"/>
      <c r="J82" s="54"/>
      <c r="K82" s="54"/>
      <c r="L82" s="29"/>
      <c r="M82" s="29"/>
      <c r="N82" s="29"/>
      <c r="O82" s="29"/>
      <c r="P82" s="29"/>
    </row>
    <row r="83" spans="1:20" ht="12.75" customHeight="1">
      <c r="A83" s="107" t="s">
        <v>168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10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>
      <c r="A84" s="108" t="s">
        <v>169</v>
      </c>
      <c r="B84" s="27"/>
      <c r="F84" s="67"/>
      <c r="G84" s="67"/>
      <c r="H84" s="29"/>
      <c r="I84" s="29"/>
      <c r="J84" s="54"/>
      <c r="K84" s="109"/>
      <c r="L84" s="109"/>
      <c r="M84" s="109"/>
      <c r="N84" s="109"/>
      <c r="O84" s="109"/>
      <c r="P84" s="109"/>
      <c r="Q84" s="109"/>
      <c r="R84" s="109"/>
      <c r="S84" s="109"/>
      <c r="T84" s="109"/>
    </row>
    <row r="85" spans="1:20" ht="12.75" customHeight="1">
      <c r="A85" s="451" t="s">
        <v>207</v>
      </c>
      <c r="B85" s="451"/>
      <c r="C85" s="451"/>
      <c r="D85" s="451"/>
      <c r="E85" s="451"/>
      <c r="F85" s="451"/>
      <c r="G85" s="451"/>
      <c r="H85" s="451"/>
      <c r="I85" s="451"/>
      <c r="J85" s="451"/>
      <c r="K85" s="109"/>
      <c r="L85" s="109"/>
      <c r="M85" s="109"/>
      <c r="N85" s="109"/>
      <c r="O85" s="109"/>
      <c r="P85" s="109"/>
      <c r="Q85" s="109"/>
      <c r="R85" s="109"/>
      <c r="S85" s="109"/>
      <c r="T85" s="109"/>
    </row>
    <row r="86" spans="1:20" ht="12.75" customHeight="1">
      <c r="A86" s="429" t="s">
        <v>1072</v>
      </c>
      <c r="B86" s="19"/>
      <c r="C86" s="19"/>
      <c r="D86" s="19"/>
      <c r="E86" s="19"/>
      <c r="F86" s="19"/>
      <c r="G86" s="19"/>
      <c r="H86" s="19"/>
      <c r="I86" s="19"/>
      <c r="J86" s="19"/>
      <c r="K86" s="109"/>
      <c r="L86" s="109"/>
      <c r="M86" s="109"/>
      <c r="N86" s="109"/>
      <c r="O86" s="109"/>
      <c r="P86" s="109"/>
      <c r="Q86" s="109"/>
      <c r="R86" s="109"/>
      <c r="S86" s="109"/>
      <c r="T86" s="109"/>
    </row>
    <row r="87" spans="1:20" ht="12.75" customHeight="1">
      <c r="A87" s="429"/>
      <c r="B87" s="19"/>
      <c r="C87" s="19"/>
      <c r="D87" s="19"/>
      <c r="E87" s="19"/>
      <c r="F87" s="19"/>
      <c r="G87" s="19"/>
      <c r="H87" s="19"/>
      <c r="I87" s="19"/>
      <c r="J87" s="19"/>
      <c r="K87" s="109"/>
      <c r="L87" s="109"/>
      <c r="M87" s="109"/>
      <c r="N87" s="109"/>
      <c r="O87" s="109"/>
      <c r="P87" s="109"/>
      <c r="Q87" s="109"/>
      <c r="R87" s="109"/>
      <c r="S87" s="109"/>
      <c r="T87" s="109"/>
    </row>
    <row r="88" spans="1:20">
      <c r="A88" s="94" t="s">
        <v>65</v>
      </c>
      <c r="F88" s="67"/>
      <c r="G88" s="67" t="s">
        <v>66</v>
      </c>
      <c r="H88" s="29"/>
      <c r="I88" s="29"/>
      <c r="J88" s="54"/>
      <c r="K88" s="54"/>
      <c r="L88" s="29"/>
      <c r="M88" s="29"/>
      <c r="N88" s="29"/>
      <c r="O88" s="29" t="s">
        <v>67</v>
      </c>
      <c r="P88" s="29"/>
    </row>
    <row r="89" spans="1:20" ht="15">
      <c r="A89" s="6"/>
      <c r="B89" s="4"/>
      <c r="C89" s="26"/>
      <c r="D89" s="26"/>
      <c r="E89" s="25"/>
      <c r="F89" s="7"/>
      <c r="H89" s="8"/>
      <c r="I89" s="8"/>
      <c r="J89" s="20"/>
      <c r="K89" s="20"/>
      <c r="L89" s="8"/>
      <c r="M89" s="8"/>
      <c r="N89" s="8"/>
      <c r="O89" s="8"/>
      <c r="P89" s="8"/>
      <c r="Q89" s="3"/>
      <c r="R89" s="3"/>
      <c r="S89" s="7"/>
    </row>
    <row r="90" spans="1:20">
      <c r="B90" s="16"/>
      <c r="C90" s="28"/>
      <c r="D90" s="28"/>
      <c r="E90" s="99"/>
    </row>
    <row r="91" spans="1:20">
      <c r="B91" s="16"/>
      <c r="C91" s="28"/>
      <c r="D91" s="28"/>
      <c r="E91" s="99"/>
    </row>
    <row r="92" spans="1:20">
      <c r="B92" s="16"/>
      <c r="C92" s="28"/>
      <c r="D92" s="28"/>
      <c r="E92" s="99"/>
    </row>
    <row r="93" spans="1:20">
      <c r="B93" s="16"/>
      <c r="C93" s="28"/>
      <c r="D93" s="28"/>
      <c r="E93" s="99"/>
    </row>
    <row r="94" spans="1:20">
      <c r="B94" s="16"/>
      <c r="C94" s="28"/>
      <c r="D94" s="28"/>
      <c r="E94" s="99"/>
    </row>
    <row r="95" spans="1:20">
      <c r="B95" s="16"/>
      <c r="C95" s="28"/>
      <c r="D95" s="28"/>
      <c r="E95" s="99"/>
    </row>
    <row r="96" spans="1:20">
      <c r="B96" s="16"/>
      <c r="C96" s="28"/>
      <c r="D96" s="28"/>
      <c r="E96" s="99"/>
    </row>
    <row r="97" spans="1:20">
      <c r="B97" s="16"/>
      <c r="C97" s="28"/>
      <c r="D97" s="28"/>
      <c r="E97" s="99"/>
    </row>
    <row r="98" spans="1:20">
      <c r="B98" s="16"/>
      <c r="C98" s="28"/>
      <c r="D98" s="28"/>
      <c r="E98" s="99"/>
    </row>
    <row r="99" spans="1:20">
      <c r="B99" s="16"/>
      <c r="C99" s="28"/>
      <c r="D99" s="28"/>
      <c r="E99" s="99"/>
    </row>
    <row r="100" spans="1:20">
      <c r="B100" s="16"/>
      <c r="C100" s="28"/>
      <c r="D100" s="28"/>
      <c r="E100" s="99"/>
    </row>
    <row r="101" spans="1:20">
      <c r="B101" s="16"/>
      <c r="C101" s="28"/>
      <c r="D101" s="28"/>
      <c r="E101" s="99"/>
    </row>
    <row r="102" spans="1:20">
      <c r="B102" s="16"/>
      <c r="C102" s="28"/>
      <c r="D102" s="28"/>
      <c r="E102" s="99"/>
    </row>
    <row r="103" spans="1:20">
      <c r="B103" s="16"/>
      <c r="C103" s="28"/>
      <c r="D103" s="28"/>
      <c r="E103" s="99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</sheetData>
  <sheetProtection insertRows="0" deleteRows="0"/>
  <protectedRanges>
    <protectedRange sqref="S88:S1048576 H88:N1048576 H1:N79 S1:S81 K80:N81" name="Obseg1"/>
    <protectedRange sqref="S82:S87 K82:N87" name="Obseg1_1"/>
    <protectedRange sqref="H80:J87" name="Obseg1_3"/>
  </protectedRanges>
  <mergeCells count="8">
    <mergeCell ref="A85:J85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5 B62 B67:B70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6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89"/>
  <sheetViews>
    <sheetView topLeftCell="A14" zoomScale="90" zoomScaleNormal="90" zoomScaleSheetLayoutView="100" workbookViewId="0">
      <selection activeCell="W15" sqref="W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pred_rekapitulacija'!A17</f>
        <v>4.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pred_rekapitulacija'!B17</f>
        <v>MESO IN MESNI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89" t="s">
        <v>235</v>
      </c>
      <c r="C16" s="75" t="s">
        <v>111</v>
      </c>
      <c r="D16" s="75" t="s">
        <v>0</v>
      </c>
      <c r="E16" s="231" t="s">
        <v>205</v>
      </c>
      <c r="F16" s="231">
        <v>600</v>
      </c>
      <c r="G16" s="237" t="s">
        <v>0</v>
      </c>
      <c r="H16" s="187"/>
      <c r="I16" s="157"/>
      <c r="J16" s="157"/>
      <c r="K16" s="156" t="s">
        <v>111</v>
      </c>
      <c r="L16" s="135"/>
      <c r="M16" s="156" t="s">
        <v>111</v>
      </c>
      <c r="N16" s="87"/>
      <c r="O16" s="81">
        <f>+Sklop4[[#This Row],[cena/enota brez DDV v EUR]]*Sklop4[[#This Row],[Stopnja DDV (%)]]</f>
        <v>0</v>
      </c>
      <c r="P16" s="81">
        <f>+Sklop4[[#This Row],[cena/enota brez DDV v EUR]]+Sklop4[[#This Row],[Davek (EUR)]]</f>
        <v>0</v>
      </c>
      <c r="Q16" s="81">
        <f>+Sklop4[[#This Row],[cena/enota brez DDV v EUR]]*Sklop4[[#This Row],[Okvirna količina]]</f>
        <v>0</v>
      </c>
      <c r="R16" s="81">
        <f>+Sklop4[[#This Row],[Končna cena/enoto mere (EUR) z DDV]]*Sklop4[[#This Row],[Okvirna količina]]</f>
        <v>0</v>
      </c>
      <c r="S16" s="157"/>
    </row>
    <row r="17" spans="1:19" s="55" customFormat="1" ht="12">
      <c r="A17" s="77" t="s">
        <v>3</v>
      </c>
      <c r="B17" s="236" t="s">
        <v>236</v>
      </c>
      <c r="C17" s="75" t="s">
        <v>111</v>
      </c>
      <c r="D17" s="75" t="s">
        <v>0</v>
      </c>
      <c r="E17" s="232" t="s">
        <v>205</v>
      </c>
      <c r="F17" s="226">
        <v>460</v>
      </c>
      <c r="G17" s="238" t="s">
        <v>0</v>
      </c>
      <c r="H17" s="233"/>
      <c r="I17" s="227"/>
      <c r="J17" s="227"/>
      <c r="K17" s="156" t="s">
        <v>111</v>
      </c>
      <c r="L17" s="234"/>
      <c r="M17" s="156" t="s">
        <v>111</v>
      </c>
      <c r="N17" s="228"/>
      <c r="O17" s="221">
        <f>+Sklop4[[#This Row],[cena/enota brez DDV v EUR]]*Sklop4[[#This Row],[Stopnja DDV (%)]]</f>
        <v>0</v>
      </c>
      <c r="P17" s="221">
        <f>+Sklop4[[#This Row],[cena/enota brez DDV v EUR]]+Sklop4[[#This Row],[Davek (EUR)]]</f>
        <v>0</v>
      </c>
      <c r="Q17" s="221">
        <f>+Sklop4[[#This Row],[cena/enota brez DDV v EUR]]*Sklop4[[#This Row],[Okvirna količina]]</f>
        <v>0</v>
      </c>
      <c r="R17" s="221">
        <f>+Sklop4[[#This Row],[Končna cena/enoto mere (EUR) z DDV]]*Sklop4[[#This Row],[Okvirna količina]]</f>
        <v>0</v>
      </c>
      <c r="S17" s="235"/>
    </row>
    <row r="18" spans="1:19" s="55" customFormat="1" ht="24">
      <c r="A18" s="77" t="s">
        <v>4</v>
      </c>
      <c r="B18" s="236" t="s">
        <v>237</v>
      </c>
      <c r="C18" s="75" t="s">
        <v>111</v>
      </c>
      <c r="D18" s="75" t="s">
        <v>0</v>
      </c>
      <c r="E18" s="232" t="s">
        <v>205</v>
      </c>
      <c r="F18" s="226">
        <v>3000</v>
      </c>
      <c r="G18" s="238" t="s">
        <v>0</v>
      </c>
      <c r="H18" s="233"/>
      <c r="I18" s="227"/>
      <c r="J18" s="227"/>
      <c r="K18" s="156" t="s">
        <v>111</v>
      </c>
      <c r="L18" s="234"/>
      <c r="M18" s="156" t="s">
        <v>111</v>
      </c>
      <c r="N18" s="228"/>
      <c r="O18" s="221">
        <f>+Sklop4[[#This Row],[cena/enota brez DDV v EUR]]*Sklop4[[#This Row],[Stopnja DDV (%)]]</f>
        <v>0</v>
      </c>
      <c r="P18" s="221">
        <f>+Sklop4[[#This Row],[cena/enota brez DDV v EUR]]+Sklop4[[#This Row],[Davek (EUR)]]</f>
        <v>0</v>
      </c>
      <c r="Q18" s="221">
        <f>+Sklop4[[#This Row],[cena/enota brez DDV v EUR]]*Sklop4[[#This Row],[Okvirna količina]]</f>
        <v>0</v>
      </c>
      <c r="R18" s="221">
        <f>+Sklop4[[#This Row],[Končna cena/enoto mere (EUR) z DDV]]*Sklop4[[#This Row],[Okvirna količina]]</f>
        <v>0</v>
      </c>
      <c r="S18" s="235"/>
    </row>
    <row r="19" spans="1:19" s="55" customFormat="1" ht="12">
      <c r="A19" s="77" t="s">
        <v>5</v>
      </c>
      <c r="B19" s="236" t="s">
        <v>238</v>
      </c>
      <c r="C19" s="75" t="s">
        <v>111</v>
      </c>
      <c r="D19" s="75" t="s">
        <v>0</v>
      </c>
      <c r="E19" s="232" t="s">
        <v>205</v>
      </c>
      <c r="F19" s="226">
        <v>3000</v>
      </c>
      <c r="G19" s="238" t="s">
        <v>0</v>
      </c>
      <c r="H19" s="233"/>
      <c r="I19" s="227"/>
      <c r="J19" s="227"/>
      <c r="K19" s="156" t="s">
        <v>111</v>
      </c>
      <c r="L19" s="234"/>
      <c r="M19" s="156" t="s">
        <v>111</v>
      </c>
      <c r="N19" s="228"/>
      <c r="O19" s="221">
        <f>+Sklop4[[#This Row],[cena/enota brez DDV v EUR]]*Sklop4[[#This Row],[Stopnja DDV (%)]]</f>
        <v>0</v>
      </c>
      <c r="P19" s="221">
        <f>+Sklop4[[#This Row],[cena/enota brez DDV v EUR]]+Sklop4[[#This Row],[Davek (EUR)]]</f>
        <v>0</v>
      </c>
      <c r="Q19" s="221">
        <f>+Sklop4[[#This Row],[cena/enota brez DDV v EUR]]*Sklop4[[#This Row],[Okvirna količina]]</f>
        <v>0</v>
      </c>
      <c r="R19" s="221">
        <f>+Sklop4[[#This Row],[Končna cena/enoto mere (EUR) z DDV]]*Sklop4[[#This Row],[Okvirna količina]]</f>
        <v>0</v>
      </c>
      <c r="S19" s="235"/>
    </row>
    <row r="20" spans="1:19" s="55" customFormat="1" ht="12">
      <c r="A20" s="77" t="s">
        <v>6</v>
      </c>
      <c r="B20" s="236" t="s">
        <v>239</v>
      </c>
      <c r="C20" s="75" t="s">
        <v>111</v>
      </c>
      <c r="D20" s="75" t="s">
        <v>0</v>
      </c>
      <c r="E20" s="232" t="s">
        <v>205</v>
      </c>
      <c r="F20" s="226">
        <v>300</v>
      </c>
      <c r="G20" s="238" t="s">
        <v>0</v>
      </c>
      <c r="H20" s="233"/>
      <c r="I20" s="227"/>
      <c r="J20" s="227"/>
      <c r="K20" s="156" t="s">
        <v>111</v>
      </c>
      <c r="L20" s="234"/>
      <c r="M20" s="156" t="s">
        <v>111</v>
      </c>
      <c r="N20" s="228"/>
      <c r="O20" s="221">
        <f>+Sklop4[[#This Row],[cena/enota brez DDV v EUR]]*Sklop4[[#This Row],[Stopnja DDV (%)]]</f>
        <v>0</v>
      </c>
      <c r="P20" s="221">
        <f>+Sklop4[[#This Row],[cena/enota brez DDV v EUR]]+Sklop4[[#This Row],[Davek (EUR)]]</f>
        <v>0</v>
      </c>
      <c r="Q20" s="221">
        <f>+Sklop4[[#This Row],[cena/enota brez DDV v EUR]]*Sklop4[[#This Row],[Okvirna količina]]</f>
        <v>0</v>
      </c>
      <c r="R20" s="221">
        <f>+Sklop4[[#This Row],[Končna cena/enoto mere (EUR) z DDV]]*Sklop4[[#This Row],[Okvirna količina]]</f>
        <v>0</v>
      </c>
      <c r="S20" s="235"/>
    </row>
    <row r="21" spans="1:19" s="55" customFormat="1" ht="36">
      <c r="A21" s="77" t="s">
        <v>7</v>
      </c>
      <c r="B21" s="236" t="s">
        <v>240</v>
      </c>
      <c r="C21" s="75" t="s">
        <v>111</v>
      </c>
      <c r="D21" s="75" t="s">
        <v>0</v>
      </c>
      <c r="E21" s="232" t="s">
        <v>205</v>
      </c>
      <c r="F21" s="226">
        <v>100</v>
      </c>
      <c r="G21" s="238" t="s">
        <v>0</v>
      </c>
      <c r="H21" s="233"/>
      <c r="I21" s="227"/>
      <c r="J21" s="227"/>
      <c r="K21" s="156" t="s">
        <v>111</v>
      </c>
      <c r="L21" s="234"/>
      <c r="M21" s="156" t="s">
        <v>111</v>
      </c>
      <c r="N21" s="228"/>
      <c r="O21" s="221">
        <f>+Sklop4[[#This Row],[cena/enota brez DDV v EUR]]*Sklop4[[#This Row],[Stopnja DDV (%)]]</f>
        <v>0</v>
      </c>
      <c r="P21" s="221">
        <f>+Sklop4[[#This Row],[cena/enota brez DDV v EUR]]+Sklop4[[#This Row],[Davek (EUR)]]</f>
        <v>0</v>
      </c>
      <c r="Q21" s="221">
        <f>+Sklop4[[#This Row],[cena/enota brez DDV v EUR]]*Sklop4[[#This Row],[Okvirna količina]]</f>
        <v>0</v>
      </c>
      <c r="R21" s="221">
        <f>+Sklop4[[#This Row],[Končna cena/enoto mere (EUR) z DDV]]*Sklop4[[#This Row],[Okvirna količina]]</f>
        <v>0</v>
      </c>
      <c r="S21" s="235"/>
    </row>
    <row r="22" spans="1:19" s="55" customFormat="1" ht="36">
      <c r="A22" s="77" t="s">
        <v>8</v>
      </c>
      <c r="B22" s="236" t="s">
        <v>241</v>
      </c>
      <c r="C22" s="75" t="s">
        <v>111</v>
      </c>
      <c r="D22" s="75" t="s">
        <v>0</v>
      </c>
      <c r="E22" s="232" t="s">
        <v>205</v>
      </c>
      <c r="F22" s="226">
        <v>100</v>
      </c>
      <c r="G22" s="238" t="s">
        <v>0</v>
      </c>
      <c r="H22" s="233"/>
      <c r="I22" s="227"/>
      <c r="J22" s="227"/>
      <c r="K22" s="156" t="s">
        <v>111</v>
      </c>
      <c r="L22" s="234"/>
      <c r="M22" s="156" t="s">
        <v>111</v>
      </c>
      <c r="N22" s="228"/>
      <c r="O22" s="221">
        <f>+Sklop4[[#This Row],[cena/enota brez DDV v EUR]]*Sklop4[[#This Row],[Stopnja DDV (%)]]</f>
        <v>0</v>
      </c>
      <c r="P22" s="221">
        <f>+Sklop4[[#This Row],[cena/enota brez DDV v EUR]]+Sklop4[[#This Row],[Davek (EUR)]]</f>
        <v>0</v>
      </c>
      <c r="Q22" s="221">
        <f>+Sklop4[[#This Row],[cena/enota brez DDV v EUR]]*Sklop4[[#This Row],[Okvirna količina]]</f>
        <v>0</v>
      </c>
      <c r="R22" s="221">
        <f>+Sklop4[[#This Row],[Končna cena/enoto mere (EUR) z DDV]]*Sklop4[[#This Row],[Okvirna količina]]</f>
        <v>0</v>
      </c>
      <c r="S22" s="235"/>
    </row>
    <row r="23" spans="1:19" s="55" customFormat="1" ht="24">
      <c r="A23" s="77" t="s">
        <v>9</v>
      </c>
      <c r="B23" s="236" t="s">
        <v>242</v>
      </c>
      <c r="C23" s="75" t="s">
        <v>111</v>
      </c>
      <c r="D23" s="75" t="s">
        <v>0</v>
      </c>
      <c r="E23" s="232"/>
      <c r="F23" s="226">
        <v>600</v>
      </c>
      <c r="G23" s="238" t="s">
        <v>0</v>
      </c>
      <c r="H23" s="233"/>
      <c r="I23" s="227"/>
      <c r="J23" s="227"/>
      <c r="K23" s="156" t="s">
        <v>111</v>
      </c>
      <c r="L23" s="234"/>
      <c r="M23" s="156" t="s">
        <v>111</v>
      </c>
      <c r="N23" s="228"/>
      <c r="O23" s="221">
        <f>+Sklop4[[#This Row],[cena/enota brez DDV v EUR]]*Sklop4[[#This Row],[Stopnja DDV (%)]]</f>
        <v>0</v>
      </c>
      <c r="P23" s="221">
        <f>+Sklop4[[#This Row],[cena/enota brez DDV v EUR]]+Sklop4[[#This Row],[Davek (EUR)]]</f>
        <v>0</v>
      </c>
      <c r="Q23" s="221">
        <f>+Sklop4[[#This Row],[cena/enota brez DDV v EUR]]*Sklop4[[#This Row],[Okvirna količina]]</f>
        <v>0</v>
      </c>
      <c r="R23" s="221">
        <f>+Sklop4[[#This Row],[Končna cena/enoto mere (EUR) z DDV]]*Sklop4[[#This Row],[Okvirna količina]]</f>
        <v>0</v>
      </c>
      <c r="S23" s="235"/>
    </row>
    <row r="24" spans="1:19" s="55" customFormat="1" ht="24">
      <c r="A24" s="77" t="s">
        <v>10</v>
      </c>
      <c r="B24" s="236" t="s">
        <v>243</v>
      </c>
      <c r="C24" s="75" t="s">
        <v>111</v>
      </c>
      <c r="D24" s="75" t="s">
        <v>0</v>
      </c>
      <c r="E24" s="232"/>
      <c r="F24" s="226">
        <v>400</v>
      </c>
      <c r="G24" s="238" t="s">
        <v>0</v>
      </c>
      <c r="H24" s="233"/>
      <c r="I24" s="227"/>
      <c r="J24" s="227"/>
      <c r="K24" s="156" t="s">
        <v>111</v>
      </c>
      <c r="L24" s="234"/>
      <c r="M24" s="156" t="s">
        <v>111</v>
      </c>
      <c r="N24" s="228"/>
      <c r="O24" s="221">
        <f>+Sklop4[[#This Row],[cena/enota brez DDV v EUR]]*Sklop4[[#This Row],[Stopnja DDV (%)]]</f>
        <v>0</v>
      </c>
      <c r="P24" s="221">
        <f>+Sklop4[[#This Row],[cena/enota brez DDV v EUR]]+Sklop4[[#This Row],[Davek (EUR)]]</f>
        <v>0</v>
      </c>
      <c r="Q24" s="221">
        <f>+Sklop4[[#This Row],[cena/enota brez DDV v EUR]]*Sklop4[[#This Row],[Okvirna količina]]</f>
        <v>0</v>
      </c>
      <c r="R24" s="221">
        <f>+Sklop4[[#This Row],[Končna cena/enoto mere (EUR) z DDV]]*Sklop4[[#This Row],[Okvirna količina]]</f>
        <v>0</v>
      </c>
      <c r="S24" s="235"/>
    </row>
    <row r="25" spans="1:19" s="55" customFormat="1" ht="24">
      <c r="A25" s="77" t="s">
        <v>11</v>
      </c>
      <c r="B25" s="236" t="s">
        <v>244</v>
      </c>
      <c r="C25" s="75" t="s">
        <v>111</v>
      </c>
      <c r="D25" s="75" t="s">
        <v>0</v>
      </c>
      <c r="E25" s="232"/>
      <c r="F25" s="226">
        <v>600</v>
      </c>
      <c r="G25" s="238" t="s">
        <v>0</v>
      </c>
      <c r="H25" s="233"/>
      <c r="I25" s="227"/>
      <c r="J25" s="227"/>
      <c r="K25" s="156" t="s">
        <v>111</v>
      </c>
      <c r="L25" s="234"/>
      <c r="M25" s="156" t="s">
        <v>111</v>
      </c>
      <c r="N25" s="228"/>
      <c r="O25" s="221">
        <f>+Sklop4[[#This Row],[cena/enota brez DDV v EUR]]*Sklop4[[#This Row],[Stopnja DDV (%)]]</f>
        <v>0</v>
      </c>
      <c r="P25" s="221">
        <f>+Sklop4[[#This Row],[cena/enota brez DDV v EUR]]+Sklop4[[#This Row],[Davek (EUR)]]</f>
        <v>0</v>
      </c>
      <c r="Q25" s="221">
        <f>+Sklop4[[#This Row],[cena/enota brez DDV v EUR]]*Sklop4[[#This Row],[Okvirna količina]]</f>
        <v>0</v>
      </c>
      <c r="R25" s="221">
        <f>+Sklop4[[#This Row],[Končna cena/enoto mere (EUR) z DDV]]*Sklop4[[#This Row],[Okvirna količina]]</f>
        <v>0</v>
      </c>
      <c r="S25" s="235"/>
    </row>
    <row r="26" spans="1:19" s="55" customFormat="1" ht="24">
      <c r="A26" s="77" t="s">
        <v>12</v>
      </c>
      <c r="B26" s="236" t="s">
        <v>245</v>
      </c>
      <c r="C26" s="75" t="s">
        <v>111</v>
      </c>
      <c r="D26" s="75" t="s">
        <v>0</v>
      </c>
      <c r="E26" s="232"/>
      <c r="F26" s="226">
        <v>700</v>
      </c>
      <c r="G26" s="238" t="s">
        <v>0</v>
      </c>
      <c r="H26" s="233"/>
      <c r="I26" s="227"/>
      <c r="J26" s="227"/>
      <c r="K26" s="156" t="s">
        <v>111</v>
      </c>
      <c r="L26" s="234"/>
      <c r="M26" s="156" t="s">
        <v>111</v>
      </c>
      <c r="N26" s="228"/>
      <c r="O26" s="221">
        <f>+Sklop4[[#This Row],[cena/enota brez DDV v EUR]]*Sklop4[[#This Row],[Stopnja DDV (%)]]</f>
        <v>0</v>
      </c>
      <c r="P26" s="221">
        <f>+Sklop4[[#This Row],[cena/enota brez DDV v EUR]]+Sklop4[[#This Row],[Davek (EUR)]]</f>
        <v>0</v>
      </c>
      <c r="Q26" s="221">
        <f>+Sklop4[[#This Row],[cena/enota brez DDV v EUR]]*Sklop4[[#This Row],[Okvirna količina]]</f>
        <v>0</v>
      </c>
      <c r="R26" s="221">
        <f>+Sklop4[[#This Row],[Končna cena/enoto mere (EUR) z DDV]]*Sklop4[[#This Row],[Okvirna količina]]</f>
        <v>0</v>
      </c>
      <c r="S26" s="235"/>
    </row>
    <row r="27" spans="1:19" s="55" customFormat="1" ht="36">
      <c r="A27" s="77" t="s">
        <v>13</v>
      </c>
      <c r="B27" s="236" t="s">
        <v>246</v>
      </c>
      <c r="C27" s="75" t="s">
        <v>111</v>
      </c>
      <c r="D27" s="75" t="s">
        <v>0</v>
      </c>
      <c r="E27" s="232"/>
      <c r="F27" s="226">
        <v>100</v>
      </c>
      <c r="G27" s="238" t="s">
        <v>0</v>
      </c>
      <c r="H27" s="233"/>
      <c r="I27" s="227"/>
      <c r="J27" s="227"/>
      <c r="K27" s="156" t="s">
        <v>111</v>
      </c>
      <c r="L27" s="234"/>
      <c r="M27" s="156" t="s">
        <v>111</v>
      </c>
      <c r="N27" s="228"/>
      <c r="O27" s="221">
        <f>+Sklop4[[#This Row],[cena/enota brez DDV v EUR]]*Sklop4[[#This Row],[Stopnja DDV (%)]]</f>
        <v>0</v>
      </c>
      <c r="P27" s="221">
        <f>+Sklop4[[#This Row],[cena/enota brez DDV v EUR]]+Sklop4[[#This Row],[Davek (EUR)]]</f>
        <v>0</v>
      </c>
      <c r="Q27" s="221">
        <f>+Sklop4[[#This Row],[cena/enota brez DDV v EUR]]*Sklop4[[#This Row],[Okvirna količina]]</f>
        <v>0</v>
      </c>
      <c r="R27" s="221">
        <f>+Sklop4[[#This Row],[Končna cena/enoto mere (EUR) z DDV]]*Sklop4[[#This Row],[Okvirna količina]]</f>
        <v>0</v>
      </c>
      <c r="S27" s="235"/>
    </row>
    <row r="28" spans="1:19" s="55" customFormat="1" ht="12">
      <c r="A28" s="77" t="s">
        <v>14</v>
      </c>
      <c r="B28" s="236" t="s">
        <v>247</v>
      </c>
      <c r="C28" s="75" t="s">
        <v>111</v>
      </c>
      <c r="D28" s="75" t="s">
        <v>0</v>
      </c>
      <c r="E28" s="232"/>
      <c r="F28" s="226">
        <v>80</v>
      </c>
      <c r="G28" s="238" t="s">
        <v>0</v>
      </c>
      <c r="H28" s="233"/>
      <c r="I28" s="227"/>
      <c r="J28" s="227"/>
      <c r="K28" s="156" t="s">
        <v>111</v>
      </c>
      <c r="L28" s="234"/>
      <c r="M28" s="156" t="s">
        <v>111</v>
      </c>
      <c r="N28" s="228"/>
      <c r="O28" s="221">
        <f>+Sklop4[[#This Row],[cena/enota brez DDV v EUR]]*Sklop4[[#This Row],[Stopnja DDV (%)]]</f>
        <v>0</v>
      </c>
      <c r="P28" s="221">
        <f>+Sklop4[[#This Row],[cena/enota brez DDV v EUR]]+Sklop4[[#This Row],[Davek (EUR)]]</f>
        <v>0</v>
      </c>
      <c r="Q28" s="221">
        <f>+Sklop4[[#This Row],[cena/enota brez DDV v EUR]]*Sklop4[[#This Row],[Okvirna količina]]</f>
        <v>0</v>
      </c>
      <c r="R28" s="221">
        <f>+Sklop4[[#This Row],[Končna cena/enoto mere (EUR) z DDV]]*Sklop4[[#This Row],[Okvirna količina]]</f>
        <v>0</v>
      </c>
      <c r="S28" s="235"/>
    </row>
    <row r="29" spans="1:19" s="55" customFormat="1" ht="12">
      <c r="A29" s="77" t="s">
        <v>15</v>
      </c>
      <c r="B29" s="236" t="s">
        <v>248</v>
      </c>
      <c r="C29" s="75" t="s">
        <v>111</v>
      </c>
      <c r="D29" s="75" t="s">
        <v>0</v>
      </c>
      <c r="E29" s="232"/>
      <c r="F29" s="226">
        <v>300</v>
      </c>
      <c r="G29" s="238" t="s">
        <v>0</v>
      </c>
      <c r="H29" s="233"/>
      <c r="I29" s="227"/>
      <c r="J29" s="227"/>
      <c r="K29" s="156" t="s">
        <v>111</v>
      </c>
      <c r="L29" s="234"/>
      <c r="M29" s="156" t="s">
        <v>111</v>
      </c>
      <c r="N29" s="228"/>
      <c r="O29" s="221">
        <f>+Sklop4[[#This Row],[cena/enota brez DDV v EUR]]*Sklop4[[#This Row],[Stopnja DDV (%)]]</f>
        <v>0</v>
      </c>
      <c r="P29" s="221">
        <f>+Sklop4[[#This Row],[cena/enota brez DDV v EUR]]+Sklop4[[#This Row],[Davek (EUR)]]</f>
        <v>0</v>
      </c>
      <c r="Q29" s="221">
        <f>+Sklop4[[#This Row],[cena/enota brez DDV v EUR]]*Sklop4[[#This Row],[Okvirna količina]]</f>
        <v>0</v>
      </c>
      <c r="R29" s="221">
        <f>+Sklop4[[#This Row],[Končna cena/enoto mere (EUR) z DDV]]*Sklop4[[#This Row],[Okvirna količina]]</f>
        <v>0</v>
      </c>
      <c r="S29" s="235"/>
    </row>
    <row r="30" spans="1:19" s="55" customFormat="1" ht="24">
      <c r="A30" s="77" t="s">
        <v>16</v>
      </c>
      <c r="B30" s="236" t="s">
        <v>249</v>
      </c>
      <c r="C30" s="75" t="s">
        <v>111</v>
      </c>
      <c r="D30" s="75" t="s">
        <v>0</v>
      </c>
      <c r="E30" s="232" t="s">
        <v>205</v>
      </c>
      <c r="F30" s="226">
        <v>260</v>
      </c>
      <c r="G30" s="238" t="s">
        <v>0</v>
      </c>
      <c r="H30" s="233"/>
      <c r="I30" s="227"/>
      <c r="J30" s="227"/>
      <c r="K30" s="156" t="s">
        <v>111</v>
      </c>
      <c r="L30" s="234"/>
      <c r="M30" s="156" t="s">
        <v>111</v>
      </c>
      <c r="N30" s="228"/>
      <c r="O30" s="221">
        <f>+Sklop4[[#This Row],[cena/enota brez DDV v EUR]]*Sklop4[[#This Row],[Stopnja DDV (%)]]</f>
        <v>0</v>
      </c>
      <c r="P30" s="221">
        <f>+Sklop4[[#This Row],[cena/enota brez DDV v EUR]]+Sklop4[[#This Row],[Davek (EUR)]]</f>
        <v>0</v>
      </c>
      <c r="Q30" s="221">
        <f>+Sklop4[[#This Row],[cena/enota brez DDV v EUR]]*Sklop4[[#This Row],[Okvirna količina]]</f>
        <v>0</v>
      </c>
      <c r="R30" s="221">
        <f>+Sklop4[[#This Row],[Končna cena/enoto mere (EUR) z DDV]]*Sklop4[[#This Row],[Okvirna količina]]</f>
        <v>0</v>
      </c>
      <c r="S30" s="235"/>
    </row>
    <row r="31" spans="1:19" s="55" customFormat="1" ht="24">
      <c r="A31" s="77" t="s">
        <v>17</v>
      </c>
      <c r="B31" s="236" t="s">
        <v>250</v>
      </c>
      <c r="C31" s="75" t="s">
        <v>111</v>
      </c>
      <c r="D31" s="75" t="s">
        <v>0</v>
      </c>
      <c r="E31" s="232" t="s">
        <v>205</v>
      </c>
      <c r="F31" s="226">
        <v>500</v>
      </c>
      <c r="G31" s="238" t="s">
        <v>0</v>
      </c>
      <c r="H31" s="233"/>
      <c r="I31" s="227"/>
      <c r="J31" s="227"/>
      <c r="K31" s="156" t="s">
        <v>111</v>
      </c>
      <c r="L31" s="234"/>
      <c r="M31" s="156" t="s">
        <v>111</v>
      </c>
      <c r="N31" s="228"/>
      <c r="O31" s="221">
        <f>+Sklop4[[#This Row],[cena/enota brez DDV v EUR]]*Sklop4[[#This Row],[Stopnja DDV (%)]]</f>
        <v>0</v>
      </c>
      <c r="P31" s="221">
        <f>+Sklop4[[#This Row],[cena/enota brez DDV v EUR]]+Sklop4[[#This Row],[Davek (EUR)]]</f>
        <v>0</v>
      </c>
      <c r="Q31" s="221">
        <f>+Sklop4[[#This Row],[cena/enota brez DDV v EUR]]*Sklop4[[#This Row],[Okvirna količina]]</f>
        <v>0</v>
      </c>
      <c r="R31" s="221">
        <f>+Sklop4[[#This Row],[Končna cena/enoto mere (EUR) z DDV]]*Sklop4[[#This Row],[Okvirna količina]]</f>
        <v>0</v>
      </c>
      <c r="S31" s="235"/>
    </row>
    <row r="32" spans="1:19" s="55" customFormat="1" ht="12">
      <c r="A32" s="77" t="s">
        <v>18</v>
      </c>
      <c r="B32" s="236" t="s">
        <v>251</v>
      </c>
      <c r="C32" s="75" t="s">
        <v>111</v>
      </c>
      <c r="D32" s="75" t="s">
        <v>0</v>
      </c>
      <c r="E32" s="232" t="s">
        <v>205</v>
      </c>
      <c r="F32" s="226">
        <v>400</v>
      </c>
      <c r="G32" s="238" t="s">
        <v>0</v>
      </c>
      <c r="H32" s="233"/>
      <c r="I32" s="227"/>
      <c r="J32" s="227"/>
      <c r="K32" s="156" t="s">
        <v>111</v>
      </c>
      <c r="L32" s="234"/>
      <c r="M32" s="156" t="s">
        <v>111</v>
      </c>
      <c r="N32" s="228"/>
      <c r="O32" s="221">
        <f>+Sklop4[[#This Row],[cena/enota brez DDV v EUR]]*Sklop4[[#This Row],[Stopnja DDV (%)]]</f>
        <v>0</v>
      </c>
      <c r="P32" s="221">
        <f>+Sklop4[[#This Row],[cena/enota brez DDV v EUR]]+Sklop4[[#This Row],[Davek (EUR)]]</f>
        <v>0</v>
      </c>
      <c r="Q32" s="221">
        <f>+Sklop4[[#This Row],[cena/enota brez DDV v EUR]]*Sklop4[[#This Row],[Okvirna količina]]</f>
        <v>0</v>
      </c>
      <c r="R32" s="221">
        <f>+Sklop4[[#This Row],[Končna cena/enoto mere (EUR) z DDV]]*Sklop4[[#This Row],[Okvirna količina]]</f>
        <v>0</v>
      </c>
      <c r="S32" s="235"/>
    </row>
    <row r="33" spans="1:19" s="55" customFormat="1" ht="24">
      <c r="A33" s="77" t="s">
        <v>19</v>
      </c>
      <c r="B33" s="236" t="s">
        <v>252</v>
      </c>
      <c r="C33" s="75" t="s">
        <v>111</v>
      </c>
      <c r="D33" s="75" t="s">
        <v>0</v>
      </c>
      <c r="E33" s="232"/>
      <c r="F33" s="226">
        <v>200</v>
      </c>
      <c r="G33" s="238" t="s">
        <v>0</v>
      </c>
      <c r="H33" s="233"/>
      <c r="I33" s="227"/>
      <c r="J33" s="227"/>
      <c r="K33" s="156" t="s">
        <v>111</v>
      </c>
      <c r="L33" s="234"/>
      <c r="M33" s="156" t="s">
        <v>111</v>
      </c>
      <c r="N33" s="228"/>
      <c r="O33" s="221">
        <f>+Sklop4[[#This Row],[cena/enota brez DDV v EUR]]*Sklop4[[#This Row],[Stopnja DDV (%)]]</f>
        <v>0</v>
      </c>
      <c r="P33" s="221">
        <f>+Sklop4[[#This Row],[cena/enota brez DDV v EUR]]+Sklop4[[#This Row],[Davek (EUR)]]</f>
        <v>0</v>
      </c>
      <c r="Q33" s="221">
        <f>+Sklop4[[#This Row],[cena/enota brez DDV v EUR]]*Sklop4[[#This Row],[Okvirna količina]]</f>
        <v>0</v>
      </c>
      <c r="R33" s="221">
        <f>+Sklop4[[#This Row],[Končna cena/enoto mere (EUR) z DDV]]*Sklop4[[#This Row],[Okvirna količina]]</f>
        <v>0</v>
      </c>
      <c r="S33" s="235"/>
    </row>
    <row r="34" spans="1:19" s="55" customFormat="1" ht="24">
      <c r="A34" s="77" t="s">
        <v>20</v>
      </c>
      <c r="B34" s="236" t="s">
        <v>253</v>
      </c>
      <c r="C34" s="75" t="s">
        <v>111</v>
      </c>
      <c r="D34" s="75" t="s">
        <v>0</v>
      </c>
      <c r="E34" s="232"/>
      <c r="F34" s="226">
        <v>100</v>
      </c>
      <c r="G34" s="238" t="s">
        <v>0</v>
      </c>
      <c r="H34" s="233"/>
      <c r="I34" s="227"/>
      <c r="J34" s="227"/>
      <c r="K34" s="156" t="s">
        <v>111</v>
      </c>
      <c r="L34" s="234"/>
      <c r="M34" s="156" t="s">
        <v>111</v>
      </c>
      <c r="N34" s="228"/>
      <c r="O34" s="221">
        <f>+Sklop4[[#This Row],[cena/enota brez DDV v EUR]]*Sklop4[[#This Row],[Stopnja DDV (%)]]</f>
        <v>0</v>
      </c>
      <c r="P34" s="221">
        <f>+Sklop4[[#This Row],[cena/enota brez DDV v EUR]]+Sklop4[[#This Row],[Davek (EUR)]]</f>
        <v>0</v>
      </c>
      <c r="Q34" s="221">
        <f>+Sklop4[[#This Row],[cena/enota brez DDV v EUR]]*Sklop4[[#This Row],[Okvirna količina]]</f>
        <v>0</v>
      </c>
      <c r="R34" s="221">
        <f>+Sklop4[[#This Row],[Končna cena/enoto mere (EUR) z DDV]]*Sklop4[[#This Row],[Okvirna količina]]</f>
        <v>0</v>
      </c>
      <c r="S34" s="235"/>
    </row>
    <row r="35" spans="1:19" s="55" customFormat="1" ht="24">
      <c r="A35" s="77" t="s">
        <v>21</v>
      </c>
      <c r="B35" s="236" t="s">
        <v>254</v>
      </c>
      <c r="C35" s="75" t="s">
        <v>111</v>
      </c>
      <c r="D35" s="75" t="s">
        <v>0</v>
      </c>
      <c r="E35" s="232"/>
      <c r="F35" s="226">
        <v>100</v>
      </c>
      <c r="G35" s="238" t="s">
        <v>0</v>
      </c>
      <c r="H35" s="233"/>
      <c r="I35" s="227"/>
      <c r="J35" s="227"/>
      <c r="K35" s="156" t="s">
        <v>111</v>
      </c>
      <c r="L35" s="234"/>
      <c r="M35" s="156" t="s">
        <v>111</v>
      </c>
      <c r="N35" s="228"/>
      <c r="O35" s="221">
        <f>+Sklop4[[#This Row],[cena/enota brez DDV v EUR]]*Sklop4[[#This Row],[Stopnja DDV (%)]]</f>
        <v>0</v>
      </c>
      <c r="P35" s="221">
        <f>+Sklop4[[#This Row],[cena/enota brez DDV v EUR]]+Sklop4[[#This Row],[Davek (EUR)]]</f>
        <v>0</v>
      </c>
      <c r="Q35" s="221">
        <f>+Sklop4[[#This Row],[cena/enota brez DDV v EUR]]*Sklop4[[#This Row],[Okvirna količina]]</f>
        <v>0</v>
      </c>
      <c r="R35" s="221">
        <f>+Sklop4[[#This Row],[Končna cena/enoto mere (EUR) z DDV]]*Sklop4[[#This Row],[Okvirna količina]]</f>
        <v>0</v>
      </c>
      <c r="S35" s="235"/>
    </row>
    <row r="36" spans="1:19" s="55" customFormat="1" ht="36">
      <c r="A36" s="77" t="s">
        <v>22</v>
      </c>
      <c r="B36" s="236" t="s">
        <v>255</v>
      </c>
      <c r="C36" s="75" t="s">
        <v>111</v>
      </c>
      <c r="D36" s="75" t="s">
        <v>0</v>
      </c>
      <c r="E36" s="232"/>
      <c r="F36" s="226">
        <v>40</v>
      </c>
      <c r="G36" s="238" t="s">
        <v>0</v>
      </c>
      <c r="H36" s="233"/>
      <c r="I36" s="227"/>
      <c r="J36" s="227"/>
      <c r="K36" s="156" t="s">
        <v>111</v>
      </c>
      <c r="L36" s="234"/>
      <c r="M36" s="156" t="s">
        <v>111</v>
      </c>
      <c r="N36" s="228"/>
      <c r="O36" s="221">
        <f>+Sklop4[[#This Row],[cena/enota brez DDV v EUR]]*Sklop4[[#This Row],[Stopnja DDV (%)]]</f>
        <v>0</v>
      </c>
      <c r="P36" s="221">
        <f>+Sklop4[[#This Row],[cena/enota brez DDV v EUR]]+Sklop4[[#This Row],[Davek (EUR)]]</f>
        <v>0</v>
      </c>
      <c r="Q36" s="221">
        <f>+Sklop4[[#This Row],[cena/enota brez DDV v EUR]]*Sklop4[[#This Row],[Okvirna količina]]</f>
        <v>0</v>
      </c>
      <c r="R36" s="221">
        <f>+Sklop4[[#This Row],[Končna cena/enoto mere (EUR) z DDV]]*Sklop4[[#This Row],[Okvirna količina]]</f>
        <v>0</v>
      </c>
      <c r="S36" s="235"/>
    </row>
    <row r="37" spans="1:19" s="55" customFormat="1" ht="24">
      <c r="A37" s="77" t="s">
        <v>23</v>
      </c>
      <c r="B37" s="236" t="s">
        <v>256</v>
      </c>
      <c r="C37" s="75" t="s">
        <v>111</v>
      </c>
      <c r="D37" s="75" t="s">
        <v>0</v>
      </c>
      <c r="E37" s="232"/>
      <c r="F37" s="226">
        <v>100</v>
      </c>
      <c r="G37" s="238" t="s">
        <v>0</v>
      </c>
      <c r="H37" s="233"/>
      <c r="I37" s="227"/>
      <c r="J37" s="227"/>
      <c r="K37" s="156" t="s">
        <v>111</v>
      </c>
      <c r="L37" s="234"/>
      <c r="M37" s="156" t="s">
        <v>111</v>
      </c>
      <c r="N37" s="228"/>
      <c r="O37" s="221">
        <f>+Sklop4[[#This Row],[cena/enota brez DDV v EUR]]*Sklop4[[#This Row],[Stopnja DDV (%)]]</f>
        <v>0</v>
      </c>
      <c r="P37" s="221">
        <f>+Sklop4[[#This Row],[cena/enota brez DDV v EUR]]+Sklop4[[#This Row],[Davek (EUR)]]</f>
        <v>0</v>
      </c>
      <c r="Q37" s="221">
        <f>+Sklop4[[#This Row],[cena/enota brez DDV v EUR]]*Sklop4[[#This Row],[Okvirna količina]]</f>
        <v>0</v>
      </c>
      <c r="R37" s="221">
        <f>+Sklop4[[#This Row],[Končna cena/enoto mere (EUR) z DDV]]*Sklop4[[#This Row],[Okvirna količina]]</f>
        <v>0</v>
      </c>
      <c r="S37" s="235"/>
    </row>
    <row r="38" spans="1:19" s="55" customFormat="1" ht="12">
      <c r="A38" s="77" t="s">
        <v>24</v>
      </c>
      <c r="B38" s="236" t="s">
        <v>257</v>
      </c>
      <c r="C38" s="75" t="s">
        <v>111</v>
      </c>
      <c r="D38" s="75" t="s">
        <v>0</v>
      </c>
      <c r="E38" s="232"/>
      <c r="F38" s="226">
        <v>20</v>
      </c>
      <c r="G38" s="238" t="s">
        <v>0</v>
      </c>
      <c r="H38" s="233"/>
      <c r="I38" s="227"/>
      <c r="J38" s="227"/>
      <c r="K38" s="156" t="s">
        <v>111</v>
      </c>
      <c r="L38" s="234"/>
      <c r="M38" s="156" t="s">
        <v>111</v>
      </c>
      <c r="N38" s="228"/>
      <c r="O38" s="221">
        <f>+Sklop4[[#This Row],[cena/enota brez DDV v EUR]]*Sklop4[[#This Row],[Stopnja DDV (%)]]</f>
        <v>0</v>
      </c>
      <c r="P38" s="221">
        <f>+Sklop4[[#This Row],[cena/enota brez DDV v EUR]]+Sklop4[[#This Row],[Davek (EUR)]]</f>
        <v>0</v>
      </c>
      <c r="Q38" s="221">
        <f>+Sklop4[[#This Row],[cena/enota brez DDV v EUR]]*Sklop4[[#This Row],[Okvirna količina]]</f>
        <v>0</v>
      </c>
      <c r="R38" s="221">
        <f>+Sklop4[[#This Row],[Končna cena/enoto mere (EUR) z DDV]]*Sklop4[[#This Row],[Okvirna količina]]</f>
        <v>0</v>
      </c>
      <c r="S38" s="235"/>
    </row>
    <row r="39" spans="1:19" s="55" customFormat="1" ht="12">
      <c r="A39" s="77" t="s">
        <v>25</v>
      </c>
      <c r="B39" s="236" t="s">
        <v>258</v>
      </c>
      <c r="C39" s="75" t="s">
        <v>111</v>
      </c>
      <c r="D39" s="75" t="s">
        <v>0</v>
      </c>
      <c r="E39" s="232"/>
      <c r="F39" s="226">
        <v>60</v>
      </c>
      <c r="G39" s="238" t="s">
        <v>0</v>
      </c>
      <c r="H39" s="233"/>
      <c r="I39" s="227"/>
      <c r="J39" s="227"/>
      <c r="K39" s="156" t="s">
        <v>111</v>
      </c>
      <c r="L39" s="234"/>
      <c r="M39" s="156" t="s">
        <v>111</v>
      </c>
      <c r="N39" s="228"/>
      <c r="O39" s="221">
        <f>+Sklop4[[#This Row],[cena/enota brez DDV v EUR]]*Sklop4[[#This Row],[Stopnja DDV (%)]]</f>
        <v>0</v>
      </c>
      <c r="P39" s="221">
        <f>+Sklop4[[#This Row],[cena/enota brez DDV v EUR]]+Sklop4[[#This Row],[Davek (EUR)]]</f>
        <v>0</v>
      </c>
      <c r="Q39" s="221">
        <f>+Sklop4[[#This Row],[cena/enota brez DDV v EUR]]*Sklop4[[#This Row],[Okvirna količina]]</f>
        <v>0</v>
      </c>
      <c r="R39" s="221">
        <f>+Sklop4[[#This Row],[Končna cena/enoto mere (EUR) z DDV]]*Sklop4[[#This Row],[Okvirna količina]]</f>
        <v>0</v>
      </c>
      <c r="S39" s="235"/>
    </row>
    <row r="40" spans="1:19" s="55" customFormat="1" ht="24">
      <c r="A40" s="77" t="s">
        <v>26</v>
      </c>
      <c r="B40" s="236" t="s">
        <v>957</v>
      </c>
      <c r="C40" s="75" t="s">
        <v>111</v>
      </c>
      <c r="D40" s="75" t="s">
        <v>0</v>
      </c>
      <c r="E40" s="232"/>
      <c r="F40" s="226">
        <v>10</v>
      </c>
      <c r="G40" s="238" t="s">
        <v>0</v>
      </c>
      <c r="H40" s="233"/>
      <c r="I40" s="227"/>
      <c r="J40" s="227"/>
      <c r="K40" s="156" t="s">
        <v>111</v>
      </c>
      <c r="L40" s="234"/>
      <c r="M40" s="156" t="s">
        <v>111</v>
      </c>
      <c r="N40" s="228"/>
      <c r="O40" s="221">
        <f>+Sklop4[[#This Row],[cena/enota brez DDV v EUR]]*Sklop4[[#This Row],[Stopnja DDV (%)]]</f>
        <v>0</v>
      </c>
      <c r="P40" s="221">
        <f>+Sklop4[[#This Row],[cena/enota brez DDV v EUR]]+Sklop4[[#This Row],[Davek (EUR)]]</f>
        <v>0</v>
      </c>
      <c r="Q40" s="221">
        <f>+Sklop4[[#This Row],[cena/enota brez DDV v EUR]]*Sklop4[[#This Row],[Okvirna količina]]</f>
        <v>0</v>
      </c>
      <c r="R40" s="221">
        <f>+Sklop4[[#This Row],[Končna cena/enoto mere (EUR) z DDV]]*Sklop4[[#This Row],[Okvirna količina]]</f>
        <v>0</v>
      </c>
      <c r="S40" s="235"/>
    </row>
    <row r="41" spans="1:19" s="55" customFormat="1" ht="12">
      <c r="A41" s="77" t="s">
        <v>27</v>
      </c>
      <c r="B41" s="236" t="s">
        <v>259</v>
      </c>
      <c r="C41" s="75" t="s">
        <v>111</v>
      </c>
      <c r="D41" s="75" t="s">
        <v>0</v>
      </c>
      <c r="E41" s="232"/>
      <c r="F41" s="226">
        <v>20</v>
      </c>
      <c r="G41" s="238" t="s">
        <v>0</v>
      </c>
      <c r="H41" s="233"/>
      <c r="I41" s="227"/>
      <c r="J41" s="227"/>
      <c r="K41" s="156" t="s">
        <v>111</v>
      </c>
      <c r="L41" s="234"/>
      <c r="M41" s="156" t="s">
        <v>111</v>
      </c>
      <c r="N41" s="228"/>
      <c r="O41" s="221">
        <f>+Sklop4[[#This Row],[cena/enota brez DDV v EUR]]*Sklop4[[#This Row],[Stopnja DDV (%)]]</f>
        <v>0</v>
      </c>
      <c r="P41" s="221">
        <f>+Sklop4[[#This Row],[cena/enota brez DDV v EUR]]+Sklop4[[#This Row],[Davek (EUR)]]</f>
        <v>0</v>
      </c>
      <c r="Q41" s="221">
        <f>+Sklop4[[#This Row],[cena/enota brez DDV v EUR]]*Sklop4[[#This Row],[Okvirna količina]]</f>
        <v>0</v>
      </c>
      <c r="R41" s="221">
        <f>+Sklop4[[#This Row],[Končna cena/enoto mere (EUR) z DDV]]*Sklop4[[#This Row],[Okvirna količina]]</f>
        <v>0</v>
      </c>
      <c r="S41" s="235"/>
    </row>
    <row r="42" spans="1:19" s="55" customFormat="1" ht="12">
      <c r="A42" s="77" t="s">
        <v>28</v>
      </c>
      <c r="B42" s="236" t="s">
        <v>260</v>
      </c>
      <c r="C42" s="75" t="s">
        <v>111</v>
      </c>
      <c r="D42" s="75" t="s">
        <v>0</v>
      </c>
      <c r="E42" s="232"/>
      <c r="F42" s="226">
        <v>80</v>
      </c>
      <c r="G42" s="238" t="s">
        <v>0</v>
      </c>
      <c r="H42" s="233"/>
      <c r="I42" s="227"/>
      <c r="J42" s="227"/>
      <c r="K42" s="156" t="s">
        <v>111</v>
      </c>
      <c r="L42" s="234"/>
      <c r="M42" s="156" t="s">
        <v>111</v>
      </c>
      <c r="N42" s="228"/>
      <c r="O42" s="221">
        <f>+Sklop4[[#This Row],[cena/enota brez DDV v EUR]]*Sklop4[[#This Row],[Stopnja DDV (%)]]</f>
        <v>0</v>
      </c>
      <c r="P42" s="221">
        <f>+Sklop4[[#This Row],[cena/enota brez DDV v EUR]]+Sklop4[[#This Row],[Davek (EUR)]]</f>
        <v>0</v>
      </c>
      <c r="Q42" s="221">
        <f>+Sklop4[[#This Row],[cena/enota brez DDV v EUR]]*Sklop4[[#This Row],[Okvirna količina]]</f>
        <v>0</v>
      </c>
      <c r="R42" s="221">
        <f>+Sklop4[[#This Row],[Končna cena/enoto mere (EUR) z DDV]]*Sklop4[[#This Row],[Okvirna količina]]</f>
        <v>0</v>
      </c>
      <c r="S42" s="235"/>
    </row>
    <row r="43" spans="1:19" s="55" customFormat="1" ht="12">
      <c r="A43" s="77" t="s">
        <v>29</v>
      </c>
      <c r="B43" s="236" t="s">
        <v>261</v>
      </c>
      <c r="C43" s="75" t="s">
        <v>111</v>
      </c>
      <c r="D43" s="75" t="s">
        <v>0</v>
      </c>
      <c r="E43" s="232"/>
      <c r="F43" s="226">
        <v>20</v>
      </c>
      <c r="G43" s="238" t="s">
        <v>0</v>
      </c>
      <c r="H43" s="233"/>
      <c r="I43" s="227"/>
      <c r="J43" s="227"/>
      <c r="K43" s="156" t="s">
        <v>111</v>
      </c>
      <c r="L43" s="234"/>
      <c r="M43" s="156" t="s">
        <v>111</v>
      </c>
      <c r="N43" s="228"/>
      <c r="O43" s="221">
        <f>+Sklop4[[#This Row],[cena/enota brez DDV v EUR]]*Sklop4[[#This Row],[Stopnja DDV (%)]]</f>
        <v>0</v>
      </c>
      <c r="P43" s="221">
        <f>+Sklop4[[#This Row],[cena/enota brez DDV v EUR]]+Sklop4[[#This Row],[Davek (EUR)]]</f>
        <v>0</v>
      </c>
      <c r="Q43" s="221">
        <f>+Sklop4[[#This Row],[cena/enota brez DDV v EUR]]*Sklop4[[#This Row],[Okvirna količina]]</f>
        <v>0</v>
      </c>
      <c r="R43" s="221">
        <f>+Sklop4[[#This Row],[Končna cena/enoto mere (EUR) z DDV]]*Sklop4[[#This Row],[Okvirna količina]]</f>
        <v>0</v>
      </c>
      <c r="S43" s="235"/>
    </row>
    <row r="44" spans="1:19" s="55" customFormat="1" ht="12">
      <c r="A44" s="77" t="s">
        <v>30</v>
      </c>
      <c r="B44" s="236" t="s">
        <v>262</v>
      </c>
      <c r="C44" s="75" t="s">
        <v>111</v>
      </c>
      <c r="D44" s="75" t="s">
        <v>0</v>
      </c>
      <c r="E44" s="232"/>
      <c r="F44" s="226">
        <v>60</v>
      </c>
      <c r="G44" s="238" t="s">
        <v>0</v>
      </c>
      <c r="H44" s="233"/>
      <c r="I44" s="227"/>
      <c r="J44" s="227"/>
      <c r="K44" s="156" t="s">
        <v>111</v>
      </c>
      <c r="L44" s="234"/>
      <c r="M44" s="156" t="s">
        <v>111</v>
      </c>
      <c r="N44" s="228"/>
      <c r="O44" s="221">
        <f>+Sklop4[[#This Row],[cena/enota brez DDV v EUR]]*Sklop4[[#This Row],[Stopnja DDV (%)]]</f>
        <v>0</v>
      </c>
      <c r="P44" s="221">
        <f>+Sklop4[[#This Row],[cena/enota brez DDV v EUR]]+Sklop4[[#This Row],[Davek (EUR)]]</f>
        <v>0</v>
      </c>
      <c r="Q44" s="221">
        <f>+Sklop4[[#This Row],[cena/enota brez DDV v EUR]]*Sklop4[[#This Row],[Okvirna količina]]</f>
        <v>0</v>
      </c>
      <c r="R44" s="221">
        <f>+Sklop4[[#This Row],[Končna cena/enoto mere (EUR) z DDV]]*Sklop4[[#This Row],[Okvirna količina]]</f>
        <v>0</v>
      </c>
      <c r="S44" s="235"/>
    </row>
    <row r="45" spans="1:19" s="55" customFormat="1" ht="12">
      <c r="A45" s="77" t="s">
        <v>31</v>
      </c>
      <c r="B45" s="236" t="s">
        <v>263</v>
      </c>
      <c r="C45" s="75" t="s">
        <v>111</v>
      </c>
      <c r="D45" s="75" t="s">
        <v>0</v>
      </c>
      <c r="E45" s="232"/>
      <c r="F45" s="226">
        <v>20</v>
      </c>
      <c r="G45" s="238" t="s">
        <v>0</v>
      </c>
      <c r="H45" s="233"/>
      <c r="I45" s="227"/>
      <c r="J45" s="227"/>
      <c r="K45" s="156" t="s">
        <v>111</v>
      </c>
      <c r="L45" s="234"/>
      <c r="M45" s="156" t="s">
        <v>111</v>
      </c>
      <c r="N45" s="228"/>
      <c r="O45" s="221">
        <f>+Sklop4[[#This Row],[cena/enota brez DDV v EUR]]*Sklop4[[#This Row],[Stopnja DDV (%)]]</f>
        <v>0</v>
      </c>
      <c r="P45" s="221">
        <f>+Sklop4[[#This Row],[cena/enota brez DDV v EUR]]+Sklop4[[#This Row],[Davek (EUR)]]</f>
        <v>0</v>
      </c>
      <c r="Q45" s="221">
        <f>+Sklop4[[#This Row],[cena/enota brez DDV v EUR]]*Sklop4[[#This Row],[Okvirna količina]]</f>
        <v>0</v>
      </c>
      <c r="R45" s="221">
        <f>+Sklop4[[#This Row],[Končna cena/enoto mere (EUR) z DDV]]*Sklop4[[#This Row],[Okvirna količina]]</f>
        <v>0</v>
      </c>
      <c r="S45" s="235"/>
    </row>
    <row r="46" spans="1:19" s="55" customFormat="1" ht="12">
      <c r="A46" s="77" t="s">
        <v>32</v>
      </c>
      <c r="B46" s="236" t="s">
        <v>264</v>
      </c>
      <c r="C46" s="75" t="s">
        <v>111</v>
      </c>
      <c r="D46" s="75" t="s">
        <v>0</v>
      </c>
      <c r="E46" s="232"/>
      <c r="F46" s="226">
        <v>200</v>
      </c>
      <c r="G46" s="238" t="s">
        <v>0</v>
      </c>
      <c r="H46" s="233"/>
      <c r="I46" s="227"/>
      <c r="J46" s="227"/>
      <c r="K46" s="156" t="s">
        <v>111</v>
      </c>
      <c r="L46" s="234"/>
      <c r="M46" s="156" t="s">
        <v>111</v>
      </c>
      <c r="N46" s="228"/>
      <c r="O46" s="221">
        <f>+Sklop4[[#This Row],[cena/enota brez DDV v EUR]]*Sklop4[[#This Row],[Stopnja DDV (%)]]</f>
        <v>0</v>
      </c>
      <c r="P46" s="221">
        <f>+Sklop4[[#This Row],[cena/enota brez DDV v EUR]]+Sklop4[[#This Row],[Davek (EUR)]]</f>
        <v>0</v>
      </c>
      <c r="Q46" s="221">
        <f>+Sklop4[[#This Row],[cena/enota brez DDV v EUR]]*Sklop4[[#This Row],[Okvirna količina]]</f>
        <v>0</v>
      </c>
      <c r="R46" s="221">
        <f>+Sklop4[[#This Row],[Končna cena/enoto mere (EUR) z DDV]]*Sklop4[[#This Row],[Okvirna količina]]</f>
        <v>0</v>
      </c>
      <c r="S46" s="235"/>
    </row>
    <row r="47" spans="1:19" s="55" customFormat="1" ht="12">
      <c r="A47" s="77" t="s">
        <v>33</v>
      </c>
      <c r="B47" s="236" t="s">
        <v>265</v>
      </c>
      <c r="C47" s="75" t="s">
        <v>111</v>
      </c>
      <c r="D47" s="75" t="s">
        <v>0</v>
      </c>
      <c r="E47" s="232"/>
      <c r="F47" s="226">
        <v>60</v>
      </c>
      <c r="G47" s="238" t="s">
        <v>0</v>
      </c>
      <c r="H47" s="233"/>
      <c r="I47" s="227"/>
      <c r="J47" s="227"/>
      <c r="K47" s="156" t="s">
        <v>111</v>
      </c>
      <c r="L47" s="234"/>
      <c r="M47" s="156" t="s">
        <v>111</v>
      </c>
      <c r="N47" s="228"/>
      <c r="O47" s="221">
        <f>+Sklop4[[#This Row],[cena/enota brez DDV v EUR]]*Sklop4[[#This Row],[Stopnja DDV (%)]]</f>
        <v>0</v>
      </c>
      <c r="P47" s="221">
        <f>+Sklop4[[#This Row],[cena/enota brez DDV v EUR]]+Sklop4[[#This Row],[Davek (EUR)]]</f>
        <v>0</v>
      </c>
      <c r="Q47" s="221">
        <f>+Sklop4[[#This Row],[cena/enota brez DDV v EUR]]*Sklop4[[#This Row],[Okvirna količina]]</f>
        <v>0</v>
      </c>
      <c r="R47" s="221">
        <f>+Sklop4[[#This Row],[Končna cena/enoto mere (EUR) z DDV]]*Sklop4[[#This Row],[Okvirna količina]]</f>
        <v>0</v>
      </c>
      <c r="S47" s="235"/>
    </row>
    <row r="48" spans="1:19" s="55" customFormat="1" ht="12">
      <c r="A48" s="77" t="s">
        <v>34</v>
      </c>
      <c r="B48" s="236" t="s">
        <v>266</v>
      </c>
      <c r="C48" s="75" t="s">
        <v>111</v>
      </c>
      <c r="D48" s="75" t="s">
        <v>0</v>
      </c>
      <c r="E48" s="232"/>
      <c r="F48" s="226">
        <v>200</v>
      </c>
      <c r="G48" s="238" t="s">
        <v>0</v>
      </c>
      <c r="H48" s="233"/>
      <c r="I48" s="227"/>
      <c r="J48" s="227"/>
      <c r="K48" s="156" t="s">
        <v>111</v>
      </c>
      <c r="L48" s="234"/>
      <c r="M48" s="156" t="s">
        <v>111</v>
      </c>
      <c r="N48" s="228"/>
      <c r="O48" s="221">
        <f>+Sklop4[[#This Row],[cena/enota brez DDV v EUR]]*Sklop4[[#This Row],[Stopnja DDV (%)]]</f>
        <v>0</v>
      </c>
      <c r="P48" s="221">
        <f>+Sklop4[[#This Row],[cena/enota brez DDV v EUR]]+Sklop4[[#This Row],[Davek (EUR)]]</f>
        <v>0</v>
      </c>
      <c r="Q48" s="221">
        <f>+Sklop4[[#This Row],[cena/enota brez DDV v EUR]]*Sklop4[[#This Row],[Okvirna količina]]</f>
        <v>0</v>
      </c>
      <c r="R48" s="221">
        <f>+Sklop4[[#This Row],[Končna cena/enoto mere (EUR) z DDV]]*Sklop4[[#This Row],[Okvirna količina]]</f>
        <v>0</v>
      </c>
      <c r="S48" s="235"/>
    </row>
    <row r="49" spans="1:20" s="55" customFormat="1" ht="12">
      <c r="A49" s="77" t="s">
        <v>35</v>
      </c>
      <c r="B49" s="236" t="s">
        <v>267</v>
      </c>
      <c r="C49" s="75" t="s">
        <v>111</v>
      </c>
      <c r="D49" s="75" t="s">
        <v>0</v>
      </c>
      <c r="E49" s="232"/>
      <c r="F49" s="226">
        <v>20</v>
      </c>
      <c r="G49" s="238" t="s">
        <v>0</v>
      </c>
      <c r="H49" s="233"/>
      <c r="I49" s="227"/>
      <c r="J49" s="227"/>
      <c r="K49" s="156" t="s">
        <v>111</v>
      </c>
      <c r="L49" s="234"/>
      <c r="M49" s="156" t="s">
        <v>111</v>
      </c>
      <c r="N49" s="228"/>
      <c r="O49" s="221">
        <f>+Sklop4[[#This Row],[cena/enota brez DDV v EUR]]*Sklop4[[#This Row],[Stopnja DDV (%)]]</f>
        <v>0</v>
      </c>
      <c r="P49" s="221">
        <f>+Sklop4[[#This Row],[cena/enota brez DDV v EUR]]+Sklop4[[#This Row],[Davek (EUR)]]</f>
        <v>0</v>
      </c>
      <c r="Q49" s="221">
        <f>+Sklop4[[#This Row],[cena/enota brez DDV v EUR]]*Sklop4[[#This Row],[Okvirna količina]]</f>
        <v>0</v>
      </c>
      <c r="R49" s="221">
        <f>+Sklop4[[#This Row],[Končna cena/enoto mere (EUR) z DDV]]*Sklop4[[#This Row],[Okvirna količina]]</f>
        <v>0</v>
      </c>
      <c r="S49" s="235"/>
    </row>
    <row r="50" spans="1:20" s="55" customFormat="1" ht="24">
      <c r="A50" s="77" t="s">
        <v>36</v>
      </c>
      <c r="B50" s="236" t="s">
        <v>268</v>
      </c>
      <c r="C50" s="75" t="s">
        <v>111</v>
      </c>
      <c r="D50" s="75" t="s">
        <v>0</v>
      </c>
      <c r="E50" s="232" t="s">
        <v>877</v>
      </c>
      <c r="F50" s="226">
        <v>20</v>
      </c>
      <c r="G50" s="238" t="s">
        <v>0</v>
      </c>
      <c r="H50" s="233"/>
      <c r="I50" s="227"/>
      <c r="J50" s="227"/>
      <c r="K50" s="156" t="s">
        <v>111</v>
      </c>
      <c r="L50" s="234"/>
      <c r="M50" s="156" t="s">
        <v>111</v>
      </c>
      <c r="N50" s="228"/>
      <c r="O50" s="221">
        <f>+Sklop4[[#This Row],[cena/enota brez DDV v EUR]]*Sklop4[[#This Row],[Stopnja DDV (%)]]</f>
        <v>0</v>
      </c>
      <c r="P50" s="221">
        <f>+Sklop4[[#This Row],[cena/enota brez DDV v EUR]]+Sklop4[[#This Row],[Davek (EUR)]]</f>
        <v>0</v>
      </c>
      <c r="Q50" s="221">
        <f>+Sklop4[[#This Row],[cena/enota brez DDV v EUR]]*Sklop4[[#This Row],[Okvirna količina]]</f>
        <v>0</v>
      </c>
      <c r="R50" s="221">
        <f>+Sklop4[[#This Row],[Končna cena/enoto mere (EUR) z DDV]]*Sklop4[[#This Row],[Okvirna količina]]</f>
        <v>0</v>
      </c>
      <c r="S50" s="235"/>
    </row>
    <row r="51" spans="1:20" s="55" customFormat="1" ht="12">
      <c r="A51" s="77" t="s">
        <v>37</v>
      </c>
      <c r="B51" s="236" t="s">
        <v>269</v>
      </c>
      <c r="C51" s="75" t="s">
        <v>111</v>
      </c>
      <c r="D51" s="75" t="s">
        <v>0</v>
      </c>
      <c r="E51" s="232"/>
      <c r="F51" s="226">
        <v>60</v>
      </c>
      <c r="G51" s="238" t="s">
        <v>273</v>
      </c>
      <c r="H51" s="233"/>
      <c r="I51" s="227"/>
      <c r="J51" s="227"/>
      <c r="K51" s="156" t="s">
        <v>111</v>
      </c>
      <c r="L51" s="234"/>
      <c r="M51" s="156" t="s">
        <v>111</v>
      </c>
      <c r="N51" s="228"/>
      <c r="O51" s="221">
        <f>+Sklop4[[#This Row],[cena/enota brez DDV v EUR]]*Sklop4[[#This Row],[Stopnja DDV (%)]]</f>
        <v>0</v>
      </c>
      <c r="P51" s="221">
        <f>+Sklop4[[#This Row],[cena/enota brez DDV v EUR]]+Sklop4[[#This Row],[Davek (EUR)]]</f>
        <v>0</v>
      </c>
      <c r="Q51" s="221">
        <f>+Sklop4[[#This Row],[cena/enota brez DDV v EUR]]*Sklop4[[#This Row],[Okvirna količina]]</f>
        <v>0</v>
      </c>
      <c r="R51" s="221">
        <f>+Sklop4[[#This Row],[Končna cena/enoto mere (EUR) z DDV]]*Sklop4[[#This Row],[Okvirna količina]]</f>
        <v>0</v>
      </c>
      <c r="S51" s="235"/>
    </row>
    <row r="52" spans="1:20" s="55" customFormat="1" ht="12">
      <c r="A52" s="77" t="s">
        <v>38</v>
      </c>
      <c r="B52" s="236" t="s">
        <v>270</v>
      </c>
      <c r="C52" s="75" t="s">
        <v>111</v>
      </c>
      <c r="D52" s="75" t="s">
        <v>0</v>
      </c>
      <c r="E52" s="232" t="s">
        <v>205</v>
      </c>
      <c r="F52" s="226">
        <v>500</v>
      </c>
      <c r="G52" s="238" t="s">
        <v>0</v>
      </c>
      <c r="H52" s="233"/>
      <c r="I52" s="227"/>
      <c r="J52" s="227"/>
      <c r="K52" s="156" t="s">
        <v>111</v>
      </c>
      <c r="L52" s="234"/>
      <c r="M52" s="156" t="s">
        <v>111</v>
      </c>
      <c r="N52" s="228"/>
      <c r="O52" s="221">
        <f>+Sklop4[[#This Row],[cena/enota brez DDV v EUR]]*Sklop4[[#This Row],[Stopnja DDV (%)]]</f>
        <v>0</v>
      </c>
      <c r="P52" s="221">
        <f>+Sklop4[[#This Row],[cena/enota brez DDV v EUR]]+Sklop4[[#This Row],[Davek (EUR)]]</f>
        <v>0</v>
      </c>
      <c r="Q52" s="221">
        <f>+Sklop4[[#This Row],[cena/enota brez DDV v EUR]]*Sklop4[[#This Row],[Okvirna količina]]</f>
        <v>0</v>
      </c>
      <c r="R52" s="221">
        <f>+Sklop4[[#This Row],[Končna cena/enoto mere (EUR) z DDV]]*Sklop4[[#This Row],[Okvirna količina]]</f>
        <v>0</v>
      </c>
      <c r="S52" s="235"/>
    </row>
    <row r="53" spans="1:20" s="55" customFormat="1" ht="12">
      <c r="A53" s="77" t="s">
        <v>39</v>
      </c>
      <c r="B53" s="236" t="s">
        <v>271</v>
      </c>
      <c r="C53" s="75" t="s">
        <v>111</v>
      </c>
      <c r="D53" s="75" t="s">
        <v>0</v>
      </c>
      <c r="E53" s="232"/>
      <c r="F53" s="226">
        <v>60</v>
      </c>
      <c r="G53" s="238" t="s">
        <v>0</v>
      </c>
      <c r="H53" s="233"/>
      <c r="I53" s="227"/>
      <c r="J53" s="227"/>
      <c r="K53" s="156" t="s">
        <v>111</v>
      </c>
      <c r="L53" s="234"/>
      <c r="M53" s="156" t="s">
        <v>111</v>
      </c>
      <c r="N53" s="228"/>
      <c r="O53" s="221">
        <f>+Sklop4[[#This Row],[cena/enota brez DDV v EUR]]*Sklop4[[#This Row],[Stopnja DDV (%)]]</f>
        <v>0</v>
      </c>
      <c r="P53" s="221">
        <f>+Sklop4[[#This Row],[cena/enota brez DDV v EUR]]+Sklop4[[#This Row],[Davek (EUR)]]</f>
        <v>0</v>
      </c>
      <c r="Q53" s="221">
        <f>+Sklop4[[#This Row],[cena/enota brez DDV v EUR]]*Sklop4[[#This Row],[Okvirna količina]]</f>
        <v>0</v>
      </c>
      <c r="R53" s="221">
        <f>+Sklop4[[#This Row],[Končna cena/enoto mere (EUR) z DDV]]*Sklop4[[#This Row],[Okvirna količina]]</f>
        <v>0</v>
      </c>
      <c r="S53" s="235"/>
    </row>
    <row r="54" spans="1:20" s="55" customFormat="1" ht="12">
      <c r="A54" s="77" t="s">
        <v>40</v>
      </c>
      <c r="B54" s="142" t="s">
        <v>272</v>
      </c>
      <c r="C54" s="75" t="s">
        <v>111</v>
      </c>
      <c r="D54" s="75" t="s">
        <v>0</v>
      </c>
      <c r="E54" s="231"/>
      <c r="F54" s="239">
        <v>20</v>
      </c>
      <c r="G54" s="240" t="s">
        <v>0</v>
      </c>
      <c r="H54" s="147"/>
      <c r="I54" s="157"/>
      <c r="J54" s="157"/>
      <c r="K54" s="156" t="s">
        <v>111</v>
      </c>
      <c r="L54" s="139"/>
      <c r="M54" s="156" t="s">
        <v>111</v>
      </c>
      <c r="N54" s="153"/>
      <c r="O54" s="152">
        <f>+Sklop4[[#This Row],[cena/enota brez DDV v EUR]]*Sklop4[[#This Row],[Stopnja DDV (%)]]</f>
        <v>0</v>
      </c>
      <c r="P54" s="152">
        <f>+Sklop4[[#This Row],[cena/enota brez DDV v EUR]]+Sklop4[[#This Row],[Davek (EUR)]]</f>
        <v>0</v>
      </c>
      <c r="Q54" s="152">
        <f>+Sklop4[[#This Row],[cena/enota brez DDV v EUR]]*Sklop4[[#This Row],[Okvirna količina]]</f>
        <v>0</v>
      </c>
      <c r="R54" s="130">
        <f>+Sklop4[[#This Row],[Končna cena/enoto mere (EUR) z DDV]]*Sklop4[[#This Row],[Okvirna količina]]</f>
        <v>0</v>
      </c>
      <c r="S54" s="157"/>
    </row>
    <row r="55" spans="1:20" s="55" customFormat="1" ht="12">
      <c r="A55" s="77" t="s">
        <v>41</v>
      </c>
      <c r="B55" s="223" t="s">
        <v>878</v>
      </c>
      <c r="C55" s="75" t="s">
        <v>111</v>
      </c>
      <c r="D55" s="75" t="s">
        <v>0</v>
      </c>
      <c r="E55" s="231"/>
      <c r="F55" s="239">
        <v>100</v>
      </c>
      <c r="G55" s="240" t="s">
        <v>0</v>
      </c>
      <c r="H55" s="233"/>
      <c r="I55" s="227"/>
      <c r="J55" s="227"/>
      <c r="K55" s="156" t="s">
        <v>111</v>
      </c>
      <c r="L55" s="139"/>
      <c r="M55" s="156" t="s">
        <v>111</v>
      </c>
      <c r="N55" s="228"/>
      <c r="O55" s="221">
        <f>+Sklop4[[#This Row],[cena/enota brez DDV v EUR]]*Sklop4[[#This Row],[Stopnja DDV (%)]]</f>
        <v>0</v>
      </c>
      <c r="P55" s="221">
        <f>+Sklop4[[#This Row],[cena/enota brez DDV v EUR]]+Sklop4[[#This Row],[Davek (EUR)]]</f>
        <v>0</v>
      </c>
      <c r="Q55" s="221">
        <f>+Sklop4[[#This Row],[cena/enota brez DDV v EUR]]*Sklop4[[#This Row],[Okvirna količina]]</f>
        <v>0</v>
      </c>
      <c r="R55" s="221">
        <f>+Sklop4[[#This Row],[Končna cena/enoto mere (EUR) z DDV]]*Sklop4[[#This Row],[Okvirna količina]]</f>
        <v>0</v>
      </c>
      <c r="S55" s="235"/>
    </row>
    <row r="56" spans="1:20">
      <c r="A56" s="413" t="s">
        <v>132</v>
      </c>
      <c r="B56" s="414"/>
      <c r="C56" s="415"/>
      <c r="D56" s="415"/>
      <c r="E56" s="416"/>
      <c r="F56" s="417"/>
      <c r="G56" s="418"/>
      <c r="H56" s="417"/>
      <c r="I56" s="419"/>
      <c r="J56" s="419"/>
      <c r="K56" s="420"/>
      <c r="L56" s="421"/>
      <c r="M56" s="421"/>
      <c r="N56" s="421"/>
      <c r="O56" s="422"/>
      <c r="P56" s="417"/>
      <c r="Q56" s="422">
        <f>SUBTOTAL(109,Sklop4[Vrednost za okvirno količino (EUR) brez DDV])</f>
        <v>0</v>
      </c>
      <c r="R56" s="422">
        <f>SUBTOTAL(109,Sklop4[Vrednost za okvirno količino (EUR) z DDV])</f>
        <v>0</v>
      </c>
      <c r="S56" s="423">
        <f>SUBTOTAL(103,Sklop4[Shema kakovosti
(nacionalne, evropske)
])</f>
        <v>0</v>
      </c>
    </row>
    <row r="57" spans="1:20" ht="15">
      <c r="A57" s="6"/>
      <c r="B57" s="4"/>
      <c r="C57" s="26"/>
      <c r="D57" s="26"/>
      <c r="E57" s="25"/>
      <c r="F57" s="7"/>
      <c r="H57" s="8"/>
      <c r="I57" s="8"/>
      <c r="J57" s="20"/>
      <c r="K57" s="20"/>
      <c r="L57" s="8"/>
      <c r="M57" s="8"/>
      <c r="N57" s="8"/>
      <c r="O57" s="8"/>
      <c r="P57" s="8"/>
      <c r="Q57" s="3"/>
      <c r="R57" s="3"/>
      <c r="S57" s="7"/>
    </row>
    <row r="58" spans="1:20">
      <c r="A58" s="48" t="s">
        <v>128</v>
      </c>
      <c r="B58" s="16"/>
      <c r="C58" s="28"/>
      <c r="D58" s="28"/>
      <c r="E58" s="99"/>
      <c r="O58" s="48"/>
      <c r="P58" s="48"/>
      <c r="Q58" s="48"/>
      <c r="R58" s="48"/>
    </row>
    <row r="59" spans="1:20">
      <c r="A59" s="11" t="s">
        <v>130</v>
      </c>
      <c r="B59" s="16"/>
      <c r="C59" s="28"/>
      <c r="D59" s="28"/>
      <c r="E59" s="99"/>
    </row>
    <row r="60" spans="1:20">
      <c r="A60" s="94" t="s">
        <v>176</v>
      </c>
      <c r="F60" s="67"/>
      <c r="G60" s="67"/>
      <c r="H60" s="29"/>
      <c r="I60" s="29"/>
      <c r="J60" s="54"/>
      <c r="K60" s="54"/>
      <c r="L60" s="29"/>
      <c r="M60" s="29"/>
      <c r="N60" s="29"/>
      <c r="O60" s="29"/>
      <c r="P60" s="29"/>
    </row>
    <row r="61" spans="1:20" ht="12.75" customHeight="1">
      <c r="A61" s="107" t="s">
        <v>168</v>
      </c>
      <c r="F61" s="67"/>
      <c r="G61" s="67"/>
      <c r="H61" s="29"/>
      <c r="I61" s="29"/>
      <c r="J61" s="54"/>
      <c r="K61" s="54"/>
      <c r="L61" s="29"/>
      <c r="M61" s="29"/>
      <c r="N61" s="29"/>
      <c r="O61" s="29"/>
      <c r="P61" s="29"/>
    </row>
    <row r="62" spans="1:20">
      <c r="A62" s="462" t="s">
        <v>169</v>
      </c>
      <c r="B62" s="462"/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462"/>
      <c r="N62" s="462"/>
      <c r="O62" s="462"/>
      <c r="P62" s="462"/>
      <c r="Q62" s="462"/>
      <c r="R62" s="462"/>
      <c r="S62" s="462"/>
      <c r="T62" s="462"/>
    </row>
    <row r="63" spans="1:20" ht="13.5" customHeight="1">
      <c r="A63" s="451"/>
      <c r="B63" s="451"/>
      <c r="C63" s="451"/>
      <c r="D63" s="451"/>
      <c r="E63" s="451"/>
      <c r="F63" s="451"/>
      <c r="G63" s="451"/>
      <c r="H63" s="451"/>
      <c r="I63" s="451"/>
      <c r="J63" s="451"/>
      <c r="L63" s="29"/>
      <c r="M63" s="29"/>
      <c r="N63" s="29"/>
      <c r="O63" s="29"/>
      <c r="P63" s="29"/>
    </row>
    <row r="64" spans="1:20" ht="13.5" customHeight="1">
      <c r="A64" s="19"/>
      <c r="B64" s="19"/>
      <c r="C64" s="19"/>
      <c r="D64" s="19"/>
      <c r="E64" s="19"/>
      <c r="F64" s="19"/>
      <c r="G64" s="19"/>
      <c r="H64" s="19"/>
      <c r="I64" s="19"/>
      <c r="J64" s="19"/>
      <c r="L64" s="29"/>
      <c r="M64" s="29"/>
      <c r="N64" s="29"/>
      <c r="O64" s="29"/>
      <c r="P64" s="29"/>
    </row>
    <row r="65" spans="1:19">
      <c r="A65" s="94" t="s">
        <v>65</v>
      </c>
      <c r="F65" s="67"/>
      <c r="G65" s="67" t="s">
        <v>66</v>
      </c>
      <c r="H65" s="29"/>
      <c r="I65" s="29"/>
      <c r="J65" s="54"/>
      <c r="K65" s="54"/>
      <c r="L65" s="29"/>
      <c r="M65" s="29"/>
      <c r="N65" s="29"/>
      <c r="O65" s="29" t="s">
        <v>67</v>
      </c>
      <c r="P65" s="29"/>
    </row>
    <row r="66" spans="1:19" ht="15">
      <c r="A66" s="6"/>
      <c r="B66" s="4"/>
      <c r="C66" s="26"/>
      <c r="D66" s="26"/>
      <c r="E66" s="25"/>
      <c r="F66" s="7"/>
      <c r="H66" s="8"/>
      <c r="I66" s="8"/>
      <c r="J66" s="20"/>
      <c r="K66" s="20"/>
      <c r="L66" s="8"/>
      <c r="M66" s="8"/>
      <c r="N66" s="8"/>
      <c r="O66" s="8"/>
      <c r="P66" s="8"/>
      <c r="Q66" s="3"/>
      <c r="R66" s="3"/>
      <c r="S66" s="7"/>
    </row>
    <row r="67" spans="1:19">
      <c r="B67" s="16"/>
      <c r="C67" s="28"/>
      <c r="D67" s="28"/>
      <c r="E67" s="99"/>
    </row>
    <row r="68" spans="1:19">
      <c r="B68" s="16"/>
      <c r="C68" s="28"/>
      <c r="D68" s="28"/>
      <c r="E68" s="99"/>
    </row>
    <row r="69" spans="1:19">
      <c r="B69" s="16"/>
      <c r="C69" s="28"/>
      <c r="D69" s="28"/>
      <c r="E69" s="99"/>
    </row>
    <row r="70" spans="1:19">
      <c r="B70" s="16"/>
      <c r="C70" s="28"/>
      <c r="D70" s="28"/>
      <c r="E70" s="99"/>
    </row>
    <row r="71" spans="1:19">
      <c r="B71" s="16"/>
      <c r="C71" s="28"/>
      <c r="D71" s="28"/>
      <c r="E71" s="99"/>
    </row>
    <row r="72" spans="1:19">
      <c r="B72" s="16"/>
      <c r="C72" s="28"/>
      <c r="D72" s="28"/>
      <c r="E72" s="99"/>
    </row>
    <row r="73" spans="1:19">
      <c r="B73" s="16"/>
      <c r="C73" s="28"/>
      <c r="D73" s="28"/>
      <c r="E73" s="99"/>
    </row>
    <row r="74" spans="1:19">
      <c r="B74" s="16"/>
      <c r="C74" s="28"/>
      <c r="D74" s="28"/>
      <c r="E74" s="99"/>
    </row>
    <row r="75" spans="1:19">
      <c r="B75" s="16"/>
      <c r="C75" s="28"/>
      <c r="D75" s="28"/>
      <c r="E75" s="99"/>
    </row>
    <row r="76" spans="1:19">
      <c r="B76" s="16"/>
      <c r="C76" s="28"/>
      <c r="D76" s="28"/>
      <c r="E76" s="99"/>
    </row>
    <row r="77" spans="1:19">
      <c r="B77" s="16"/>
      <c r="C77" s="28"/>
      <c r="D77" s="28"/>
      <c r="E77" s="99"/>
    </row>
    <row r="78" spans="1:19">
      <c r="B78" s="16"/>
      <c r="C78" s="28"/>
      <c r="D78" s="28"/>
      <c r="E78" s="99"/>
    </row>
    <row r="79" spans="1:19">
      <c r="B79" s="16"/>
      <c r="C79" s="28"/>
      <c r="D79" s="28"/>
      <c r="E79" s="99"/>
    </row>
    <row r="80" spans="1:19">
      <c r="B80" s="16"/>
      <c r="C80" s="28"/>
      <c r="D80" s="28"/>
      <c r="E80" s="99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</sheetData>
  <sheetProtection insertRows="0" deleteRows="0"/>
  <protectedRanges>
    <protectedRange sqref="S63:S1048576 H65:N1048576 K63:N64 S1:S60 H1:N60" name="Obseg1"/>
    <protectedRange sqref="S61:S62 H61:N62" name="Obseg1_1"/>
    <protectedRange sqref="H63:J64" name="Obseg1_3_1"/>
  </protectedRanges>
  <mergeCells count="9">
    <mergeCell ref="A63:J63"/>
    <mergeCell ref="A62:T62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283"/>
  <sheetViews>
    <sheetView zoomScale="90" zoomScaleNormal="90" zoomScaleSheetLayoutView="100" workbookViewId="0">
      <selection activeCell="W17" sqref="W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pred_rekapitulacija'!A18</f>
        <v>5.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pred_rekapitulacija'!B18</f>
        <v>PERUTNINA IN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3.5" customHeight="1">
      <c r="A16" s="77" t="s">
        <v>1</v>
      </c>
      <c r="B16" s="189" t="s">
        <v>274</v>
      </c>
      <c r="C16" s="242" t="s">
        <v>111</v>
      </c>
      <c r="D16" s="242" t="s">
        <v>0</v>
      </c>
      <c r="E16" s="246" t="s">
        <v>205</v>
      </c>
      <c r="F16" s="242">
        <v>260</v>
      </c>
      <c r="G16" s="247" t="s">
        <v>0</v>
      </c>
      <c r="H16" s="85"/>
      <c r="I16" s="79"/>
      <c r="J16" s="79"/>
      <c r="K16" s="126" t="s">
        <v>111</v>
      </c>
      <c r="L16" s="81"/>
      <c r="M16" s="125" t="s">
        <v>111</v>
      </c>
      <c r="N16" s="87"/>
      <c r="O16" s="81">
        <f>+Sklop5[[#This Row],[cena/enota brez DDV v EUR]]*Sklop5[[#This Row],[Stopnja DDV (%)]]</f>
        <v>0</v>
      </c>
      <c r="P16" s="81">
        <f>+Sklop5[[#This Row],[cena/enota brez DDV v EUR]]+Sklop5[[#This Row],[Davek (EUR)]]</f>
        <v>0</v>
      </c>
      <c r="Q16" s="81">
        <f>+Sklop5[[#This Row],[cena/enota brez DDV v EUR]]*Sklop5[[#This Row],[Okvirna količina]]</f>
        <v>0</v>
      </c>
      <c r="R16" s="81">
        <f>+Sklop5[[#This Row],[Končna cena/enoto mere (EUR) z DDV]]*Sklop5[[#This Row],[Okvirna količina]]</f>
        <v>0</v>
      </c>
      <c r="S16" s="90"/>
    </row>
    <row r="17" spans="1:19" s="55" customFormat="1" ht="24">
      <c r="A17" s="77" t="s">
        <v>3</v>
      </c>
      <c r="B17" s="189" t="s">
        <v>275</v>
      </c>
      <c r="C17" s="242" t="s">
        <v>111</v>
      </c>
      <c r="D17" s="242" t="s">
        <v>0</v>
      </c>
      <c r="E17" s="246" t="s">
        <v>205</v>
      </c>
      <c r="F17" s="242">
        <v>100</v>
      </c>
      <c r="G17" s="247" t="s">
        <v>0</v>
      </c>
      <c r="H17" s="127"/>
      <c r="I17" s="128"/>
      <c r="J17" s="128"/>
      <c r="K17" s="126" t="s">
        <v>111</v>
      </c>
      <c r="L17" s="152"/>
      <c r="M17" s="125" t="s">
        <v>111</v>
      </c>
      <c r="N17" s="153"/>
      <c r="O17" s="152">
        <f>+Sklop5[[#This Row],[cena/enota brez DDV v EUR]]*Sklop5[[#This Row],[Stopnja DDV (%)]]</f>
        <v>0</v>
      </c>
      <c r="P17" s="152">
        <f>+Sklop5[[#This Row],[cena/enota brez DDV v EUR]]+Sklop5[[#This Row],[Davek (EUR)]]</f>
        <v>0</v>
      </c>
      <c r="Q17" s="152">
        <f>+Sklop5[[#This Row],[cena/enota brez DDV v EUR]]*Sklop5[[#This Row],[Okvirna količina]]</f>
        <v>0</v>
      </c>
      <c r="R17" s="130">
        <f>+Sklop5[[#This Row],[Končna cena/enoto mere (EUR) z DDV]]*Sklop5[[#This Row],[Okvirna količina]]</f>
        <v>0</v>
      </c>
      <c r="S17" s="131"/>
    </row>
    <row r="18" spans="1:19" s="55" customFormat="1" ht="12">
      <c r="A18" s="77" t="s">
        <v>4</v>
      </c>
      <c r="B18" s="141" t="s">
        <v>276</v>
      </c>
      <c r="C18" s="242" t="s">
        <v>111</v>
      </c>
      <c r="D18" s="242" t="s">
        <v>0</v>
      </c>
      <c r="E18" s="246" t="s">
        <v>205</v>
      </c>
      <c r="F18" s="242">
        <v>240</v>
      </c>
      <c r="G18" s="247" t="s">
        <v>0</v>
      </c>
      <c r="H18" s="86"/>
      <c r="I18" s="83"/>
      <c r="J18" s="83"/>
      <c r="K18" s="126" t="s">
        <v>111</v>
      </c>
      <c r="L18" s="84"/>
      <c r="M18" s="125" t="s">
        <v>111</v>
      </c>
      <c r="N18" s="89"/>
      <c r="O18" s="84">
        <f>+Sklop5[[#This Row],[cena/enota brez DDV v EUR]]*Sklop5[[#This Row],[Stopnja DDV (%)]]</f>
        <v>0</v>
      </c>
      <c r="P18" s="84">
        <f>+Sklop5[[#This Row],[cena/enota brez DDV v EUR]]+Sklop5[[#This Row],[Davek (EUR)]]</f>
        <v>0</v>
      </c>
      <c r="Q18" s="84">
        <f>+Sklop5[[#This Row],[cena/enota brez DDV v EUR]]*Sklop5[[#This Row],[Okvirna količina]]</f>
        <v>0</v>
      </c>
      <c r="R18" s="84">
        <f>+Sklop5[[#This Row],[Končna cena/enoto mere (EUR) z DDV]]*Sklop5[[#This Row],[Okvirna količina]]</f>
        <v>0</v>
      </c>
      <c r="S18" s="91"/>
    </row>
    <row r="19" spans="1:19" s="55" customFormat="1" ht="12">
      <c r="A19" s="77" t="s">
        <v>5</v>
      </c>
      <c r="B19" s="241" t="s">
        <v>277</v>
      </c>
      <c r="C19" s="242" t="s">
        <v>111</v>
      </c>
      <c r="D19" s="242" t="s">
        <v>0</v>
      </c>
      <c r="E19" s="246" t="s">
        <v>205</v>
      </c>
      <c r="F19" s="248">
        <v>400</v>
      </c>
      <c r="G19" s="247" t="s">
        <v>0</v>
      </c>
      <c r="H19" s="191"/>
      <c r="I19" s="192"/>
      <c r="J19" s="192"/>
      <c r="K19" s="126" t="s">
        <v>111</v>
      </c>
      <c r="L19" s="193"/>
      <c r="M19" s="125" t="s">
        <v>111</v>
      </c>
      <c r="N19" s="194"/>
      <c r="O19" s="193">
        <f>+Sklop5[[#This Row],[cena/enota brez DDV v EUR]]*Sklop5[[#This Row],[Stopnja DDV (%)]]</f>
        <v>0</v>
      </c>
      <c r="P19" s="193">
        <f>+Sklop5[[#This Row],[cena/enota brez DDV v EUR]]+Sklop5[[#This Row],[Davek (EUR)]]</f>
        <v>0</v>
      </c>
      <c r="Q19" s="193">
        <f>+Sklop5[[#This Row],[cena/enota brez DDV v EUR]]*Sklop5[[#This Row],[Okvirna količina]]</f>
        <v>0</v>
      </c>
      <c r="R19" s="243">
        <f>+Sklop5[[#This Row],[Končna cena/enoto mere (EUR) z DDV]]*Sklop5[[#This Row],[Okvirna količina]]</f>
        <v>0</v>
      </c>
      <c r="S19" s="244"/>
    </row>
    <row r="20" spans="1:19" s="55" customFormat="1" ht="12">
      <c r="A20" s="77" t="s">
        <v>6</v>
      </c>
      <c r="B20" s="241" t="s">
        <v>278</v>
      </c>
      <c r="C20" s="242" t="s">
        <v>111</v>
      </c>
      <c r="D20" s="242" t="s">
        <v>0</v>
      </c>
      <c r="E20" s="246" t="s">
        <v>205</v>
      </c>
      <c r="F20" s="248">
        <v>100</v>
      </c>
      <c r="G20" s="247" t="s">
        <v>0</v>
      </c>
      <c r="H20" s="191"/>
      <c r="I20" s="192"/>
      <c r="J20" s="192"/>
      <c r="K20" s="126" t="s">
        <v>111</v>
      </c>
      <c r="L20" s="193"/>
      <c r="M20" s="125" t="s">
        <v>111</v>
      </c>
      <c r="N20" s="194"/>
      <c r="O20" s="193">
        <f>+Sklop5[[#This Row],[cena/enota brez DDV v EUR]]*Sklop5[[#This Row],[Stopnja DDV (%)]]</f>
        <v>0</v>
      </c>
      <c r="P20" s="193">
        <f>+Sklop5[[#This Row],[cena/enota brez DDV v EUR]]+Sklop5[[#This Row],[Davek (EUR)]]</f>
        <v>0</v>
      </c>
      <c r="Q20" s="193">
        <f>+Sklop5[[#This Row],[cena/enota brez DDV v EUR]]*Sklop5[[#This Row],[Okvirna količina]]</f>
        <v>0</v>
      </c>
      <c r="R20" s="243">
        <f>+Sklop5[[#This Row],[Končna cena/enoto mere (EUR) z DDV]]*Sklop5[[#This Row],[Okvirna količina]]</f>
        <v>0</v>
      </c>
      <c r="S20" s="244"/>
    </row>
    <row r="21" spans="1:19" s="55" customFormat="1" ht="24">
      <c r="A21" s="77" t="s">
        <v>7</v>
      </c>
      <c r="B21" s="241" t="s">
        <v>279</v>
      </c>
      <c r="C21" s="242" t="s">
        <v>111</v>
      </c>
      <c r="D21" s="242" t="s">
        <v>0</v>
      </c>
      <c r="E21" s="246" t="s">
        <v>205</v>
      </c>
      <c r="F21" s="248">
        <v>200</v>
      </c>
      <c r="G21" s="247" t="s">
        <v>0</v>
      </c>
      <c r="H21" s="191"/>
      <c r="I21" s="192"/>
      <c r="J21" s="192"/>
      <c r="K21" s="126" t="s">
        <v>111</v>
      </c>
      <c r="L21" s="193"/>
      <c r="M21" s="125" t="s">
        <v>111</v>
      </c>
      <c r="N21" s="194"/>
      <c r="O21" s="193">
        <f>+Sklop5[[#This Row],[cena/enota brez DDV v EUR]]*Sklop5[[#This Row],[Stopnja DDV (%)]]</f>
        <v>0</v>
      </c>
      <c r="P21" s="193">
        <f>+Sklop5[[#This Row],[cena/enota brez DDV v EUR]]+Sklop5[[#This Row],[Davek (EUR)]]</f>
        <v>0</v>
      </c>
      <c r="Q21" s="193">
        <f>+Sklop5[[#This Row],[cena/enota brez DDV v EUR]]*Sklop5[[#This Row],[Okvirna količina]]</f>
        <v>0</v>
      </c>
      <c r="R21" s="243">
        <f>+Sklop5[[#This Row],[Končna cena/enoto mere (EUR) z DDV]]*Sklop5[[#This Row],[Okvirna količina]]</f>
        <v>0</v>
      </c>
      <c r="S21" s="244"/>
    </row>
    <row r="22" spans="1:19" s="55" customFormat="1" ht="24">
      <c r="A22" s="77" t="s">
        <v>8</v>
      </c>
      <c r="B22" s="241" t="s">
        <v>280</v>
      </c>
      <c r="C22" s="242" t="s">
        <v>111</v>
      </c>
      <c r="D22" s="242" t="s">
        <v>0</v>
      </c>
      <c r="E22" s="246" t="s">
        <v>205</v>
      </c>
      <c r="F22" s="248">
        <v>200</v>
      </c>
      <c r="G22" s="247" t="s">
        <v>0</v>
      </c>
      <c r="H22" s="191"/>
      <c r="I22" s="192"/>
      <c r="J22" s="192"/>
      <c r="K22" s="126" t="s">
        <v>111</v>
      </c>
      <c r="L22" s="193"/>
      <c r="M22" s="125" t="s">
        <v>111</v>
      </c>
      <c r="N22" s="194"/>
      <c r="O22" s="193">
        <f>+Sklop5[[#This Row],[cena/enota brez DDV v EUR]]*Sklop5[[#This Row],[Stopnja DDV (%)]]</f>
        <v>0</v>
      </c>
      <c r="P22" s="193">
        <f>+Sklop5[[#This Row],[cena/enota brez DDV v EUR]]+Sklop5[[#This Row],[Davek (EUR)]]</f>
        <v>0</v>
      </c>
      <c r="Q22" s="193">
        <f>+Sklop5[[#This Row],[cena/enota brez DDV v EUR]]*Sklop5[[#This Row],[Okvirna količina]]</f>
        <v>0</v>
      </c>
      <c r="R22" s="243">
        <f>+Sklop5[[#This Row],[Končna cena/enoto mere (EUR) z DDV]]*Sklop5[[#This Row],[Okvirna količina]]</f>
        <v>0</v>
      </c>
      <c r="S22" s="244"/>
    </row>
    <row r="23" spans="1:19" s="55" customFormat="1" ht="24">
      <c r="A23" s="77" t="s">
        <v>9</v>
      </c>
      <c r="B23" s="241" t="s">
        <v>303</v>
      </c>
      <c r="C23" s="242" t="s">
        <v>111</v>
      </c>
      <c r="D23" s="242" t="s">
        <v>0</v>
      </c>
      <c r="E23" s="246" t="s">
        <v>205</v>
      </c>
      <c r="F23" s="248">
        <v>100</v>
      </c>
      <c r="G23" s="247" t="s">
        <v>0</v>
      </c>
      <c r="H23" s="191"/>
      <c r="I23" s="192"/>
      <c r="J23" s="192"/>
      <c r="K23" s="126" t="s">
        <v>111</v>
      </c>
      <c r="L23" s="193"/>
      <c r="M23" s="125" t="s">
        <v>111</v>
      </c>
      <c r="N23" s="194"/>
      <c r="O23" s="193">
        <f>+Sklop5[[#This Row],[cena/enota brez DDV v EUR]]*Sklop5[[#This Row],[Stopnja DDV (%)]]</f>
        <v>0</v>
      </c>
      <c r="P23" s="193">
        <f>+Sklop5[[#This Row],[cena/enota brez DDV v EUR]]+Sklop5[[#This Row],[Davek (EUR)]]</f>
        <v>0</v>
      </c>
      <c r="Q23" s="193">
        <f>+Sklop5[[#This Row],[cena/enota brez DDV v EUR]]*Sklop5[[#This Row],[Okvirna količina]]</f>
        <v>0</v>
      </c>
      <c r="R23" s="243">
        <f>+Sklop5[[#This Row],[Končna cena/enoto mere (EUR) z DDV]]*Sklop5[[#This Row],[Okvirna količina]]</f>
        <v>0</v>
      </c>
      <c r="S23" s="244"/>
    </row>
    <row r="24" spans="1:19" s="55" customFormat="1" ht="12">
      <c r="A24" s="77" t="s">
        <v>10</v>
      </c>
      <c r="B24" s="241" t="s">
        <v>281</v>
      </c>
      <c r="C24" s="242" t="s">
        <v>111</v>
      </c>
      <c r="D24" s="242" t="s">
        <v>0</v>
      </c>
      <c r="E24" s="246" t="s">
        <v>205</v>
      </c>
      <c r="F24" s="248">
        <v>300</v>
      </c>
      <c r="G24" s="247" t="s">
        <v>0</v>
      </c>
      <c r="H24" s="191"/>
      <c r="I24" s="192"/>
      <c r="J24" s="192"/>
      <c r="K24" s="126" t="s">
        <v>111</v>
      </c>
      <c r="L24" s="193"/>
      <c r="M24" s="125" t="s">
        <v>111</v>
      </c>
      <c r="N24" s="194"/>
      <c r="O24" s="193">
        <f>+Sklop5[[#This Row],[cena/enota brez DDV v EUR]]*Sklop5[[#This Row],[Stopnja DDV (%)]]</f>
        <v>0</v>
      </c>
      <c r="P24" s="193">
        <f>+Sklop5[[#This Row],[cena/enota brez DDV v EUR]]+Sklop5[[#This Row],[Davek (EUR)]]</f>
        <v>0</v>
      </c>
      <c r="Q24" s="193">
        <f>+Sklop5[[#This Row],[cena/enota brez DDV v EUR]]*Sklop5[[#This Row],[Okvirna količina]]</f>
        <v>0</v>
      </c>
      <c r="R24" s="243">
        <f>+Sklop5[[#This Row],[Končna cena/enoto mere (EUR) z DDV]]*Sklop5[[#This Row],[Okvirna količina]]</f>
        <v>0</v>
      </c>
      <c r="S24" s="244"/>
    </row>
    <row r="25" spans="1:19" s="55" customFormat="1" ht="12">
      <c r="A25" s="77" t="s">
        <v>11</v>
      </c>
      <c r="B25" s="241" t="s">
        <v>282</v>
      </c>
      <c r="C25" s="242" t="s">
        <v>111</v>
      </c>
      <c r="D25" s="242" t="s">
        <v>0</v>
      </c>
      <c r="E25" s="246" t="s">
        <v>205</v>
      </c>
      <c r="F25" s="248">
        <v>300</v>
      </c>
      <c r="G25" s="247" t="s">
        <v>0</v>
      </c>
      <c r="H25" s="191"/>
      <c r="I25" s="192"/>
      <c r="J25" s="192"/>
      <c r="K25" s="126" t="s">
        <v>111</v>
      </c>
      <c r="L25" s="193"/>
      <c r="M25" s="125" t="s">
        <v>111</v>
      </c>
      <c r="N25" s="194"/>
      <c r="O25" s="193">
        <f>+Sklop5[[#This Row],[cena/enota brez DDV v EUR]]*Sklop5[[#This Row],[Stopnja DDV (%)]]</f>
        <v>0</v>
      </c>
      <c r="P25" s="193">
        <f>+Sklop5[[#This Row],[cena/enota brez DDV v EUR]]+Sklop5[[#This Row],[Davek (EUR)]]</f>
        <v>0</v>
      </c>
      <c r="Q25" s="193">
        <f>+Sklop5[[#This Row],[cena/enota brez DDV v EUR]]*Sklop5[[#This Row],[Okvirna količina]]</f>
        <v>0</v>
      </c>
      <c r="R25" s="243">
        <f>+Sklop5[[#This Row],[Končna cena/enoto mere (EUR) z DDV]]*Sklop5[[#This Row],[Okvirna količina]]</f>
        <v>0</v>
      </c>
      <c r="S25" s="244"/>
    </row>
    <row r="26" spans="1:19" s="55" customFormat="1" ht="12">
      <c r="A26" s="77" t="s">
        <v>12</v>
      </c>
      <c r="B26" s="241" t="s">
        <v>283</v>
      </c>
      <c r="C26" s="242" t="s">
        <v>111</v>
      </c>
      <c r="D26" s="242" t="s">
        <v>0</v>
      </c>
      <c r="E26" s="246" t="s">
        <v>205</v>
      </c>
      <c r="F26" s="248">
        <v>100</v>
      </c>
      <c r="G26" s="247" t="s">
        <v>0</v>
      </c>
      <c r="H26" s="191"/>
      <c r="I26" s="192"/>
      <c r="J26" s="192"/>
      <c r="K26" s="126" t="s">
        <v>111</v>
      </c>
      <c r="L26" s="193"/>
      <c r="M26" s="125" t="s">
        <v>111</v>
      </c>
      <c r="N26" s="194"/>
      <c r="O26" s="193">
        <f>+Sklop5[[#This Row],[cena/enota brez DDV v EUR]]*Sklop5[[#This Row],[Stopnja DDV (%)]]</f>
        <v>0</v>
      </c>
      <c r="P26" s="193">
        <f>+Sklop5[[#This Row],[cena/enota brez DDV v EUR]]+Sklop5[[#This Row],[Davek (EUR)]]</f>
        <v>0</v>
      </c>
      <c r="Q26" s="193">
        <f>+Sklop5[[#This Row],[cena/enota brez DDV v EUR]]*Sklop5[[#This Row],[Okvirna količina]]</f>
        <v>0</v>
      </c>
      <c r="R26" s="243">
        <f>+Sklop5[[#This Row],[Končna cena/enoto mere (EUR) z DDV]]*Sklop5[[#This Row],[Okvirna količina]]</f>
        <v>0</v>
      </c>
      <c r="S26" s="244"/>
    </row>
    <row r="27" spans="1:19" s="55" customFormat="1" ht="12">
      <c r="A27" s="77" t="s">
        <v>13</v>
      </c>
      <c r="B27" s="241" t="s">
        <v>284</v>
      </c>
      <c r="C27" s="242" t="s">
        <v>111</v>
      </c>
      <c r="D27" s="242" t="s">
        <v>0</v>
      </c>
      <c r="E27" s="246" t="s">
        <v>205</v>
      </c>
      <c r="F27" s="248">
        <v>100</v>
      </c>
      <c r="G27" s="247" t="s">
        <v>0</v>
      </c>
      <c r="H27" s="191"/>
      <c r="I27" s="192"/>
      <c r="J27" s="192"/>
      <c r="K27" s="126" t="s">
        <v>111</v>
      </c>
      <c r="L27" s="193"/>
      <c r="M27" s="125" t="s">
        <v>111</v>
      </c>
      <c r="N27" s="194"/>
      <c r="O27" s="193">
        <f>+Sklop5[[#This Row],[cena/enota brez DDV v EUR]]*Sklop5[[#This Row],[Stopnja DDV (%)]]</f>
        <v>0</v>
      </c>
      <c r="P27" s="193">
        <f>+Sklop5[[#This Row],[cena/enota brez DDV v EUR]]+Sklop5[[#This Row],[Davek (EUR)]]</f>
        <v>0</v>
      </c>
      <c r="Q27" s="193">
        <f>+Sklop5[[#This Row],[cena/enota brez DDV v EUR]]*Sklop5[[#This Row],[Okvirna količina]]</f>
        <v>0</v>
      </c>
      <c r="R27" s="243">
        <f>+Sklop5[[#This Row],[Končna cena/enoto mere (EUR) z DDV]]*Sklop5[[#This Row],[Okvirna količina]]</f>
        <v>0</v>
      </c>
      <c r="S27" s="244"/>
    </row>
    <row r="28" spans="1:19" s="55" customFormat="1" ht="24">
      <c r="A28" s="77" t="s">
        <v>14</v>
      </c>
      <c r="B28" s="241" t="s">
        <v>285</v>
      </c>
      <c r="C28" s="242" t="s">
        <v>111</v>
      </c>
      <c r="D28" s="242" t="s">
        <v>0</v>
      </c>
      <c r="E28" s="246"/>
      <c r="F28" s="248">
        <v>100</v>
      </c>
      <c r="G28" s="247" t="s">
        <v>0</v>
      </c>
      <c r="H28" s="191"/>
      <c r="I28" s="192"/>
      <c r="J28" s="192"/>
      <c r="K28" s="126" t="s">
        <v>111</v>
      </c>
      <c r="L28" s="193"/>
      <c r="M28" s="125" t="s">
        <v>111</v>
      </c>
      <c r="N28" s="194"/>
      <c r="O28" s="193">
        <f>+Sklop5[[#This Row],[cena/enota brez DDV v EUR]]*Sklop5[[#This Row],[Stopnja DDV (%)]]</f>
        <v>0</v>
      </c>
      <c r="P28" s="193">
        <f>+Sklop5[[#This Row],[cena/enota brez DDV v EUR]]+Sklop5[[#This Row],[Davek (EUR)]]</f>
        <v>0</v>
      </c>
      <c r="Q28" s="193">
        <f>+Sklop5[[#This Row],[cena/enota brez DDV v EUR]]*Sklop5[[#This Row],[Okvirna količina]]</f>
        <v>0</v>
      </c>
      <c r="R28" s="243">
        <f>+Sklop5[[#This Row],[Končna cena/enoto mere (EUR) z DDV]]*Sklop5[[#This Row],[Okvirna količina]]</f>
        <v>0</v>
      </c>
      <c r="S28" s="244"/>
    </row>
    <row r="29" spans="1:19" s="55" customFormat="1" ht="12">
      <c r="A29" s="77" t="s">
        <v>15</v>
      </c>
      <c r="B29" s="241" t="s">
        <v>286</v>
      </c>
      <c r="C29" s="242" t="s">
        <v>111</v>
      </c>
      <c r="D29" s="242" t="s">
        <v>0</v>
      </c>
      <c r="E29" s="246" t="s">
        <v>205</v>
      </c>
      <c r="F29" s="248">
        <v>140</v>
      </c>
      <c r="G29" s="247" t="s">
        <v>0</v>
      </c>
      <c r="H29" s="191"/>
      <c r="I29" s="192"/>
      <c r="J29" s="192"/>
      <c r="K29" s="126" t="s">
        <v>111</v>
      </c>
      <c r="L29" s="193"/>
      <c r="M29" s="125" t="s">
        <v>111</v>
      </c>
      <c r="N29" s="194"/>
      <c r="O29" s="193">
        <f>+Sklop5[[#This Row],[cena/enota brez DDV v EUR]]*Sklop5[[#This Row],[Stopnja DDV (%)]]</f>
        <v>0</v>
      </c>
      <c r="P29" s="193">
        <f>+Sklop5[[#This Row],[cena/enota brez DDV v EUR]]+Sklop5[[#This Row],[Davek (EUR)]]</f>
        <v>0</v>
      </c>
      <c r="Q29" s="193">
        <f>+Sklop5[[#This Row],[cena/enota brez DDV v EUR]]*Sklop5[[#This Row],[Okvirna količina]]</f>
        <v>0</v>
      </c>
      <c r="R29" s="243">
        <f>+Sklop5[[#This Row],[Končna cena/enoto mere (EUR) z DDV]]*Sklop5[[#This Row],[Okvirna količina]]</f>
        <v>0</v>
      </c>
      <c r="S29" s="244"/>
    </row>
    <row r="30" spans="1:19" s="55" customFormat="1" ht="12">
      <c r="A30" s="77" t="s">
        <v>16</v>
      </c>
      <c r="B30" s="241" t="s">
        <v>287</v>
      </c>
      <c r="C30" s="242" t="s">
        <v>111</v>
      </c>
      <c r="D30" s="242" t="s">
        <v>0</v>
      </c>
      <c r="E30" s="246" t="s">
        <v>205</v>
      </c>
      <c r="F30" s="248">
        <v>100</v>
      </c>
      <c r="G30" s="247" t="s">
        <v>0</v>
      </c>
      <c r="H30" s="191"/>
      <c r="I30" s="192"/>
      <c r="J30" s="192"/>
      <c r="K30" s="126" t="s">
        <v>111</v>
      </c>
      <c r="L30" s="193"/>
      <c r="M30" s="125" t="s">
        <v>111</v>
      </c>
      <c r="N30" s="194"/>
      <c r="O30" s="193">
        <f>+Sklop5[[#This Row],[cena/enota brez DDV v EUR]]*Sklop5[[#This Row],[Stopnja DDV (%)]]</f>
        <v>0</v>
      </c>
      <c r="P30" s="193">
        <f>+Sklop5[[#This Row],[cena/enota brez DDV v EUR]]+Sklop5[[#This Row],[Davek (EUR)]]</f>
        <v>0</v>
      </c>
      <c r="Q30" s="193">
        <f>+Sklop5[[#This Row],[cena/enota brez DDV v EUR]]*Sklop5[[#This Row],[Okvirna količina]]</f>
        <v>0</v>
      </c>
      <c r="R30" s="243">
        <f>+Sklop5[[#This Row],[Končna cena/enoto mere (EUR) z DDV]]*Sklop5[[#This Row],[Okvirna količina]]</f>
        <v>0</v>
      </c>
      <c r="S30" s="244"/>
    </row>
    <row r="31" spans="1:19" s="55" customFormat="1" ht="12">
      <c r="A31" s="77" t="s">
        <v>17</v>
      </c>
      <c r="B31" s="241" t="s">
        <v>304</v>
      </c>
      <c r="C31" s="242" t="s">
        <v>111</v>
      </c>
      <c r="D31" s="242" t="s">
        <v>0</v>
      </c>
      <c r="E31" s="246"/>
      <c r="F31" s="248">
        <v>40</v>
      </c>
      <c r="G31" s="247" t="s">
        <v>0</v>
      </c>
      <c r="H31" s="191"/>
      <c r="I31" s="192"/>
      <c r="J31" s="192"/>
      <c r="K31" s="126" t="s">
        <v>111</v>
      </c>
      <c r="L31" s="193"/>
      <c r="M31" s="125" t="s">
        <v>111</v>
      </c>
      <c r="N31" s="194"/>
      <c r="O31" s="193">
        <f>+Sklop5[[#This Row],[cena/enota brez DDV v EUR]]*Sklop5[[#This Row],[Stopnja DDV (%)]]</f>
        <v>0</v>
      </c>
      <c r="P31" s="193">
        <f>+Sklop5[[#This Row],[cena/enota brez DDV v EUR]]+Sklop5[[#This Row],[Davek (EUR)]]</f>
        <v>0</v>
      </c>
      <c r="Q31" s="193">
        <f>+Sklop5[[#This Row],[cena/enota brez DDV v EUR]]*Sklop5[[#This Row],[Okvirna količina]]</f>
        <v>0</v>
      </c>
      <c r="R31" s="243">
        <f>+Sklop5[[#This Row],[Končna cena/enoto mere (EUR) z DDV]]*Sklop5[[#This Row],[Okvirna količina]]</f>
        <v>0</v>
      </c>
      <c r="S31" s="244"/>
    </row>
    <row r="32" spans="1:19" s="55" customFormat="1" ht="12">
      <c r="A32" s="77" t="s">
        <v>18</v>
      </c>
      <c r="B32" s="241" t="s">
        <v>288</v>
      </c>
      <c r="C32" s="242" t="s">
        <v>111</v>
      </c>
      <c r="D32" s="242" t="s">
        <v>0</v>
      </c>
      <c r="E32" s="246"/>
      <c r="F32" s="248">
        <v>40</v>
      </c>
      <c r="G32" s="247" t="s">
        <v>0</v>
      </c>
      <c r="H32" s="191"/>
      <c r="I32" s="192"/>
      <c r="J32" s="192"/>
      <c r="K32" s="126" t="s">
        <v>111</v>
      </c>
      <c r="L32" s="193"/>
      <c r="M32" s="125" t="s">
        <v>111</v>
      </c>
      <c r="N32" s="194"/>
      <c r="O32" s="193">
        <f>+Sklop5[[#This Row],[cena/enota brez DDV v EUR]]*Sklop5[[#This Row],[Stopnja DDV (%)]]</f>
        <v>0</v>
      </c>
      <c r="P32" s="193">
        <f>+Sklop5[[#This Row],[cena/enota brez DDV v EUR]]+Sklop5[[#This Row],[Davek (EUR)]]</f>
        <v>0</v>
      </c>
      <c r="Q32" s="193">
        <f>+Sklop5[[#This Row],[cena/enota brez DDV v EUR]]*Sklop5[[#This Row],[Okvirna količina]]</f>
        <v>0</v>
      </c>
      <c r="R32" s="243">
        <f>+Sklop5[[#This Row],[Končna cena/enoto mere (EUR) z DDV]]*Sklop5[[#This Row],[Okvirna količina]]</f>
        <v>0</v>
      </c>
      <c r="S32" s="244"/>
    </row>
    <row r="33" spans="1:19" s="55" customFormat="1" ht="12">
      <c r="A33" s="77" t="s">
        <v>19</v>
      </c>
      <c r="B33" s="241" t="s">
        <v>289</v>
      </c>
      <c r="C33" s="242" t="s">
        <v>111</v>
      </c>
      <c r="D33" s="242" t="s">
        <v>0</v>
      </c>
      <c r="E33" s="246"/>
      <c r="F33" s="248">
        <v>80</v>
      </c>
      <c r="G33" s="247" t="s">
        <v>0</v>
      </c>
      <c r="H33" s="191"/>
      <c r="I33" s="192"/>
      <c r="J33" s="192"/>
      <c r="K33" s="126" t="s">
        <v>111</v>
      </c>
      <c r="L33" s="193"/>
      <c r="M33" s="125" t="s">
        <v>111</v>
      </c>
      <c r="N33" s="194"/>
      <c r="O33" s="193">
        <f>+Sklop5[[#This Row],[cena/enota brez DDV v EUR]]*Sklop5[[#This Row],[Stopnja DDV (%)]]</f>
        <v>0</v>
      </c>
      <c r="P33" s="193">
        <f>+Sklop5[[#This Row],[cena/enota brez DDV v EUR]]+Sklop5[[#This Row],[Davek (EUR)]]</f>
        <v>0</v>
      </c>
      <c r="Q33" s="193">
        <f>+Sklop5[[#This Row],[cena/enota brez DDV v EUR]]*Sklop5[[#This Row],[Okvirna količina]]</f>
        <v>0</v>
      </c>
      <c r="R33" s="243">
        <f>+Sklop5[[#This Row],[Končna cena/enoto mere (EUR) z DDV]]*Sklop5[[#This Row],[Okvirna količina]]</f>
        <v>0</v>
      </c>
      <c r="S33" s="244"/>
    </row>
    <row r="34" spans="1:19" s="55" customFormat="1" ht="24">
      <c r="A34" s="77" t="s">
        <v>20</v>
      </c>
      <c r="B34" s="142" t="s">
        <v>290</v>
      </c>
      <c r="C34" s="242" t="s">
        <v>111</v>
      </c>
      <c r="D34" s="242" t="s">
        <v>0</v>
      </c>
      <c r="E34" s="246"/>
      <c r="F34" s="242">
        <v>140</v>
      </c>
      <c r="G34" s="247" t="s">
        <v>0</v>
      </c>
      <c r="H34" s="127"/>
      <c r="I34" s="128"/>
      <c r="J34" s="128"/>
      <c r="K34" s="126" t="s">
        <v>111</v>
      </c>
      <c r="L34" s="152"/>
      <c r="M34" s="125" t="s">
        <v>111</v>
      </c>
      <c r="N34" s="153"/>
      <c r="O34" s="152">
        <f>+Sklop5[[#This Row],[cena/enota brez DDV v EUR]]*Sklop5[[#This Row],[Stopnja DDV (%)]]</f>
        <v>0</v>
      </c>
      <c r="P34" s="152">
        <f>+Sklop5[[#This Row],[cena/enota brez DDV v EUR]]+Sklop5[[#This Row],[Davek (EUR)]]</f>
        <v>0</v>
      </c>
      <c r="Q34" s="152">
        <f>+Sklop5[[#This Row],[cena/enota brez DDV v EUR]]*Sklop5[[#This Row],[Okvirna količina]]</f>
        <v>0</v>
      </c>
      <c r="R34" s="130">
        <f>+Sklop5[[#This Row],[Končna cena/enoto mere (EUR) z DDV]]*Sklop5[[#This Row],[Okvirna količina]]</f>
        <v>0</v>
      </c>
      <c r="S34" s="131"/>
    </row>
    <row r="35" spans="1:19" s="55" customFormat="1" ht="24">
      <c r="A35" s="77" t="s">
        <v>21</v>
      </c>
      <c r="B35" s="141" t="s">
        <v>291</v>
      </c>
      <c r="C35" s="242" t="s">
        <v>111</v>
      </c>
      <c r="D35" s="242" t="s">
        <v>0</v>
      </c>
      <c r="E35" s="246"/>
      <c r="F35" s="242">
        <v>100</v>
      </c>
      <c r="G35" s="247" t="s">
        <v>0</v>
      </c>
      <c r="H35" s="127"/>
      <c r="I35" s="128"/>
      <c r="J35" s="128"/>
      <c r="K35" s="126" t="s">
        <v>111</v>
      </c>
      <c r="L35" s="152"/>
      <c r="M35" s="125" t="s">
        <v>111</v>
      </c>
      <c r="N35" s="153"/>
      <c r="O35" s="152">
        <f>+Sklop5[[#This Row],[cena/enota brez DDV v EUR]]*Sklop5[[#This Row],[Stopnja DDV (%)]]</f>
        <v>0</v>
      </c>
      <c r="P35" s="152">
        <f>+Sklop5[[#This Row],[cena/enota brez DDV v EUR]]+Sklop5[[#This Row],[Davek (EUR)]]</f>
        <v>0</v>
      </c>
      <c r="Q35" s="152">
        <f>+Sklop5[[#This Row],[cena/enota brez DDV v EUR]]*Sklop5[[#This Row],[Okvirna količina]]</f>
        <v>0</v>
      </c>
      <c r="R35" s="130">
        <f>+Sklop5[[#This Row],[Končna cena/enoto mere (EUR) z DDV]]*Sklop5[[#This Row],[Okvirna količina]]</f>
        <v>0</v>
      </c>
      <c r="S35" s="131"/>
    </row>
    <row r="36" spans="1:19" s="55" customFormat="1" ht="12">
      <c r="A36" s="77" t="s">
        <v>22</v>
      </c>
      <c r="B36" s="188" t="s">
        <v>292</v>
      </c>
      <c r="C36" s="242" t="s">
        <v>111</v>
      </c>
      <c r="D36" s="242" t="s">
        <v>0</v>
      </c>
      <c r="E36" s="246"/>
      <c r="F36" s="242">
        <v>260</v>
      </c>
      <c r="G36" s="247" t="s">
        <v>0</v>
      </c>
      <c r="H36" s="127"/>
      <c r="I36" s="128"/>
      <c r="J36" s="128"/>
      <c r="K36" s="126" t="s">
        <v>111</v>
      </c>
      <c r="L36" s="152"/>
      <c r="M36" s="125" t="s">
        <v>111</v>
      </c>
      <c r="N36" s="153"/>
      <c r="O36" s="152">
        <f>+Sklop5[[#This Row],[cena/enota brez DDV v EUR]]*Sklop5[[#This Row],[Stopnja DDV (%)]]</f>
        <v>0</v>
      </c>
      <c r="P36" s="152">
        <f>+Sklop5[[#This Row],[cena/enota brez DDV v EUR]]+Sklop5[[#This Row],[Davek (EUR)]]</f>
        <v>0</v>
      </c>
      <c r="Q36" s="152">
        <f>+Sklop5[[#This Row],[cena/enota brez DDV v EUR]]*Sklop5[[#This Row],[Okvirna količina]]</f>
        <v>0</v>
      </c>
      <c r="R36" s="130">
        <f>+Sklop5[[#This Row],[Končna cena/enoto mere (EUR) z DDV]]*Sklop5[[#This Row],[Okvirna količina]]</f>
        <v>0</v>
      </c>
      <c r="S36" s="131"/>
    </row>
    <row r="37" spans="1:19" s="55" customFormat="1" ht="24">
      <c r="A37" s="77" t="s">
        <v>23</v>
      </c>
      <c r="B37" s="159" t="s">
        <v>293</v>
      </c>
      <c r="C37" s="242" t="s">
        <v>111</v>
      </c>
      <c r="D37" s="242" t="s">
        <v>0</v>
      </c>
      <c r="E37" s="246"/>
      <c r="F37" s="248">
        <v>540</v>
      </c>
      <c r="G37" s="247" t="s">
        <v>0</v>
      </c>
      <c r="H37" s="127"/>
      <c r="I37" s="128"/>
      <c r="J37" s="128"/>
      <c r="K37" s="126" t="s">
        <v>111</v>
      </c>
      <c r="L37" s="152"/>
      <c r="M37" s="125" t="s">
        <v>111</v>
      </c>
      <c r="N37" s="153"/>
      <c r="O37" s="152">
        <f>+Sklop5[[#This Row],[cena/enota brez DDV v EUR]]*Sklop5[[#This Row],[Stopnja DDV (%)]]</f>
        <v>0</v>
      </c>
      <c r="P37" s="152">
        <f>+Sklop5[[#This Row],[cena/enota brez DDV v EUR]]+Sklop5[[#This Row],[Davek (EUR)]]</f>
        <v>0</v>
      </c>
      <c r="Q37" s="152">
        <f>+Sklop5[[#This Row],[cena/enota brez DDV v EUR]]*Sklop5[[#This Row],[Okvirna količina]]</f>
        <v>0</v>
      </c>
      <c r="R37" s="130">
        <f>+Sklop5[[#This Row],[Končna cena/enoto mere (EUR) z DDV]]*Sklop5[[#This Row],[Okvirna količina]]</f>
        <v>0</v>
      </c>
      <c r="S37" s="131"/>
    </row>
    <row r="38" spans="1:19" s="55" customFormat="1" ht="12">
      <c r="A38" s="77" t="s">
        <v>24</v>
      </c>
      <c r="B38" s="159" t="s">
        <v>294</v>
      </c>
      <c r="C38" s="242" t="s">
        <v>111</v>
      </c>
      <c r="D38" s="242" t="s">
        <v>0</v>
      </c>
      <c r="E38" s="246"/>
      <c r="F38" s="248">
        <v>300</v>
      </c>
      <c r="G38" s="247" t="s">
        <v>0</v>
      </c>
      <c r="H38" s="127"/>
      <c r="I38" s="128"/>
      <c r="J38" s="128"/>
      <c r="K38" s="126" t="s">
        <v>111</v>
      </c>
      <c r="L38" s="152"/>
      <c r="M38" s="125" t="s">
        <v>111</v>
      </c>
      <c r="N38" s="153"/>
      <c r="O38" s="152">
        <f>+Sklop5[[#This Row],[cena/enota brez DDV v EUR]]*Sklop5[[#This Row],[Stopnja DDV (%)]]</f>
        <v>0</v>
      </c>
      <c r="P38" s="152">
        <f>+Sklop5[[#This Row],[cena/enota brez DDV v EUR]]+Sklop5[[#This Row],[Davek (EUR)]]</f>
        <v>0</v>
      </c>
      <c r="Q38" s="152">
        <f>+Sklop5[[#This Row],[cena/enota brez DDV v EUR]]*Sklop5[[#This Row],[Okvirna količina]]</f>
        <v>0</v>
      </c>
      <c r="R38" s="130">
        <f>+Sklop5[[#This Row],[Končna cena/enoto mere (EUR) z DDV]]*Sklop5[[#This Row],[Okvirna količina]]</f>
        <v>0</v>
      </c>
      <c r="S38" s="131"/>
    </row>
    <row r="39" spans="1:19" s="55" customFormat="1" ht="12">
      <c r="A39" s="77" t="s">
        <v>25</v>
      </c>
      <c r="B39" s="159" t="s">
        <v>305</v>
      </c>
      <c r="C39" s="242" t="s">
        <v>111</v>
      </c>
      <c r="D39" s="242" t="s">
        <v>0</v>
      </c>
      <c r="E39" s="246"/>
      <c r="F39" s="248">
        <v>100</v>
      </c>
      <c r="G39" s="247" t="s">
        <v>0</v>
      </c>
      <c r="H39" s="127"/>
      <c r="I39" s="128"/>
      <c r="J39" s="128"/>
      <c r="K39" s="126" t="s">
        <v>111</v>
      </c>
      <c r="L39" s="152"/>
      <c r="M39" s="125" t="s">
        <v>111</v>
      </c>
      <c r="N39" s="153"/>
      <c r="O39" s="152">
        <f>+Sklop5[[#This Row],[cena/enota brez DDV v EUR]]*Sklop5[[#This Row],[Stopnja DDV (%)]]</f>
        <v>0</v>
      </c>
      <c r="P39" s="152">
        <f>+Sklop5[[#This Row],[cena/enota brez DDV v EUR]]+Sklop5[[#This Row],[Davek (EUR)]]</f>
        <v>0</v>
      </c>
      <c r="Q39" s="152">
        <f>+Sklop5[[#This Row],[cena/enota brez DDV v EUR]]*Sklop5[[#This Row],[Okvirna količina]]</f>
        <v>0</v>
      </c>
      <c r="R39" s="130">
        <f>+Sklop5[[#This Row],[Končna cena/enoto mere (EUR) z DDV]]*Sklop5[[#This Row],[Okvirna količina]]</f>
        <v>0</v>
      </c>
      <c r="S39" s="131"/>
    </row>
    <row r="40" spans="1:19" s="55" customFormat="1" ht="24">
      <c r="A40" s="77" t="s">
        <v>26</v>
      </c>
      <c r="B40" s="159" t="s">
        <v>295</v>
      </c>
      <c r="C40" s="242" t="s">
        <v>111</v>
      </c>
      <c r="D40" s="242" t="s">
        <v>0</v>
      </c>
      <c r="E40" s="246"/>
      <c r="F40" s="248">
        <v>80</v>
      </c>
      <c r="G40" s="247" t="s">
        <v>0</v>
      </c>
      <c r="H40" s="127"/>
      <c r="I40" s="128"/>
      <c r="J40" s="128"/>
      <c r="K40" s="126" t="s">
        <v>111</v>
      </c>
      <c r="L40" s="152"/>
      <c r="M40" s="125" t="s">
        <v>111</v>
      </c>
      <c r="N40" s="153"/>
      <c r="O40" s="152">
        <f>+Sklop5[[#This Row],[cena/enota brez DDV v EUR]]*Sklop5[[#This Row],[Stopnja DDV (%)]]</f>
        <v>0</v>
      </c>
      <c r="P40" s="152">
        <f>+Sklop5[[#This Row],[cena/enota brez DDV v EUR]]+Sklop5[[#This Row],[Davek (EUR)]]</f>
        <v>0</v>
      </c>
      <c r="Q40" s="152">
        <f>+Sklop5[[#This Row],[cena/enota brez DDV v EUR]]*Sklop5[[#This Row],[Okvirna količina]]</f>
        <v>0</v>
      </c>
      <c r="R40" s="130">
        <f>+Sklop5[[#This Row],[Končna cena/enoto mere (EUR) z DDV]]*Sklop5[[#This Row],[Okvirna količina]]</f>
        <v>0</v>
      </c>
      <c r="S40" s="131"/>
    </row>
    <row r="41" spans="1:19" s="55" customFormat="1" ht="24">
      <c r="A41" s="77" t="s">
        <v>27</v>
      </c>
      <c r="B41" s="159" t="s">
        <v>296</v>
      </c>
      <c r="C41" s="242" t="s">
        <v>111</v>
      </c>
      <c r="D41" s="242" t="s">
        <v>0</v>
      </c>
      <c r="E41" s="155"/>
      <c r="F41" s="145">
        <v>40</v>
      </c>
      <c r="G41" s="247" t="s">
        <v>0</v>
      </c>
      <c r="H41" s="127"/>
      <c r="I41" s="128"/>
      <c r="J41" s="128"/>
      <c r="K41" s="126" t="s">
        <v>111</v>
      </c>
      <c r="L41" s="152"/>
      <c r="M41" s="125" t="s">
        <v>111</v>
      </c>
      <c r="N41" s="153"/>
      <c r="O41" s="152">
        <f>+Sklop5[[#This Row],[cena/enota brez DDV v EUR]]*Sklop5[[#This Row],[Stopnja DDV (%)]]</f>
        <v>0</v>
      </c>
      <c r="P41" s="152">
        <f>+Sklop5[[#This Row],[cena/enota brez DDV v EUR]]+Sklop5[[#This Row],[Davek (EUR)]]</f>
        <v>0</v>
      </c>
      <c r="Q41" s="152">
        <f>+Sklop5[[#This Row],[cena/enota brez DDV v EUR]]*Sklop5[[#This Row],[Okvirna količina]]</f>
        <v>0</v>
      </c>
      <c r="R41" s="130">
        <f>+Sklop5[[#This Row],[Končna cena/enoto mere (EUR) z DDV]]*Sklop5[[#This Row],[Okvirna količina]]</f>
        <v>0</v>
      </c>
      <c r="S41" s="131"/>
    </row>
    <row r="42" spans="1:19" s="55" customFormat="1" ht="12">
      <c r="A42" s="77" t="s">
        <v>28</v>
      </c>
      <c r="B42" s="159" t="s">
        <v>297</v>
      </c>
      <c r="C42" s="242" t="s">
        <v>111</v>
      </c>
      <c r="D42" s="242" t="s">
        <v>0</v>
      </c>
      <c r="E42" s="155"/>
      <c r="F42" s="145">
        <v>140</v>
      </c>
      <c r="G42" s="247" t="s">
        <v>0</v>
      </c>
      <c r="H42" s="127"/>
      <c r="I42" s="128"/>
      <c r="J42" s="128"/>
      <c r="K42" s="126" t="s">
        <v>111</v>
      </c>
      <c r="L42" s="152"/>
      <c r="M42" s="125" t="s">
        <v>111</v>
      </c>
      <c r="N42" s="153"/>
      <c r="O42" s="152">
        <f>+Sklop5[[#This Row],[cena/enota brez DDV v EUR]]*Sklop5[[#This Row],[Stopnja DDV (%)]]</f>
        <v>0</v>
      </c>
      <c r="P42" s="152">
        <f>+Sklop5[[#This Row],[cena/enota brez DDV v EUR]]+Sklop5[[#This Row],[Davek (EUR)]]</f>
        <v>0</v>
      </c>
      <c r="Q42" s="152">
        <f>+Sklop5[[#This Row],[cena/enota brez DDV v EUR]]*Sklop5[[#This Row],[Okvirna količina]]</f>
        <v>0</v>
      </c>
      <c r="R42" s="130">
        <f>+Sklop5[[#This Row],[Končna cena/enoto mere (EUR) z DDV]]*Sklop5[[#This Row],[Okvirna količina]]</f>
        <v>0</v>
      </c>
      <c r="S42" s="131"/>
    </row>
    <row r="43" spans="1:19" s="55" customFormat="1" ht="24">
      <c r="A43" s="77" t="s">
        <v>29</v>
      </c>
      <c r="B43" s="159" t="s">
        <v>298</v>
      </c>
      <c r="C43" s="242" t="s">
        <v>111</v>
      </c>
      <c r="D43" s="242" t="s">
        <v>0</v>
      </c>
      <c r="E43" s="155"/>
      <c r="F43" s="145">
        <v>100</v>
      </c>
      <c r="G43" s="247" t="s">
        <v>0</v>
      </c>
      <c r="H43" s="127"/>
      <c r="I43" s="128"/>
      <c r="J43" s="128"/>
      <c r="K43" s="126" t="s">
        <v>111</v>
      </c>
      <c r="L43" s="152"/>
      <c r="M43" s="125" t="s">
        <v>111</v>
      </c>
      <c r="N43" s="153"/>
      <c r="O43" s="152">
        <f>+Sklop5[[#This Row],[cena/enota brez DDV v EUR]]*Sklop5[[#This Row],[Stopnja DDV (%)]]</f>
        <v>0</v>
      </c>
      <c r="P43" s="152">
        <f>+Sklop5[[#This Row],[cena/enota brez DDV v EUR]]+Sklop5[[#This Row],[Davek (EUR)]]</f>
        <v>0</v>
      </c>
      <c r="Q43" s="152">
        <f>+Sklop5[[#This Row],[cena/enota brez DDV v EUR]]*Sklop5[[#This Row],[Okvirna količina]]</f>
        <v>0</v>
      </c>
      <c r="R43" s="130">
        <f>+Sklop5[[#This Row],[Končna cena/enoto mere (EUR) z DDV]]*Sklop5[[#This Row],[Okvirna količina]]</f>
        <v>0</v>
      </c>
      <c r="S43" s="131"/>
    </row>
    <row r="44" spans="1:19" s="55" customFormat="1" ht="12">
      <c r="A44" s="77" t="s">
        <v>30</v>
      </c>
      <c r="B44" s="188" t="s">
        <v>299</v>
      </c>
      <c r="C44" s="242" t="s">
        <v>111</v>
      </c>
      <c r="D44" s="242" t="s">
        <v>0</v>
      </c>
      <c r="E44" s="158"/>
      <c r="F44" s="151">
        <v>60</v>
      </c>
      <c r="G44" s="247" t="s">
        <v>0</v>
      </c>
      <c r="H44" s="127"/>
      <c r="I44" s="128"/>
      <c r="J44" s="128"/>
      <c r="K44" s="126" t="s">
        <v>111</v>
      </c>
      <c r="L44" s="152"/>
      <c r="M44" s="125" t="s">
        <v>111</v>
      </c>
      <c r="N44" s="153"/>
      <c r="O44" s="152">
        <f>+Sklop5[[#This Row],[cena/enota brez DDV v EUR]]*Sklop5[[#This Row],[Stopnja DDV (%)]]</f>
        <v>0</v>
      </c>
      <c r="P44" s="152">
        <f>+Sklop5[[#This Row],[cena/enota brez DDV v EUR]]+Sklop5[[#This Row],[Davek (EUR)]]</f>
        <v>0</v>
      </c>
      <c r="Q44" s="152">
        <f>+Sklop5[[#This Row],[cena/enota brez DDV v EUR]]*Sklop5[[#This Row],[Okvirna količina]]</f>
        <v>0</v>
      </c>
      <c r="R44" s="130">
        <f>+Sklop5[[#This Row],[Končna cena/enoto mere (EUR) z DDV]]*Sklop5[[#This Row],[Okvirna količina]]</f>
        <v>0</v>
      </c>
      <c r="S44" s="131"/>
    </row>
    <row r="45" spans="1:19" s="55" customFormat="1" ht="12">
      <c r="A45" s="77" t="s">
        <v>31</v>
      </c>
      <c r="B45" s="188" t="s">
        <v>300</v>
      </c>
      <c r="C45" s="242" t="s">
        <v>111</v>
      </c>
      <c r="D45" s="242" t="s">
        <v>0</v>
      </c>
      <c r="E45" s="158"/>
      <c r="F45" s="151">
        <v>60</v>
      </c>
      <c r="G45" s="247" t="s">
        <v>0</v>
      </c>
      <c r="H45" s="127"/>
      <c r="I45" s="128"/>
      <c r="J45" s="128"/>
      <c r="K45" s="126" t="s">
        <v>111</v>
      </c>
      <c r="L45" s="152"/>
      <c r="M45" s="125" t="s">
        <v>111</v>
      </c>
      <c r="N45" s="153"/>
      <c r="O45" s="152">
        <f>+Sklop5[[#This Row],[cena/enota brez DDV v EUR]]*Sklop5[[#This Row],[Stopnja DDV (%)]]</f>
        <v>0</v>
      </c>
      <c r="P45" s="152">
        <f>+Sklop5[[#This Row],[cena/enota brez DDV v EUR]]+Sklop5[[#This Row],[Davek (EUR)]]</f>
        <v>0</v>
      </c>
      <c r="Q45" s="152">
        <f>+Sklop5[[#This Row],[cena/enota brez DDV v EUR]]*Sklop5[[#This Row],[Okvirna količina]]</f>
        <v>0</v>
      </c>
      <c r="R45" s="130">
        <f>+Sklop5[[#This Row],[Končna cena/enoto mere (EUR) z DDV]]*Sklop5[[#This Row],[Okvirna količina]]</f>
        <v>0</v>
      </c>
      <c r="S45" s="131"/>
    </row>
    <row r="46" spans="1:19" s="55" customFormat="1" ht="12">
      <c r="A46" s="77" t="s">
        <v>32</v>
      </c>
      <c r="B46" s="189" t="s">
        <v>301</v>
      </c>
      <c r="C46" s="242" t="s">
        <v>111</v>
      </c>
      <c r="D46" s="242" t="s">
        <v>0</v>
      </c>
      <c r="E46" s="158"/>
      <c r="F46" s="151">
        <v>60</v>
      </c>
      <c r="G46" s="247" t="s">
        <v>0</v>
      </c>
      <c r="H46" s="127"/>
      <c r="I46" s="128"/>
      <c r="J46" s="128"/>
      <c r="K46" s="126" t="s">
        <v>111</v>
      </c>
      <c r="L46" s="152"/>
      <c r="M46" s="125" t="s">
        <v>111</v>
      </c>
      <c r="N46" s="153"/>
      <c r="O46" s="152">
        <f>+Sklop5[[#This Row],[cena/enota brez DDV v EUR]]*Sklop5[[#This Row],[Stopnja DDV (%)]]</f>
        <v>0</v>
      </c>
      <c r="P46" s="152">
        <f>+Sklop5[[#This Row],[cena/enota brez DDV v EUR]]+Sklop5[[#This Row],[Davek (EUR)]]</f>
        <v>0</v>
      </c>
      <c r="Q46" s="152">
        <f>+Sklop5[[#This Row],[cena/enota brez DDV v EUR]]*Sklop5[[#This Row],[Okvirna količina]]</f>
        <v>0</v>
      </c>
      <c r="R46" s="130">
        <f>+Sklop5[[#This Row],[Končna cena/enoto mere (EUR) z DDV]]*Sklop5[[#This Row],[Okvirna količina]]</f>
        <v>0</v>
      </c>
      <c r="S46" s="131"/>
    </row>
    <row r="47" spans="1:19" s="55" customFormat="1" ht="12">
      <c r="A47" s="77" t="s">
        <v>33</v>
      </c>
      <c r="B47" s="189" t="s">
        <v>302</v>
      </c>
      <c r="C47" s="242" t="s">
        <v>111</v>
      </c>
      <c r="D47" s="242" t="s">
        <v>0</v>
      </c>
      <c r="E47" s="158"/>
      <c r="F47" s="151">
        <v>100</v>
      </c>
      <c r="G47" s="247" t="s">
        <v>0</v>
      </c>
      <c r="H47" s="127"/>
      <c r="I47" s="128"/>
      <c r="J47" s="128"/>
      <c r="K47" s="126" t="s">
        <v>111</v>
      </c>
      <c r="L47" s="152"/>
      <c r="M47" s="125" t="s">
        <v>111</v>
      </c>
      <c r="N47" s="153"/>
      <c r="O47" s="152">
        <f>+Sklop5[[#This Row],[cena/enota brez DDV v EUR]]*Sklop5[[#This Row],[Stopnja DDV (%)]]</f>
        <v>0</v>
      </c>
      <c r="P47" s="152">
        <f>+Sklop5[[#This Row],[cena/enota brez DDV v EUR]]+Sklop5[[#This Row],[Davek (EUR)]]</f>
        <v>0</v>
      </c>
      <c r="Q47" s="152">
        <f>+Sklop5[[#This Row],[cena/enota brez DDV v EUR]]*Sklop5[[#This Row],[Okvirna količina]]</f>
        <v>0</v>
      </c>
      <c r="R47" s="130">
        <f>+Sklop5[[#This Row],[Končna cena/enoto mere (EUR) z DDV]]*Sklop5[[#This Row],[Okvirna količina]]</f>
        <v>0</v>
      </c>
      <c r="S47" s="131"/>
    </row>
    <row r="48" spans="1:19" s="55" customFormat="1" ht="24">
      <c r="A48" s="77" t="s">
        <v>34</v>
      </c>
      <c r="B48" s="189" t="s">
        <v>306</v>
      </c>
      <c r="C48" s="242" t="s">
        <v>111</v>
      </c>
      <c r="D48" s="242" t="s">
        <v>0</v>
      </c>
      <c r="E48" s="231"/>
      <c r="F48" s="222">
        <v>60</v>
      </c>
      <c r="G48" s="324" t="s">
        <v>0</v>
      </c>
      <c r="H48" s="127"/>
      <c r="I48" s="128"/>
      <c r="J48" s="128"/>
      <c r="K48" s="126" t="s">
        <v>111</v>
      </c>
      <c r="L48" s="152"/>
      <c r="M48" s="125" t="s">
        <v>111</v>
      </c>
      <c r="N48" s="153"/>
      <c r="O48" s="152">
        <f>+Sklop5[[#This Row],[cena/enota brez DDV v EUR]]*Sklop5[[#This Row],[Stopnja DDV (%)]]</f>
        <v>0</v>
      </c>
      <c r="P48" s="152">
        <f>+Sklop5[[#This Row],[cena/enota brez DDV v EUR]]+Sklop5[[#This Row],[Davek (EUR)]]</f>
        <v>0</v>
      </c>
      <c r="Q48" s="152">
        <f>+Sklop5[[#This Row],[cena/enota brez DDV v EUR]]*Sklop5[[#This Row],[Okvirna količina]]</f>
        <v>0</v>
      </c>
      <c r="R48" s="130">
        <f>+Sklop5[[#This Row],[Končna cena/enoto mere (EUR) z DDV]]*Sklop5[[#This Row],[Okvirna količina]]</f>
        <v>0</v>
      </c>
      <c r="S48" s="131"/>
    </row>
    <row r="49" spans="1:20" s="55" customFormat="1" ht="12">
      <c r="A49" s="77" t="s">
        <v>35</v>
      </c>
      <c r="B49" s="223" t="s">
        <v>912</v>
      </c>
      <c r="C49" s="242" t="s">
        <v>111</v>
      </c>
      <c r="D49" s="306" t="s">
        <v>0</v>
      </c>
      <c r="E49" s="232"/>
      <c r="F49" s="325">
        <v>100</v>
      </c>
      <c r="G49" s="319" t="s">
        <v>0</v>
      </c>
      <c r="H49" s="308"/>
      <c r="I49" s="320"/>
      <c r="J49" s="320"/>
      <c r="K49" s="126" t="s">
        <v>111</v>
      </c>
      <c r="L49" s="152"/>
      <c r="M49" s="125" t="s">
        <v>111</v>
      </c>
      <c r="N49" s="228"/>
      <c r="O49" s="221">
        <f>+Sklop5[[#This Row],[cena/enota brez DDV v EUR]]*Sklop5[[#This Row],[Stopnja DDV (%)]]</f>
        <v>0</v>
      </c>
      <c r="P49" s="221">
        <f>+Sklop5[[#This Row],[cena/enota brez DDV v EUR]]+Sklop5[[#This Row],[Davek (EUR)]]</f>
        <v>0</v>
      </c>
      <c r="Q49" s="221">
        <f>+Sklop5[[#This Row],[cena/enota brez DDV v EUR]]*Sklop5[[#This Row],[Okvirna količina]]</f>
        <v>0</v>
      </c>
      <c r="R49" s="322">
        <f>+Sklop5[[#This Row],[Končna cena/enoto mere (EUR) z DDV]]*Sklop5[[#This Row],[Okvirna količina]]</f>
        <v>0</v>
      </c>
      <c r="S49" s="323"/>
    </row>
    <row r="50" spans="1:20">
      <c r="A50" s="413" t="s">
        <v>132</v>
      </c>
      <c r="B50" s="414"/>
      <c r="C50" s="415"/>
      <c r="D50" s="415"/>
      <c r="E50" s="416"/>
      <c r="F50" s="417"/>
      <c r="G50" s="418"/>
      <c r="H50" s="417"/>
      <c r="I50" s="419"/>
      <c r="J50" s="419"/>
      <c r="K50" s="420"/>
      <c r="L50" s="421"/>
      <c r="M50" s="421"/>
      <c r="N50" s="421"/>
      <c r="O50" s="422"/>
      <c r="P50" s="417"/>
      <c r="Q50" s="422">
        <f>SUBTOTAL(109,Sklop5[Vrednost za okvirno količino (EUR) brez DDV])</f>
        <v>0</v>
      </c>
      <c r="R50" s="422">
        <f>SUBTOTAL(109,Sklop5[Vrednost za okvirno količino (EUR) z DDV])</f>
        <v>0</v>
      </c>
      <c r="S50" s="423">
        <f>SUBTOTAL(103,Sklop5[Shema kakovosti
(nacionalne, evropske)
])</f>
        <v>0</v>
      </c>
    </row>
    <row r="51" spans="1:20" ht="15">
      <c r="A51" s="6"/>
      <c r="B51" s="4"/>
      <c r="C51" s="26"/>
      <c r="D51" s="26"/>
      <c r="E51" s="25"/>
      <c r="F51" s="7"/>
      <c r="H51" s="8"/>
      <c r="I51" s="8"/>
      <c r="J51" s="20"/>
      <c r="K51" s="20"/>
      <c r="L51" s="8"/>
      <c r="M51" s="8"/>
      <c r="N51" s="8"/>
      <c r="O51" s="8"/>
      <c r="P51" s="8"/>
      <c r="Q51" s="3"/>
      <c r="R51" s="3"/>
      <c r="S51" s="7"/>
    </row>
    <row r="52" spans="1:20">
      <c r="A52" s="48" t="s">
        <v>128</v>
      </c>
      <c r="B52" s="16"/>
      <c r="C52" s="28"/>
      <c r="D52" s="28"/>
      <c r="E52" s="99"/>
      <c r="O52" s="48"/>
      <c r="P52" s="48"/>
      <c r="Q52" s="48"/>
      <c r="R52" s="48"/>
    </row>
    <row r="53" spans="1:20">
      <c r="A53" s="11" t="s">
        <v>130</v>
      </c>
      <c r="B53" s="16"/>
      <c r="C53" s="28"/>
      <c r="D53" s="28"/>
      <c r="E53" s="99"/>
    </row>
    <row r="54" spans="1:20">
      <c r="A54" s="94" t="s">
        <v>176</v>
      </c>
      <c r="F54" s="67"/>
      <c r="G54" s="67"/>
      <c r="H54" s="29"/>
      <c r="I54" s="29"/>
      <c r="J54" s="54"/>
      <c r="K54" s="54"/>
      <c r="L54" s="29"/>
      <c r="M54" s="29"/>
      <c r="N54" s="29"/>
      <c r="O54" s="29"/>
      <c r="P54" s="29"/>
    </row>
    <row r="55" spans="1:20">
      <c r="A55" s="107" t="s">
        <v>168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>
      <c r="A56" s="462" t="s">
        <v>169</v>
      </c>
      <c r="B56" s="462"/>
      <c r="C56" s="462"/>
      <c r="D56" s="462"/>
      <c r="E56" s="462"/>
      <c r="F56" s="462"/>
      <c r="G56" s="462"/>
      <c r="H56" s="462"/>
      <c r="I56" s="462"/>
      <c r="J56" s="462"/>
      <c r="K56" s="462"/>
      <c r="L56" s="462"/>
      <c r="M56" s="462"/>
      <c r="N56" s="462"/>
      <c r="O56" s="462"/>
      <c r="P56" s="462"/>
      <c r="Q56" s="462"/>
      <c r="R56" s="462"/>
      <c r="S56" s="462"/>
      <c r="T56" s="462"/>
    </row>
    <row r="57" spans="1:20" ht="12.75" customHeight="1">
      <c r="A57" s="451" t="s">
        <v>207</v>
      </c>
      <c r="B57" s="451"/>
      <c r="C57" s="451"/>
      <c r="D57" s="451"/>
      <c r="E57" s="451"/>
      <c r="F57" s="451"/>
      <c r="G57" s="451"/>
      <c r="H57" s="451"/>
      <c r="I57" s="451"/>
      <c r="J57" s="451"/>
      <c r="K57" s="54"/>
      <c r="L57" s="29"/>
      <c r="M57" s="29"/>
      <c r="N57" s="29"/>
      <c r="O57" s="29"/>
      <c r="P57" s="29"/>
    </row>
    <row r="58" spans="1:20">
      <c r="E58" s="104"/>
      <c r="L58" s="29"/>
      <c r="M58" s="29"/>
      <c r="N58" s="29"/>
      <c r="O58" s="29"/>
      <c r="P58" s="29"/>
    </row>
    <row r="59" spans="1:20">
      <c r="A59" s="94" t="s">
        <v>65</v>
      </c>
      <c r="F59" s="67"/>
      <c r="G59" s="67" t="s">
        <v>66</v>
      </c>
      <c r="H59" s="29"/>
      <c r="I59" s="29"/>
      <c r="J59" s="54"/>
      <c r="K59" s="54"/>
      <c r="L59" s="29"/>
      <c r="M59" s="29"/>
      <c r="N59" s="29"/>
      <c r="O59" s="29" t="s">
        <v>67</v>
      </c>
      <c r="P59" s="29"/>
    </row>
    <row r="60" spans="1:20" ht="15">
      <c r="A60" s="6"/>
      <c r="B60" s="4"/>
      <c r="C60" s="26"/>
      <c r="D60" s="26"/>
      <c r="E60" s="25"/>
      <c r="F60" s="7"/>
      <c r="H60" s="8"/>
      <c r="I60" s="8"/>
      <c r="J60" s="20"/>
      <c r="K60" s="20"/>
      <c r="L60" s="8"/>
      <c r="M60" s="8"/>
      <c r="N60" s="8"/>
      <c r="O60" s="8"/>
      <c r="P60" s="8"/>
      <c r="Q60" s="3"/>
      <c r="R60" s="3"/>
      <c r="S60" s="7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>
      <c r="B73" s="16"/>
      <c r="C73" s="28"/>
      <c r="D73" s="28"/>
      <c r="E73" s="99"/>
    </row>
    <row r="74" spans="1:20">
      <c r="B74" s="16"/>
      <c r="C74" s="28"/>
      <c r="D74" s="28"/>
      <c r="E74" s="99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</sheetData>
  <sheetProtection insertRows="0" deleteRows="0"/>
  <protectedRanges>
    <protectedRange sqref="S1:S1048576 H58:N1048576 K57:N57 H1:N56" name="Obseg1"/>
    <protectedRange sqref="H57:J57" name="Obseg1_3_1_1"/>
  </protectedRanges>
  <mergeCells count="9">
    <mergeCell ref="A57:J57"/>
    <mergeCell ref="B13:I13"/>
    <mergeCell ref="A56:T56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251"/>
  <sheetViews>
    <sheetView zoomScale="90" zoomScaleNormal="90" zoomScaleSheetLayoutView="100" workbookViewId="0">
      <selection activeCell="R19" sqref="R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pred_rekapitulacija'!A19</f>
        <v>6.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pred_rekapitulacija'!B19</f>
        <v>JAJCA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33.75" customHeight="1">
      <c r="A16" s="77" t="s">
        <v>1</v>
      </c>
      <c r="B16" s="196" t="s">
        <v>307</v>
      </c>
      <c r="C16" s="75">
        <v>63</v>
      </c>
      <c r="D16" s="75" t="s">
        <v>109</v>
      </c>
      <c r="E16" s="158"/>
      <c r="F16" s="151">
        <v>34000</v>
      </c>
      <c r="G16" s="102" t="s">
        <v>214</v>
      </c>
      <c r="H16" s="85"/>
      <c r="I16" s="79"/>
      <c r="J16" s="79"/>
      <c r="K16" s="80"/>
      <c r="L16" s="81"/>
      <c r="M16" s="81"/>
      <c r="N16" s="87"/>
      <c r="O16" s="81">
        <f>+Sklop6[[#This Row],[cena/enota brez DDV v EUR]]*Sklop6[[#This Row],[Stopnja DDV (%)]]</f>
        <v>0</v>
      </c>
      <c r="P16" s="81">
        <f>+Sklop6[[#This Row],[cena/enota brez DDV v EUR]]+Sklop6[[#This Row],[Davek (EUR)]]</f>
        <v>0</v>
      </c>
      <c r="Q16" s="81">
        <f>+Sklop6[[#This Row],[cena/enota brez DDV v EUR]]*Sklop6[[#This Row],[Okvirna količina]]</f>
        <v>0</v>
      </c>
      <c r="R16" s="81">
        <f>+Sklop6[[#This Row],[Končna cena/enoto mere (EUR) z DDV]]*Sklop6[[#This Row],[Okvirna količina]]</f>
        <v>0</v>
      </c>
      <c r="S16" s="90"/>
    </row>
    <row r="17" spans="1:20">
      <c r="A17" s="210" t="s">
        <v>132</v>
      </c>
      <c r="B17" s="211"/>
      <c r="C17" s="212"/>
      <c r="D17" s="212"/>
      <c r="E17" s="213"/>
      <c r="F17" s="214"/>
      <c r="G17" s="215"/>
      <c r="H17" s="214"/>
      <c r="I17" s="216"/>
      <c r="J17" s="216"/>
      <c r="K17" s="217"/>
      <c r="L17" s="218"/>
      <c r="M17" s="401" t="s">
        <v>1006</v>
      </c>
      <c r="N17" s="218"/>
      <c r="O17" s="219"/>
      <c r="P17" s="214"/>
      <c r="Q17" s="219">
        <f>SUBTOTAL(109,Sklop6[Vrednost za okvirno količino (EUR) brez DDV])</f>
        <v>0</v>
      </c>
      <c r="R17" s="219">
        <f>SUBTOTAL(109,Sklop6[Vrednost za okvirno količino (EUR) z DDV])</f>
        <v>0</v>
      </c>
      <c r="S17" s="220">
        <f>SUBTOTAL(103,Sklop6[Shema kakovosti
(nacionalne, evropske)
])</f>
        <v>0</v>
      </c>
    </row>
    <row r="18" spans="1:20" s="304" customFormat="1" ht="27" customHeight="1">
      <c r="A18" s="293"/>
      <c r="B18" s="294"/>
      <c r="C18" s="295"/>
      <c r="D18" s="295"/>
      <c r="E18" s="296"/>
      <c r="F18" s="297"/>
      <c r="G18" s="298"/>
      <c r="H18" s="297"/>
      <c r="I18" s="299"/>
      <c r="J18" s="299"/>
      <c r="K18" s="300"/>
      <c r="L18" s="301"/>
      <c r="M18" s="301"/>
      <c r="N18" s="301"/>
      <c r="O18" s="302"/>
      <c r="P18" s="297"/>
      <c r="Q18" s="302"/>
      <c r="R18" s="302"/>
      <c r="S18" s="303"/>
    </row>
    <row r="19" spans="1:20" ht="15">
      <c r="A19" s="6" t="s">
        <v>879</v>
      </c>
      <c r="B19" s="4"/>
      <c r="C19" s="26"/>
      <c r="D19" s="26"/>
      <c r="E19" s="25"/>
      <c r="F19" s="7"/>
      <c r="H19" s="8"/>
      <c r="I19" s="8"/>
      <c r="J19" s="20"/>
      <c r="K19" s="20"/>
      <c r="L19" s="8"/>
      <c r="M19" s="8"/>
      <c r="N19" s="8"/>
      <c r="O19" s="8"/>
      <c r="P19" s="8"/>
      <c r="Q19" s="3"/>
      <c r="R19" s="3"/>
      <c r="S19" s="7"/>
    </row>
    <row r="20" spans="1:20">
      <c r="A20" s="48" t="s">
        <v>128</v>
      </c>
      <c r="B20" s="16"/>
      <c r="C20" s="28"/>
      <c r="D20" s="28"/>
      <c r="E20" s="99"/>
      <c r="O20" s="48"/>
      <c r="P20" s="48"/>
      <c r="Q20" s="48"/>
      <c r="R20" s="48"/>
    </row>
    <row r="21" spans="1:20">
      <c r="A21" s="11" t="s">
        <v>130</v>
      </c>
      <c r="B21" s="16"/>
      <c r="C21" s="28"/>
      <c r="D21" s="28"/>
      <c r="E21" s="99"/>
    </row>
    <row r="22" spans="1:20">
      <c r="A22" s="94" t="s">
        <v>176</v>
      </c>
      <c r="F22" s="67"/>
      <c r="G22" s="67"/>
      <c r="H22" s="29"/>
      <c r="I22" s="29"/>
      <c r="J22" s="54"/>
      <c r="K22" s="54"/>
      <c r="L22" s="29"/>
      <c r="M22" s="29"/>
      <c r="N22" s="29"/>
      <c r="O22" s="29"/>
      <c r="P22" s="29"/>
    </row>
    <row r="23" spans="1:20">
      <c r="A23" s="107" t="s">
        <v>168</v>
      </c>
      <c r="F23" s="67"/>
      <c r="G23" s="67"/>
      <c r="H23" s="29"/>
      <c r="I23" s="29"/>
      <c r="J23" s="54"/>
      <c r="K23" s="54"/>
      <c r="L23" s="29"/>
      <c r="M23" s="29"/>
      <c r="N23" s="29"/>
      <c r="O23" s="29"/>
      <c r="P23" s="29"/>
    </row>
    <row r="24" spans="1:20" ht="12.75" customHeight="1">
      <c r="A24" s="462" t="s">
        <v>169</v>
      </c>
      <c r="B24" s="462"/>
      <c r="C24" s="462"/>
      <c r="D24" s="462"/>
      <c r="E24" s="462"/>
      <c r="F24" s="462"/>
      <c r="G24" s="462"/>
      <c r="H24" s="462"/>
      <c r="I24" s="462"/>
      <c r="J24" s="462"/>
      <c r="K24" s="110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1:20" ht="12.75" customHeight="1">
      <c r="A25" s="451"/>
      <c r="B25" s="451"/>
      <c r="C25" s="451"/>
      <c r="D25" s="451"/>
      <c r="E25" s="451"/>
      <c r="F25" s="451"/>
      <c r="G25" s="451"/>
      <c r="H25" s="451"/>
      <c r="I25" s="451"/>
      <c r="J25" s="451"/>
      <c r="K25" s="109"/>
      <c r="L25" s="109"/>
      <c r="M25" s="109"/>
      <c r="N25" s="109"/>
      <c r="O25" s="109"/>
      <c r="P25" s="109"/>
      <c r="Q25" s="109"/>
      <c r="R25" s="109"/>
      <c r="S25" s="109"/>
      <c r="T25" s="109"/>
    </row>
    <row r="26" spans="1:20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09"/>
      <c r="L26" s="109"/>
      <c r="M26" s="109"/>
      <c r="N26" s="109"/>
      <c r="O26" s="109"/>
      <c r="P26" s="109"/>
      <c r="Q26" s="109"/>
      <c r="R26" s="109"/>
      <c r="S26" s="109"/>
      <c r="T26" s="109"/>
    </row>
    <row r="27" spans="1:20">
      <c r="A27" s="94" t="s">
        <v>65</v>
      </c>
      <c r="F27" s="67"/>
      <c r="G27" s="67" t="s">
        <v>66</v>
      </c>
      <c r="H27" s="29"/>
      <c r="I27" s="29"/>
      <c r="J27" s="54"/>
      <c r="K27" s="54"/>
      <c r="L27" s="29"/>
      <c r="M27" s="29"/>
      <c r="N27" s="29"/>
      <c r="O27" s="29" t="s">
        <v>67</v>
      </c>
      <c r="P27" s="29"/>
    </row>
    <row r="28" spans="1:20" ht="15">
      <c r="A28" s="6"/>
      <c r="B28" s="4"/>
      <c r="C28" s="26"/>
      <c r="D28" s="26"/>
      <c r="E28" s="25"/>
      <c r="F28" s="7"/>
      <c r="H28" s="8"/>
      <c r="I28" s="8"/>
      <c r="J28" s="20"/>
      <c r="K28" s="20"/>
      <c r="L28" s="8"/>
      <c r="M28" s="8"/>
      <c r="N28" s="8"/>
      <c r="O28" s="8"/>
      <c r="P28" s="8"/>
      <c r="Q28" s="3"/>
      <c r="R28" s="3"/>
      <c r="S28" s="7"/>
    </row>
    <row r="29" spans="1:20">
      <c r="B29" s="16"/>
      <c r="C29" s="28"/>
      <c r="D29" s="28"/>
      <c r="E29" s="99"/>
    </row>
    <row r="30" spans="1:20">
      <c r="B30" s="16"/>
      <c r="C30" s="28"/>
      <c r="D30" s="28"/>
      <c r="E30" s="99"/>
    </row>
    <row r="31" spans="1:20">
      <c r="B31" s="16"/>
      <c r="C31" s="28"/>
      <c r="D31" s="28"/>
      <c r="E31" s="99"/>
    </row>
    <row r="32" spans="1:20">
      <c r="B32" s="16"/>
      <c r="C32" s="28"/>
      <c r="D32" s="28"/>
      <c r="E32" s="99"/>
    </row>
    <row r="33" spans="1:20">
      <c r="B33" s="16"/>
      <c r="C33" s="28"/>
      <c r="D33" s="28"/>
      <c r="E33" s="99"/>
    </row>
    <row r="34" spans="1:20">
      <c r="B34" s="16"/>
      <c r="C34" s="28"/>
      <c r="D34" s="28"/>
      <c r="E34" s="99"/>
    </row>
    <row r="35" spans="1:20">
      <c r="B35" s="16"/>
      <c r="C35" s="28"/>
      <c r="D35" s="28"/>
      <c r="E35" s="99"/>
    </row>
    <row r="36" spans="1:20">
      <c r="B36" s="16"/>
      <c r="C36" s="28"/>
      <c r="D36" s="28"/>
      <c r="E36" s="99"/>
    </row>
    <row r="37" spans="1:20">
      <c r="B37" s="16"/>
      <c r="C37" s="28"/>
      <c r="D37" s="28"/>
      <c r="E37" s="99"/>
    </row>
    <row r="38" spans="1:20">
      <c r="B38" s="16"/>
      <c r="C38" s="28"/>
      <c r="D38" s="28"/>
      <c r="E38" s="99"/>
    </row>
    <row r="39" spans="1:20">
      <c r="B39" s="16"/>
      <c r="C39" s="28"/>
      <c r="D39" s="28"/>
      <c r="E39" s="99"/>
    </row>
    <row r="40" spans="1:20">
      <c r="B40" s="16"/>
      <c r="C40" s="28"/>
      <c r="D40" s="28"/>
      <c r="E40" s="99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 s="18" customFormat="1">
      <c r="A43" s="11"/>
      <c r="B43" s="16"/>
      <c r="C43" s="28"/>
      <c r="D43" s="28"/>
      <c r="E43" s="99"/>
      <c r="F43" s="100"/>
      <c r="G43" s="100"/>
      <c r="J43" s="11"/>
      <c r="K43" s="11"/>
      <c r="L43" s="11"/>
      <c r="M43" s="11"/>
      <c r="N43" s="11"/>
      <c r="O43" s="11"/>
      <c r="P43" s="11"/>
      <c r="Q43" s="11"/>
      <c r="R43" s="11"/>
      <c r="S43" s="67"/>
      <c r="T43" s="11"/>
    </row>
    <row r="44" spans="1:20" s="18" customFormat="1">
      <c r="A44" s="11"/>
      <c r="B44" s="16"/>
      <c r="C44" s="28"/>
      <c r="D44" s="28"/>
      <c r="E44" s="99"/>
      <c r="F44" s="100"/>
      <c r="G44" s="100"/>
      <c r="J44" s="11"/>
      <c r="K44" s="11"/>
      <c r="L44" s="11"/>
      <c r="M44" s="11"/>
      <c r="N44" s="11"/>
      <c r="O44" s="11"/>
      <c r="P44" s="11"/>
      <c r="Q44" s="11"/>
      <c r="R44" s="11"/>
      <c r="S44" s="67"/>
      <c r="T44" s="11"/>
    </row>
    <row r="45" spans="1:20" s="18" customFormat="1">
      <c r="A45" s="11"/>
      <c r="B45" s="16"/>
      <c r="C45" s="28"/>
      <c r="D45" s="28"/>
      <c r="E45" s="99"/>
      <c r="F45" s="100"/>
      <c r="G45" s="100"/>
      <c r="J45" s="11"/>
      <c r="K45" s="11"/>
      <c r="L45" s="11"/>
      <c r="M45" s="11"/>
      <c r="N45" s="11"/>
      <c r="O45" s="11"/>
      <c r="P45" s="11"/>
      <c r="Q45" s="11"/>
      <c r="R45" s="11"/>
      <c r="S45" s="67"/>
      <c r="T45" s="11"/>
    </row>
    <row r="46" spans="1:20" s="18" customFormat="1">
      <c r="A46" s="11"/>
      <c r="B46" s="16"/>
      <c r="C46" s="28"/>
      <c r="D46" s="28"/>
      <c r="E46" s="99"/>
      <c r="F46" s="100"/>
      <c r="G46" s="100"/>
      <c r="J46" s="11"/>
      <c r="K46" s="11"/>
      <c r="L46" s="11"/>
      <c r="M46" s="11"/>
      <c r="N46" s="11"/>
      <c r="O46" s="11"/>
      <c r="P46" s="11"/>
      <c r="Q46" s="11"/>
      <c r="R46" s="11"/>
      <c r="S46" s="67"/>
      <c r="T46" s="11"/>
    </row>
    <row r="47" spans="1:20" s="18" customFormat="1">
      <c r="A47" s="11"/>
      <c r="B47" s="16"/>
      <c r="C47" s="28"/>
      <c r="D47" s="28"/>
      <c r="E47" s="99"/>
      <c r="F47" s="100"/>
      <c r="G47" s="100"/>
      <c r="J47" s="11"/>
      <c r="K47" s="11"/>
      <c r="L47" s="11"/>
      <c r="M47" s="11"/>
      <c r="N47" s="11"/>
      <c r="O47" s="11"/>
      <c r="P47" s="11"/>
      <c r="Q47" s="11"/>
      <c r="R47" s="11"/>
      <c r="S47" s="67"/>
      <c r="T47" s="11"/>
    </row>
    <row r="48" spans="1:20" s="18" customFormat="1">
      <c r="A48" s="11"/>
      <c r="B48" s="16"/>
      <c r="C48" s="28"/>
      <c r="D48" s="28"/>
      <c r="E48" s="99"/>
      <c r="F48" s="100"/>
      <c r="G48" s="100"/>
      <c r="J48" s="11"/>
      <c r="K48" s="11"/>
      <c r="L48" s="11"/>
      <c r="M48" s="11"/>
      <c r="N48" s="11"/>
      <c r="O48" s="11"/>
      <c r="P48" s="11"/>
      <c r="Q48" s="11"/>
      <c r="R48" s="11"/>
      <c r="S48" s="67"/>
      <c r="T48" s="11"/>
    </row>
    <row r="49" spans="1:20" s="18" customFormat="1">
      <c r="A49" s="11"/>
      <c r="B49" s="16"/>
      <c r="C49" s="28"/>
      <c r="D49" s="28"/>
      <c r="E49" s="99"/>
      <c r="F49" s="100"/>
      <c r="G49" s="100"/>
      <c r="J49" s="11"/>
      <c r="K49" s="11"/>
      <c r="L49" s="11"/>
      <c r="M49" s="11"/>
      <c r="N49" s="11"/>
      <c r="O49" s="11"/>
      <c r="P49" s="11"/>
      <c r="Q49" s="11"/>
      <c r="R49" s="11"/>
      <c r="S49" s="67"/>
      <c r="T49" s="11"/>
    </row>
    <row r="50" spans="1:20" s="18" customFormat="1">
      <c r="A50" s="11"/>
      <c r="B50" s="16"/>
      <c r="C50" s="28"/>
      <c r="D50" s="28"/>
      <c r="E50" s="99"/>
      <c r="F50" s="100"/>
      <c r="G50" s="10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9"/>
      <c r="F51" s="100"/>
      <c r="G51" s="10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9"/>
      <c r="F52" s="100"/>
      <c r="G52" s="10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9"/>
      <c r="F53" s="100"/>
      <c r="G53" s="10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9"/>
      <c r="F54" s="100"/>
      <c r="G54" s="10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</sheetData>
  <sheetProtection insertRows="0" deleteRows="0"/>
  <protectedRanges>
    <protectedRange sqref="S27:S1048576 H27:N1048576 S1:S23 H1:N23" name="Obseg1"/>
    <protectedRange sqref="H24:N24 S24:S26 K25:N26" name="Obseg1_2"/>
    <protectedRange sqref="H25:J26" name="Obseg1_3_1_1"/>
  </protectedRanges>
  <mergeCells count="9">
    <mergeCell ref="A25:J25"/>
    <mergeCell ref="A24:J24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258"/>
  <sheetViews>
    <sheetView zoomScale="90" zoomScaleNormal="90" zoomScaleSheetLayoutView="100" workbookViewId="0">
      <selection activeCell="X22" sqref="X2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pred_rekapitulacija'!A20</f>
        <v>7.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pred_rekapitulacija'!B20</f>
        <v>RIBE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96" t="s">
        <v>308</v>
      </c>
      <c r="C16" s="151" t="s">
        <v>111</v>
      </c>
      <c r="D16" s="75" t="s">
        <v>0</v>
      </c>
      <c r="E16" s="98"/>
      <c r="F16" s="78">
        <v>100</v>
      </c>
      <c r="G16" s="102" t="s">
        <v>0</v>
      </c>
      <c r="H16" s="85"/>
      <c r="I16" s="79"/>
      <c r="J16" s="79"/>
      <c r="K16" s="80"/>
      <c r="L16" s="81"/>
      <c r="M16" s="81"/>
      <c r="N16" s="87"/>
      <c r="O16" s="81">
        <f>+Sklop7[[#This Row],[cena/enota brez DDV v EUR]]*Sklop7[[#This Row],[Stopnja DDV (%)]]</f>
        <v>0</v>
      </c>
      <c r="P16" s="81">
        <f>+Sklop7[[#This Row],[cena/enota brez DDV v EUR]]+Sklop7[[#This Row],[Davek (EUR)]]</f>
        <v>0</v>
      </c>
      <c r="Q16" s="81">
        <f>+Sklop7[[#This Row],[cena/enota brez DDV v EUR]]*Sklop7[[#This Row],[Okvirna količina]]</f>
        <v>0</v>
      </c>
      <c r="R16" s="81">
        <f>+Sklop7[[#This Row],[Končna cena/enoto mere (EUR) z DDV]]*Sklop7[[#This Row],[Okvirna količina]]</f>
        <v>0</v>
      </c>
      <c r="S16" s="157"/>
    </row>
    <row r="17" spans="1:20" s="55" customFormat="1" ht="24">
      <c r="A17" s="77" t="s">
        <v>3</v>
      </c>
      <c r="B17" s="196" t="s">
        <v>309</v>
      </c>
      <c r="C17" s="151" t="s">
        <v>111</v>
      </c>
      <c r="D17" s="75" t="s">
        <v>0</v>
      </c>
      <c r="E17" s="155"/>
      <c r="F17" s="112">
        <v>40</v>
      </c>
      <c r="G17" s="102" t="s">
        <v>0</v>
      </c>
      <c r="H17" s="86"/>
      <c r="I17" s="83"/>
      <c r="J17" s="83"/>
      <c r="K17" s="88"/>
      <c r="L17" s="84"/>
      <c r="M17" s="84"/>
      <c r="N17" s="89"/>
      <c r="O17" s="84">
        <f>+Sklop7[[#This Row],[cena/enota brez DDV v EUR]]*Sklop7[[#This Row],[Stopnja DDV (%)]]</f>
        <v>0</v>
      </c>
      <c r="P17" s="84">
        <f>+Sklop7[[#This Row],[cena/enota brez DDV v EUR]]+Sklop7[[#This Row],[Davek (EUR)]]</f>
        <v>0</v>
      </c>
      <c r="Q17" s="84">
        <f>+Sklop7[[#This Row],[cena/enota brez DDV v EUR]]*Sklop7[[#This Row],[Okvirna količina]]</f>
        <v>0</v>
      </c>
      <c r="R17" s="84">
        <f>+Sklop7[[#This Row],[Končna cena/enoto mere (EUR) z DDV]]*Sklop7[[#This Row],[Okvirna količina]]</f>
        <v>0</v>
      </c>
      <c r="S17" s="157"/>
    </row>
    <row r="18" spans="1:20" s="55" customFormat="1" ht="12">
      <c r="A18" s="77" t="s">
        <v>4</v>
      </c>
      <c r="B18" s="189" t="s">
        <v>310</v>
      </c>
      <c r="C18" s="151" t="s">
        <v>111</v>
      </c>
      <c r="D18" s="75" t="s">
        <v>0</v>
      </c>
      <c r="E18" s="155"/>
      <c r="F18" s="112">
        <v>40</v>
      </c>
      <c r="G18" s="102" t="s">
        <v>0</v>
      </c>
      <c r="H18" s="86"/>
      <c r="I18" s="83"/>
      <c r="J18" s="83"/>
      <c r="K18" s="88"/>
      <c r="L18" s="84"/>
      <c r="M18" s="84"/>
      <c r="N18" s="89"/>
      <c r="O18" s="84">
        <f>+Sklop7[[#This Row],[cena/enota brez DDV v EUR]]*Sklop7[[#This Row],[Stopnja DDV (%)]]</f>
        <v>0</v>
      </c>
      <c r="P18" s="84">
        <f>+Sklop7[[#This Row],[cena/enota brez DDV v EUR]]+Sklop7[[#This Row],[Davek (EUR)]]</f>
        <v>0</v>
      </c>
      <c r="Q18" s="84">
        <f>+Sklop7[[#This Row],[cena/enota brez DDV v EUR]]*Sklop7[[#This Row],[Okvirna količina]]</f>
        <v>0</v>
      </c>
      <c r="R18" s="84">
        <f>+Sklop7[[#This Row],[Končna cena/enoto mere (EUR) z DDV]]*Sklop7[[#This Row],[Okvirna količina]]</f>
        <v>0</v>
      </c>
      <c r="S18" s="157"/>
    </row>
    <row r="19" spans="1:20" s="55" customFormat="1" ht="24">
      <c r="A19" s="77" t="s">
        <v>5</v>
      </c>
      <c r="B19" s="189" t="s">
        <v>311</v>
      </c>
      <c r="C19" s="151" t="s">
        <v>111</v>
      </c>
      <c r="D19" s="75" t="s">
        <v>0</v>
      </c>
      <c r="E19" s="155"/>
      <c r="F19" s="112">
        <v>860</v>
      </c>
      <c r="G19" s="102" t="s">
        <v>0</v>
      </c>
      <c r="H19" s="86"/>
      <c r="I19" s="83"/>
      <c r="J19" s="83"/>
      <c r="K19" s="88"/>
      <c r="L19" s="84"/>
      <c r="M19" s="84"/>
      <c r="N19" s="89"/>
      <c r="O19" s="84">
        <f>+Sklop7[[#This Row],[cena/enota brez DDV v EUR]]*Sklop7[[#This Row],[Stopnja DDV (%)]]</f>
        <v>0</v>
      </c>
      <c r="P19" s="84">
        <f>+Sklop7[[#This Row],[cena/enota brez DDV v EUR]]+Sklop7[[#This Row],[Davek (EUR)]]</f>
        <v>0</v>
      </c>
      <c r="Q19" s="84">
        <f>+Sklop7[[#This Row],[cena/enota brez DDV v EUR]]*Sklop7[[#This Row],[Okvirna količina]]</f>
        <v>0</v>
      </c>
      <c r="R19" s="84">
        <f>+Sklop7[[#This Row],[Končna cena/enoto mere (EUR) z DDV]]*Sklop7[[#This Row],[Okvirna količina]]</f>
        <v>0</v>
      </c>
      <c r="S19" s="157"/>
    </row>
    <row r="20" spans="1:20" s="55" customFormat="1" ht="24">
      <c r="A20" s="77" t="s">
        <v>6</v>
      </c>
      <c r="B20" s="189" t="s">
        <v>312</v>
      </c>
      <c r="C20" s="151" t="s">
        <v>111</v>
      </c>
      <c r="D20" s="75" t="s">
        <v>0</v>
      </c>
      <c r="E20" s="155"/>
      <c r="F20" s="112">
        <v>100</v>
      </c>
      <c r="G20" s="102" t="s">
        <v>0</v>
      </c>
      <c r="H20" s="86"/>
      <c r="I20" s="83"/>
      <c r="J20" s="83"/>
      <c r="K20" s="88"/>
      <c r="L20" s="84"/>
      <c r="M20" s="84"/>
      <c r="N20" s="89"/>
      <c r="O20" s="84">
        <f>+Sklop7[[#This Row],[cena/enota brez DDV v EUR]]*Sklop7[[#This Row],[Stopnja DDV (%)]]</f>
        <v>0</v>
      </c>
      <c r="P20" s="84">
        <f>+Sklop7[[#This Row],[cena/enota brez DDV v EUR]]+Sklop7[[#This Row],[Davek (EUR)]]</f>
        <v>0</v>
      </c>
      <c r="Q20" s="84">
        <f>+Sklop7[[#This Row],[cena/enota brez DDV v EUR]]*Sklop7[[#This Row],[Okvirna količina]]</f>
        <v>0</v>
      </c>
      <c r="R20" s="84">
        <f>+Sklop7[[#This Row],[Končna cena/enoto mere (EUR) z DDV]]*Sklop7[[#This Row],[Okvirna količina]]</f>
        <v>0</v>
      </c>
      <c r="S20" s="157"/>
    </row>
    <row r="21" spans="1:20" s="55" customFormat="1" ht="12">
      <c r="A21" s="77" t="s">
        <v>7</v>
      </c>
      <c r="B21" s="189" t="s">
        <v>313</v>
      </c>
      <c r="C21" s="151" t="s">
        <v>111</v>
      </c>
      <c r="D21" s="75" t="s">
        <v>0</v>
      </c>
      <c r="E21" s="155"/>
      <c r="F21" s="112">
        <v>40</v>
      </c>
      <c r="G21" s="102" t="s">
        <v>0</v>
      </c>
      <c r="H21" s="86"/>
      <c r="I21" s="83"/>
      <c r="J21" s="83"/>
      <c r="K21" s="88"/>
      <c r="L21" s="84"/>
      <c r="M21" s="84"/>
      <c r="N21" s="89"/>
      <c r="O21" s="84">
        <f>+Sklop7[[#This Row],[cena/enota brez DDV v EUR]]*Sklop7[[#This Row],[Stopnja DDV (%)]]</f>
        <v>0</v>
      </c>
      <c r="P21" s="84">
        <f>+Sklop7[[#This Row],[cena/enota brez DDV v EUR]]+Sklop7[[#This Row],[Davek (EUR)]]</f>
        <v>0</v>
      </c>
      <c r="Q21" s="84">
        <f>+Sklop7[[#This Row],[cena/enota brez DDV v EUR]]*Sklop7[[#This Row],[Okvirna količina]]</f>
        <v>0</v>
      </c>
      <c r="R21" s="84">
        <f>+Sklop7[[#This Row],[Končna cena/enoto mere (EUR) z DDV]]*Sklop7[[#This Row],[Okvirna količina]]</f>
        <v>0</v>
      </c>
      <c r="S21" s="157"/>
    </row>
    <row r="22" spans="1:20" s="55" customFormat="1" ht="12">
      <c r="A22" s="77" t="s">
        <v>8</v>
      </c>
      <c r="B22" s="189" t="s">
        <v>314</v>
      </c>
      <c r="C22" s="151" t="s">
        <v>111</v>
      </c>
      <c r="D22" s="75" t="s">
        <v>0</v>
      </c>
      <c r="E22" s="155"/>
      <c r="F22" s="112">
        <v>20</v>
      </c>
      <c r="G22" s="102" t="s">
        <v>0</v>
      </c>
      <c r="H22" s="86"/>
      <c r="I22" s="83"/>
      <c r="J22" s="83"/>
      <c r="K22" s="88"/>
      <c r="L22" s="84"/>
      <c r="M22" s="84"/>
      <c r="N22" s="89"/>
      <c r="O22" s="84">
        <f>+Sklop7[[#This Row],[cena/enota brez DDV v EUR]]*Sklop7[[#This Row],[Stopnja DDV (%)]]</f>
        <v>0</v>
      </c>
      <c r="P22" s="84">
        <f>+Sklop7[[#This Row],[cena/enota brez DDV v EUR]]+Sklop7[[#This Row],[Davek (EUR)]]</f>
        <v>0</v>
      </c>
      <c r="Q22" s="84">
        <f>+Sklop7[[#This Row],[cena/enota brez DDV v EUR]]*Sklop7[[#This Row],[Okvirna količina]]</f>
        <v>0</v>
      </c>
      <c r="R22" s="84">
        <f>+Sklop7[[#This Row],[Končna cena/enoto mere (EUR) z DDV]]*Sklop7[[#This Row],[Okvirna količina]]</f>
        <v>0</v>
      </c>
      <c r="S22" s="157"/>
    </row>
    <row r="23" spans="1:20" s="55" customFormat="1" ht="12">
      <c r="A23" s="77" t="s">
        <v>9</v>
      </c>
      <c r="B23" s="189" t="s">
        <v>315</v>
      </c>
      <c r="C23" s="151" t="s">
        <v>111</v>
      </c>
      <c r="D23" s="75" t="s">
        <v>0</v>
      </c>
      <c r="E23" s="246"/>
      <c r="F23" s="190">
        <v>20</v>
      </c>
      <c r="G23" s="255" t="s">
        <v>0</v>
      </c>
      <c r="H23" s="86"/>
      <c r="I23" s="83"/>
      <c r="J23" s="83"/>
      <c r="K23" s="88"/>
      <c r="L23" s="84"/>
      <c r="M23" s="84"/>
      <c r="N23" s="89"/>
      <c r="O23" s="84">
        <f>+Sklop7[[#This Row],[cena/enota brez DDV v EUR]]*Sklop7[[#This Row],[Stopnja DDV (%)]]</f>
        <v>0</v>
      </c>
      <c r="P23" s="84">
        <f>+Sklop7[[#This Row],[cena/enota brez DDV v EUR]]+Sklop7[[#This Row],[Davek (EUR)]]</f>
        <v>0</v>
      </c>
      <c r="Q23" s="84">
        <f>+Sklop7[[#This Row],[cena/enota brez DDV v EUR]]*Sklop7[[#This Row],[Okvirna količina]]</f>
        <v>0</v>
      </c>
      <c r="R23" s="84">
        <f>+Sklop7[[#This Row],[Končna cena/enoto mere (EUR) z DDV]]*Sklop7[[#This Row],[Okvirna količina]]</f>
        <v>0</v>
      </c>
      <c r="S23" s="157"/>
    </row>
    <row r="24" spans="1:20" s="55" customFormat="1" ht="12">
      <c r="A24" s="77" t="s">
        <v>10</v>
      </c>
      <c r="B24" s="189" t="s">
        <v>491</v>
      </c>
      <c r="C24" s="151" t="s">
        <v>111</v>
      </c>
      <c r="D24" s="75" t="s">
        <v>0</v>
      </c>
      <c r="E24" s="246"/>
      <c r="F24" s="190">
        <v>1000</v>
      </c>
      <c r="G24" s="255" t="s">
        <v>0</v>
      </c>
      <c r="H24" s="191"/>
      <c r="I24" s="192"/>
      <c r="J24" s="192"/>
      <c r="K24" s="195"/>
      <c r="L24" s="193"/>
      <c r="M24" s="193"/>
      <c r="N24" s="194"/>
      <c r="O24" s="193">
        <f>+Sklop7[[#This Row],[cena/enota brez DDV v EUR]]*Sklop7[[#This Row],[Stopnja DDV (%)]]</f>
        <v>0</v>
      </c>
      <c r="P24" s="193">
        <f>+Sklop7[[#This Row],[cena/enota brez DDV v EUR]]+Sklop7[[#This Row],[Davek (EUR)]]</f>
        <v>0</v>
      </c>
      <c r="Q24" s="193">
        <f>+Sklop7[[#This Row],[cena/enota brez DDV v EUR]]*Sklop7[[#This Row],[Okvirna količina]]</f>
        <v>0</v>
      </c>
      <c r="R24" s="193">
        <f>+Sklop7[[#This Row],[Končna cena/enoto mere (EUR) z DDV]]*Sklop7[[#This Row],[Okvirna količina]]</f>
        <v>0</v>
      </c>
      <c r="S24" s="252"/>
    </row>
    <row r="25" spans="1:20">
      <c r="A25" s="413" t="s">
        <v>132</v>
      </c>
      <c r="B25" s="414"/>
      <c r="C25" s="415"/>
      <c r="D25" s="415"/>
      <c r="E25" s="416"/>
      <c r="F25" s="417"/>
      <c r="G25" s="418"/>
      <c r="H25" s="417"/>
      <c r="I25" s="419"/>
      <c r="J25" s="419"/>
      <c r="K25" s="420"/>
      <c r="L25" s="421"/>
      <c r="M25" s="425" t="s">
        <v>1005</v>
      </c>
      <c r="N25" s="421"/>
      <c r="O25" s="422"/>
      <c r="P25" s="426"/>
      <c r="Q25" s="422">
        <f>SUBTOTAL(109,Sklop7[Vrednost za okvirno količino (EUR) brez DDV])</f>
        <v>0</v>
      </c>
      <c r="R25" s="422">
        <f>SUBTOTAL(109,Sklop7[Vrednost za okvirno količino (EUR) z DDV])</f>
        <v>0</v>
      </c>
      <c r="S25" s="423">
        <f>SUBTOTAL(103,Sklop7[Shema kakovosti
(nacionalne, evropske)
])</f>
        <v>0</v>
      </c>
    </row>
    <row r="26" spans="1:20" ht="15">
      <c r="A26" s="6"/>
      <c r="B26" s="4"/>
      <c r="C26" s="26"/>
      <c r="D26" s="26"/>
      <c r="E26" s="25"/>
      <c r="F26" s="7"/>
      <c r="H26" s="8"/>
      <c r="I26" s="8"/>
      <c r="J26" s="20"/>
      <c r="K26" s="20"/>
      <c r="L26" s="8"/>
      <c r="M26" s="8"/>
      <c r="N26" s="8"/>
      <c r="O26" s="8"/>
      <c r="P26" s="8"/>
      <c r="Q26" s="3"/>
      <c r="R26" s="3"/>
      <c r="S26" s="7"/>
    </row>
    <row r="27" spans="1:20">
      <c r="A27" s="48" t="s">
        <v>128</v>
      </c>
      <c r="B27" s="16"/>
      <c r="C27" s="28"/>
      <c r="D27" s="28"/>
      <c r="E27" s="99"/>
      <c r="O27" s="48"/>
      <c r="P27" s="48"/>
      <c r="Q27" s="48"/>
      <c r="R27" s="48"/>
    </row>
    <row r="28" spans="1:20">
      <c r="A28" s="11" t="s">
        <v>130</v>
      </c>
      <c r="B28" s="16"/>
      <c r="C28" s="28"/>
      <c r="D28" s="28"/>
      <c r="E28" s="99"/>
    </row>
    <row r="29" spans="1:20">
      <c r="A29" s="94" t="s">
        <v>176</v>
      </c>
      <c r="F29" s="67"/>
      <c r="G29" s="67"/>
      <c r="H29" s="29"/>
      <c r="I29" s="29"/>
      <c r="J29" s="54"/>
      <c r="K29" s="54"/>
      <c r="L29" s="29"/>
      <c r="M29" s="29"/>
      <c r="N29" s="29"/>
      <c r="O29" s="29"/>
      <c r="P29" s="29"/>
    </row>
    <row r="30" spans="1:20">
      <c r="A30" s="107" t="s">
        <v>168</v>
      </c>
      <c r="F30" s="67"/>
      <c r="G30" s="67"/>
      <c r="H30" s="29"/>
      <c r="I30" s="29"/>
      <c r="J30" s="54"/>
      <c r="K30" s="54"/>
      <c r="L30" s="29"/>
      <c r="M30" s="29"/>
      <c r="N30" s="29"/>
      <c r="O30" s="29"/>
      <c r="P30" s="29"/>
    </row>
    <row r="31" spans="1:20">
      <c r="A31" s="462" t="s">
        <v>169</v>
      </c>
      <c r="B31" s="462"/>
      <c r="C31" s="462"/>
      <c r="D31" s="462"/>
      <c r="E31" s="462"/>
      <c r="F31" s="462"/>
      <c r="G31" s="462"/>
      <c r="H31" s="462"/>
      <c r="I31" s="462"/>
      <c r="J31" s="462"/>
      <c r="K31" s="19"/>
      <c r="L31" s="19"/>
      <c r="M31" s="19"/>
      <c r="N31" s="19"/>
      <c r="O31" s="19"/>
      <c r="P31" s="19"/>
      <c r="Q31" s="19"/>
      <c r="R31" s="19"/>
      <c r="S31" s="19"/>
      <c r="T31" s="19"/>
    </row>
    <row r="32" spans="1:20">
      <c r="A32" s="451"/>
      <c r="B32" s="451"/>
      <c r="C32" s="451"/>
      <c r="D32" s="451"/>
      <c r="E32" s="451"/>
      <c r="F32" s="451"/>
      <c r="G32" s="451"/>
      <c r="H32" s="451"/>
      <c r="I32" s="451"/>
      <c r="J32" s="451"/>
      <c r="K32" s="19"/>
      <c r="L32" s="19"/>
      <c r="M32" s="19"/>
      <c r="N32" s="19"/>
      <c r="O32" s="19"/>
      <c r="P32" s="19"/>
      <c r="Q32" s="19"/>
      <c r="R32" s="19"/>
      <c r="S32" s="19"/>
      <c r="T32" s="19"/>
    </row>
    <row r="33" spans="1:20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1:20">
      <c r="A34" s="94" t="s">
        <v>65</v>
      </c>
      <c r="F34" s="67"/>
      <c r="G34" s="67" t="s">
        <v>66</v>
      </c>
      <c r="H34" s="29"/>
      <c r="I34" s="29"/>
      <c r="J34" s="54"/>
      <c r="K34" s="54"/>
      <c r="L34" s="29"/>
      <c r="M34" s="29"/>
      <c r="N34" s="29"/>
      <c r="O34" s="29" t="s">
        <v>67</v>
      </c>
      <c r="P34" s="29"/>
    </row>
    <row r="35" spans="1:20" ht="15">
      <c r="A35" s="6"/>
      <c r="B35" s="4"/>
      <c r="C35" s="26"/>
      <c r="D35" s="26"/>
      <c r="E35" s="25"/>
      <c r="F35" s="7"/>
      <c r="H35" s="8"/>
      <c r="I35" s="8"/>
      <c r="J35" s="20"/>
      <c r="K35" s="20"/>
      <c r="L35" s="8"/>
      <c r="M35" s="8"/>
      <c r="N35" s="8"/>
      <c r="O35" s="8"/>
      <c r="P35" s="8"/>
      <c r="Q35" s="3"/>
      <c r="R35" s="3"/>
      <c r="S35" s="7"/>
    </row>
    <row r="36" spans="1:20">
      <c r="B36" s="16"/>
      <c r="C36" s="28"/>
      <c r="D36" s="28"/>
      <c r="E36" s="99"/>
    </row>
    <row r="37" spans="1:20">
      <c r="B37" s="16"/>
      <c r="C37" s="28"/>
      <c r="D37" s="28"/>
      <c r="E37" s="99"/>
    </row>
    <row r="38" spans="1:20">
      <c r="B38" s="16"/>
      <c r="C38" s="28"/>
      <c r="D38" s="28"/>
      <c r="E38" s="99"/>
    </row>
    <row r="39" spans="1:20">
      <c r="B39" s="16"/>
      <c r="C39" s="28"/>
      <c r="D39" s="28"/>
      <c r="E39" s="99"/>
    </row>
    <row r="40" spans="1:20">
      <c r="B40" s="16"/>
      <c r="C40" s="28"/>
      <c r="D40" s="28"/>
      <c r="E40" s="99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>
      <c r="B43" s="16"/>
      <c r="C43" s="28"/>
      <c r="D43" s="28"/>
      <c r="E43" s="99"/>
    </row>
    <row r="44" spans="1:20">
      <c r="B44" s="16"/>
      <c r="C44" s="28"/>
      <c r="D44" s="28"/>
      <c r="E44" s="99"/>
    </row>
    <row r="45" spans="1:20">
      <c r="B45" s="16"/>
      <c r="C45" s="28"/>
      <c r="D45" s="28"/>
      <c r="E45" s="99"/>
    </row>
    <row r="46" spans="1:20">
      <c r="B46" s="16"/>
      <c r="C46" s="28"/>
      <c r="D46" s="28"/>
      <c r="E46" s="99"/>
    </row>
    <row r="47" spans="1:20">
      <c r="B47" s="16"/>
      <c r="C47" s="28"/>
      <c r="D47" s="28"/>
      <c r="E47" s="99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 s="18" customFormat="1">
      <c r="A50" s="11"/>
      <c r="B50" s="16"/>
      <c r="C50" s="28"/>
      <c r="D50" s="28"/>
      <c r="E50" s="99"/>
      <c r="F50" s="100"/>
      <c r="G50" s="100"/>
      <c r="J50" s="11"/>
      <c r="K50" s="11"/>
      <c r="L50" s="11"/>
      <c r="M50" s="11"/>
      <c r="N50" s="11"/>
      <c r="O50" s="11"/>
      <c r="P50" s="11"/>
      <c r="Q50" s="11"/>
      <c r="R50" s="11"/>
      <c r="S50" s="67"/>
      <c r="T50" s="11"/>
    </row>
    <row r="51" spans="1:20" s="18" customFormat="1">
      <c r="A51" s="11"/>
      <c r="B51" s="16"/>
      <c r="C51" s="28"/>
      <c r="D51" s="28"/>
      <c r="E51" s="99"/>
      <c r="F51" s="100"/>
      <c r="G51" s="10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9"/>
      <c r="F52" s="100"/>
      <c r="G52" s="10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9"/>
      <c r="F53" s="100"/>
      <c r="G53" s="10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9"/>
      <c r="F54" s="100"/>
      <c r="G54" s="10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</sheetData>
  <sheetProtection insertRows="0" deleteRows="0"/>
  <protectedRanges>
    <protectedRange sqref="S31:S33 H33:N33 K31:N32" name="Obseg1_2"/>
    <protectedRange sqref="H32:J32" name="Obseg1_1"/>
    <protectedRange sqref="H30:J30" name="Obseg1"/>
    <protectedRange sqref="H31:J31" name="Obseg1_2_1"/>
  </protectedRanges>
  <mergeCells count="9">
    <mergeCell ref="A32:J32"/>
    <mergeCell ref="B13:I13"/>
    <mergeCell ref="C2:H2"/>
    <mergeCell ref="C3:H3"/>
    <mergeCell ref="C6:H6"/>
    <mergeCell ref="C7:H7"/>
    <mergeCell ref="C8:H8"/>
    <mergeCell ref="C9:H9"/>
    <mergeCell ref="A31:J3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3:B24 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271"/>
  <sheetViews>
    <sheetView zoomScale="90" zoomScaleNormal="90" zoomScaleSheetLayoutView="100" workbookViewId="0">
      <selection activeCell="AB15" sqref="AB1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pred_rekapitulacija'!A21</f>
        <v>8.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pred_rekapitulacija'!B21</f>
        <v>ZAMRZNJENA ZELENJAVA IN SADJE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164" t="s">
        <v>1</v>
      </c>
      <c r="B16" s="165" t="s">
        <v>628</v>
      </c>
      <c r="C16" s="75" t="s">
        <v>493</v>
      </c>
      <c r="D16" s="75" t="s">
        <v>0</v>
      </c>
      <c r="E16" s="98"/>
      <c r="F16" s="200">
        <v>60</v>
      </c>
      <c r="G16" s="143" t="s">
        <v>0</v>
      </c>
      <c r="H16" s="85"/>
      <c r="I16" s="98"/>
      <c r="J16" s="98"/>
      <c r="K16" s="98"/>
      <c r="L16" s="135"/>
      <c r="M16" s="135"/>
      <c r="N16" s="87"/>
      <c r="O16" s="81">
        <f>+Sklop8[[#This Row],[cena/enota brez DDV v EUR]]*Sklop8[[#This Row],[Stopnja DDV (%)]]</f>
        <v>0</v>
      </c>
      <c r="P16" s="81">
        <f>+Sklop8[[#This Row],[cena/enota brez DDV v EUR]]+Sklop8[[#This Row],[Davek (EUR)]]</f>
        <v>0</v>
      </c>
      <c r="Q16" s="81">
        <f>+Sklop8[[#This Row],[cena/enota brez DDV v EUR]]*Sklop8[[#This Row],[Okvirna količina]]</f>
        <v>0</v>
      </c>
      <c r="R16" s="81">
        <f>+Sklop8[[#This Row],[Končna cena/enoto mere (EUR) z DDV]]*Sklop8[[#This Row],[Okvirna količina]]</f>
        <v>0</v>
      </c>
      <c r="S16" s="135"/>
    </row>
    <row r="17" spans="1:19" s="55" customFormat="1" ht="12">
      <c r="A17" s="164" t="s">
        <v>3</v>
      </c>
      <c r="B17" s="165" t="s">
        <v>629</v>
      </c>
      <c r="C17" s="75" t="s">
        <v>493</v>
      </c>
      <c r="D17" s="75" t="s">
        <v>0</v>
      </c>
      <c r="E17" s="98"/>
      <c r="F17" s="200">
        <v>240</v>
      </c>
      <c r="G17" s="143" t="s">
        <v>0</v>
      </c>
      <c r="H17" s="86"/>
      <c r="I17" s="271"/>
      <c r="J17" s="98"/>
      <c r="K17" s="98"/>
      <c r="L17" s="137"/>
      <c r="M17" s="135"/>
      <c r="N17" s="89"/>
      <c r="O17" s="84">
        <f>+Sklop8[[#This Row],[cena/enota brez DDV v EUR]]*Sklop8[[#This Row],[Stopnja DDV (%)]]</f>
        <v>0</v>
      </c>
      <c r="P17" s="84">
        <f>+Sklop8[[#This Row],[cena/enota brez DDV v EUR]]+Sklop8[[#This Row],[Davek (EUR)]]</f>
        <v>0</v>
      </c>
      <c r="Q17" s="84">
        <f>+Sklop8[[#This Row],[cena/enota brez DDV v EUR]]*Sklop8[[#This Row],[Okvirna količina]]</f>
        <v>0</v>
      </c>
      <c r="R17" s="84">
        <f>+Sklop8[[#This Row],[Končna cena/enoto mere (EUR) z DDV]]*Sklop8[[#This Row],[Okvirna količina]]</f>
        <v>0</v>
      </c>
      <c r="S17" s="135"/>
    </row>
    <row r="18" spans="1:19" s="55" customFormat="1" ht="12">
      <c r="A18" s="164" t="s">
        <v>4</v>
      </c>
      <c r="B18" s="165" t="s">
        <v>630</v>
      </c>
      <c r="C18" s="75" t="s">
        <v>493</v>
      </c>
      <c r="D18" s="75" t="s">
        <v>0</v>
      </c>
      <c r="E18" s="98"/>
      <c r="F18" s="201">
        <v>640</v>
      </c>
      <c r="G18" s="144" t="s">
        <v>0</v>
      </c>
      <c r="H18" s="127"/>
      <c r="I18" s="148"/>
      <c r="J18" s="98"/>
      <c r="K18" s="98"/>
      <c r="L18" s="139"/>
      <c r="M18" s="135"/>
      <c r="N18" s="153"/>
      <c r="O18" s="152">
        <f>+Sklop8[[#This Row],[cena/enota brez DDV v EUR]]*Sklop8[[#This Row],[Stopnja DDV (%)]]</f>
        <v>0</v>
      </c>
      <c r="P18" s="152">
        <f>+Sklop8[[#This Row],[cena/enota brez DDV v EUR]]+Sklop8[[#This Row],[Davek (EUR)]]</f>
        <v>0</v>
      </c>
      <c r="Q18" s="152">
        <f>+Sklop8[[#This Row],[cena/enota brez DDV v EUR]]*Sklop8[[#This Row],[Okvirna količina]]</f>
        <v>0</v>
      </c>
      <c r="R18" s="130">
        <f>+Sklop8[[#This Row],[Končna cena/enoto mere (EUR) z DDV]]*Sklop8[[#This Row],[Okvirna količina]]</f>
        <v>0</v>
      </c>
      <c r="S18" s="135"/>
    </row>
    <row r="19" spans="1:19" s="55" customFormat="1" ht="12">
      <c r="A19" s="164" t="s">
        <v>5</v>
      </c>
      <c r="B19" s="165" t="s">
        <v>880</v>
      </c>
      <c r="C19" s="75" t="s">
        <v>493</v>
      </c>
      <c r="D19" s="75" t="s">
        <v>0</v>
      </c>
      <c r="E19" s="98"/>
      <c r="F19" s="201">
        <v>760</v>
      </c>
      <c r="G19" s="144" t="s">
        <v>0</v>
      </c>
      <c r="H19" s="127"/>
      <c r="I19" s="148"/>
      <c r="J19" s="98"/>
      <c r="K19" s="98"/>
      <c r="L19" s="139"/>
      <c r="M19" s="135"/>
      <c r="N19" s="153"/>
      <c r="O19" s="152">
        <f>+Sklop8[[#This Row],[cena/enota brez DDV v EUR]]*Sklop8[[#This Row],[Stopnja DDV (%)]]</f>
        <v>0</v>
      </c>
      <c r="P19" s="152">
        <f>+Sklop8[[#This Row],[cena/enota brez DDV v EUR]]+Sklop8[[#This Row],[Davek (EUR)]]</f>
        <v>0</v>
      </c>
      <c r="Q19" s="152">
        <f>+Sklop8[[#This Row],[cena/enota brez DDV v EUR]]*Sklop8[[#This Row],[Okvirna količina]]</f>
        <v>0</v>
      </c>
      <c r="R19" s="130">
        <f>+Sklop8[[#This Row],[Končna cena/enoto mere (EUR) z DDV]]*Sklop8[[#This Row],[Okvirna količina]]</f>
        <v>0</v>
      </c>
      <c r="S19" s="135"/>
    </row>
    <row r="20" spans="1:19" s="55" customFormat="1" ht="12">
      <c r="A20" s="164" t="s">
        <v>6</v>
      </c>
      <c r="B20" s="165" t="s">
        <v>631</v>
      </c>
      <c r="C20" s="75" t="s">
        <v>493</v>
      </c>
      <c r="D20" s="75" t="s">
        <v>0</v>
      </c>
      <c r="E20" s="98"/>
      <c r="F20" s="201">
        <v>200</v>
      </c>
      <c r="G20" s="144" t="s">
        <v>0</v>
      </c>
      <c r="H20" s="127"/>
      <c r="I20" s="148"/>
      <c r="J20" s="98"/>
      <c r="K20" s="98"/>
      <c r="L20" s="139"/>
      <c r="M20" s="135"/>
      <c r="N20" s="153"/>
      <c r="O20" s="152">
        <f>+Sklop8[[#This Row],[cena/enota brez DDV v EUR]]*Sklop8[[#This Row],[Stopnja DDV (%)]]</f>
        <v>0</v>
      </c>
      <c r="P20" s="152">
        <f>+Sklop8[[#This Row],[cena/enota brez DDV v EUR]]+Sklop8[[#This Row],[Davek (EUR)]]</f>
        <v>0</v>
      </c>
      <c r="Q20" s="152">
        <f>+Sklop8[[#This Row],[cena/enota brez DDV v EUR]]*Sklop8[[#This Row],[Okvirna količina]]</f>
        <v>0</v>
      </c>
      <c r="R20" s="130">
        <f>+Sklop8[[#This Row],[Končna cena/enoto mere (EUR) z DDV]]*Sklop8[[#This Row],[Okvirna količina]]</f>
        <v>0</v>
      </c>
      <c r="S20" s="135"/>
    </row>
    <row r="21" spans="1:19" s="55" customFormat="1" ht="12">
      <c r="A21" s="164" t="s">
        <v>7</v>
      </c>
      <c r="B21" s="165" t="s">
        <v>632</v>
      </c>
      <c r="C21" s="75" t="s">
        <v>493</v>
      </c>
      <c r="D21" s="75" t="s">
        <v>0</v>
      </c>
      <c r="E21" s="98"/>
      <c r="F21" s="201">
        <v>60</v>
      </c>
      <c r="G21" s="144" t="s">
        <v>0</v>
      </c>
      <c r="H21" s="127"/>
      <c r="I21" s="148"/>
      <c r="J21" s="98"/>
      <c r="K21" s="98"/>
      <c r="L21" s="139"/>
      <c r="M21" s="135"/>
      <c r="N21" s="153"/>
      <c r="O21" s="152">
        <f>+Sklop8[[#This Row],[cena/enota brez DDV v EUR]]*Sklop8[[#This Row],[Stopnja DDV (%)]]</f>
        <v>0</v>
      </c>
      <c r="P21" s="152">
        <f>+Sklop8[[#This Row],[cena/enota brez DDV v EUR]]+Sklop8[[#This Row],[Davek (EUR)]]</f>
        <v>0</v>
      </c>
      <c r="Q21" s="152">
        <f>+Sklop8[[#This Row],[cena/enota brez DDV v EUR]]*Sklop8[[#This Row],[Okvirna količina]]</f>
        <v>0</v>
      </c>
      <c r="R21" s="130">
        <f>+Sklop8[[#This Row],[Končna cena/enoto mere (EUR) z DDV]]*Sklop8[[#This Row],[Okvirna količina]]</f>
        <v>0</v>
      </c>
      <c r="S21" s="135"/>
    </row>
    <row r="22" spans="1:19" s="55" customFormat="1" ht="24">
      <c r="A22" s="164" t="s">
        <v>8</v>
      </c>
      <c r="B22" s="165" t="s">
        <v>633</v>
      </c>
      <c r="C22" s="75" t="s">
        <v>493</v>
      </c>
      <c r="D22" s="75" t="s">
        <v>0</v>
      </c>
      <c r="E22" s="98"/>
      <c r="F22" s="201">
        <v>800</v>
      </c>
      <c r="G22" s="144" t="s">
        <v>0</v>
      </c>
      <c r="H22" s="127"/>
      <c r="I22" s="148"/>
      <c r="J22" s="98"/>
      <c r="K22" s="98"/>
      <c r="L22" s="139"/>
      <c r="M22" s="135"/>
      <c r="N22" s="153"/>
      <c r="O22" s="152">
        <f>+Sklop8[[#This Row],[cena/enota brez DDV v EUR]]*Sklop8[[#This Row],[Stopnja DDV (%)]]</f>
        <v>0</v>
      </c>
      <c r="P22" s="152">
        <f>+Sklop8[[#This Row],[cena/enota brez DDV v EUR]]+Sklop8[[#This Row],[Davek (EUR)]]</f>
        <v>0</v>
      </c>
      <c r="Q22" s="152">
        <f>+Sklop8[[#This Row],[cena/enota brez DDV v EUR]]*Sklop8[[#This Row],[Okvirna količina]]</f>
        <v>0</v>
      </c>
      <c r="R22" s="130">
        <f>+Sklop8[[#This Row],[Končna cena/enoto mere (EUR) z DDV]]*Sklop8[[#This Row],[Okvirna količina]]</f>
        <v>0</v>
      </c>
      <c r="S22" s="135"/>
    </row>
    <row r="23" spans="1:19" s="55" customFormat="1" ht="12">
      <c r="A23" s="164" t="s">
        <v>9</v>
      </c>
      <c r="B23" s="165" t="s">
        <v>634</v>
      </c>
      <c r="C23" s="75" t="s">
        <v>493</v>
      </c>
      <c r="D23" s="75" t="s">
        <v>0</v>
      </c>
      <c r="E23" s="98"/>
      <c r="F23" s="201">
        <v>20</v>
      </c>
      <c r="G23" s="144" t="s">
        <v>0</v>
      </c>
      <c r="H23" s="127"/>
      <c r="I23" s="148"/>
      <c r="J23" s="98"/>
      <c r="K23" s="98"/>
      <c r="L23" s="139"/>
      <c r="M23" s="135"/>
      <c r="N23" s="153"/>
      <c r="O23" s="152">
        <f>+Sklop8[[#This Row],[cena/enota brez DDV v EUR]]*Sklop8[[#This Row],[Stopnja DDV (%)]]</f>
        <v>0</v>
      </c>
      <c r="P23" s="152">
        <f>+Sklop8[[#This Row],[cena/enota brez DDV v EUR]]+Sklop8[[#This Row],[Davek (EUR)]]</f>
        <v>0</v>
      </c>
      <c r="Q23" s="152">
        <f>+Sklop8[[#This Row],[cena/enota brez DDV v EUR]]*Sklop8[[#This Row],[Okvirna količina]]</f>
        <v>0</v>
      </c>
      <c r="R23" s="130">
        <f>+Sklop8[[#This Row],[Končna cena/enoto mere (EUR) z DDV]]*Sklop8[[#This Row],[Okvirna količina]]</f>
        <v>0</v>
      </c>
      <c r="S23" s="135"/>
    </row>
    <row r="24" spans="1:19" s="55" customFormat="1" ht="12">
      <c r="A24" s="164" t="s">
        <v>10</v>
      </c>
      <c r="B24" s="165" t="s">
        <v>635</v>
      </c>
      <c r="C24" s="75" t="s">
        <v>493</v>
      </c>
      <c r="D24" s="75" t="s">
        <v>0</v>
      </c>
      <c r="E24" s="98"/>
      <c r="F24" s="201">
        <v>20</v>
      </c>
      <c r="G24" s="144" t="s">
        <v>0</v>
      </c>
      <c r="H24" s="127"/>
      <c r="I24" s="148"/>
      <c r="J24" s="98"/>
      <c r="K24" s="98"/>
      <c r="L24" s="139"/>
      <c r="M24" s="135"/>
      <c r="N24" s="153"/>
      <c r="O24" s="152">
        <f>+Sklop8[[#This Row],[cena/enota brez DDV v EUR]]*Sklop8[[#This Row],[Stopnja DDV (%)]]</f>
        <v>0</v>
      </c>
      <c r="P24" s="152">
        <f>+Sklop8[[#This Row],[cena/enota brez DDV v EUR]]+Sklop8[[#This Row],[Davek (EUR)]]</f>
        <v>0</v>
      </c>
      <c r="Q24" s="152">
        <f>+Sklop8[[#This Row],[cena/enota brez DDV v EUR]]*Sklop8[[#This Row],[Okvirna količina]]</f>
        <v>0</v>
      </c>
      <c r="R24" s="130">
        <f>+Sklop8[[#This Row],[Končna cena/enoto mere (EUR) z DDV]]*Sklop8[[#This Row],[Okvirna količina]]</f>
        <v>0</v>
      </c>
      <c r="S24" s="135"/>
    </row>
    <row r="25" spans="1:19" s="55" customFormat="1" ht="12">
      <c r="A25" s="164" t="s">
        <v>11</v>
      </c>
      <c r="B25" s="166" t="s">
        <v>636</v>
      </c>
      <c r="C25" s="75" t="s">
        <v>493</v>
      </c>
      <c r="D25" s="75" t="s">
        <v>0</v>
      </c>
      <c r="E25" s="98"/>
      <c r="F25" s="201">
        <v>120</v>
      </c>
      <c r="G25" s="144" t="s">
        <v>0</v>
      </c>
      <c r="H25" s="127"/>
      <c r="I25" s="148"/>
      <c r="J25" s="98"/>
      <c r="K25" s="98"/>
      <c r="L25" s="139"/>
      <c r="M25" s="135"/>
      <c r="N25" s="153"/>
      <c r="O25" s="152">
        <f>+Sklop8[[#This Row],[cena/enota brez DDV v EUR]]*Sklop8[[#This Row],[Stopnja DDV (%)]]</f>
        <v>0</v>
      </c>
      <c r="P25" s="152">
        <f>+Sklop8[[#This Row],[cena/enota brez DDV v EUR]]+Sklop8[[#This Row],[Davek (EUR)]]</f>
        <v>0</v>
      </c>
      <c r="Q25" s="152">
        <f>+Sklop8[[#This Row],[cena/enota brez DDV v EUR]]*Sklop8[[#This Row],[Okvirna količina]]</f>
        <v>0</v>
      </c>
      <c r="R25" s="130">
        <f>+Sklop8[[#This Row],[Končna cena/enoto mere (EUR) z DDV]]*Sklop8[[#This Row],[Okvirna količina]]</f>
        <v>0</v>
      </c>
      <c r="S25" s="135"/>
    </row>
    <row r="26" spans="1:19" s="55" customFormat="1" ht="12">
      <c r="A26" s="164" t="s">
        <v>12</v>
      </c>
      <c r="B26" s="166" t="s">
        <v>637</v>
      </c>
      <c r="C26" s="75" t="s">
        <v>493</v>
      </c>
      <c r="D26" s="75" t="s">
        <v>0</v>
      </c>
      <c r="E26" s="98"/>
      <c r="F26" s="201">
        <v>80</v>
      </c>
      <c r="G26" s="144" t="s">
        <v>0</v>
      </c>
      <c r="H26" s="127"/>
      <c r="I26" s="148"/>
      <c r="J26" s="98"/>
      <c r="K26" s="98"/>
      <c r="L26" s="139"/>
      <c r="M26" s="135"/>
      <c r="N26" s="153"/>
      <c r="O26" s="152">
        <f>+Sklop8[[#This Row],[cena/enota brez DDV v EUR]]*Sklop8[[#This Row],[Stopnja DDV (%)]]</f>
        <v>0</v>
      </c>
      <c r="P26" s="152">
        <f>+Sklop8[[#This Row],[cena/enota brez DDV v EUR]]+Sklop8[[#This Row],[Davek (EUR)]]</f>
        <v>0</v>
      </c>
      <c r="Q26" s="152">
        <f>+Sklop8[[#This Row],[cena/enota brez DDV v EUR]]*Sklop8[[#This Row],[Okvirna količina]]</f>
        <v>0</v>
      </c>
      <c r="R26" s="130">
        <f>+Sklop8[[#This Row],[Končna cena/enoto mere (EUR) z DDV]]*Sklop8[[#This Row],[Okvirna količina]]</f>
        <v>0</v>
      </c>
      <c r="S26" s="135"/>
    </row>
    <row r="27" spans="1:19" s="55" customFormat="1" ht="12">
      <c r="A27" s="164" t="s">
        <v>13</v>
      </c>
      <c r="B27" s="165" t="s">
        <v>638</v>
      </c>
      <c r="C27" s="75" t="s">
        <v>493</v>
      </c>
      <c r="D27" s="75" t="s">
        <v>0</v>
      </c>
      <c r="E27" s="98"/>
      <c r="F27" s="201">
        <v>360</v>
      </c>
      <c r="G27" s="144" t="s">
        <v>0</v>
      </c>
      <c r="H27" s="127"/>
      <c r="I27" s="148"/>
      <c r="J27" s="98"/>
      <c r="K27" s="98"/>
      <c r="L27" s="139"/>
      <c r="M27" s="135"/>
      <c r="N27" s="153"/>
      <c r="O27" s="152">
        <f>+Sklop8[[#This Row],[cena/enota brez DDV v EUR]]*Sklop8[[#This Row],[Stopnja DDV (%)]]</f>
        <v>0</v>
      </c>
      <c r="P27" s="152">
        <f>+Sklop8[[#This Row],[cena/enota brez DDV v EUR]]+Sklop8[[#This Row],[Davek (EUR)]]</f>
        <v>0</v>
      </c>
      <c r="Q27" s="152">
        <f>+Sklop8[[#This Row],[cena/enota brez DDV v EUR]]*Sklop8[[#This Row],[Okvirna količina]]</f>
        <v>0</v>
      </c>
      <c r="R27" s="130">
        <f>+Sklop8[[#This Row],[Končna cena/enoto mere (EUR) z DDV]]*Sklop8[[#This Row],[Okvirna količina]]</f>
        <v>0</v>
      </c>
      <c r="S27" s="135"/>
    </row>
    <row r="28" spans="1:19" s="55" customFormat="1" ht="12">
      <c r="A28" s="164" t="s">
        <v>14</v>
      </c>
      <c r="B28" s="167" t="s">
        <v>316</v>
      </c>
      <c r="C28" s="75" t="s">
        <v>493</v>
      </c>
      <c r="D28" s="75" t="s">
        <v>0</v>
      </c>
      <c r="E28" s="98"/>
      <c r="F28" s="201">
        <v>120</v>
      </c>
      <c r="G28" s="144" t="s">
        <v>0</v>
      </c>
      <c r="H28" s="127"/>
      <c r="I28" s="148"/>
      <c r="J28" s="98"/>
      <c r="K28" s="98"/>
      <c r="L28" s="139"/>
      <c r="M28" s="135"/>
      <c r="N28" s="153"/>
      <c r="O28" s="152">
        <f>+Sklop8[[#This Row],[cena/enota brez DDV v EUR]]*Sklop8[[#This Row],[Stopnja DDV (%)]]</f>
        <v>0</v>
      </c>
      <c r="P28" s="152">
        <f>+Sklop8[[#This Row],[cena/enota brez DDV v EUR]]+Sklop8[[#This Row],[Davek (EUR)]]</f>
        <v>0</v>
      </c>
      <c r="Q28" s="152">
        <f>+Sklop8[[#This Row],[cena/enota brez DDV v EUR]]*Sklop8[[#This Row],[Okvirna količina]]</f>
        <v>0</v>
      </c>
      <c r="R28" s="130">
        <f>+Sklop8[[#This Row],[Končna cena/enoto mere (EUR) z DDV]]*Sklop8[[#This Row],[Okvirna količina]]</f>
        <v>0</v>
      </c>
      <c r="S28" s="135"/>
    </row>
    <row r="29" spans="1:19" s="55" customFormat="1" ht="12">
      <c r="A29" s="164" t="s">
        <v>15</v>
      </c>
      <c r="B29" s="168" t="s">
        <v>639</v>
      </c>
      <c r="C29" s="75" t="s">
        <v>493</v>
      </c>
      <c r="D29" s="75" t="s">
        <v>0</v>
      </c>
      <c r="E29" s="98"/>
      <c r="F29" s="201">
        <v>60</v>
      </c>
      <c r="G29" s="144" t="s">
        <v>0</v>
      </c>
      <c r="H29" s="127"/>
      <c r="I29" s="148"/>
      <c r="J29" s="98"/>
      <c r="K29" s="98"/>
      <c r="L29" s="139"/>
      <c r="M29" s="135"/>
      <c r="N29" s="153"/>
      <c r="O29" s="152">
        <f>+Sklop8[[#This Row],[cena/enota brez DDV v EUR]]*Sklop8[[#This Row],[Stopnja DDV (%)]]</f>
        <v>0</v>
      </c>
      <c r="P29" s="152">
        <f>+Sklop8[[#This Row],[cena/enota brez DDV v EUR]]+Sklop8[[#This Row],[Davek (EUR)]]</f>
        <v>0</v>
      </c>
      <c r="Q29" s="152">
        <f>+Sklop8[[#This Row],[cena/enota brez DDV v EUR]]*Sklop8[[#This Row],[Okvirna količina]]</f>
        <v>0</v>
      </c>
      <c r="R29" s="130">
        <f>+Sklop8[[#This Row],[Končna cena/enoto mere (EUR) z DDV]]*Sklop8[[#This Row],[Okvirna količina]]</f>
        <v>0</v>
      </c>
      <c r="S29" s="135"/>
    </row>
    <row r="30" spans="1:19" s="55" customFormat="1" ht="12">
      <c r="A30" s="164" t="s">
        <v>16</v>
      </c>
      <c r="B30" s="168" t="s">
        <v>640</v>
      </c>
      <c r="C30" s="75" t="s">
        <v>493</v>
      </c>
      <c r="D30" s="75" t="s">
        <v>0</v>
      </c>
      <c r="E30" s="98"/>
      <c r="F30" s="201">
        <v>20</v>
      </c>
      <c r="G30" s="144" t="s">
        <v>0</v>
      </c>
      <c r="H30" s="127"/>
      <c r="I30" s="148"/>
      <c r="J30" s="98"/>
      <c r="K30" s="98"/>
      <c r="L30" s="139"/>
      <c r="M30" s="135"/>
      <c r="N30" s="153"/>
      <c r="O30" s="152">
        <f>+Sklop8[[#This Row],[cena/enota brez DDV v EUR]]*Sklop8[[#This Row],[Stopnja DDV (%)]]</f>
        <v>0</v>
      </c>
      <c r="P30" s="152">
        <f>+Sklop8[[#This Row],[cena/enota brez DDV v EUR]]+Sklop8[[#This Row],[Davek (EUR)]]</f>
        <v>0</v>
      </c>
      <c r="Q30" s="152">
        <f>+Sklop8[[#This Row],[cena/enota brez DDV v EUR]]*Sklop8[[#This Row],[Okvirna količina]]</f>
        <v>0</v>
      </c>
      <c r="R30" s="130">
        <f>+Sklop8[[#This Row],[Končna cena/enoto mere (EUR) z DDV]]*Sklop8[[#This Row],[Okvirna količina]]</f>
        <v>0</v>
      </c>
      <c r="S30" s="135"/>
    </row>
    <row r="31" spans="1:19" s="55" customFormat="1" ht="12">
      <c r="A31" s="164" t="s">
        <v>17</v>
      </c>
      <c r="B31" s="165" t="s">
        <v>641</v>
      </c>
      <c r="C31" s="75" t="s">
        <v>493</v>
      </c>
      <c r="D31" s="75" t="s">
        <v>0</v>
      </c>
      <c r="E31" s="98"/>
      <c r="F31" s="201">
        <v>20</v>
      </c>
      <c r="G31" s="144" t="s">
        <v>0</v>
      </c>
      <c r="H31" s="127"/>
      <c r="I31" s="148"/>
      <c r="J31" s="98"/>
      <c r="K31" s="98"/>
      <c r="L31" s="139"/>
      <c r="M31" s="135"/>
      <c r="N31" s="153"/>
      <c r="O31" s="152">
        <f>+Sklop8[[#This Row],[cena/enota brez DDV v EUR]]*Sklop8[[#This Row],[Stopnja DDV (%)]]</f>
        <v>0</v>
      </c>
      <c r="P31" s="152">
        <f>+Sklop8[[#This Row],[cena/enota brez DDV v EUR]]+Sklop8[[#This Row],[Davek (EUR)]]</f>
        <v>0</v>
      </c>
      <c r="Q31" s="152">
        <f>+Sklop8[[#This Row],[cena/enota brez DDV v EUR]]*Sklop8[[#This Row],[Okvirna količina]]</f>
        <v>0</v>
      </c>
      <c r="R31" s="130">
        <f>+Sklop8[[#This Row],[Končna cena/enoto mere (EUR) z DDV]]*Sklop8[[#This Row],[Okvirna količina]]</f>
        <v>0</v>
      </c>
      <c r="S31" s="135"/>
    </row>
    <row r="32" spans="1:19" s="55" customFormat="1" ht="12">
      <c r="A32" s="164" t="s">
        <v>18</v>
      </c>
      <c r="B32" s="169" t="s">
        <v>642</v>
      </c>
      <c r="C32" s="75" t="s">
        <v>493</v>
      </c>
      <c r="D32" s="75" t="s">
        <v>0</v>
      </c>
      <c r="E32" s="98"/>
      <c r="F32" s="201">
        <v>20</v>
      </c>
      <c r="G32" s="144" t="s">
        <v>0</v>
      </c>
      <c r="H32" s="127"/>
      <c r="I32" s="148"/>
      <c r="J32" s="98"/>
      <c r="K32" s="98"/>
      <c r="L32" s="139"/>
      <c r="M32" s="135"/>
      <c r="N32" s="153"/>
      <c r="O32" s="152">
        <f>+Sklop8[[#This Row],[cena/enota brez DDV v EUR]]*Sklop8[[#This Row],[Stopnja DDV (%)]]</f>
        <v>0</v>
      </c>
      <c r="P32" s="152">
        <f>+Sklop8[[#This Row],[cena/enota brez DDV v EUR]]+Sklop8[[#This Row],[Davek (EUR)]]</f>
        <v>0</v>
      </c>
      <c r="Q32" s="152">
        <f>+Sklop8[[#This Row],[cena/enota brez DDV v EUR]]*Sklop8[[#This Row],[Okvirna količina]]</f>
        <v>0</v>
      </c>
      <c r="R32" s="130">
        <f>+Sklop8[[#This Row],[Končna cena/enoto mere (EUR) z DDV]]*Sklop8[[#This Row],[Okvirna količina]]</f>
        <v>0</v>
      </c>
      <c r="S32" s="135"/>
    </row>
    <row r="33" spans="1:20" s="55" customFormat="1" ht="12">
      <c r="A33" s="164" t="s">
        <v>19</v>
      </c>
      <c r="B33" s="165" t="s">
        <v>643</v>
      </c>
      <c r="C33" s="75" t="s">
        <v>493</v>
      </c>
      <c r="D33" s="75" t="s">
        <v>0</v>
      </c>
      <c r="E33" s="98"/>
      <c r="F33" s="328">
        <v>40</v>
      </c>
      <c r="G33" s="329" t="s">
        <v>0</v>
      </c>
      <c r="H33" s="127"/>
      <c r="I33" s="148"/>
      <c r="J33" s="98"/>
      <c r="K33" s="98"/>
      <c r="L33" s="139"/>
      <c r="M33" s="135"/>
      <c r="N33" s="153"/>
      <c r="O33" s="152">
        <f>+Sklop8[[#This Row],[cena/enota brez DDV v EUR]]*Sklop8[[#This Row],[Stopnja DDV (%)]]</f>
        <v>0</v>
      </c>
      <c r="P33" s="152">
        <f>+Sklop8[[#This Row],[cena/enota brez DDV v EUR]]+Sklop8[[#This Row],[Davek (EUR)]]</f>
        <v>0</v>
      </c>
      <c r="Q33" s="152">
        <f>+Sklop8[[#This Row],[cena/enota brez DDV v EUR]]*Sklop8[[#This Row],[Okvirna količina]]</f>
        <v>0</v>
      </c>
      <c r="R33" s="130">
        <f>+Sklop8[[#This Row],[Končna cena/enoto mere (EUR) z DDV]]*Sklop8[[#This Row],[Okvirna količina]]</f>
        <v>0</v>
      </c>
      <c r="S33" s="135"/>
    </row>
    <row r="34" spans="1:20" s="55" customFormat="1" ht="12">
      <c r="A34" s="164" t="s">
        <v>20</v>
      </c>
      <c r="B34" s="326" t="s">
        <v>913</v>
      </c>
      <c r="C34" s="75" t="s">
        <v>493</v>
      </c>
      <c r="D34" s="75" t="s">
        <v>0</v>
      </c>
      <c r="E34" s="307"/>
      <c r="F34" s="327">
        <v>80</v>
      </c>
      <c r="G34" s="330" t="s">
        <v>0</v>
      </c>
      <c r="H34" s="308"/>
      <c r="I34" s="227"/>
      <c r="J34" s="227"/>
      <c r="K34" s="321"/>
      <c r="L34" s="234"/>
      <c r="M34" s="234"/>
      <c r="N34" s="228"/>
      <c r="O34" s="221">
        <f>+Sklop8[[#This Row],[cena/enota brez DDV v EUR]]*Sklop8[[#This Row],[Stopnja DDV (%)]]</f>
        <v>0</v>
      </c>
      <c r="P34" s="221">
        <f>+Sklop8[[#This Row],[cena/enota brez DDV v EUR]]+Sklop8[[#This Row],[Davek (EUR)]]</f>
        <v>0</v>
      </c>
      <c r="Q34" s="221">
        <f>+Sklop8[[#This Row],[cena/enota brez DDV v EUR]]*Sklop8[[#This Row],[Okvirna količina]]</f>
        <v>0</v>
      </c>
      <c r="R34" s="221">
        <f>+Sklop8[[#This Row],[Končna cena/enoto mere (EUR) z DDV]]*Sklop8[[#This Row],[Okvirna količina]]</f>
        <v>0</v>
      </c>
      <c r="S34" s="229"/>
    </row>
    <row r="35" spans="1:20" s="55" customFormat="1" ht="12">
      <c r="A35" s="164" t="s">
        <v>21</v>
      </c>
      <c r="B35" s="326" t="s">
        <v>914</v>
      </c>
      <c r="C35" s="75" t="s">
        <v>493</v>
      </c>
      <c r="D35" s="75" t="s">
        <v>0</v>
      </c>
      <c r="E35" s="307"/>
      <c r="F35" s="327">
        <v>20</v>
      </c>
      <c r="G35" s="330" t="s">
        <v>0</v>
      </c>
      <c r="H35" s="308"/>
      <c r="I35" s="227"/>
      <c r="J35" s="227"/>
      <c r="K35" s="321"/>
      <c r="L35" s="234"/>
      <c r="M35" s="234"/>
      <c r="N35" s="228"/>
      <c r="O35" s="221">
        <f>+Sklop8[[#This Row],[cena/enota brez DDV v EUR]]*Sklop8[[#This Row],[Stopnja DDV (%)]]</f>
        <v>0</v>
      </c>
      <c r="P35" s="221">
        <f>+Sklop8[[#This Row],[cena/enota brez DDV v EUR]]+Sklop8[[#This Row],[Davek (EUR)]]</f>
        <v>0</v>
      </c>
      <c r="Q35" s="221">
        <f>+Sklop8[[#This Row],[cena/enota brez DDV v EUR]]*Sklop8[[#This Row],[Okvirna količina]]</f>
        <v>0</v>
      </c>
      <c r="R35" s="221">
        <f>+Sklop8[[#This Row],[Končna cena/enoto mere (EUR) z DDV]]*Sklop8[[#This Row],[Okvirna količina]]</f>
        <v>0</v>
      </c>
      <c r="S35" s="229"/>
    </row>
    <row r="36" spans="1:20" s="55" customFormat="1" ht="12">
      <c r="A36" s="164" t="s">
        <v>22</v>
      </c>
      <c r="B36" s="326" t="s">
        <v>915</v>
      </c>
      <c r="C36" s="75" t="s">
        <v>493</v>
      </c>
      <c r="D36" s="75" t="s">
        <v>0</v>
      </c>
      <c r="E36" s="307"/>
      <c r="F36" s="327">
        <v>20</v>
      </c>
      <c r="G36" s="330" t="s">
        <v>0</v>
      </c>
      <c r="H36" s="308"/>
      <c r="I36" s="227"/>
      <c r="J36" s="227"/>
      <c r="K36" s="321"/>
      <c r="L36" s="234"/>
      <c r="M36" s="234"/>
      <c r="N36" s="228"/>
      <c r="O36" s="221">
        <f>+Sklop8[[#This Row],[cena/enota brez DDV v EUR]]*Sklop8[[#This Row],[Stopnja DDV (%)]]</f>
        <v>0</v>
      </c>
      <c r="P36" s="221">
        <f>+Sklop8[[#This Row],[cena/enota brez DDV v EUR]]+Sklop8[[#This Row],[Davek (EUR)]]</f>
        <v>0</v>
      </c>
      <c r="Q36" s="221">
        <f>+Sklop8[[#This Row],[cena/enota brez DDV v EUR]]*Sklop8[[#This Row],[Okvirna količina]]</f>
        <v>0</v>
      </c>
      <c r="R36" s="221">
        <f>+Sklop8[[#This Row],[Končna cena/enoto mere (EUR) z DDV]]*Sklop8[[#This Row],[Okvirna količina]]</f>
        <v>0</v>
      </c>
      <c r="S36" s="229"/>
    </row>
    <row r="37" spans="1:20" s="55" customFormat="1" ht="12">
      <c r="A37" s="164" t="s">
        <v>23</v>
      </c>
      <c r="B37" s="326" t="s">
        <v>916</v>
      </c>
      <c r="C37" s="75" t="s">
        <v>493</v>
      </c>
      <c r="D37" s="75" t="s">
        <v>0</v>
      </c>
      <c r="E37" s="307"/>
      <c r="F37" s="327">
        <v>20</v>
      </c>
      <c r="G37" s="330" t="s">
        <v>0</v>
      </c>
      <c r="H37" s="308"/>
      <c r="I37" s="227"/>
      <c r="J37" s="227"/>
      <c r="K37" s="321"/>
      <c r="L37" s="234"/>
      <c r="M37" s="234"/>
      <c r="N37" s="228"/>
      <c r="O37" s="221">
        <f>+Sklop8[[#This Row],[cena/enota brez DDV v EUR]]*Sklop8[[#This Row],[Stopnja DDV (%)]]</f>
        <v>0</v>
      </c>
      <c r="P37" s="221">
        <f>+Sklop8[[#This Row],[cena/enota brez DDV v EUR]]+Sklop8[[#This Row],[Davek (EUR)]]</f>
        <v>0</v>
      </c>
      <c r="Q37" s="221">
        <f>+Sklop8[[#This Row],[cena/enota brez DDV v EUR]]*Sklop8[[#This Row],[Okvirna količina]]</f>
        <v>0</v>
      </c>
      <c r="R37" s="221">
        <f>+Sklop8[[#This Row],[Končna cena/enoto mere (EUR) z DDV]]*Sklop8[[#This Row],[Okvirna količina]]</f>
        <v>0</v>
      </c>
      <c r="S37" s="229"/>
    </row>
    <row r="38" spans="1:20" s="55" customFormat="1" ht="12">
      <c r="A38" s="164" t="s">
        <v>24</v>
      </c>
      <c r="B38" s="387" t="s">
        <v>999</v>
      </c>
      <c r="C38" s="388" t="s">
        <v>493</v>
      </c>
      <c r="D38" s="389" t="s">
        <v>0</v>
      </c>
      <c r="E38" s="390"/>
      <c r="F38" s="427">
        <v>20</v>
      </c>
      <c r="G38" s="391" t="s">
        <v>0</v>
      </c>
      <c r="H38" s="393"/>
      <c r="I38" s="394"/>
      <c r="J38" s="394"/>
      <c r="K38" s="395"/>
      <c r="L38" s="396"/>
      <c r="M38" s="396"/>
      <c r="N38" s="397"/>
      <c r="O38" s="398">
        <f>+Sklop8[[#This Row],[cena/enota brez DDV v EUR]]*Sklop8[[#This Row],[Stopnja DDV (%)]]</f>
        <v>0</v>
      </c>
      <c r="P38" s="398">
        <f>+Sklop8[[#This Row],[cena/enota brez DDV v EUR]]+Sklop8[[#This Row],[Davek (EUR)]]</f>
        <v>0</v>
      </c>
      <c r="Q38" s="398">
        <f>+Sklop8[[#This Row],[cena/enota brez DDV v EUR]]*Sklop8[[#This Row],[Okvirna količina]]</f>
        <v>0</v>
      </c>
      <c r="R38" s="398">
        <f>+Sklop8[[#This Row],[Končna cena/enoto mere (EUR) z DDV]]*Sklop8[[#This Row],[Okvirna količina]]</f>
        <v>0</v>
      </c>
      <c r="S38" s="399"/>
    </row>
    <row r="39" spans="1:20">
      <c r="A39" s="413" t="s">
        <v>132</v>
      </c>
      <c r="B39" s="414"/>
      <c r="C39" s="415"/>
      <c r="D39" s="415"/>
      <c r="E39" s="416"/>
      <c r="F39" s="417"/>
      <c r="G39" s="418"/>
      <c r="H39" s="417"/>
      <c r="I39" s="419"/>
      <c r="J39" s="419"/>
      <c r="K39" s="420"/>
      <c r="L39" s="421"/>
      <c r="M39" s="421"/>
      <c r="N39" s="421"/>
      <c r="O39" s="422"/>
      <c r="P39" s="417"/>
      <c r="Q39" s="422">
        <f>SUBTOTAL(109,Sklop8[Vrednost za okvirno količino (EUR) brez DDV])</f>
        <v>0</v>
      </c>
      <c r="R39" s="422">
        <f>SUBTOTAL(109,Sklop8[Vrednost za okvirno količino (EUR) z DDV])</f>
        <v>0</v>
      </c>
      <c r="S39" s="423">
        <f>SUBTOTAL(103,Sklop8[Shema kakovosti
(nacionalne, evropske)
])</f>
        <v>0</v>
      </c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A41" s="48" t="s">
        <v>128</v>
      </c>
      <c r="B41" s="16"/>
      <c r="C41" s="28"/>
      <c r="D41" s="28"/>
      <c r="E41" s="99"/>
      <c r="O41" s="48"/>
      <c r="P41" s="48"/>
      <c r="Q41" s="48"/>
      <c r="R41" s="48"/>
    </row>
    <row r="42" spans="1:20">
      <c r="A42" s="11" t="s">
        <v>130</v>
      </c>
      <c r="B42" s="16"/>
      <c r="C42" s="28"/>
      <c r="D42" s="28"/>
      <c r="E42" s="99"/>
    </row>
    <row r="43" spans="1:20">
      <c r="A43" s="94" t="s">
        <v>176</v>
      </c>
      <c r="F43" s="67"/>
      <c r="G43" s="67"/>
      <c r="H43" s="29"/>
      <c r="I43" s="29"/>
      <c r="J43" s="54"/>
      <c r="K43" s="54"/>
      <c r="L43" s="29"/>
      <c r="M43" s="29"/>
      <c r="N43" s="29"/>
      <c r="O43" s="29"/>
      <c r="P43" s="29"/>
    </row>
    <row r="44" spans="1:20" ht="12.75" customHeight="1">
      <c r="A44" s="107" t="s">
        <v>168</v>
      </c>
      <c r="F44" s="67"/>
      <c r="G44" s="67"/>
      <c r="H44" s="29"/>
      <c r="I44" s="29"/>
      <c r="J44" s="54"/>
      <c r="K44" s="110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1:20" ht="12.75" customHeight="1">
      <c r="A45" s="462" t="s">
        <v>169</v>
      </c>
      <c r="B45" s="462"/>
      <c r="C45" s="462"/>
      <c r="D45" s="462"/>
      <c r="E45" s="462"/>
      <c r="F45" s="462"/>
      <c r="G45" s="462"/>
      <c r="H45" s="462"/>
      <c r="I45" s="462"/>
      <c r="J45" s="462"/>
      <c r="K45" s="110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1:20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10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1:20">
      <c r="A47" s="94" t="s">
        <v>65</v>
      </c>
      <c r="F47" s="67"/>
      <c r="G47" s="67" t="s">
        <v>66</v>
      </c>
      <c r="H47" s="29"/>
      <c r="I47" s="29"/>
      <c r="J47" s="54"/>
      <c r="K47" s="54"/>
      <c r="L47" s="29"/>
      <c r="M47" s="29"/>
      <c r="N47" s="29"/>
      <c r="O47" s="29" t="s">
        <v>67</v>
      </c>
      <c r="P47" s="29"/>
    </row>
    <row r="48" spans="1:20" ht="15">
      <c r="A48" s="6"/>
      <c r="B48" s="4"/>
      <c r="C48" s="26"/>
      <c r="D48" s="26"/>
      <c r="E48" s="25"/>
      <c r="F48" s="7"/>
      <c r="H48" s="8"/>
      <c r="I48" s="8"/>
      <c r="J48" s="20"/>
      <c r="K48" s="20"/>
      <c r="L48" s="8"/>
      <c r="M48" s="8"/>
      <c r="N48" s="8"/>
      <c r="O48" s="8"/>
      <c r="P48" s="8"/>
      <c r="Q48" s="3"/>
      <c r="R48" s="3"/>
      <c r="S48" s="7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>
      <c r="B51" s="16"/>
      <c r="C51" s="28"/>
      <c r="D51" s="28"/>
      <c r="E51" s="99"/>
    </row>
    <row r="52" spans="1:20">
      <c r="B52" s="16"/>
      <c r="C52" s="28"/>
      <c r="D52" s="28"/>
      <c r="E52" s="99"/>
    </row>
    <row r="53" spans="1:20">
      <c r="B53" s="16"/>
      <c r="C53" s="28"/>
      <c r="D53" s="28"/>
      <c r="E53" s="99"/>
    </row>
    <row r="54" spans="1:20">
      <c r="B54" s="16"/>
      <c r="C54" s="28"/>
      <c r="D54" s="28"/>
      <c r="E54" s="99"/>
    </row>
    <row r="55" spans="1:20">
      <c r="B55" s="16"/>
      <c r="C55" s="28"/>
      <c r="D55" s="28"/>
      <c r="E55" s="99"/>
    </row>
    <row r="56" spans="1:20">
      <c r="B56" s="16"/>
      <c r="C56" s="28"/>
      <c r="D56" s="28"/>
      <c r="E56" s="99"/>
    </row>
    <row r="57" spans="1:20">
      <c r="B57" s="16"/>
      <c r="C57" s="28"/>
      <c r="D57" s="28"/>
      <c r="E57" s="99"/>
    </row>
    <row r="58" spans="1:20">
      <c r="B58" s="16"/>
      <c r="C58" s="28"/>
      <c r="D58" s="28"/>
      <c r="E58" s="99"/>
    </row>
    <row r="59" spans="1:20">
      <c r="B59" s="16"/>
      <c r="C59" s="28"/>
      <c r="D59" s="28"/>
      <c r="E59" s="99"/>
    </row>
    <row r="60" spans="1:20">
      <c r="B60" s="16"/>
      <c r="C60" s="28"/>
      <c r="D60" s="28"/>
      <c r="E60" s="99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</sheetData>
  <sheetProtection insertRows="0" deleteRows="0"/>
  <protectedRanges>
    <protectedRange sqref="S47:S1048576 H47:N1048576 H1:N15 H16 H39:N43 H17:I38 L16:N38 S1:S43" name="Obseg1"/>
    <protectedRange sqref="S44:S46 K44:N46" name="Obseg1_2"/>
    <protectedRange sqref="H46:J46" name="Obseg1_3_1_1_2"/>
    <protectedRange sqref="H44:J44" name="Obseg1_1"/>
    <protectedRange sqref="H45:J45" name="Obseg1_2_1"/>
  </protectedRanges>
  <mergeCells count="8">
    <mergeCell ref="A45:J45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315"/>
  <sheetViews>
    <sheetView zoomScaleNormal="100" zoomScaleSheetLayoutView="100" workbookViewId="0">
      <selection activeCell="O8" sqref="O8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9.5" customHeight="1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pred_rekapitulacija'!A22</f>
        <v>9.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pred_rekapitulacija'!B22</f>
        <v>TESTENINE, MLEVSKI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1049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96" t="s">
        <v>644</v>
      </c>
      <c r="C16" s="272" t="s">
        <v>494</v>
      </c>
      <c r="D16" s="242" t="s">
        <v>0</v>
      </c>
      <c r="E16" s="246"/>
      <c r="F16" s="254">
        <v>80</v>
      </c>
      <c r="G16" s="255" t="s">
        <v>0</v>
      </c>
      <c r="H16" s="85"/>
      <c r="I16" s="79"/>
      <c r="J16" s="79"/>
      <c r="K16" s="80"/>
      <c r="L16" s="81"/>
      <c r="M16" s="81"/>
      <c r="N16" s="87"/>
      <c r="O16" s="81">
        <f>+Sklop9[[#This Row],[cena/enota brez DDV v EUR]]*Sklop9[[#This Row],[Stopnja DDV (%)]]</f>
        <v>0</v>
      </c>
      <c r="P16" s="81">
        <f>+Sklop9[[#This Row],[cena/enota brez DDV v EUR]]+Sklop9[[#This Row],[Davek (EUR)]]</f>
        <v>0</v>
      </c>
      <c r="Q16" s="81">
        <f>+Sklop9[[#This Row],[cena/enota brez DDV v EUR]]*Sklop9[[#This Row],[Okvirna količina]]</f>
        <v>0</v>
      </c>
      <c r="R16" s="81">
        <f>+Sklop9[[#This Row],[Končna cena/enoto mere (EUR) z DDV]]*Sklop9[[#This Row],[Okvirna količina]]</f>
        <v>0</v>
      </c>
      <c r="S16" s="157"/>
    </row>
    <row r="17" spans="1:19" s="55" customFormat="1" ht="12">
      <c r="A17" s="77" t="s">
        <v>3</v>
      </c>
      <c r="B17" s="196" t="s">
        <v>645</v>
      </c>
      <c r="C17" s="242" t="s">
        <v>494</v>
      </c>
      <c r="D17" s="242" t="s">
        <v>0</v>
      </c>
      <c r="E17" s="246"/>
      <c r="F17" s="254">
        <v>80</v>
      </c>
      <c r="G17" s="255" t="s">
        <v>0</v>
      </c>
      <c r="H17" s="86"/>
      <c r="I17" s="83"/>
      <c r="J17" s="83"/>
      <c r="K17" s="88"/>
      <c r="L17" s="84"/>
      <c r="M17" s="84"/>
      <c r="N17" s="89"/>
      <c r="O17" s="84">
        <f>+Sklop9[[#This Row],[cena/enota brez DDV v EUR]]*Sklop9[[#This Row],[Stopnja DDV (%)]]</f>
        <v>0</v>
      </c>
      <c r="P17" s="84">
        <f>+Sklop9[[#This Row],[cena/enota brez DDV v EUR]]+Sklop9[[#This Row],[Davek (EUR)]]</f>
        <v>0</v>
      </c>
      <c r="Q17" s="84">
        <f>+Sklop9[[#This Row],[cena/enota brez DDV v EUR]]*Sklop9[[#This Row],[Okvirna količina]]</f>
        <v>0</v>
      </c>
      <c r="R17" s="84">
        <f>+Sklop9[[#This Row],[Končna cena/enoto mere (EUR) z DDV]]*Sklop9[[#This Row],[Okvirna količina]]</f>
        <v>0</v>
      </c>
      <c r="S17" s="157"/>
    </row>
    <row r="18" spans="1:19" s="55" customFormat="1" ht="12">
      <c r="A18" s="77" t="s">
        <v>4</v>
      </c>
      <c r="B18" s="249" t="s">
        <v>647</v>
      </c>
      <c r="C18" s="272" t="s">
        <v>958</v>
      </c>
      <c r="D18" s="242" t="s">
        <v>0</v>
      </c>
      <c r="E18" s="246"/>
      <c r="F18" s="190">
        <v>40</v>
      </c>
      <c r="G18" s="256" t="s">
        <v>0</v>
      </c>
      <c r="H18" s="191"/>
      <c r="I18" s="192"/>
      <c r="J18" s="192"/>
      <c r="K18" s="195"/>
      <c r="L18" s="193"/>
      <c r="M18" s="193"/>
      <c r="N18" s="194"/>
      <c r="O18" s="193">
        <f>+Sklop9[[#This Row],[cena/enota brez DDV v EUR]]*Sklop9[[#This Row],[Stopnja DDV (%)]]</f>
        <v>0</v>
      </c>
      <c r="P18" s="193">
        <f>+Sklop9[[#This Row],[cena/enota brez DDV v EUR]]+Sklop9[[#This Row],[Davek (EUR)]]</f>
        <v>0</v>
      </c>
      <c r="Q18" s="193">
        <f>+Sklop9[[#This Row],[cena/enota brez DDV v EUR]]*Sklop9[[#This Row],[Okvirna količina]]</f>
        <v>0</v>
      </c>
      <c r="R18" s="193">
        <f>+Sklop9[[#This Row],[Končna cena/enoto mere (EUR) z DDV]]*Sklop9[[#This Row],[Okvirna količina]]</f>
        <v>0</v>
      </c>
      <c r="S18" s="252"/>
    </row>
    <row r="19" spans="1:19" s="55" customFormat="1" ht="12">
      <c r="A19" s="77" t="s">
        <v>5</v>
      </c>
      <c r="B19" s="249" t="s">
        <v>646</v>
      </c>
      <c r="C19" s="242" t="s">
        <v>494</v>
      </c>
      <c r="D19" s="242" t="s">
        <v>0</v>
      </c>
      <c r="E19" s="246"/>
      <c r="F19" s="190">
        <v>40</v>
      </c>
      <c r="G19" s="256" t="s">
        <v>0</v>
      </c>
      <c r="H19" s="191"/>
      <c r="I19" s="192"/>
      <c r="J19" s="192"/>
      <c r="K19" s="195"/>
      <c r="L19" s="193"/>
      <c r="M19" s="193"/>
      <c r="N19" s="194"/>
      <c r="O19" s="193">
        <f>+Sklop9[[#This Row],[cena/enota brez DDV v EUR]]*Sklop9[[#This Row],[Stopnja DDV (%)]]</f>
        <v>0</v>
      </c>
      <c r="P19" s="193">
        <f>+Sklop9[[#This Row],[cena/enota brez DDV v EUR]]+Sklop9[[#This Row],[Davek (EUR)]]</f>
        <v>0</v>
      </c>
      <c r="Q19" s="193">
        <f>+Sklop9[[#This Row],[cena/enota brez DDV v EUR]]*Sklop9[[#This Row],[Okvirna količina]]</f>
        <v>0</v>
      </c>
      <c r="R19" s="193">
        <f>+Sklop9[[#This Row],[Končna cena/enoto mere (EUR) z DDV]]*Sklop9[[#This Row],[Okvirna količina]]</f>
        <v>0</v>
      </c>
      <c r="S19" s="252"/>
    </row>
    <row r="20" spans="1:19" s="55" customFormat="1" ht="12">
      <c r="A20" s="77" t="s">
        <v>6</v>
      </c>
      <c r="B20" s="249" t="s">
        <v>648</v>
      </c>
      <c r="C20" s="272" t="s">
        <v>494</v>
      </c>
      <c r="D20" s="242" t="s">
        <v>0</v>
      </c>
      <c r="E20" s="246"/>
      <c r="F20" s="190">
        <v>40</v>
      </c>
      <c r="G20" s="256" t="s">
        <v>0</v>
      </c>
      <c r="H20" s="191"/>
      <c r="I20" s="192"/>
      <c r="J20" s="192"/>
      <c r="K20" s="195"/>
      <c r="L20" s="193"/>
      <c r="M20" s="193"/>
      <c r="N20" s="194"/>
      <c r="O20" s="193">
        <f>+Sklop9[[#This Row],[cena/enota brez DDV v EUR]]*Sklop9[[#This Row],[Stopnja DDV (%)]]</f>
        <v>0</v>
      </c>
      <c r="P20" s="193">
        <f>+Sklop9[[#This Row],[cena/enota brez DDV v EUR]]+Sklop9[[#This Row],[Davek (EUR)]]</f>
        <v>0</v>
      </c>
      <c r="Q20" s="193">
        <f>+Sklop9[[#This Row],[cena/enota brez DDV v EUR]]*Sklop9[[#This Row],[Okvirna količina]]</f>
        <v>0</v>
      </c>
      <c r="R20" s="193">
        <f>+Sklop9[[#This Row],[Končna cena/enoto mere (EUR) z DDV]]*Sklop9[[#This Row],[Okvirna količina]]</f>
        <v>0</v>
      </c>
      <c r="S20" s="252"/>
    </row>
    <row r="21" spans="1:19" s="55" customFormat="1" ht="12">
      <c r="A21" s="77" t="s">
        <v>7</v>
      </c>
      <c r="B21" s="249" t="s">
        <v>649</v>
      </c>
      <c r="C21" s="242" t="s">
        <v>494</v>
      </c>
      <c r="D21" s="242" t="s">
        <v>0</v>
      </c>
      <c r="E21" s="246"/>
      <c r="F21" s="190">
        <v>80</v>
      </c>
      <c r="G21" s="256" t="s">
        <v>0</v>
      </c>
      <c r="H21" s="191"/>
      <c r="I21" s="192"/>
      <c r="J21" s="192"/>
      <c r="K21" s="195"/>
      <c r="L21" s="193"/>
      <c r="M21" s="193"/>
      <c r="N21" s="194"/>
      <c r="O21" s="193">
        <f>+Sklop9[[#This Row],[cena/enota brez DDV v EUR]]*Sklop9[[#This Row],[Stopnja DDV (%)]]</f>
        <v>0</v>
      </c>
      <c r="P21" s="193">
        <f>+Sklop9[[#This Row],[cena/enota brez DDV v EUR]]+Sklop9[[#This Row],[Davek (EUR)]]</f>
        <v>0</v>
      </c>
      <c r="Q21" s="193">
        <f>+Sklop9[[#This Row],[cena/enota brez DDV v EUR]]*Sklop9[[#This Row],[Okvirna količina]]</f>
        <v>0</v>
      </c>
      <c r="R21" s="193">
        <f>+Sklop9[[#This Row],[Končna cena/enoto mere (EUR) z DDV]]*Sklop9[[#This Row],[Okvirna količina]]</f>
        <v>0</v>
      </c>
      <c r="S21" s="252"/>
    </row>
    <row r="22" spans="1:19" s="55" customFormat="1" ht="12">
      <c r="A22" s="77" t="s">
        <v>8</v>
      </c>
      <c r="B22" s="249" t="s">
        <v>650</v>
      </c>
      <c r="C22" s="272" t="s">
        <v>494</v>
      </c>
      <c r="D22" s="242" t="s">
        <v>0</v>
      </c>
      <c r="E22" s="246"/>
      <c r="F22" s="190">
        <v>40</v>
      </c>
      <c r="G22" s="256" t="s">
        <v>0</v>
      </c>
      <c r="H22" s="191"/>
      <c r="I22" s="192"/>
      <c r="J22" s="192"/>
      <c r="K22" s="195"/>
      <c r="L22" s="193"/>
      <c r="M22" s="193"/>
      <c r="N22" s="194"/>
      <c r="O22" s="193">
        <f>+Sklop9[[#This Row],[cena/enota brez DDV v EUR]]*Sklop9[[#This Row],[Stopnja DDV (%)]]</f>
        <v>0</v>
      </c>
      <c r="P22" s="193">
        <f>+Sklop9[[#This Row],[cena/enota brez DDV v EUR]]+Sklop9[[#This Row],[Davek (EUR)]]</f>
        <v>0</v>
      </c>
      <c r="Q22" s="193">
        <f>+Sklop9[[#This Row],[cena/enota brez DDV v EUR]]*Sklop9[[#This Row],[Okvirna količina]]</f>
        <v>0</v>
      </c>
      <c r="R22" s="193">
        <f>+Sklop9[[#This Row],[Končna cena/enoto mere (EUR) z DDV]]*Sklop9[[#This Row],[Okvirna količina]]</f>
        <v>0</v>
      </c>
      <c r="S22" s="252"/>
    </row>
    <row r="23" spans="1:19" s="55" customFormat="1" ht="24">
      <c r="A23" s="77" t="s">
        <v>9</v>
      </c>
      <c r="B23" s="249" t="s">
        <v>651</v>
      </c>
      <c r="C23" s="242" t="s">
        <v>494</v>
      </c>
      <c r="D23" s="242" t="s">
        <v>0</v>
      </c>
      <c r="E23" s="246"/>
      <c r="F23" s="190">
        <v>80</v>
      </c>
      <c r="G23" s="256" t="s">
        <v>0</v>
      </c>
      <c r="H23" s="191"/>
      <c r="I23" s="192"/>
      <c r="J23" s="192"/>
      <c r="K23" s="195"/>
      <c r="L23" s="193"/>
      <c r="M23" s="193"/>
      <c r="N23" s="194"/>
      <c r="O23" s="193">
        <f>+Sklop9[[#This Row],[cena/enota brez DDV v EUR]]*Sklop9[[#This Row],[Stopnja DDV (%)]]</f>
        <v>0</v>
      </c>
      <c r="P23" s="193">
        <f>+Sklop9[[#This Row],[cena/enota brez DDV v EUR]]+Sklop9[[#This Row],[Davek (EUR)]]</f>
        <v>0</v>
      </c>
      <c r="Q23" s="193">
        <f>+Sklop9[[#This Row],[cena/enota brez DDV v EUR]]*Sklop9[[#This Row],[Okvirna količina]]</f>
        <v>0</v>
      </c>
      <c r="R23" s="193">
        <f>+Sklop9[[#This Row],[Končna cena/enoto mere (EUR) z DDV]]*Sklop9[[#This Row],[Okvirna količina]]</f>
        <v>0</v>
      </c>
      <c r="S23" s="252"/>
    </row>
    <row r="24" spans="1:19" s="55" customFormat="1" ht="24">
      <c r="A24" s="77" t="s">
        <v>10</v>
      </c>
      <c r="B24" s="249" t="s">
        <v>652</v>
      </c>
      <c r="C24" s="242" t="s">
        <v>495</v>
      </c>
      <c r="D24" s="242" t="s">
        <v>0</v>
      </c>
      <c r="E24" s="246"/>
      <c r="F24" s="190">
        <v>120</v>
      </c>
      <c r="G24" s="256" t="s">
        <v>0</v>
      </c>
      <c r="H24" s="191"/>
      <c r="I24" s="192"/>
      <c r="J24" s="192"/>
      <c r="K24" s="195"/>
      <c r="L24" s="193"/>
      <c r="M24" s="193"/>
      <c r="N24" s="194"/>
      <c r="O24" s="193">
        <f>+Sklop9[[#This Row],[cena/enota brez DDV v EUR]]*Sklop9[[#This Row],[Stopnja DDV (%)]]</f>
        <v>0</v>
      </c>
      <c r="P24" s="193">
        <f>+Sklop9[[#This Row],[cena/enota brez DDV v EUR]]+Sklop9[[#This Row],[Davek (EUR)]]</f>
        <v>0</v>
      </c>
      <c r="Q24" s="193">
        <f>+Sklop9[[#This Row],[cena/enota brez DDV v EUR]]*Sklop9[[#This Row],[Okvirna količina]]</f>
        <v>0</v>
      </c>
      <c r="R24" s="193">
        <f>+Sklop9[[#This Row],[Končna cena/enoto mere (EUR) z DDV]]*Sklop9[[#This Row],[Okvirna količina]]</f>
        <v>0</v>
      </c>
      <c r="S24" s="252"/>
    </row>
    <row r="25" spans="1:19" s="55" customFormat="1" ht="12">
      <c r="A25" s="77" t="s">
        <v>11</v>
      </c>
      <c r="B25" s="249" t="s">
        <v>653</v>
      </c>
      <c r="C25" s="242" t="s">
        <v>494</v>
      </c>
      <c r="D25" s="242" t="s">
        <v>0</v>
      </c>
      <c r="E25" s="246"/>
      <c r="F25" s="190">
        <v>200</v>
      </c>
      <c r="G25" s="256" t="s">
        <v>0</v>
      </c>
      <c r="H25" s="191"/>
      <c r="I25" s="192"/>
      <c r="J25" s="192"/>
      <c r="K25" s="195"/>
      <c r="L25" s="193"/>
      <c r="M25" s="193"/>
      <c r="N25" s="194"/>
      <c r="O25" s="193">
        <f>+Sklop9[[#This Row],[cena/enota brez DDV v EUR]]*Sklop9[[#This Row],[Stopnja DDV (%)]]</f>
        <v>0</v>
      </c>
      <c r="P25" s="193">
        <f>+Sklop9[[#This Row],[cena/enota brez DDV v EUR]]+Sklop9[[#This Row],[Davek (EUR)]]</f>
        <v>0</v>
      </c>
      <c r="Q25" s="193">
        <f>+Sklop9[[#This Row],[cena/enota brez DDV v EUR]]*Sklop9[[#This Row],[Okvirna količina]]</f>
        <v>0</v>
      </c>
      <c r="R25" s="193">
        <f>+Sklop9[[#This Row],[Končna cena/enoto mere (EUR) z DDV]]*Sklop9[[#This Row],[Okvirna količina]]</f>
        <v>0</v>
      </c>
      <c r="S25" s="252"/>
    </row>
    <row r="26" spans="1:19" s="55" customFormat="1" ht="12">
      <c r="A26" s="77" t="s">
        <v>12</v>
      </c>
      <c r="B26" s="249" t="s">
        <v>654</v>
      </c>
      <c r="C26" s="242" t="s">
        <v>494</v>
      </c>
      <c r="D26" s="242" t="s">
        <v>0</v>
      </c>
      <c r="E26" s="246"/>
      <c r="F26" s="190">
        <v>140</v>
      </c>
      <c r="G26" s="256" t="s">
        <v>0</v>
      </c>
      <c r="H26" s="191"/>
      <c r="I26" s="192"/>
      <c r="J26" s="192"/>
      <c r="K26" s="195"/>
      <c r="L26" s="193"/>
      <c r="M26" s="193"/>
      <c r="N26" s="194"/>
      <c r="O26" s="193">
        <f>+Sklop9[[#This Row],[cena/enota brez DDV v EUR]]*Sklop9[[#This Row],[Stopnja DDV (%)]]</f>
        <v>0</v>
      </c>
      <c r="P26" s="193">
        <f>+Sklop9[[#This Row],[cena/enota brez DDV v EUR]]+Sklop9[[#This Row],[Davek (EUR)]]</f>
        <v>0</v>
      </c>
      <c r="Q26" s="193">
        <f>+Sklop9[[#This Row],[cena/enota brez DDV v EUR]]*Sklop9[[#This Row],[Okvirna količina]]</f>
        <v>0</v>
      </c>
      <c r="R26" s="193">
        <f>+Sklop9[[#This Row],[Končna cena/enoto mere (EUR) z DDV]]*Sklop9[[#This Row],[Okvirna količina]]</f>
        <v>0</v>
      </c>
      <c r="S26" s="252"/>
    </row>
    <row r="27" spans="1:19" s="55" customFormat="1" ht="12">
      <c r="A27" s="77" t="s">
        <v>13</v>
      </c>
      <c r="B27" s="249" t="s">
        <v>655</v>
      </c>
      <c r="C27" s="242" t="s">
        <v>494</v>
      </c>
      <c r="D27" s="242" t="s">
        <v>0</v>
      </c>
      <c r="E27" s="246"/>
      <c r="F27" s="190">
        <v>80</v>
      </c>
      <c r="G27" s="256" t="s">
        <v>0</v>
      </c>
      <c r="H27" s="191"/>
      <c r="I27" s="192"/>
      <c r="J27" s="192"/>
      <c r="K27" s="195"/>
      <c r="L27" s="193"/>
      <c r="M27" s="193"/>
      <c r="N27" s="194"/>
      <c r="O27" s="193">
        <f>+Sklop9[[#This Row],[cena/enota brez DDV v EUR]]*Sklop9[[#This Row],[Stopnja DDV (%)]]</f>
        <v>0</v>
      </c>
      <c r="P27" s="193">
        <f>+Sklop9[[#This Row],[cena/enota brez DDV v EUR]]+Sklop9[[#This Row],[Davek (EUR)]]</f>
        <v>0</v>
      </c>
      <c r="Q27" s="193">
        <f>+Sklop9[[#This Row],[cena/enota brez DDV v EUR]]*Sklop9[[#This Row],[Okvirna količina]]</f>
        <v>0</v>
      </c>
      <c r="R27" s="193">
        <f>+Sklop9[[#This Row],[Končna cena/enoto mere (EUR) z DDV]]*Sklop9[[#This Row],[Okvirna količina]]</f>
        <v>0</v>
      </c>
      <c r="S27" s="252"/>
    </row>
    <row r="28" spans="1:19" s="55" customFormat="1" ht="12">
      <c r="A28" s="77" t="s">
        <v>14</v>
      </c>
      <c r="B28" s="249" t="s">
        <v>656</v>
      </c>
      <c r="C28" s="242" t="s">
        <v>958</v>
      </c>
      <c r="D28" s="242" t="s">
        <v>0</v>
      </c>
      <c r="E28" s="246"/>
      <c r="F28" s="190">
        <v>80</v>
      </c>
      <c r="G28" s="256" t="s">
        <v>0</v>
      </c>
      <c r="H28" s="191"/>
      <c r="I28" s="192"/>
      <c r="J28" s="192"/>
      <c r="K28" s="195"/>
      <c r="L28" s="193"/>
      <c r="M28" s="193"/>
      <c r="N28" s="194"/>
      <c r="O28" s="193">
        <f>+Sklop9[[#This Row],[cena/enota brez DDV v EUR]]*Sklop9[[#This Row],[Stopnja DDV (%)]]</f>
        <v>0</v>
      </c>
      <c r="P28" s="193">
        <f>+Sklop9[[#This Row],[cena/enota brez DDV v EUR]]+Sklop9[[#This Row],[Davek (EUR)]]</f>
        <v>0</v>
      </c>
      <c r="Q28" s="193">
        <f>+Sklop9[[#This Row],[cena/enota brez DDV v EUR]]*Sklop9[[#This Row],[Okvirna količina]]</f>
        <v>0</v>
      </c>
      <c r="R28" s="193">
        <f>+Sklop9[[#This Row],[Končna cena/enoto mere (EUR) z DDV]]*Sklop9[[#This Row],[Okvirna količina]]</f>
        <v>0</v>
      </c>
      <c r="S28" s="252"/>
    </row>
    <row r="29" spans="1:19" s="55" customFormat="1" ht="12">
      <c r="A29" s="77" t="s">
        <v>15</v>
      </c>
      <c r="B29" s="249" t="s">
        <v>657</v>
      </c>
      <c r="C29" s="242" t="s">
        <v>958</v>
      </c>
      <c r="D29" s="242" t="s">
        <v>0</v>
      </c>
      <c r="E29" s="246"/>
      <c r="F29" s="190">
        <v>120</v>
      </c>
      <c r="G29" s="256" t="s">
        <v>0</v>
      </c>
      <c r="H29" s="191"/>
      <c r="I29" s="192"/>
      <c r="J29" s="192"/>
      <c r="K29" s="195"/>
      <c r="L29" s="193"/>
      <c r="M29" s="193"/>
      <c r="N29" s="194"/>
      <c r="O29" s="193">
        <f>+Sklop9[[#This Row],[cena/enota brez DDV v EUR]]*Sklop9[[#This Row],[Stopnja DDV (%)]]</f>
        <v>0</v>
      </c>
      <c r="P29" s="193">
        <f>+Sklop9[[#This Row],[cena/enota brez DDV v EUR]]+Sklop9[[#This Row],[Davek (EUR)]]</f>
        <v>0</v>
      </c>
      <c r="Q29" s="193">
        <f>+Sklop9[[#This Row],[cena/enota brez DDV v EUR]]*Sklop9[[#This Row],[Okvirna količina]]</f>
        <v>0</v>
      </c>
      <c r="R29" s="193">
        <f>+Sklop9[[#This Row],[Končna cena/enoto mere (EUR) z DDV]]*Sklop9[[#This Row],[Okvirna količina]]</f>
        <v>0</v>
      </c>
      <c r="S29" s="252"/>
    </row>
    <row r="30" spans="1:19" s="55" customFormat="1" ht="12">
      <c r="A30" s="77" t="s">
        <v>16</v>
      </c>
      <c r="B30" s="249" t="s">
        <v>658</v>
      </c>
      <c r="C30" s="242" t="s">
        <v>494</v>
      </c>
      <c r="D30" s="242" t="s">
        <v>0</v>
      </c>
      <c r="E30" s="246"/>
      <c r="F30" s="190">
        <v>120</v>
      </c>
      <c r="G30" s="256" t="s">
        <v>0</v>
      </c>
      <c r="H30" s="191"/>
      <c r="I30" s="192"/>
      <c r="J30" s="192"/>
      <c r="K30" s="195"/>
      <c r="L30" s="193"/>
      <c r="M30" s="193"/>
      <c r="N30" s="194"/>
      <c r="O30" s="193">
        <f>+Sklop9[[#This Row],[cena/enota brez DDV v EUR]]*Sklop9[[#This Row],[Stopnja DDV (%)]]</f>
        <v>0</v>
      </c>
      <c r="P30" s="193">
        <f>+Sklop9[[#This Row],[cena/enota brez DDV v EUR]]+Sklop9[[#This Row],[Davek (EUR)]]</f>
        <v>0</v>
      </c>
      <c r="Q30" s="193">
        <f>+Sklop9[[#This Row],[cena/enota brez DDV v EUR]]*Sklop9[[#This Row],[Okvirna količina]]</f>
        <v>0</v>
      </c>
      <c r="R30" s="193">
        <f>+Sklop9[[#This Row],[Končna cena/enoto mere (EUR) z DDV]]*Sklop9[[#This Row],[Okvirna količina]]</f>
        <v>0</v>
      </c>
      <c r="S30" s="252"/>
    </row>
    <row r="31" spans="1:19" s="55" customFormat="1" ht="12">
      <c r="A31" s="77" t="s">
        <v>17</v>
      </c>
      <c r="B31" s="249" t="s">
        <v>659</v>
      </c>
      <c r="C31" s="242">
        <v>0.5</v>
      </c>
      <c r="D31" s="242" t="s">
        <v>0</v>
      </c>
      <c r="E31" s="246"/>
      <c r="F31" s="190">
        <v>40</v>
      </c>
      <c r="G31" s="256" t="s">
        <v>214</v>
      </c>
      <c r="H31" s="191"/>
      <c r="I31" s="192"/>
      <c r="J31" s="192"/>
      <c r="K31" s="195"/>
      <c r="L31" s="193"/>
      <c r="M31" s="193"/>
      <c r="N31" s="194"/>
      <c r="O31" s="193">
        <f>+Sklop9[[#This Row],[cena/enota brez DDV v EUR]]*Sklop9[[#This Row],[Stopnja DDV (%)]]</f>
        <v>0</v>
      </c>
      <c r="P31" s="193">
        <f>+Sklop9[[#This Row],[cena/enota brez DDV v EUR]]+Sklop9[[#This Row],[Davek (EUR)]]</f>
        <v>0</v>
      </c>
      <c r="Q31" s="193">
        <f>+Sklop9[[#This Row],[cena/enota brez DDV v EUR]]*Sklop9[[#This Row],[Okvirna količina]]</f>
        <v>0</v>
      </c>
      <c r="R31" s="193">
        <f>+Sklop9[[#This Row],[Končna cena/enoto mere (EUR) z DDV]]*Sklop9[[#This Row],[Okvirna količina]]</f>
        <v>0</v>
      </c>
      <c r="S31" s="252"/>
    </row>
    <row r="32" spans="1:19" s="55" customFormat="1" ht="12">
      <c r="A32" s="77" t="s">
        <v>18</v>
      </c>
      <c r="B32" s="249" t="s">
        <v>660</v>
      </c>
      <c r="C32" s="242" t="s">
        <v>959</v>
      </c>
      <c r="D32" s="242" t="s">
        <v>0</v>
      </c>
      <c r="E32" s="246"/>
      <c r="F32" s="190">
        <v>200</v>
      </c>
      <c r="G32" s="256" t="s">
        <v>0</v>
      </c>
      <c r="H32" s="191"/>
      <c r="I32" s="192"/>
      <c r="J32" s="192"/>
      <c r="K32" s="195"/>
      <c r="L32" s="193"/>
      <c r="M32" s="193"/>
      <c r="N32" s="194"/>
      <c r="O32" s="193">
        <f>+Sklop9[[#This Row],[cena/enota brez DDV v EUR]]*Sklop9[[#This Row],[Stopnja DDV (%)]]</f>
        <v>0</v>
      </c>
      <c r="P32" s="193">
        <f>+Sklop9[[#This Row],[cena/enota brez DDV v EUR]]+Sklop9[[#This Row],[Davek (EUR)]]</f>
        <v>0</v>
      </c>
      <c r="Q32" s="193">
        <f>+Sklop9[[#This Row],[cena/enota brez DDV v EUR]]*Sklop9[[#This Row],[Okvirna količina]]</f>
        <v>0</v>
      </c>
      <c r="R32" s="193">
        <f>+Sklop9[[#This Row],[Končna cena/enoto mere (EUR) z DDV]]*Sklop9[[#This Row],[Okvirna količina]]</f>
        <v>0</v>
      </c>
      <c r="S32" s="252"/>
    </row>
    <row r="33" spans="1:19" s="55" customFormat="1" ht="12">
      <c r="A33" s="77" t="s">
        <v>19</v>
      </c>
      <c r="B33" s="249" t="s">
        <v>661</v>
      </c>
      <c r="C33" s="242" t="s">
        <v>494</v>
      </c>
      <c r="D33" s="242" t="s">
        <v>0</v>
      </c>
      <c r="E33" s="246"/>
      <c r="F33" s="190">
        <v>240</v>
      </c>
      <c r="G33" s="256" t="s">
        <v>0</v>
      </c>
      <c r="H33" s="191"/>
      <c r="I33" s="192"/>
      <c r="J33" s="192"/>
      <c r="K33" s="195"/>
      <c r="L33" s="193"/>
      <c r="M33" s="193"/>
      <c r="N33" s="194"/>
      <c r="O33" s="193">
        <f>+Sklop9[[#This Row],[cena/enota brez DDV v EUR]]*Sklop9[[#This Row],[Stopnja DDV (%)]]</f>
        <v>0</v>
      </c>
      <c r="P33" s="193">
        <f>+Sklop9[[#This Row],[cena/enota brez DDV v EUR]]+Sklop9[[#This Row],[Davek (EUR)]]</f>
        <v>0</v>
      </c>
      <c r="Q33" s="193">
        <f>+Sklop9[[#This Row],[cena/enota brez DDV v EUR]]*Sklop9[[#This Row],[Okvirna količina]]</f>
        <v>0</v>
      </c>
      <c r="R33" s="193">
        <f>+Sklop9[[#This Row],[Končna cena/enoto mere (EUR) z DDV]]*Sklop9[[#This Row],[Okvirna količina]]</f>
        <v>0</v>
      </c>
      <c r="S33" s="252"/>
    </row>
    <row r="34" spans="1:19" s="55" customFormat="1" ht="12">
      <c r="A34" s="77" t="s">
        <v>20</v>
      </c>
      <c r="B34" s="249" t="s">
        <v>662</v>
      </c>
      <c r="C34" s="242" t="s">
        <v>960</v>
      </c>
      <c r="D34" s="242" t="s">
        <v>0</v>
      </c>
      <c r="E34" s="246"/>
      <c r="F34" s="190">
        <v>120</v>
      </c>
      <c r="G34" s="256" t="s">
        <v>0</v>
      </c>
      <c r="H34" s="191"/>
      <c r="I34" s="192"/>
      <c r="J34" s="192"/>
      <c r="K34" s="195"/>
      <c r="L34" s="193"/>
      <c r="M34" s="193"/>
      <c r="N34" s="194"/>
      <c r="O34" s="193">
        <f>+Sklop9[[#This Row],[cena/enota brez DDV v EUR]]*Sklop9[[#This Row],[Stopnja DDV (%)]]</f>
        <v>0</v>
      </c>
      <c r="P34" s="193">
        <f>+Sklop9[[#This Row],[cena/enota brez DDV v EUR]]+Sklop9[[#This Row],[Davek (EUR)]]</f>
        <v>0</v>
      </c>
      <c r="Q34" s="193">
        <f>+Sklop9[[#This Row],[cena/enota brez DDV v EUR]]*Sklop9[[#This Row],[Okvirna količina]]</f>
        <v>0</v>
      </c>
      <c r="R34" s="193">
        <f>+Sklop9[[#This Row],[Končna cena/enoto mere (EUR) z DDV]]*Sklop9[[#This Row],[Okvirna količina]]</f>
        <v>0</v>
      </c>
      <c r="S34" s="252"/>
    </row>
    <row r="35" spans="1:19" s="55" customFormat="1" ht="12">
      <c r="A35" s="77" t="s">
        <v>21</v>
      </c>
      <c r="B35" s="249" t="s">
        <v>663</v>
      </c>
      <c r="C35" s="242" t="s">
        <v>960</v>
      </c>
      <c r="D35" s="242" t="s">
        <v>0</v>
      </c>
      <c r="E35" s="246"/>
      <c r="F35" s="190">
        <v>80</v>
      </c>
      <c r="G35" s="256" t="s">
        <v>0</v>
      </c>
      <c r="H35" s="191"/>
      <c r="I35" s="192"/>
      <c r="J35" s="192"/>
      <c r="K35" s="195"/>
      <c r="L35" s="193"/>
      <c r="M35" s="193"/>
      <c r="N35" s="194"/>
      <c r="O35" s="193">
        <f>+Sklop9[[#This Row],[cena/enota brez DDV v EUR]]*Sklop9[[#This Row],[Stopnja DDV (%)]]</f>
        <v>0</v>
      </c>
      <c r="P35" s="193">
        <f>+Sklop9[[#This Row],[cena/enota brez DDV v EUR]]+Sklop9[[#This Row],[Davek (EUR)]]</f>
        <v>0</v>
      </c>
      <c r="Q35" s="193">
        <f>+Sklop9[[#This Row],[cena/enota brez DDV v EUR]]*Sklop9[[#This Row],[Okvirna količina]]</f>
        <v>0</v>
      </c>
      <c r="R35" s="193">
        <f>+Sklop9[[#This Row],[Končna cena/enoto mere (EUR) z DDV]]*Sklop9[[#This Row],[Okvirna količina]]</f>
        <v>0</v>
      </c>
      <c r="S35" s="252"/>
    </row>
    <row r="36" spans="1:19" s="55" customFormat="1" ht="12">
      <c r="A36" s="77" t="s">
        <v>22</v>
      </c>
      <c r="B36" s="249" t="s">
        <v>664</v>
      </c>
      <c r="C36" s="242" t="s">
        <v>958</v>
      </c>
      <c r="D36" s="242" t="s">
        <v>0</v>
      </c>
      <c r="E36" s="246"/>
      <c r="F36" s="190">
        <v>80</v>
      </c>
      <c r="G36" s="256" t="s">
        <v>0</v>
      </c>
      <c r="H36" s="191"/>
      <c r="I36" s="192"/>
      <c r="J36" s="192"/>
      <c r="K36" s="195"/>
      <c r="L36" s="193"/>
      <c r="M36" s="193"/>
      <c r="N36" s="194"/>
      <c r="O36" s="193">
        <f>+Sklop9[[#This Row],[cena/enota brez DDV v EUR]]*Sklop9[[#This Row],[Stopnja DDV (%)]]</f>
        <v>0</v>
      </c>
      <c r="P36" s="193">
        <f>+Sklop9[[#This Row],[cena/enota brez DDV v EUR]]+Sklop9[[#This Row],[Davek (EUR)]]</f>
        <v>0</v>
      </c>
      <c r="Q36" s="193">
        <f>+Sklop9[[#This Row],[cena/enota brez DDV v EUR]]*Sklop9[[#This Row],[Okvirna količina]]</f>
        <v>0</v>
      </c>
      <c r="R36" s="193">
        <f>+Sklop9[[#This Row],[Končna cena/enoto mere (EUR) z DDV]]*Sklop9[[#This Row],[Okvirna količina]]</f>
        <v>0</v>
      </c>
      <c r="S36" s="252"/>
    </row>
    <row r="37" spans="1:19" s="55" customFormat="1" ht="12">
      <c r="A37" s="77" t="s">
        <v>23</v>
      </c>
      <c r="B37" s="249" t="s">
        <v>317</v>
      </c>
      <c r="C37" s="242" t="s">
        <v>961</v>
      </c>
      <c r="D37" s="242" t="s">
        <v>0</v>
      </c>
      <c r="E37" s="246"/>
      <c r="F37" s="190">
        <v>20</v>
      </c>
      <c r="G37" s="256" t="s">
        <v>0</v>
      </c>
      <c r="H37" s="191"/>
      <c r="I37" s="192"/>
      <c r="J37" s="192"/>
      <c r="K37" s="195"/>
      <c r="L37" s="193"/>
      <c r="M37" s="193"/>
      <c r="N37" s="194"/>
      <c r="O37" s="193">
        <f>+Sklop9[[#This Row],[cena/enota brez DDV v EUR]]*Sklop9[[#This Row],[Stopnja DDV (%)]]</f>
        <v>0</v>
      </c>
      <c r="P37" s="193">
        <f>+Sklop9[[#This Row],[cena/enota brez DDV v EUR]]+Sklop9[[#This Row],[Davek (EUR)]]</f>
        <v>0</v>
      </c>
      <c r="Q37" s="193">
        <f>+Sklop9[[#This Row],[cena/enota brez DDV v EUR]]*Sklop9[[#This Row],[Okvirna količina]]</f>
        <v>0</v>
      </c>
      <c r="R37" s="193">
        <f>+Sklop9[[#This Row],[Končna cena/enoto mere (EUR) z DDV]]*Sklop9[[#This Row],[Okvirna količina]]</f>
        <v>0</v>
      </c>
      <c r="S37" s="252"/>
    </row>
    <row r="38" spans="1:19" s="55" customFormat="1" ht="12">
      <c r="A38" s="77" t="s">
        <v>24</v>
      </c>
      <c r="B38" s="249" t="s">
        <v>318</v>
      </c>
      <c r="C38" s="242" t="s">
        <v>500</v>
      </c>
      <c r="D38" s="242" t="s">
        <v>0</v>
      </c>
      <c r="E38" s="246"/>
      <c r="F38" s="190">
        <v>240</v>
      </c>
      <c r="G38" s="256" t="s">
        <v>0</v>
      </c>
      <c r="H38" s="191"/>
      <c r="I38" s="192"/>
      <c r="J38" s="192"/>
      <c r="K38" s="195"/>
      <c r="L38" s="193"/>
      <c r="M38" s="193"/>
      <c r="N38" s="194"/>
      <c r="O38" s="193">
        <f>+Sklop9[[#This Row],[cena/enota brez DDV v EUR]]*Sklop9[[#This Row],[Stopnja DDV (%)]]</f>
        <v>0</v>
      </c>
      <c r="P38" s="193">
        <f>+Sklop9[[#This Row],[cena/enota brez DDV v EUR]]+Sklop9[[#This Row],[Davek (EUR)]]</f>
        <v>0</v>
      </c>
      <c r="Q38" s="193">
        <f>+Sklop9[[#This Row],[cena/enota brez DDV v EUR]]*Sklop9[[#This Row],[Okvirna količina]]</f>
        <v>0</v>
      </c>
      <c r="R38" s="193">
        <f>+Sklop9[[#This Row],[Končna cena/enoto mere (EUR) z DDV]]*Sklop9[[#This Row],[Okvirna količina]]</f>
        <v>0</v>
      </c>
      <c r="S38" s="252"/>
    </row>
    <row r="39" spans="1:19" s="55" customFormat="1" ht="12">
      <c r="A39" s="77" t="s">
        <v>25</v>
      </c>
      <c r="B39" s="249" t="s">
        <v>665</v>
      </c>
      <c r="C39" s="242">
        <v>1</v>
      </c>
      <c r="D39" s="242" t="s">
        <v>0</v>
      </c>
      <c r="E39" s="246"/>
      <c r="F39" s="190">
        <v>60</v>
      </c>
      <c r="G39" s="256" t="s">
        <v>0</v>
      </c>
      <c r="H39" s="191"/>
      <c r="I39" s="192"/>
      <c r="J39" s="192"/>
      <c r="K39" s="195"/>
      <c r="L39" s="193"/>
      <c r="M39" s="193"/>
      <c r="N39" s="194"/>
      <c r="O39" s="193">
        <f>+Sklop9[[#This Row],[cena/enota brez DDV v EUR]]*Sklop9[[#This Row],[Stopnja DDV (%)]]</f>
        <v>0</v>
      </c>
      <c r="P39" s="193">
        <f>+Sklop9[[#This Row],[cena/enota brez DDV v EUR]]+Sklop9[[#This Row],[Davek (EUR)]]</f>
        <v>0</v>
      </c>
      <c r="Q39" s="193">
        <f>+Sklop9[[#This Row],[cena/enota brez DDV v EUR]]*Sklop9[[#This Row],[Okvirna količina]]</f>
        <v>0</v>
      </c>
      <c r="R39" s="193">
        <f>+Sklop9[[#This Row],[Končna cena/enoto mere (EUR) z DDV]]*Sklop9[[#This Row],[Okvirna količina]]</f>
        <v>0</v>
      </c>
      <c r="S39" s="252"/>
    </row>
    <row r="40" spans="1:19" s="55" customFormat="1" ht="12">
      <c r="A40" s="77" t="s">
        <v>26</v>
      </c>
      <c r="B40" s="249" t="s">
        <v>666</v>
      </c>
      <c r="C40" s="242">
        <v>1</v>
      </c>
      <c r="D40" s="242" t="s">
        <v>0</v>
      </c>
      <c r="E40" s="246"/>
      <c r="F40" s="190">
        <v>60</v>
      </c>
      <c r="G40" s="256" t="s">
        <v>0</v>
      </c>
      <c r="H40" s="191"/>
      <c r="I40" s="192"/>
      <c r="J40" s="192"/>
      <c r="K40" s="195"/>
      <c r="L40" s="193"/>
      <c r="M40" s="193"/>
      <c r="N40" s="194"/>
      <c r="O40" s="193">
        <f>+Sklop9[[#This Row],[cena/enota brez DDV v EUR]]*Sklop9[[#This Row],[Stopnja DDV (%)]]</f>
        <v>0</v>
      </c>
      <c r="P40" s="193">
        <f>+Sklop9[[#This Row],[cena/enota brez DDV v EUR]]+Sklop9[[#This Row],[Davek (EUR)]]</f>
        <v>0</v>
      </c>
      <c r="Q40" s="193">
        <f>+Sklop9[[#This Row],[cena/enota brez DDV v EUR]]*Sklop9[[#This Row],[Okvirna količina]]</f>
        <v>0</v>
      </c>
      <c r="R40" s="193">
        <f>+Sklop9[[#This Row],[Končna cena/enoto mere (EUR) z DDV]]*Sklop9[[#This Row],[Okvirna količina]]</f>
        <v>0</v>
      </c>
      <c r="S40" s="252"/>
    </row>
    <row r="41" spans="1:19" s="55" customFormat="1" ht="12">
      <c r="A41" s="77" t="s">
        <v>27</v>
      </c>
      <c r="B41" s="249" t="s">
        <v>667</v>
      </c>
      <c r="C41" s="242">
        <v>1</v>
      </c>
      <c r="D41" s="242" t="s">
        <v>0</v>
      </c>
      <c r="E41" s="246"/>
      <c r="F41" s="190">
        <v>20</v>
      </c>
      <c r="G41" s="256" t="s">
        <v>0</v>
      </c>
      <c r="H41" s="191"/>
      <c r="I41" s="192"/>
      <c r="J41" s="192"/>
      <c r="K41" s="195"/>
      <c r="L41" s="193"/>
      <c r="M41" s="193"/>
      <c r="N41" s="194"/>
      <c r="O41" s="193">
        <f>+Sklop9[[#This Row],[cena/enota brez DDV v EUR]]*Sklop9[[#This Row],[Stopnja DDV (%)]]</f>
        <v>0</v>
      </c>
      <c r="P41" s="193">
        <f>+Sklop9[[#This Row],[cena/enota brez DDV v EUR]]+Sklop9[[#This Row],[Davek (EUR)]]</f>
        <v>0</v>
      </c>
      <c r="Q41" s="193">
        <f>+Sklop9[[#This Row],[cena/enota brez DDV v EUR]]*Sklop9[[#This Row],[Okvirna količina]]</f>
        <v>0</v>
      </c>
      <c r="R41" s="193">
        <f>+Sklop9[[#This Row],[Končna cena/enoto mere (EUR) z DDV]]*Sklop9[[#This Row],[Okvirna količina]]</f>
        <v>0</v>
      </c>
      <c r="S41" s="252"/>
    </row>
    <row r="42" spans="1:19" s="55" customFormat="1" ht="12">
      <c r="A42" s="77" t="s">
        <v>28</v>
      </c>
      <c r="B42" s="249" t="s">
        <v>668</v>
      </c>
      <c r="C42" s="242">
        <v>1</v>
      </c>
      <c r="D42" s="242" t="s">
        <v>0</v>
      </c>
      <c r="E42" s="246"/>
      <c r="F42" s="190">
        <v>6</v>
      </c>
      <c r="G42" s="256" t="s">
        <v>0</v>
      </c>
      <c r="H42" s="191"/>
      <c r="I42" s="192"/>
      <c r="J42" s="192"/>
      <c r="K42" s="195"/>
      <c r="L42" s="193"/>
      <c r="M42" s="193"/>
      <c r="N42" s="194"/>
      <c r="O42" s="193">
        <f>+Sklop9[[#This Row],[cena/enota brez DDV v EUR]]*Sklop9[[#This Row],[Stopnja DDV (%)]]</f>
        <v>0</v>
      </c>
      <c r="P42" s="193">
        <f>+Sklop9[[#This Row],[cena/enota brez DDV v EUR]]+Sklop9[[#This Row],[Davek (EUR)]]</f>
        <v>0</v>
      </c>
      <c r="Q42" s="193">
        <f>+Sklop9[[#This Row],[cena/enota brez DDV v EUR]]*Sklop9[[#This Row],[Okvirna količina]]</f>
        <v>0</v>
      </c>
      <c r="R42" s="193">
        <f>+Sklop9[[#This Row],[Končna cena/enoto mere (EUR) z DDV]]*Sklop9[[#This Row],[Okvirna količina]]</f>
        <v>0</v>
      </c>
      <c r="S42" s="252"/>
    </row>
    <row r="43" spans="1:19" s="55" customFormat="1" ht="12">
      <c r="A43" s="77" t="s">
        <v>29</v>
      </c>
      <c r="B43" s="249" t="s">
        <v>669</v>
      </c>
      <c r="C43" s="242">
        <v>1</v>
      </c>
      <c r="D43" s="242" t="s">
        <v>0</v>
      </c>
      <c r="E43" s="246"/>
      <c r="F43" s="190">
        <v>600</v>
      </c>
      <c r="G43" s="256" t="s">
        <v>0</v>
      </c>
      <c r="H43" s="191"/>
      <c r="I43" s="192"/>
      <c r="J43" s="192"/>
      <c r="K43" s="195"/>
      <c r="L43" s="193"/>
      <c r="M43" s="193"/>
      <c r="N43" s="194"/>
      <c r="O43" s="193">
        <f>+Sklop9[[#This Row],[cena/enota brez DDV v EUR]]*Sklop9[[#This Row],[Stopnja DDV (%)]]</f>
        <v>0</v>
      </c>
      <c r="P43" s="193">
        <f>+Sklop9[[#This Row],[cena/enota brez DDV v EUR]]+Sklop9[[#This Row],[Davek (EUR)]]</f>
        <v>0</v>
      </c>
      <c r="Q43" s="193">
        <f>+Sklop9[[#This Row],[cena/enota brez DDV v EUR]]*Sklop9[[#This Row],[Okvirna količina]]</f>
        <v>0</v>
      </c>
      <c r="R43" s="193">
        <f>+Sklop9[[#This Row],[Končna cena/enoto mere (EUR) z DDV]]*Sklop9[[#This Row],[Okvirna količina]]</f>
        <v>0</v>
      </c>
      <c r="S43" s="252"/>
    </row>
    <row r="44" spans="1:19" s="55" customFormat="1" ht="12">
      <c r="A44" s="77" t="s">
        <v>30</v>
      </c>
      <c r="B44" s="249" t="s">
        <v>319</v>
      </c>
      <c r="C44" s="242">
        <v>1</v>
      </c>
      <c r="D44" s="242" t="s">
        <v>0</v>
      </c>
      <c r="E44" s="246"/>
      <c r="F44" s="190">
        <v>800</v>
      </c>
      <c r="G44" s="256" t="s">
        <v>0</v>
      </c>
      <c r="H44" s="191"/>
      <c r="I44" s="192"/>
      <c r="J44" s="192"/>
      <c r="K44" s="195"/>
      <c r="L44" s="193"/>
      <c r="M44" s="193"/>
      <c r="N44" s="194"/>
      <c r="O44" s="193">
        <f>+Sklop9[[#This Row],[cena/enota brez DDV v EUR]]*Sklop9[[#This Row],[Stopnja DDV (%)]]</f>
        <v>0</v>
      </c>
      <c r="P44" s="193">
        <f>+Sklop9[[#This Row],[cena/enota brez DDV v EUR]]+Sklop9[[#This Row],[Davek (EUR)]]</f>
        <v>0</v>
      </c>
      <c r="Q44" s="193">
        <f>+Sklop9[[#This Row],[cena/enota brez DDV v EUR]]*Sklop9[[#This Row],[Okvirna količina]]</f>
        <v>0</v>
      </c>
      <c r="R44" s="193">
        <f>+Sklop9[[#This Row],[Končna cena/enoto mere (EUR) z DDV]]*Sklop9[[#This Row],[Okvirna količina]]</f>
        <v>0</v>
      </c>
      <c r="S44" s="252"/>
    </row>
    <row r="45" spans="1:19" s="55" customFormat="1" ht="24">
      <c r="A45" s="77" t="s">
        <v>31</v>
      </c>
      <c r="B45" s="249" t="s">
        <v>670</v>
      </c>
      <c r="C45" s="242">
        <v>1</v>
      </c>
      <c r="D45" s="242" t="s">
        <v>0</v>
      </c>
      <c r="E45" s="246"/>
      <c r="F45" s="190">
        <v>80</v>
      </c>
      <c r="G45" s="256" t="s">
        <v>0</v>
      </c>
      <c r="H45" s="191"/>
      <c r="I45" s="192"/>
      <c r="J45" s="192"/>
      <c r="K45" s="195"/>
      <c r="L45" s="193"/>
      <c r="M45" s="193"/>
      <c r="N45" s="194"/>
      <c r="O45" s="193">
        <f>+Sklop9[[#This Row],[cena/enota brez DDV v EUR]]*Sklop9[[#This Row],[Stopnja DDV (%)]]</f>
        <v>0</v>
      </c>
      <c r="P45" s="193">
        <f>+Sklop9[[#This Row],[cena/enota brez DDV v EUR]]+Sklop9[[#This Row],[Davek (EUR)]]</f>
        <v>0</v>
      </c>
      <c r="Q45" s="193">
        <f>+Sklop9[[#This Row],[cena/enota brez DDV v EUR]]*Sklop9[[#This Row],[Okvirna količina]]</f>
        <v>0</v>
      </c>
      <c r="R45" s="193">
        <f>+Sklop9[[#This Row],[Končna cena/enoto mere (EUR) z DDV]]*Sklop9[[#This Row],[Okvirna količina]]</f>
        <v>0</v>
      </c>
      <c r="S45" s="252"/>
    </row>
    <row r="46" spans="1:19" s="55" customFormat="1" ht="24">
      <c r="A46" s="77" t="s">
        <v>32</v>
      </c>
      <c r="B46" s="249" t="s">
        <v>320</v>
      </c>
      <c r="C46" s="242">
        <v>1</v>
      </c>
      <c r="D46" s="242" t="s">
        <v>0</v>
      </c>
      <c r="E46" s="246"/>
      <c r="F46" s="190">
        <v>20</v>
      </c>
      <c r="G46" s="256" t="s">
        <v>0</v>
      </c>
      <c r="H46" s="191"/>
      <c r="I46" s="192"/>
      <c r="J46" s="192"/>
      <c r="K46" s="195"/>
      <c r="L46" s="193"/>
      <c r="M46" s="193"/>
      <c r="N46" s="194"/>
      <c r="O46" s="193">
        <f>+Sklop9[[#This Row],[cena/enota brez DDV v EUR]]*Sklop9[[#This Row],[Stopnja DDV (%)]]</f>
        <v>0</v>
      </c>
      <c r="P46" s="193">
        <f>+Sklop9[[#This Row],[cena/enota brez DDV v EUR]]+Sklop9[[#This Row],[Davek (EUR)]]</f>
        <v>0</v>
      </c>
      <c r="Q46" s="193">
        <f>+Sklop9[[#This Row],[cena/enota brez DDV v EUR]]*Sklop9[[#This Row],[Okvirna količina]]</f>
        <v>0</v>
      </c>
      <c r="R46" s="193">
        <f>+Sklop9[[#This Row],[Končna cena/enoto mere (EUR) z DDV]]*Sklop9[[#This Row],[Okvirna količina]]</f>
        <v>0</v>
      </c>
      <c r="S46" s="252"/>
    </row>
    <row r="47" spans="1:19" s="55" customFormat="1" ht="12">
      <c r="A47" s="77" t="s">
        <v>33</v>
      </c>
      <c r="B47" s="249" t="s">
        <v>672</v>
      </c>
      <c r="C47" s="242">
        <v>1</v>
      </c>
      <c r="D47" s="242" t="s">
        <v>0</v>
      </c>
      <c r="E47" s="246"/>
      <c r="F47" s="190">
        <v>600</v>
      </c>
      <c r="G47" s="256" t="s">
        <v>0</v>
      </c>
      <c r="H47" s="191"/>
      <c r="I47" s="192"/>
      <c r="J47" s="192"/>
      <c r="K47" s="195"/>
      <c r="L47" s="193"/>
      <c r="M47" s="193"/>
      <c r="N47" s="194"/>
      <c r="O47" s="193">
        <f>+Sklop9[[#This Row],[cena/enota brez DDV v EUR]]*Sklop9[[#This Row],[Stopnja DDV (%)]]</f>
        <v>0</v>
      </c>
      <c r="P47" s="193">
        <f>+Sklop9[[#This Row],[cena/enota brez DDV v EUR]]+Sklop9[[#This Row],[Davek (EUR)]]</f>
        <v>0</v>
      </c>
      <c r="Q47" s="193">
        <f>+Sklop9[[#This Row],[cena/enota brez DDV v EUR]]*Sklop9[[#This Row],[Okvirna količina]]</f>
        <v>0</v>
      </c>
      <c r="R47" s="193">
        <f>+Sklop9[[#This Row],[Končna cena/enoto mere (EUR) z DDV]]*Sklop9[[#This Row],[Okvirna količina]]</f>
        <v>0</v>
      </c>
      <c r="S47" s="252"/>
    </row>
    <row r="48" spans="1:19" s="55" customFormat="1" ht="12">
      <c r="A48" s="77" t="s">
        <v>34</v>
      </c>
      <c r="B48" s="249" t="s">
        <v>671</v>
      </c>
      <c r="C48" s="242">
        <v>1</v>
      </c>
      <c r="D48" s="242" t="s">
        <v>0</v>
      </c>
      <c r="E48" s="246"/>
      <c r="F48" s="190">
        <v>400</v>
      </c>
      <c r="G48" s="256" t="s">
        <v>0</v>
      </c>
      <c r="H48" s="191"/>
      <c r="I48" s="192"/>
      <c r="J48" s="192"/>
      <c r="K48" s="195"/>
      <c r="L48" s="193"/>
      <c r="M48" s="193"/>
      <c r="N48" s="194"/>
      <c r="O48" s="193">
        <f>+Sklop9[[#This Row],[cena/enota brez DDV v EUR]]*Sklop9[[#This Row],[Stopnja DDV (%)]]</f>
        <v>0</v>
      </c>
      <c r="P48" s="193">
        <f>+Sklop9[[#This Row],[cena/enota brez DDV v EUR]]+Sklop9[[#This Row],[Davek (EUR)]]</f>
        <v>0</v>
      </c>
      <c r="Q48" s="193">
        <f>+Sklop9[[#This Row],[cena/enota brez DDV v EUR]]*Sklop9[[#This Row],[Okvirna količina]]</f>
        <v>0</v>
      </c>
      <c r="R48" s="193">
        <f>+Sklop9[[#This Row],[Končna cena/enoto mere (EUR) z DDV]]*Sklop9[[#This Row],[Okvirna količina]]</f>
        <v>0</v>
      </c>
      <c r="S48" s="252"/>
    </row>
    <row r="49" spans="1:19" s="55" customFormat="1" ht="12">
      <c r="A49" s="77" t="s">
        <v>35</v>
      </c>
      <c r="B49" s="249" t="s">
        <v>673</v>
      </c>
      <c r="C49" s="242">
        <v>1</v>
      </c>
      <c r="D49" s="242" t="s">
        <v>0</v>
      </c>
      <c r="E49" s="246"/>
      <c r="F49" s="190">
        <v>40</v>
      </c>
      <c r="G49" s="256" t="s">
        <v>0</v>
      </c>
      <c r="H49" s="191"/>
      <c r="I49" s="192"/>
      <c r="J49" s="192"/>
      <c r="K49" s="195"/>
      <c r="L49" s="193"/>
      <c r="M49" s="193"/>
      <c r="N49" s="194"/>
      <c r="O49" s="193">
        <f>+Sklop9[[#This Row],[cena/enota brez DDV v EUR]]*Sklop9[[#This Row],[Stopnja DDV (%)]]</f>
        <v>0</v>
      </c>
      <c r="P49" s="193">
        <f>+Sklop9[[#This Row],[cena/enota brez DDV v EUR]]+Sklop9[[#This Row],[Davek (EUR)]]</f>
        <v>0</v>
      </c>
      <c r="Q49" s="193">
        <f>+Sklop9[[#This Row],[cena/enota brez DDV v EUR]]*Sklop9[[#This Row],[Okvirna količina]]</f>
        <v>0</v>
      </c>
      <c r="R49" s="193">
        <f>+Sklop9[[#This Row],[Končna cena/enoto mere (EUR) z DDV]]*Sklop9[[#This Row],[Okvirna količina]]</f>
        <v>0</v>
      </c>
      <c r="S49" s="252"/>
    </row>
    <row r="50" spans="1:19" s="55" customFormat="1" ht="12">
      <c r="A50" s="77" t="s">
        <v>36</v>
      </c>
      <c r="B50" s="249" t="s">
        <v>674</v>
      </c>
      <c r="C50" s="242">
        <v>1</v>
      </c>
      <c r="D50" s="242" t="s">
        <v>0</v>
      </c>
      <c r="E50" s="246"/>
      <c r="F50" s="190">
        <v>60</v>
      </c>
      <c r="G50" s="256" t="s">
        <v>0</v>
      </c>
      <c r="H50" s="191"/>
      <c r="I50" s="192"/>
      <c r="J50" s="192"/>
      <c r="K50" s="195"/>
      <c r="L50" s="193"/>
      <c r="M50" s="193"/>
      <c r="N50" s="194"/>
      <c r="O50" s="193">
        <f>+Sklop9[[#This Row],[cena/enota brez DDV v EUR]]*Sklop9[[#This Row],[Stopnja DDV (%)]]</f>
        <v>0</v>
      </c>
      <c r="P50" s="193">
        <f>+Sklop9[[#This Row],[cena/enota brez DDV v EUR]]+Sklop9[[#This Row],[Davek (EUR)]]</f>
        <v>0</v>
      </c>
      <c r="Q50" s="193">
        <f>+Sklop9[[#This Row],[cena/enota brez DDV v EUR]]*Sklop9[[#This Row],[Okvirna količina]]</f>
        <v>0</v>
      </c>
      <c r="R50" s="193">
        <f>+Sklop9[[#This Row],[Končna cena/enoto mere (EUR) z DDV]]*Sklop9[[#This Row],[Okvirna količina]]</f>
        <v>0</v>
      </c>
      <c r="S50" s="252"/>
    </row>
    <row r="51" spans="1:19" s="55" customFormat="1" ht="12">
      <c r="A51" s="77" t="s">
        <v>37</v>
      </c>
      <c r="B51" s="249" t="s">
        <v>675</v>
      </c>
      <c r="C51" s="242">
        <v>1</v>
      </c>
      <c r="D51" s="242" t="s">
        <v>0</v>
      </c>
      <c r="E51" s="246"/>
      <c r="F51" s="190">
        <v>50</v>
      </c>
      <c r="G51" s="256" t="s">
        <v>0</v>
      </c>
      <c r="H51" s="191"/>
      <c r="I51" s="192"/>
      <c r="J51" s="192"/>
      <c r="K51" s="195"/>
      <c r="L51" s="193"/>
      <c r="M51" s="193"/>
      <c r="N51" s="194"/>
      <c r="O51" s="193">
        <f>+Sklop9[[#This Row],[cena/enota brez DDV v EUR]]*Sklop9[[#This Row],[Stopnja DDV (%)]]</f>
        <v>0</v>
      </c>
      <c r="P51" s="193">
        <f>+Sklop9[[#This Row],[cena/enota brez DDV v EUR]]+Sklop9[[#This Row],[Davek (EUR)]]</f>
        <v>0</v>
      </c>
      <c r="Q51" s="193">
        <f>+Sklop9[[#This Row],[cena/enota brez DDV v EUR]]*Sklop9[[#This Row],[Okvirna količina]]</f>
        <v>0</v>
      </c>
      <c r="R51" s="193">
        <f>+Sklop9[[#This Row],[Končna cena/enoto mere (EUR) z DDV]]*Sklop9[[#This Row],[Okvirna količina]]</f>
        <v>0</v>
      </c>
      <c r="S51" s="252"/>
    </row>
    <row r="52" spans="1:19" s="55" customFormat="1" ht="12">
      <c r="A52" s="77" t="s">
        <v>38</v>
      </c>
      <c r="B52" s="249" t="s">
        <v>676</v>
      </c>
      <c r="C52" s="242">
        <v>1</v>
      </c>
      <c r="D52" s="242" t="s">
        <v>0</v>
      </c>
      <c r="E52" s="246"/>
      <c r="F52" s="190">
        <v>100</v>
      </c>
      <c r="G52" s="256" t="s">
        <v>0</v>
      </c>
      <c r="H52" s="191"/>
      <c r="I52" s="192"/>
      <c r="J52" s="192"/>
      <c r="K52" s="195"/>
      <c r="L52" s="193"/>
      <c r="M52" s="193"/>
      <c r="N52" s="194"/>
      <c r="O52" s="193">
        <f>+Sklop9[[#This Row],[cena/enota brez DDV v EUR]]*Sklop9[[#This Row],[Stopnja DDV (%)]]</f>
        <v>0</v>
      </c>
      <c r="P52" s="193">
        <f>+Sklop9[[#This Row],[cena/enota brez DDV v EUR]]+Sklop9[[#This Row],[Davek (EUR)]]</f>
        <v>0</v>
      </c>
      <c r="Q52" s="193">
        <f>+Sklop9[[#This Row],[cena/enota brez DDV v EUR]]*Sklop9[[#This Row],[Okvirna količina]]</f>
        <v>0</v>
      </c>
      <c r="R52" s="193">
        <f>+Sklop9[[#This Row],[Končna cena/enoto mere (EUR) z DDV]]*Sklop9[[#This Row],[Okvirna količina]]</f>
        <v>0</v>
      </c>
      <c r="S52" s="252"/>
    </row>
    <row r="53" spans="1:19" s="55" customFormat="1" ht="12">
      <c r="A53" s="77" t="s">
        <v>39</v>
      </c>
      <c r="B53" s="249" t="s">
        <v>677</v>
      </c>
      <c r="C53" s="242">
        <v>1</v>
      </c>
      <c r="D53" s="242" t="s">
        <v>0</v>
      </c>
      <c r="E53" s="246"/>
      <c r="F53" s="190">
        <v>40</v>
      </c>
      <c r="G53" s="256" t="s">
        <v>0</v>
      </c>
      <c r="H53" s="191"/>
      <c r="I53" s="192"/>
      <c r="J53" s="192"/>
      <c r="K53" s="195"/>
      <c r="L53" s="193"/>
      <c r="M53" s="193"/>
      <c r="N53" s="194"/>
      <c r="O53" s="193">
        <f>+Sklop9[[#This Row],[cena/enota brez DDV v EUR]]*Sklop9[[#This Row],[Stopnja DDV (%)]]</f>
        <v>0</v>
      </c>
      <c r="P53" s="193">
        <f>+Sklop9[[#This Row],[cena/enota brez DDV v EUR]]+Sklop9[[#This Row],[Davek (EUR)]]</f>
        <v>0</v>
      </c>
      <c r="Q53" s="193">
        <f>+Sklop9[[#This Row],[cena/enota brez DDV v EUR]]*Sklop9[[#This Row],[Okvirna količina]]</f>
        <v>0</v>
      </c>
      <c r="R53" s="193">
        <f>+Sklop9[[#This Row],[Končna cena/enoto mere (EUR) z DDV]]*Sklop9[[#This Row],[Okvirna količina]]</f>
        <v>0</v>
      </c>
      <c r="S53" s="252"/>
    </row>
    <row r="54" spans="1:19" s="55" customFormat="1" ht="12">
      <c r="A54" s="77" t="s">
        <v>40</v>
      </c>
      <c r="B54" s="249" t="s">
        <v>678</v>
      </c>
      <c r="C54" s="242" t="s">
        <v>962</v>
      </c>
      <c r="D54" s="242" t="s">
        <v>0</v>
      </c>
      <c r="E54" s="246" t="s">
        <v>790</v>
      </c>
      <c r="F54" s="190">
        <v>100</v>
      </c>
      <c r="G54" s="256" t="s">
        <v>0</v>
      </c>
      <c r="H54" s="191"/>
      <c r="I54" s="192"/>
      <c r="J54" s="192"/>
      <c r="K54" s="195"/>
      <c r="L54" s="193"/>
      <c r="M54" s="193"/>
      <c r="N54" s="194"/>
      <c r="O54" s="193">
        <f>+Sklop9[[#This Row],[cena/enota brez DDV v EUR]]*Sklop9[[#This Row],[Stopnja DDV (%)]]</f>
        <v>0</v>
      </c>
      <c r="P54" s="193">
        <f>+Sklop9[[#This Row],[cena/enota brez DDV v EUR]]+Sklop9[[#This Row],[Davek (EUR)]]</f>
        <v>0</v>
      </c>
      <c r="Q54" s="193">
        <f>+Sklop9[[#This Row],[cena/enota brez DDV v EUR]]*Sklop9[[#This Row],[Okvirna količina]]</f>
        <v>0</v>
      </c>
      <c r="R54" s="193">
        <f>+Sklop9[[#This Row],[Končna cena/enoto mere (EUR) z DDV]]*Sklop9[[#This Row],[Okvirna količina]]</f>
        <v>0</v>
      </c>
      <c r="S54" s="252"/>
    </row>
    <row r="55" spans="1:19" s="55" customFormat="1" ht="12">
      <c r="A55" s="77" t="s">
        <v>41</v>
      </c>
      <c r="B55" s="189" t="s">
        <v>679</v>
      </c>
      <c r="C55" s="242">
        <v>1</v>
      </c>
      <c r="D55" s="242" t="s">
        <v>0</v>
      </c>
      <c r="E55" s="246"/>
      <c r="F55" s="254">
        <v>300</v>
      </c>
      <c r="G55" s="256" t="s">
        <v>0</v>
      </c>
      <c r="H55" s="86"/>
      <c r="I55" s="83"/>
      <c r="J55" s="83"/>
      <c r="K55" s="88"/>
      <c r="L55" s="84"/>
      <c r="M55" s="84"/>
      <c r="N55" s="89"/>
      <c r="O55" s="84">
        <f>+Sklop9[[#This Row],[cena/enota brez DDV v EUR]]*Sklop9[[#This Row],[Stopnja DDV (%)]]</f>
        <v>0</v>
      </c>
      <c r="P55" s="84">
        <f>+Sklop9[[#This Row],[cena/enota brez DDV v EUR]]+Sklop9[[#This Row],[Davek (EUR)]]</f>
        <v>0</v>
      </c>
      <c r="Q55" s="84">
        <f>+Sklop9[[#This Row],[cena/enota brez DDV v EUR]]*Sklop9[[#This Row],[Okvirna količina]]</f>
        <v>0</v>
      </c>
      <c r="R55" s="84">
        <f>+Sklop9[[#This Row],[Končna cena/enoto mere (EUR) z DDV]]*Sklop9[[#This Row],[Okvirna količina]]</f>
        <v>0</v>
      </c>
      <c r="S55" s="157"/>
    </row>
    <row r="56" spans="1:19" s="55" customFormat="1" ht="12">
      <c r="A56" s="77" t="s">
        <v>42</v>
      </c>
      <c r="B56" s="189" t="s">
        <v>881</v>
      </c>
      <c r="C56" s="242">
        <v>1</v>
      </c>
      <c r="D56" s="242" t="s">
        <v>0</v>
      </c>
      <c r="E56" s="246"/>
      <c r="F56" s="254">
        <v>480</v>
      </c>
      <c r="G56" s="256" t="s">
        <v>0</v>
      </c>
      <c r="H56" s="86"/>
      <c r="I56" s="83"/>
      <c r="J56" s="83"/>
      <c r="K56" s="88"/>
      <c r="L56" s="84"/>
      <c r="M56" s="84"/>
      <c r="N56" s="89"/>
      <c r="O56" s="84">
        <f>+Sklop9[[#This Row],[cena/enota brez DDV v EUR]]*Sklop9[[#This Row],[Stopnja DDV (%)]]</f>
        <v>0</v>
      </c>
      <c r="P56" s="84">
        <f>+Sklop9[[#This Row],[cena/enota brez DDV v EUR]]+Sklop9[[#This Row],[Davek (EUR)]]</f>
        <v>0</v>
      </c>
      <c r="Q56" s="84">
        <f>+Sklop9[[#This Row],[cena/enota brez DDV v EUR]]*Sklop9[[#This Row],[Okvirna količina]]</f>
        <v>0</v>
      </c>
      <c r="R56" s="84">
        <f>+Sklop9[[#This Row],[Končna cena/enoto mere (EUR) z DDV]]*Sklop9[[#This Row],[Okvirna količina]]</f>
        <v>0</v>
      </c>
      <c r="S56" s="157"/>
    </row>
    <row r="57" spans="1:19" s="55" customFormat="1" ht="12">
      <c r="A57" s="77" t="s">
        <v>43</v>
      </c>
      <c r="B57" s="189" t="s">
        <v>321</v>
      </c>
      <c r="C57" s="242">
        <v>1</v>
      </c>
      <c r="D57" s="242" t="s">
        <v>0</v>
      </c>
      <c r="E57" s="246"/>
      <c r="F57" s="246">
        <v>150</v>
      </c>
      <c r="G57" s="256" t="s">
        <v>0</v>
      </c>
      <c r="H57" s="86"/>
      <c r="I57" s="83"/>
      <c r="J57" s="83"/>
      <c r="K57" s="88"/>
      <c r="L57" s="84"/>
      <c r="M57" s="84"/>
      <c r="N57" s="89"/>
      <c r="O57" s="84">
        <f>+Sklop9[[#This Row],[cena/enota brez DDV v EUR]]*Sklop9[[#This Row],[Stopnja DDV (%)]]</f>
        <v>0</v>
      </c>
      <c r="P57" s="84">
        <f>+Sklop9[[#This Row],[cena/enota brez DDV v EUR]]+Sklop9[[#This Row],[Davek (EUR)]]</f>
        <v>0</v>
      </c>
      <c r="Q57" s="84">
        <f>+Sklop9[[#This Row],[cena/enota brez DDV v EUR]]*Sklop9[[#This Row],[Okvirna količina]]</f>
        <v>0</v>
      </c>
      <c r="R57" s="84">
        <f>+Sklop9[[#This Row],[Končna cena/enoto mere (EUR) z DDV]]*Sklop9[[#This Row],[Okvirna količina]]</f>
        <v>0</v>
      </c>
      <c r="S57" s="157"/>
    </row>
    <row r="58" spans="1:19" s="55" customFormat="1" ht="12">
      <c r="A58" s="77" t="s">
        <v>48</v>
      </c>
      <c r="B58" s="189" t="s">
        <v>680</v>
      </c>
      <c r="C58" s="242">
        <v>1</v>
      </c>
      <c r="D58" s="242" t="s">
        <v>0</v>
      </c>
      <c r="E58" s="246" t="s">
        <v>790</v>
      </c>
      <c r="F58" s="254">
        <v>200</v>
      </c>
      <c r="G58" s="256" t="s">
        <v>0</v>
      </c>
      <c r="H58" s="86"/>
      <c r="I58" s="83"/>
      <c r="J58" s="83"/>
      <c r="K58" s="88"/>
      <c r="L58" s="84"/>
      <c r="M58" s="84"/>
      <c r="N58" s="89"/>
      <c r="O58" s="84">
        <f>+Sklop9[[#This Row],[cena/enota brez DDV v EUR]]*Sklop9[[#This Row],[Stopnja DDV (%)]]</f>
        <v>0</v>
      </c>
      <c r="P58" s="84">
        <f>+Sklop9[[#This Row],[cena/enota brez DDV v EUR]]+Sklop9[[#This Row],[Davek (EUR)]]</f>
        <v>0</v>
      </c>
      <c r="Q58" s="84">
        <f>+Sklop9[[#This Row],[cena/enota brez DDV v EUR]]*Sklop9[[#This Row],[Okvirna količina]]</f>
        <v>0</v>
      </c>
      <c r="R58" s="84">
        <f>+Sklop9[[#This Row],[Končna cena/enoto mere (EUR) z DDV]]*Sklop9[[#This Row],[Okvirna količina]]</f>
        <v>0</v>
      </c>
      <c r="S58" s="157"/>
    </row>
    <row r="59" spans="1:19" s="55" customFormat="1" ht="12">
      <c r="A59" s="77" t="s">
        <v>44</v>
      </c>
      <c r="B59" s="189" t="s">
        <v>681</v>
      </c>
      <c r="C59" s="242">
        <v>1</v>
      </c>
      <c r="D59" s="242" t="s">
        <v>0</v>
      </c>
      <c r="E59" s="246"/>
      <c r="F59" s="254">
        <v>40</v>
      </c>
      <c r="G59" s="256" t="s">
        <v>0</v>
      </c>
      <c r="H59" s="86"/>
      <c r="I59" s="83"/>
      <c r="J59" s="83"/>
      <c r="K59" s="88"/>
      <c r="L59" s="84"/>
      <c r="M59" s="84"/>
      <c r="N59" s="89"/>
      <c r="O59" s="84">
        <f>+Sklop9[[#This Row],[cena/enota brez DDV v EUR]]*Sklop9[[#This Row],[Stopnja DDV (%)]]</f>
        <v>0</v>
      </c>
      <c r="P59" s="84">
        <f>+Sklop9[[#This Row],[cena/enota brez DDV v EUR]]+Sklop9[[#This Row],[Davek (EUR)]]</f>
        <v>0</v>
      </c>
      <c r="Q59" s="84">
        <f>+Sklop9[[#This Row],[cena/enota brez DDV v EUR]]*Sklop9[[#This Row],[Okvirna količina]]</f>
        <v>0</v>
      </c>
      <c r="R59" s="84">
        <f>+Sklop9[[#This Row],[Končna cena/enoto mere (EUR) z DDV]]*Sklop9[[#This Row],[Okvirna količina]]</f>
        <v>0</v>
      </c>
      <c r="S59" s="157"/>
    </row>
    <row r="60" spans="1:19" s="55" customFormat="1" ht="12">
      <c r="A60" s="77" t="s">
        <v>45</v>
      </c>
      <c r="B60" s="189" t="s">
        <v>682</v>
      </c>
      <c r="C60" s="242">
        <v>1</v>
      </c>
      <c r="D60" s="242" t="s">
        <v>0</v>
      </c>
      <c r="E60" s="246"/>
      <c r="F60" s="254">
        <v>200</v>
      </c>
      <c r="G60" s="256" t="s">
        <v>0</v>
      </c>
      <c r="H60" s="86"/>
      <c r="I60" s="83"/>
      <c r="J60" s="83"/>
      <c r="K60" s="88"/>
      <c r="L60" s="84"/>
      <c r="M60" s="84"/>
      <c r="N60" s="89"/>
      <c r="O60" s="84">
        <f>+Sklop9[[#This Row],[cena/enota brez DDV v EUR]]*Sklop9[[#This Row],[Stopnja DDV (%)]]</f>
        <v>0</v>
      </c>
      <c r="P60" s="84">
        <f>+Sklop9[[#This Row],[cena/enota brez DDV v EUR]]+Sklop9[[#This Row],[Davek (EUR)]]</f>
        <v>0</v>
      </c>
      <c r="Q60" s="84">
        <f>+Sklop9[[#This Row],[cena/enota brez DDV v EUR]]*Sklop9[[#This Row],[Okvirna količina]]</f>
        <v>0</v>
      </c>
      <c r="R60" s="84">
        <f>+Sklop9[[#This Row],[Končna cena/enoto mere (EUR) z DDV]]*Sklop9[[#This Row],[Okvirna količina]]</f>
        <v>0</v>
      </c>
      <c r="S60" s="157"/>
    </row>
    <row r="61" spans="1:19" s="55" customFormat="1" ht="12">
      <c r="A61" s="77" t="s">
        <v>49</v>
      </c>
      <c r="B61" s="189" t="s">
        <v>683</v>
      </c>
      <c r="C61" s="242">
        <v>1</v>
      </c>
      <c r="D61" s="242" t="s">
        <v>0</v>
      </c>
      <c r="E61" s="246" t="s">
        <v>790</v>
      </c>
      <c r="F61" s="254">
        <v>100</v>
      </c>
      <c r="G61" s="256" t="s">
        <v>0</v>
      </c>
      <c r="H61" s="86"/>
      <c r="I61" s="83"/>
      <c r="J61" s="83"/>
      <c r="K61" s="88"/>
      <c r="L61" s="84"/>
      <c r="M61" s="84"/>
      <c r="N61" s="89"/>
      <c r="O61" s="84">
        <f>+Sklop9[[#This Row],[cena/enota brez DDV v EUR]]*Sklop9[[#This Row],[Stopnja DDV (%)]]</f>
        <v>0</v>
      </c>
      <c r="P61" s="84">
        <f>+Sklop9[[#This Row],[cena/enota brez DDV v EUR]]+Sklop9[[#This Row],[Davek (EUR)]]</f>
        <v>0</v>
      </c>
      <c r="Q61" s="84">
        <f>+Sklop9[[#This Row],[cena/enota brez DDV v EUR]]*Sklop9[[#This Row],[Okvirna količina]]</f>
        <v>0</v>
      </c>
      <c r="R61" s="84">
        <f>+Sklop9[[#This Row],[Končna cena/enoto mere (EUR) z DDV]]*Sklop9[[#This Row],[Okvirna količina]]</f>
        <v>0</v>
      </c>
      <c r="S61" s="157"/>
    </row>
    <row r="62" spans="1:19" s="55" customFormat="1" ht="12">
      <c r="A62" s="77" t="s">
        <v>50</v>
      </c>
      <c r="B62" s="189" t="s">
        <v>684</v>
      </c>
      <c r="C62" s="242">
        <v>1</v>
      </c>
      <c r="D62" s="242" t="s">
        <v>0</v>
      </c>
      <c r="E62" s="246"/>
      <c r="F62" s="254">
        <v>80</v>
      </c>
      <c r="G62" s="256" t="s">
        <v>0</v>
      </c>
      <c r="H62" s="86"/>
      <c r="I62" s="83"/>
      <c r="J62" s="83"/>
      <c r="K62" s="88"/>
      <c r="L62" s="84"/>
      <c r="M62" s="84"/>
      <c r="N62" s="89"/>
      <c r="O62" s="84">
        <f>+Sklop9[[#This Row],[cena/enota brez DDV v EUR]]*Sklop9[[#This Row],[Stopnja DDV (%)]]</f>
        <v>0</v>
      </c>
      <c r="P62" s="84">
        <f>+Sklop9[[#This Row],[cena/enota brez DDV v EUR]]+Sklop9[[#This Row],[Davek (EUR)]]</f>
        <v>0</v>
      </c>
      <c r="Q62" s="84">
        <f>+Sklop9[[#This Row],[cena/enota brez DDV v EUR]]*Sklop9[[#This Row],[Okvirna količina]]</f>
        <v>0</v>
      </c>
      <c r="R62" s="84">
        <f>+Sklop9[[#This Row],[Končna cena/enoto mere (EUR) z DDV]]*Sklop9[[#This Row],[Okvirna količina]]</f>
        <v>0</v>
      </c>
      <c r="S62" s="157"/>
    </row>
    <row r="63" spans="1:19" s="55" customFormat="1" ht="12">
      <c r="A63" s="77" t="s">
        <v>46</v>
      </c>
      <c r="B63" s="189" t="s">
        <v>685</v>
      </c>
      <c r="C63" s="242" t="s">
        <v>964</v>
      </c>
      <c r="D63" s="242" t="s">
        <v>0</v>
      </c>
      <c r="E63" s="246"/>
      <c r="F63" s="246">
        <v>120</v>
      </c>
      <c r="G63" s="256" t="s">
        <v>0</v>
      </c>
      <c r="H63" s="86"/>
      <c r="I63" s="83"/>
      <c r="J63" s="83"/>
      <c r="K63" s="88"/>
      <c r="L63" s="84"/>
      <c r="M63" s="84"/>
      <c r="N63" s="89"/>
      <c r="O63" s="84">
        <f>+Sklop9[[#This Row],[cena/enota brez DDV v EUR]]*Sklop9[[#This Row],[Stopnja DDV (%)]]</f>
        <v>0</v>
      </c>
      <c r="P63" s="84">
        <f>+Sklop9[[#This Row],[cena/enota brez DDV v EUR]]+Sklop9[[#This Row],[Davek (EUR)]]</f>
        <v>0</v>
      </c>
      <c r="Q63" s="84">
        <f>+Sklop9[[#This Row],[cena/enota brez DDV v EUR]]*Sklop9[[#This Row],[Okvirna količina]]</f>
        <v>0</v>
      </c>
      <c r="R63" s="84">
        <f>+Sklop9[[#This Row],[Končna cena/enoto mere (EUR) z DDV]]*Sklop9[[#This Row],[Okvirna količina]]</f>
        <v>0</v>
      </c>
      <c r="S63" s="157"/>
    </row>
    <row r="64" spans="1:19" s="55" customFormat="1" ht="12">
      <c r="A64" s="77" t="s">
        <v>51</v>
      </c>
      <c r="B64" s="142" t="s">
        <v>686</v>
      </c>
      <c r="C64" s="242" t="s">
        <v>963</v>
      </c>
      <c r="D64" s="242" t="s">
        <v>109</v>
      </c>
      <c r="E64" s="246"/>
      <c r="F64" s="190">
        <v>600</v>
      </c>
      <c r="G64" s="256" t="s">
        <v>0</v>
      </c>
      <c r="H64" s="127"/>
      <c r="I64" s="128"/>
      <c r="J64" s="128"/>
      <c r="K64" s="129"/>
      <c r="L64" s="152"/>
      <c r="M64" s="152"/>
      <c r="N64" s="153"/>
      <c r="O64" s="152">
        <f>+Sklop9[[#This Row],[cena/enota brez DDV v EUR]]*Sklop9[[#This Row],[Stopnja DDV (%)]]</f>
        <v>0</v>
      </c>
      <c r="P64" s="152">
        <f>+Sklop9[[#This Row],[cena/enota brez DDV v EUR]]+Sklop9[[#This Row],[Davek (EUR)]]</f>
        <v>0</v>
      </c>
      <c r="Q64" s="152">
        <f>+Sklop9[[#This Row],[cena/enota brez DDV v EUR]]*Sklop9[[#This Row],[Okvirna količina]]</f>
        <v>0</v>
      </c>
      <c r="R64" s="130">
        <f>+Sklop9[[#This Row],[Končna cena/enoto mere (EUR) z DDV]]*Sklop9[[#This Row],[Okvirna količina]]</f>
        <v>0</v>
      </c>
      <c r="S64" s="154"/>
    </row>
    <row r="65" spans="1:19" s="55" customFormat="1" ht="12">
      <c r="A65" s="77" t="s">
        <v>47</v>
      </c>
      <c r="B65" s="142" t="s">
        <v>687</v>
      </c>
      <c r="C65" s="242">
        <v>100</v>
      </c>
      <c r="D65" s="242" t="s">
        <v>109</v>
      </c>
      <c r="E65" s="246"/>
      <c r="F65" s="190">
        <v>200</v>
      </c>
      <c r="G65" s="256" t="s">
        <v>214</v>
      </c>
      <c r="H65" s="127"/>
      <c r="I65" s="128"/>
      <c r="J65" s="128"/>
      <c r="K65" s="129"/>
      <c r="L65" s="152"/>
      <c r="M65" s="152"/>
      <c r="N65" s="153"/>
      <c r="O65" s="152">
        <f>+Sklop9[[#This Row],[cena/enota brez DDV v EUR]]*Sklop9[[#This Row],[Stopnja DDV (%)]]</f>
        <v>0</v>
      </c>
      <c r="P65" s="152">
        <f>+Sklop9[[#This Row],[cena/enota brez DDV v EUR]]+Sklop9[[#This Row],[Davek (EUR)]]</f>
        <v>0</v>
      </c>
      <c r="Q65" s="152">
        <f>+Sklop9[[#This Row],[cena/enota brez DDV v EUR]]*Sklop9[[#This Row],[Okvirna količina]]</f>
        <v>0</v>
      </c>
      <c r="R65" s="130">
        <f>+Sklop9[[#This Row],[Končna cena/enoto mere (EUR) z DDV]]*Sklop9[[#This Row],[Okvirna količina]]</f>
        <v>0</v>
      </c>
      <c r="S65" s="154"/>
    </row>
    <row r="66" spans="1:19" s="55" customFormat="1" ht="12">
      <c r="A66" s="77" t="s">
        <v>52</v>
      </c>
      <c r="B66" s="142" t="s">
        <v>689</v>
      </c>
      <c r="C66" s="242">
        <v>100</v>
      </c>
      <c r="D66" s="242" t="s">
        <v>109</v>
      </c>
      <c r="E66" s="246"/>
      <c r="F66" s="190">
        <v>200</v>
      </c>
      <c r="G66" s="256" t="s">
        <v>214</v>
      </c>
      <c r="H66" s="127"/>
      <c r="I66" s="128"/>
      <c r="J66" s="128"/>
      <c r="K66" s="129"/>
      <c r="L66" s="152"/>
      <c r="M66" s="152"/>
      <c r="N66" s="153"/>
      <c r="O66" s="152">
        <f>+Sklop9[[#This Row],[cena/enota brez DDV v EUR]]*Sklop9[[#This Row],[Stopnja DDV (%)]]</f>
        <v>0</v>
      </c>
      <c r="P66" s="152">
        <f>+Sklop9[[#This Row],[cena/enota brez DDV v EUR]]+Sklop9[[#This Row],[Davek (EUR)]]</f>
        <v>0</v>
      </c>
      <c r="Q66" s="152">
        <f>+Sklop9[[#This Row],[cena/enota brez DDV v EUR]]*Sklop9[[#This Row],[Okvirna količina]]</f>
        <v>0</v>
      </c>
      <c r="R66" s="130">
        <f>+Sklop9[[#This Row],[Končna cena/enoto mere (EUR) z DDV]]*Sklop9[[#This Row],[Okvirna količina]]</f>
        <v>0</v>
      </c>
      <c r="S66" s="154"/>
    </row>
    <row r="67" spans="1:19" s="55" customFormat="1" ht="12">
      <c r="A67" s="77" t="s">
        <v>53</v>
      </c>
      <c r="B67" s="142" t="s">
        <v>688</v>
      </c>
      <c r="C67" s="242">
        <v>330</v>
      </c>
      <c r="D67" s="242" t="s">
        <v>109</v>
      </c>
      <c r="E67" s="246"/>
      <c r="F67" s="190">
        <v>30</v>
      </c>
      <c r="G67" s="256" t="s">
        <v>214</v>
      </c>
      <c r="H67" s="127"/>
      <c r="I67" s="128"/>
      <c r="J67" s="128"/>
      <c r="K67" s="129"/>
      <c r="L67" s="152"/>
      <c r="M67" s="152"/>
      <c r="N67" s="153"/>
      <c r="O67" s="152">
        <f>+Sklop9[[#This Row],[cena/enota brez DDV v EUR]]*Sklop9[[#This Row],[Stopnja DDV (%)]]</f>
        <v>0</v>
      </c>
      <c r="P67" s="152">
        <f>+Sklop9[[#This Row],[cena/enota brez DDV v EUR]]+Sklop9[[#This Row],[Davek (EUR)]]</f>
        <v>0</v>
      </c>
      <c r="Q67" s="152">
        <f>+Sklop9[[#This Row],[cena/enota brez DDV v EUR]]*Sklop9[[#This Row],[Okvirna količina]]</f>
        <v>0</v>
      </c>
      <c r="R67" s="130">
        <f>+Sklop9[[#This Row],[Končna cena/enoto mere (EUR) z DDV]]*Sklop9[[#This Row],[Okvirna količina]]</f>
        <v>0</v>
      </c>
      <c r="S67" s="154"/>
    </row>
    <row r="68" spans="1:19" s="55" customFormat="1" ht="12">
      <c r="A68" s="77" t="s">
        <v>54</v>
      </c>
      <c r="B68" s="142" t="s">
        <v>690</v>
      </c>
      <c r="C68" s="151">
        <v>160</v>
      </c>
      <c r="D68" s="242" t="s">
        <v>109</v>
      </c>
      <c r="E68" s="155"/>
      <c r="F68" s="112">
        <v>40</v>
      </c>
      <c r="G68" s="133" t="s">
        <v>214</v>
      </c>
      <c r="H68" s="127"/>
      <c r="I68" s="128"/>
      <c r="J68" s="128"/>
      <c r="K68" s="129"/>
      <c r="L68" s="152"/>
      <c r="M68" s="152"/>
      <c r="N68" s="153"/>
      <c r="O68" s="152">
        <f>+Sklop9[[#This Row],[cena/enota brez DDV v EUR]]*Sklop9[[#This Row],[Stopnja DDV (%)]]</f>
        <v>0</v>
      </c>
      <c r="P68" s="152">
        <f>+Sklop9[[#This Row],[cena/enota brez DDV v EUR]]+Sklop9[[#This Row],[Davek (EUR)]]</f>
        <v>0</v>
      </c>
      <c r="Q68" s="152">
        <f>+Sklop9[[#This Row],[cena/enota brez DDV v EUR]]*Sklop9[[#This Row],[Okvirna količina]]</f>
        <v>0</v>
      </c>
      <c r="R68" s="130">
        <f>+Sklop9[[#This Row],[Končna cena/enoto mere (EUR) z DDV]]*Sklop9[[#This Row],[Okvirna količina]]</f>
        <v>0</v>
      </c>
      <c r="S68" s="154"/>
    </row>
    <row r="69" spans="1:19" s="55" customFormat="1" ht="12">
      <c r="A69" s="77" t="s">
        <v>55</v>
      </c>
      <c r="B69" s="189" t="s">
        <v>691</v>
      </c>
      <c r="C69" s="151" t="s">
        <v>883</v>
      </c>
      <c r="D69" s="242" t="s">
        <v>0</v>
      </c>
      <c r="E69" s="98"/>
      <c r="F69" s="253">
        <v>40</v>
      </c>
      <c r="G69" s="102" t="s">
        <v>0</v>
      </c>
      <c r="H69" s="86"/>
      <c r="I69" s="83"/>
      <c r="J69" s="83"/>
      <c r="K69" s="88"/>
      <c r="L69" s="84"/>
      <c r="M69" s="84"/>
      <c r="N69" s="89"/>
      <c r="O69" s="84">
        <f>+Sklop9[[#This Row],[cena/enota brez DDV v EUR]]*Sklop9[[#This Row],[Stopnja DDV (%)]]</f>
        <v>0</v>
      </c>
      <c r="P69" s="84">
        <f>+Sklop9[[#This Row],[cena/enota brez DDV v EUR]]+Sklop9[[#This Row],[Davek (EUR)]]</f>
        <v>0</v>
      </c>
      <c r="Q69" s="84">
        <f>+Sklop9[[#This Row],[cena/enota brez DDV v EUR]]*Sklop9[[#This Row],[Okvirna količina]]</f>
        <v>0</v>
      </c>
      <c r="R69" s="84">
        <f>+Sklop9[[#This Row],[Končna cena/enoto mere (EUR) z DDV]]*Sklop9[[#This Row],[Okvirna količina]]</f>
        <v>0</v>
      </c>
      <c r="S69" s="157"/>
    </row>
    <row r="70" spans="1:19" s="55" customFormat="1" ht="12">
      <c r="A70" s="77" t="s">
        <v>56</v>
      </c>
      <c r="B70" s="189" t="s">
        <v>692</v>
      </c>
      <c r="C70" s="151" t="s">
        <v>884</v>
      </c>
      <c r="D70" s="242" t="s">
        <v>0</v>
      </c>
      <c r="E70" s="98"/>
      <c r="F70" s="253">
        <v>40</v>
      </c>
      <c r="G70" s="102" t="s">
        <v>0</v>
      </c>
      <c r="H70" s="86"/>
      <c r="I70" s="83"/>
      <c r="J70" s="83"/>
      <c r="K70" s="88"/>
      <c r="L70" s="84"/>
      <c r="M70" s="84"/>
      <c r="N70" s="89"/>
      <c r="O70" s="84">
        <f>+Sklop9[[#This Row],[cena/enota brez DDV v EUR]]*Sklop9[[#This Row],[Stopnja DDV (%)]]</f>
        <v>0</v>
      </c>
      <c r="P70" s="84">
        <f>+Sklop9[[#This Row],[cena/enota brez DDV v EUR]]+Sklop9[[#This Row],[Davek (EUR)]]</f>
        <v>0</v>
      </c>
      <c r="Q70" s="84">
        <f>+Sklop9[[#This Row],[cena/enota brez DDV v EUR]]*Sklop9[[#This Row],[Okvirna količina]]</f>
        <v>0</v>
      </c>
      <c r="R70" s="84">
        <f>+Sklop9[[#This Row],[Končna cena/enoto mere (EUR) z DDV]]*Sklop9[[#This Row],[Okvirna količina]]</f>
        <v>0</v>
      </c>
      <c r="S70" s="157"/>
    </row>
    <row r="71" spans="1:19" s="55" customFormat="1" ht="12">
      <c r="A71" s="77" t="s">
        <v>57</v>
      </c>
      <c r="B71" s="189" t="s">
        <v>693</v>
      </c>
      <c r="C71" s="151">
        <v>250</v>
      </c>
      <c r="D71" s="242" t="s">
        <v>109</v>
      </c>
      <c r="E71" s="98"/>
      <c r="F71" s="253">
        <v>200</v>
      </c>
      <c r="G71" s="102" t="s">
        <v>214</v>
      </c>
      <c r="H71" s="86"/>
      <c r="I71" s="83"/>
      <c r="J71" s="83"/>
      <c r="K71" s="88"/>
      <c r="L71" s="84"/>
      <c r="M71" s="84"/>
      <c r="N71" s="89"/>
      <c r="O71" s="84">
        <f>+Sklop9[[#This Row],[cena/enota brez DDV v EUR]]*Sklop9[[#This Row],[Stopnja DDV (%)]]</f>
        <v>0</v>
      </c>
      <c r="P71" s="84">
        <f>+Sklop9[[#This Row],[cena/enota brez DDV v EUR]]+Sklop9[[#This Row],[Davek (EUR)]]</f>
        <v>0</v>
      </c>
      <c r="Q71" s="84">
        <f>+Sklop9[[#This Row],[cena/enota brez DDV v EUR]]*Sklop9[[#This Row],[Okvirna količina]]</f>
        <v>0</v>
      </c>
      <c r="R71" s="84">
        <f>+Sklop9[[#This Row],[Končna cena/enoto mere (EUR) z DDV]]*Sklop9[[#This Row],[Okvirna količina]]</f>
        <v>0</v>
      </c>
      <c r="S71" s="157"/>
    </row>
    <row r="72" spans="1:19" s="55" customFormat="1" ht="12">
      <c r="A72" s="77" t="s">
        <v>58</v>
      </c>
      <c r="B72" s="189" t="s">
        <v>694</v>
      </c>
      <c r="C72" s="151">
        <v>1</v>
      </c>
      <c r="D72" s="75" t="s">
        <v>0</v>
      </c>
      <c r="E72" s="158"/>
      <c r="F72" s="333">
        <v>200</v>
      </c>
      <c r="G72" s="146" t="s">
        <v>0</v>
      </c>
      <c r="H72" s="86"/>
      <c r="I72" s="83"/>
      <c r="J72" s="83"/>
      <c r="K72" s="88"/>
      <c r="L72" s="84"/>
      <c r="M72" s="84"/>
      <c r="N72" s="89"/>
      <c r="O72" s="84">
        <f>+Sklop9[[#This Row],[cena/enota brez DDV v EUR]]*Sklop9[[#This Row],[Stopnja DDV (%)]]</f>
        <v>0</v>
      </c>
      <c r="P72" s="84">
        <f>+Sklop9[[#This Row],[cena/enota brez DDV v EUR]]+Sklop9[[#This Row],[Davek (EUR)]]</f>
        <v>0</v>
      </c>
      <c r="Q72" s="84">
        <f>+Sklop9[[#This Row],[cena/enota brez DDV v EUR]]*Sklop9[[#This Row],[Okvirna količina]]</f>
        <v>0</v>
      </c>
      <c r="R72" s="84">
        <f>+Sklop9[[#This Row],[Končna cena/enoto mere (EUR) z DDV]]*Sklop9[[#This Row],[Okvirna količina]]</f>
        <v>0</v>
      </c>
      <c r="S72" s="157"/>
    </row>
    <row r="73" spans="1:19" s="55" customFormat="1" ht="12">
      <c r="A73" s="77" t="s">
        <v>59</v>
      </c>
      <c r="B73" s="189" t="s">
        <v>695</v>
      </c>
      <c r="C73" s="151">
        <v>800</v>
      </c>
      <c r="D73" s="75" t="s">
        <v>109</v>
      </c>
      <c r="E73" s="158"/>
      <c r="F73" s="333">
        <v>200</v>
      </c>
      <c r="G73" s="146" t="s">
        <v>214</v>
      </c>
      <c r="H73" s="86"/>
      <c r="I73" s="83"/>
      <c r="J73" s="83"/>
      <c r="K73" s="88"/>
      <c r="L73" s="84"/>
      <c r="M73" s="84"/>
      <c r="N73" s="89"/>
      <c r="O73" s="84">
        <f>+Sklop9[[#This Row],[cena/enota brez DDV v EUR]]*Sklop9[[#This Row],[Stopnja DDV (%)]]</f>
        <v>0</v>
      </c>
      <c r="P73" s="84">
        <f>+Sklop9[[#This Row],[cena/enota brez DDV v EUR]]+Sklop9[[#This Row],[Davek (EUR)]]</f>
        <v>0</v>
      </c>
      <c r="Q73" s="84">
        <f>+Sklop9[[#This Row],[cena/enota brez DDV v EUR]]*Sklop9[[#This Row],[Okvirna količina]]</f>
        <v>0</v>
      </c>
      <c r="R73" s="84">
        <f>+Sklop9[[#This Row],[Končna cena/enoto mere (EUR) z DDV]]*Sklop9[[#This Row],[Okvirna količina]]</f>
        <v>0</v>
      </c>
      <c r="S73" s="157"/>
    </row>
    <row r="74" spans="1:19" s="55" customFormat="1" ht="12">
      <c r="A74" s="77" t="s">
        <v>60</v>
      </c>
      <c r="B74" s="223" t="s">
        <v>917</v>
      </c>
      <c r="C74" s="224">
        <v>500</v>
      </c>
      <c r="D74" s="306" t="s">
        <v>109</v>
      </c>
      <c r="E74" s="307" t="s">
        <v>790</v>
      </c>
      <c r="F74" s="226">
        <v>50</v>
      </c>
      <c r="G74" s="146" t="s">
        <v>214</v>
      </c>
      <c r="H74" s="308"/>
      <c r="I74" s="320"/>
      <c r="J74" s="320"/>
      <c r="K74" s="321"/>
      <c r="L74" s="221"/>
      <c r="M74" s="221"/>
      <c r="N74" s="228"/>
      <c r="O74" s="221">
        <f>+Sklop9[[#This Row],[cena/enota brez DDV v EUR]]*Sklop9[[#This Row],[Stopnja DDV (%)]]</f>
        <v>0</v>
      </c>
      <c r="P74" s="221">
        <f>+Sklop9[[#This Row],[cena/enota brez DDV v EUR]]+Sklop9[[#This Row],[Davek (EUR)]]</f>
        <v>0</v>
      </c>
      <c r="Q74" s="221">
        <f>+Sklop9[[#This Row],[cena/enota brez DDV v EUR]]*Sklop9[[#This Row],[Okvirna količina]]</f>
        <v>0</v>
      </c>
      <c r="R74" s="221">
        <f>+Sklop9[[#This Row],[Končna cena/enoto mere (EUR) z DDV]]*Sklop9[[#This Row],[Okvirna količina]]</f>
        <v>0</v>
      </c>
      <c r="S74" s="235"/>
    </row>
    <row r="75" spans="1:19" s="55" customFormat="1" ht="12">
      <c r="A75" s="77" t="s">
        <v>61</v>
      </c>
      <c r="B75" s="223" t="s">
        <v>918</v>
      </c>
      <c r="C75" s="224">
        <v>500</v>
      </c>
      <c r="D75" s="306" t="s">
        <v>109</v>
      </c>
      <c r="E75" s="307" t="s">
        <v>790</v>
      </c>
      <c r="F75" s="226">
        <v>50</v>
      </c>
      <c r="G75" s="146" t="s">
        <v>214</v>
      </c>
      <c r="H75" s="308"/>
      <c r="I75" s="320"/>
      <c r="J75" s="320"/>
      <c r="K75" s="321"/>
      <c r="L75" s="221"/>
      <c r="M75" s="221"/>
      <c r="N75" s="228"/>
      <c r="O75" s="221">
        <f>+Sklop9[[#This Row],[cena/enota brez DDV v EUR]]*Sklop9[[#This Row],[Stopnja DDV (%)]]</f>
        <v>0</v>
      </c>
      <c r="P75" s="221">
        <f>+Sklop9[[#This Row],[cena/enota brez DDV v EUR]]+Sklop9[[#This Row],[Davek (EUR)]]</f>
        <v>0</v>
      </c>
      <c r="Q75" s="221">
        <f>+Sklop9[[#This Row],[cena/enota brez DDV v EUR]]*Sklop9[[#This Row],[Okvirna količina]]</f>
        <v>0</v>
      </c>
      <c r="R75" s="221">
        <f>+Sklop9[[#This Row],[Končna cena/enoto mere (EUR) z DDV]]*Sklop9[[#This Row],[Okvirna količina]]</f>
        <v>0</v>
      </c>
      <c r="S75" s="235"/>
    </row>
    <row r="76" spans="1:19" s="55" customFormat="1" ht="12">
      <c r="A76" s="77" t="s">
        <v>62</v>
      </c>
      <c r="B76" s="223" t="s">
        <v>669</v>
      </c>
      <c r="C76" s="224">
        <v>5</v>
      </c>
      <c r="D76" s="306" t="s">
        <v>0</v>
      </c>
      <c r="E76" s="307"/>
      <c r="F76" s="226">
        <v>30</v>
      </c>
      <c r="G76" s="146" t="s">
        <v>214</v>
      </c>
      <c r="H76" s="308"/>
      <c r="I76" s="320"/>
      <c r="J76" s="320"/>
      <c r="K76" s="321"/>
      <c r="L76" s="221"/>
      <c r="M76" s="221"/>
      <c r="N76" s="228"/>
      <c r="O76" s="221">
        <f>+Sklop9[[#This Row],[cena/enota brez DDV v EUR]]*Sklop9[[#This Row],[Stopnja DDV (%)]]</f>
        <v>0</v>
      </c>
      <c r="P76" s="221">
        <f>+Sklop9[[#This Row],[cena/enota brez DDV v EUR]]+Sklop9[[#This Row],[Davek (EUR)]]</f>
        <v>0</v>
      </c>
      <c r="Q76" s="221">
        <f>+Sklop9[[#This Row],[cena/enota brez DDV v EUR]]*Sklop9[[#This Row],[Okvirna količina]]</f>
        <v>0</v>
      </c>
      <c r="R76" s="221">
        <f>+Sklop9[[#This Row],[Končna cena/enoto mere (EUR) z DDV]]*Sklop9[[#This Row],[Okvirna količina]]</f>
        <v>0</v>
      </c>
      <c r="S76" s="235"/>
    </row>
    <row r="77" spans="1:19" s="55" customFormat="1" ht="16.5" customHeight="1">
      <c r="A77" s="77" t="s">
        <v>68</v>
      </c>
      <c r="B77" s="223" t="s">
        <v>670</v>
      </c>
      <c r="C77" s="224">
        <v>5</v>
      </c>
      <c r="D77" s="306" t="s">
        <v>0</v>
      </c>
      <c r="E77" s="307"/>
      <c r="F77" s="226">
        <v>30</v>
      </c>
      <c r="G77" s="146" t="s">
        <v>214</v>
      </c>
      <c r="H77" s="308"/>
      <c r="I77" s="320"/>
      <c r="J77" s="320"/>
      <c r="K77" s="321"/>
      <c r="L77" s="221"/>
      <c r="M77" s="221"/>
      <c r="N77" s="228"/>
      <c r="O77" s="221">
        <f>+Sklop9[[#This Row],[cena/enota brez DDV v EUR]]*Sklop9[[#This Row],[Stopnja DDV (%)]]</f>
        <v>0</v>
      </c>
      <c r="P77" s="221">
        <f>+Sklop9[[#This Row],[cena/enota brez DDV v EUR]]+Sklop9[[#This Row],[Davek (EUR)]]</f>
        <v>0</v>
      </c>
      <c r="Q77" s="221">
        <f>+Sklop9[[#This Row],[cena/enota brez DDV v EUR]]*Sklop9[[#This Row],[Okvirna količina]]</f>
        <v>0</v>
      </c>
      <c r="R77" s="221">
        <f>+Sklop9[[#This Row],[Končna cena/enoto mere (EUR) z DDV]]*Sklop9[[#This Row],[Okvirna količina]]</f>
        <v>0</v>
      </c>
      <c r="S77" s="235"/>
    </row>
    <row r="78" spans="1:19" s="55" customFormat="1" ht="12">
      <c r="A78" s="77" t="s">
        <v>69</v>
      </c>
      <c r="B78" s="371" t="s">
        <v>976</v>
      </c>
      <c r="C78" s="358">
        <v>5</v>
      </c>
      <c r="D78" s="359" t="s">
        <v>0</v>
      </c>
      <c r="E78" s="158"/>
      <c r="F78" s="363">
        <v>100</v>
      </c>
      <c r="G78" s="146" t="s">
        <v>214</v>
      </c>
      <c r="H78" s="364"/>
      <c r="I78" s="365"/>
      <c r="J78" s="365"/>
      <c r="K78" s="366"/>
      <c r="L78" s="367"/>
      <c r="M78" s="367"/>
      <c r="N78" s="368"/>
      <c r="O78" s="367">
        <f>+Sklop9[[#This Row],[cena/enota brez DDV v EUR]]*Sklop9[[#This Row],[Stopnja DDV (%)]]</f>
        <v>0</v>
      </c>
      <c r="P78" s="367">
        <f>+Sklop9[[#This Row],[cena/enota brez DDV v EUR]]+Sklop9[[#This Row],[Davek (EUR)]]</f>
        <v>0</v>
      </c>
      <c r="Q78" s="367">
        <f>+Sklop9[[#This Row],[cena/enota brez DDV v EUR]]*Sklop9[[#This Row],[Okvirna količina]]</f>
        <v>0</v>
      </c>
      <c r="R78" s="367">
        <f>+Sklop9[[#This Row],[Končna cena/enoto mere (EUR) z DDV]]*Sklop9[[#This Row],[Okvirna količina]]</f>
        <v>0</v>
      </c>
      <c r="S78" s="372"/>
    </row>
    <row r="79" spans="1:19" s="55" customFormat="1" ht="12">
      <c r="A79" s="77" t="s">
        <v>70</v>
      </c>
      <c r="B79" s="371" t="s">
        <v>977</v>
      </c>
      <c r="C79" s="358">
        <v>5</v>
      </c>
      <c r="D79" s="359" t="s">
        <v>0</v>
      </c>
      <c r="E79" s="158"/>
      <c r="F79" s="363">
        <v>100</v>
      </c>
      <c r="G79" s="146" t="s">
        <v>214</v>
      </c>
      <c r="H79" s="364"/>
      <c r="I79" s="365"/>
      <c r="J79" s="365"/>
      <c r="K79" s="366"/>
      <c r="L79" s="367"/>
      <c r="M79" s="367"/>
      <c r="N79" s="368"/>
      <c r="O79" s="367">
        <f>+Sklop9[[#This Row],[cena/enota brez DDV v EUR]]*Sklop9[[#This Row],[Stopnja DDV (%)]]</f>
        <v>0</v>
      </c>
      <c r="P79" s="367">
        <f>+Sklop9[[#This Row],[cena/enota brez DDV v EUR]]+Sklop9[[#This Row],[Davek (EUR)]]</f>
        <v>0</v>
      </c>
      <c r="Q79" s="367">
        <f>+Sklop9[[#This Row],[cena/enota brez DDV v EUR]]*Sklop9[[#This Row],[Okvirna količina]]</f>
        <v>0</v>
      </c>
      <c r="R79" s="367">
        <f>+Sklop9[[#This Row],[Končna cena/enoto mere (EUR) z DDV]]*Sklop9[[#This Row],[Okvirna količina]]</f>
        <v>0</v>
      </c>
      <c r="S79" s="372"/>
    </row>
    <row r="80" spans="1:19" s="55" customFormat="1" ht="12">
      <c r="A80" s="77" t="s">
        <v>71</v>
      </c>
      <c r="B80" s="371" t="s">
        <v>978</v>
      </c>
      <c r="C80" s="358">
        <v>5</v>
      </c>
      <c r="D80" s="359" t="s">
        <v>0</v>
      </c>
      <c r="E80" s="158"/>
      <c r="F80" s="363">
        <v>50</v>
      </c>
      <c r="G80" s="146" t="s">
        <v>214</v>
      </c>
      <c r="H80" s="364"/>
      <c r="I80" s="365"/>
      <c r="J80" s="365"/>
      <c r="K80" s="366"/>
      <c r="L80" s="367"/>
      <c r="M80" s="367"/>
      <c r="N80" s="368"/>
      <c r="O80" s="367">
        <f>+Sklop9[[#This Row],[cena/enota brez DDV v EUR]]*Sklop9[[#This Row],[Stopnja DDV (%)]]</f>
        <v>0</v>
      </c>
      <c r="P80" s="367">
        <f>+Sklop9[[#This Row],[cena/enota brez DDV v EUR]]+Sklop9[[#This Row],[Davek (EUR)]]</f>
        <v>0</v>
      </c>
      <c r="Q80" s="367">
        <f>+Sklop9[[#This Row],[cena/enota brez DDV v EUR]]*Sklop9[[#This Row],[Okvirna količina]]</f>
        <v>0</v>
      </c>
      <c r="R80" s="367">
        <f>+Sklop9[[#This Row],[Končna cena/enoto mere (EUR) z DDV]]*Sklop9[[#This Row],[Okvirna količina]]</f>
        <v>0</v>
      </c>
      <c r="S80" s="372"/>
    </row>
    <row r="81" spans="1:19" s="55" customFormat="1" ht="12">
      <c r="A81" s="77" t="s">
        <v>72</v>
      </c>
      <c r="B81" s="371" t="s">
        <v>979</v>
      </c>
      <c r="C81" s="358">
        <v>1</v>
      </c>
      <c r="D81" s="359" t="s">
        <v>0</v>
      </c>
      <c r="E81" s="360"/>
      <c r="F81" s="363">
        <v>50</v>
      </c>
      <c r="G81" s="146" t="s">
        <v>214</v>
      </c>
      <c r="H81" s="364"/>
      <c r="I81" s="365"/>
      <c r="J81" s="365"/>
      <c r="K81" s="366"/>
      <c r="L81" s="367"/>
      <c r="M81" s="367"/>
      <c r="N81" s="368"/>
      <c r="O81" s="367">
        <f>+Sklop9[[#This Row],[cena/enota brez DDV v EUR]]*Sklop9[[#This Row],[Stopnja DDV (%)]]</f>
        <v>0</v>
      </c>
      <c r="P81" s="367">
        <f>+Sklop9[[#This Row],[cena/enota brez DDV v EUR]]+Sklop9[[#This Row],[Davek (EUR)]]</f>
        <v>0</v>
      </c>
      <c r="Q81" s="367">
        <f>+Sklop9[[#This Row],[cena/enota brez DDV v EUR]]*Sklop9[[#This Row],[Okvirna količina]]</f>
        <v>0</v>
      </c>
      <c r="R81" s="367">
        <f>+Sklop9[[#This Row],[Končna cena/enoto mere (EUR) z DDV]]*Sklop9[[#This Row],[Okvirna količina]]</f>
        <v>0</v>
      </c>
      <c r="S81" s="372"/>
    </row>
    <row r="82" spans="1:19" s="55" customFormat="1" ht="12">
      <c r="A82" s="77" t="s">
        <v>73</v>
      </c>
      <c r="B82" s="373" t="s">
        <v>986</v>
      </c>
      <c r="C82" s="345">
        <v>2</v>
      </c>
      <c r="D82" s="346" t="s">
        <v>0</v>
      </c>
      <c r="E82" s="347"/>
      <c r="F82" s="349">
        <v>40</v>
      </c>
      <c r="G82" s="146" t="s">
        <v>214</v>
      </c>
      <c r="H82" s="350"/>
      <c r="I82" s="351"/>
      <c r="J82" s="351"/>
      <c r="K82" s="352"/>
      <c r="L82" s="353"/>
      <c r="M82" s="353"/>
      <c r="N82" s="354"/>
      <c r="O82" s="353">
        <f>+Sklop9[[#This Row],[cena/enota brez DDV v EUR]]*Sklop9[[#This Row],[Stopnja DDV (%)]]</f>
        <v>0</v>
      </c>
      <c r="P82" s="353">
        <f>+Sklop9[[#This Row],[cena/enota brez DDV v EUR]]+Sklop9[[#This Row],[Davek (EUR)]]</f>
        <v>0</v>
      </c>
      <c r="Q82" s="353">
        <f>+Sklop9[[#This Row],[cena/enota brez DDV v EUR]]*Sklop9[[#This Row],[Okvirna količina]]</f>
        <v>0</v>
      </c>
      <c r="R82" s="353">
        <f>+Sklop9[[#This Row],[Končna cena/enoto mere (EUR) z DDV]]*Sklop9[[#This Row],[Okvirna količina]]</f>
        <v>0</v>
      </c>
      <c r="S82" s="374"/>
    </row>
    <row r="83" spans="1:19">
      <c r="A83" s="413" t="s">
        <v>132</v>
      </c>
      <c r="B83" s="414"/>
      <c r="C83" s="415"/>
      <c r="D83" s="415"/>
      <c r="E83" s="416"/>
      <c r="F83" s="417"/>
      <c r="G83" s="418"/>
      <c r="H83" s="417"/>
      <c r="I83" s="419"/>
      <c r="J83" s="419"/>
      <c r="K83" s="420"/>
      <c r="L83" s="421"/>
      <c r="M83" s="421"/>
      <c r="N83" s="421"/>
      <c r="O83" s="422"/>
      <c r="P83" s="417"/>
      <c r="Q83" s="422">
        <f>SUBTOTAL(109,Sklop9[Vrednost za okvirno količino (EUR) brez DDV])</f>
        <v>0</v>
      </c>
      <c r="R83" s="422">
        <f>SUBTOTAL(109,Sklop9[Vrednost za okvirno količino (EUR) z DDV])</f>
        <v>0</v>
      </c>
      <c r="S83" s="423" t="s">
        <v>218</v>
      </c>
    </row>
    <row r="84" spans="1:19" ht="15">
      <c r="A84" s="6"/>
      <c r="B84" s="4"/>
      <c r="C84" s="26"/>
      <c r="D84" s="26"/>
      <c r="E84" s="25"/>
      <c r="F84" s="7"/>
      <c r="H84" s="8"/>
      <c r="I84" s="8"/>
      <c r="J84" s="20"/>
      <c r="K84" s="20"/>
      <c r="L84" s="8"/>
      <c r="M84" s="8"/>
      <c r="N84" s="8"/>
      <c r="O84" s="8"/>
      <c r="P84" s="8"/>
      <c r="Q84" s="3"/>
      <c r="R84" s="3"/>
      <c r="S84" s="7"/>
    </row>
    <row r="85" spans="1:19">
      <c r="A85" s="48" t="s">
        <v>128</v>
      </c>
      <c r="B85" s="16"/>
      <c r="C85" s="28"/>
      <c r="D85" s="28"/>
      <c r="E85" s="99"/>
      <c r="O85" s="48"/>
      <c r="P85" s="48"/>
      <c r="Q85" s="48"/>
      <c r="R85" s="48"/>
    </row>
    <row r="86" spans="1:19">
      <c r="A86" s="11" t="s">
        <v>130</v>
      </c>
      <c r="B86" s="16"/>
      <c r="C86" s="28"/>
      <c r="D86" s="28"/>
      <c r="E86" s="99"/>
    </row>
    <row r="87" spans="1:19">
      <c r="A87" s="94" t="s">
        <v>176</v>
      </c>
      <c r="F87" s="67"/>
      <c r="G87" s="67"/>
      <c r="H87" s="29"/>
      <c r="I87" s="29"/>
      <c r="J87" s="54"/>
      <c r="K87" s="54"/>
      <c r="L87" s="29"/>
      <c r="M87" s="29"/>
      <c r="N87" s="29"/>
      <c r="O87" s="29"/>
      <c r="P87" s="29"/>
    </row>
    <row r="88" spans="1:19" ht="12.75" customHeight="1">
      <c r="A88" s="462" t="s">
        <v>169</v>
      </c>
      <c r="B88" s="462"/>
      <c r="C88" s="462"/>
      <c r="D88" s="462"/>
      <c r="E88" s="462"/>
      <c r="F88" s="462"/>
      <c r="G88" s="462"/>
      <c r="H88" s="462"/>
      <c r="I88" s="462"/>
      <c r="J88" s="462"/>
      <c r="K88" s="54"/>
      <c r="L88" s="29"/>
      <c r="M88" s="29"/>
      <c r="N88" s="29"/>
      <c r="O88" s="29"/>
      <c r="P88" s="29"/>
    </row>
    <row r="89" spans="1:19" ht="12.75" customHeight="1">
      <c r="A89" s="451" t="s">
        <v>207</v>
      </c>
      <c r="B89" s="451"/>
      <c r="C89" s="451"/>
      <c r="D89" s="451"/>
      <c r="E89" s="451"/>
      <c r="F89" s="451"/>
      <c r="G89" s="451"/>
      <c r="H89" s="451"/>
      <c r="I89" s="451"/>
      <c r="J89" s="451"/>
      <c r="L89" s="29"/>
      <c r="M89" s="29"/>
      <c r="N89" s="29"/>
      <c r="O89" s="29"/>
      <c r="P89" s="29"/>
    </row>
    <row r="90" spans="1:19" ht="12.7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L90" s="29"/>
      <c r="M90" s="29"/>
      <c r="N90" s="29"/>
      <c r="O90" s="29"/>
      <c r="P90" s="29"/>
    </row>
    <row r="91" spans="1:19">
      <c r="A91" s="94" t="s">
        <v>65</v>
      </c>
      <c r="F91" s="67"/>
      <c r="G91" s="67" t="s">
        <v>66</v>
      </c>
      <c r="H91" s="29"/>
      <c r="I91" s="29"/>
      <c r="J91" s="54"/>
      <c r="K91" s="54"/>
      <c r="L91" s="29"/>
      <c r="M91" s="29"/>
      <c r="N91" s="29"/>
      <c r="O91" s="29" t="s">
        <v>67</v>
      </c>
      <c r="P91" s="29"/>
    </row>
    <row r="92" spans="1:19" ht="15">
      <c r="A92" s="6"/>
      <c r="B92" s="4"/>
      <c r="C92" s="26"/>
      <c r="D92" s="26"/>
      <c r="E92" s="25"/>
      <c r="F92" s="7"/>
      <c r="H92" s="8"/>
      <c r="I92" s="8"/>
      <c r="J92" s="20"/>
      <c r="K92" s="20"/>
      <c r="L92" s="8"/>
      <c r="M92" s="8"/>
      <c r="N92" s="8"/>
      <c r="O92" s="8"/>
      <c r="P92" s="8"/>
      <c r="Q92" s="3"/>
      <c r="R92" s="3"/>
      <c r="S92" s="7"/>
    </row>
    <row r="93" spans="1:19">
      <c r="B93" s="16"/>
      <c r="C93" s="28"/>
      <c r="D93" s="28"/>
      <c r="E93" s="99"/>
    </row>
    <row r="94" spans="1:19">
      <c r="B94" s="16"/>
      <c r="C94" s="28"/>
      <c r="D94" s="28"/>
      <c r="E94" s="99"/>
    </row>
    <row r="95" spans="1:19">
      <c r="B95" s="16"/>
      <c r="C95" s="28"/>
      <c r="D95" s="28"/>
      <c r="E95" s="99"/>
    </row>
    <row r="96" spans="1:19">
      <c r="B96" s="16"/>
      <c r="C96" s="28"/>
      <c r="D96" s="28"/>
      <c r="E96" s="99"/>
    </row>
    <row r="97" spans="1:20">
      <c r="B97" s="16"/>
      <c r="C97" s="28"/>
      <c r="D97" s="28"/>
      <c r="E97" s="99"/>
    </row>
    <row r="98" spans="1:20">
      <c r="B98" s="16"/>
      <c r="C98" s="28"/>
      <c r="D98" s="28"/>
      <c r="E98" s="99"/>
    </row>
    <row r="99" spans="1:20">
      <c r="B99" s="16"/>
      <c r="C99" s="28"/>
      <c r="D99" s="28"/>
      <c r="E99" s="99"/>
    </row>
    <row r="100" spans="1:20">
      <c r="B100" s="16"/>
      <c r="C100" s="28"/>
      <c r="D100" s="28"/>
      <c r="E100" s="99"/>
    </row>
    <row r="101" spans="1:20">
      <c r="B101" s="16"/>
      <c r="C101" s="28"/>
      <c r="D101" s="28"/>
      <c r="E101" s="99"/>
    </row>
    <row r="102" spans="1:20">
      <c r="B102" s="16"/>
      <c r="C102" s="28"/>
      <c r="D102" s="28"/>
      <c r="E102" s="99"/>
    </row>
    <row r="103" spans="1:20">
      <c r="B103" s="16"/>
      <c r="C103" s="28"/>
      <c r="D103" s="28"/>
      <c r="E103" s="99"/>
    </row>
    <row r="104" spans="1:20">
      <c r="B104" s="16"/>
      <c r="C104" s="28"/>
      <c r="D104" s="28"/>
      <c r="E104" s="99"/>
    </row>
    <row r="105" spans="1:20">
      <c r="B105" s="16"/>
      <c r="C105" s="28"/>
      <c r="D105" s="28"/>
      <c r="E105" s="99"/>
    </row>
    <row r="106" spans="1:20">
      <c r="B106" s="16"/>
      <c r="C106" s="28"/>
      <c r="D106" s="28"/>
      <c r="E106" s="99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9"/>
      <c r="F313" s="100"/>
      <c r="G313" s="10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9"/>
      <c r="F314" s="100"/>
      <c r="G314" s="10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9"/>
      <c r="F315" s="100"/>
      <c r="G315" s="10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</sheetData>
  <sheetProtection insertRows="0" deleteRows="0"/>
  <protectedRanges>
    <protectedRange sqref="H91:N1048576 K88:N90 S1:S1048576 H1:N87" name="Obseg1"/>
    <protectedRange sqref="H88:J88" name="Obseg1_2_1"/>
    <protectedRange sqref="H89:J90" name="Obseg1_3_1_1_2_1"/>
  </protectedRanges>
  <mergeCells count="9">
    <mergeCell ref="A89:J89"/>
    <mergeCell ref="A88:J88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:B79 B56 B59:B60 B62:B7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270"/>
  <sheetViews>
    <sheetView zoomScale="90" zoomScaleNormal="90" zoomScaleSheetLayoutView="100" workbookViewId="0">
      <selection activeCell="AA18" sqref="AA18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pred_rekapitulacija'!A23</f>
        <v>10.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pred_rekapitulacija'!B23</f>
        <v>ZAMRZNJENI IZDELKI IZ TESTA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89" t="s">
        <v>322</v>
      </c>
      <c r="C16" s="75" t="s">
        <v>111</v>
      </c>
      <c r="D16" s="102" t="s">
        <v>0</v>
      </c>
      <c r="E16" s="98"/>
      <c r="F16" s="155">
        <v>500</v>
      </c>
      <c r="G16" s="102" t="s">
        <v>0</v>
      </c>
      <c r="H16" s="85"/>
      <c r="I16" s="134"/>
      <c r="J16" s="134"/>
      <c r="K16" s="134"/>
      <c r="L16" s="135"/>
      <c r="M16" s="135"/>
      <c r="N16" s="87"/>
      <c r="O16" s="81">
        <f>+Sklop10[[#This Row],[cena/enota brez DDV v EUR]]*Sklop10[[#This Row],[Stopnja DDV (%)]]</f>
        <v>0</v>
      </c>
      <c r="P16" s="81">
        <f>+Sklop10[[#This Row],[cena/enota brez DDV v EUR]]+Sklop10[[#This Row],[Davek (EUR)]]</f>
        <v>0</v>
      </c>
      <c r="Q16" s="81">
        <f>+Sklop10[[#This Row],[cena/enota brez DDV v EUR]]*Sklop10[[#This Row],[Okvirna količina]]</f>
        <v>0</v>
      </c>
      <c r="R16" s="81">
        <f>+Sklop10[[#This Row],[Končna cena/enoto mere (EUR) z DDV]]*Sklop10[[#This Row],[Okvirna količina]]</f>
        <v>0</v>
      </c>
      <c r="S16" s="135"/>
    </row>
    <row r="17" spans="1:19" s="55" customFormat="1" ht="12">
      <c r="A17" s="77" t="s">
        <v>3</v>
      </c>
      <c r="B17" s="189" t="s">
        <v>323</v>
      </c>
      <c r="C17" s="75" t="s">
        <v>111</v>
      </c>
      <c r="D17" s="102" t="s">
        <v>0</v>
      </c>
      <c r="E17" s="98"/>
      <c r="F17" s="155">
        <v>300</v>
      </c>
      <c r="G17" s="102" t="s">
        <v>0</v>
      </c>
      <c r="H17" s="86"/>
      <c r="I17" s="134"/>
      <c r="J17" s="134"/>
      <c r="K17" s="134"/>
      <c r="L17" s="137"/>
      <c r="M17" s="135"/>
      <c r="N17" s="89"/>
      <c r="O17" s="84">
        <f>+Sklop10[[#This Row],[cena/enota brez DDV v EUR]]*Sklop10[[#This Row],[Stopnja DDV (%)]]</f>
        <v>0</v>
      </c>
      <c r="P17" s="84">
        <f>+Sklop10[[#This Row],[cena/enota brez DDV v EUR]]+Sklop10[[#This Row],[Davek (EUR)]]</f>
        <v>0</v>
      </c>
      <c r="Q17" s="84">
        <f>+Sklop10[[#This Row],[cena/enota brez DDV v EUR]]*Sklop10[[#This Row],[Okvirna količina]]</f>
        <v>0</v>
      </c>
      <c r="R17" s="84">
        <f>+Sklop10[[#This Row],[Končna cena/enoto mere (EUR) z DDV]]*Sklop10[[#This Row],[Okvirna količina]]</f>
        <v>0</v>
      </c>
      <c r="S17" s="135"/>
    </row>
    <row r="18" spans="1:19" s="55" customFormat="1" ht="12">
      <c r="A18" s="77" t="s">
        <v>4</v>
      </c>
      <c r="B18" s="189" t="s">
        <v>324</v>
      </c>
      <c r="C18" s="75" t="s">
        <v>111</v>
      </c>
      <c r="D18" s="102" t="s">
        <v>0</v>
      </c>
      <c r="E18" s="98"/>
      <c r="F18" s="155">
        <v>200</v>
      </c>
      <c r="G18" s="102" t="s">
        <v>0</v>
      </c>
      <c r="H18" s="86"/>
      <c r="I18" s="134"/>
      <c r="J18" s="134"/>
      <c r="K18" s="134"/>
      <c r="L18" s="137"/>
      <c r="M18" s="135"/>
      <c r="N18" s="89"/>
      <c r="O18" s="84">
        <f>+Sklop10[[#This Row],[cena/enota brez DDV v EUR]]*Sklop10[[#This Row],[Stopnja DDV (%)]]</f>
        <v>0</v>
      </c>
      <c r="P18" s="84">
        <f>+Sklop10[[#This Row],[cena/enota brez DDV v EUR]]+Sklop10[[#This Row],[Davek (EUR)]]</f>
        <v>0</v>
      </c>
      <c r="Q18" s="84">
        <f>+Sklop10[[#This Row],[cena/enota brez DDV v EUR]]*Sklop10[[#This Row],[Okvirna količina]]</f>
        <v>0</v>
      </c>
      <c r="R18" s="84">
        <f>+Sklop10[[#This Row],[Končna cena/enoto mere (EUR) z DDV]]*Sklop10[[#This Row],[Okvirna količina]]</f>
        <v>0</v>
      </c>
      <c r="S18" s="135"/>
    </row>
    <row r="19" spans="1:19" s="55" customFormat="1" ht="12">
      <c r="A19" s="77" t="s">
        <v>5</v>
      </c>
      <c r="B19" s="189" t="s">
        <v>325</v>
      </c>
      <c r="C19" s="75" t="s">
        <v>111</v>
      </c>
      <c r="D19" s="102" t="s">
        <v>0</v>
      </c>
      <c r="E19" s="98"/>
      <c r="F19" s="155">
        <v>200</v>
      </c>
      <c r="G19" s="102" t="s">
        <v>0</v>
      </c>
      <c r="H19" s="86"/>
      <c r="I19" s="134"/>
      <c r="J19" s="134"/>
      <c r="K19" s="134"/>
      <c r="L19" s="137"/>
      <c r="M19" s="135"/>
      <c r="N19" s="89"/>
      <c r="O19" s="84">
        <f>+Sklop10[[#This Row],[cena/enota brez DDV v EUR]]*Sklop10[[#This Row],[Stopnja DDV (%)]]</f>
        <v>0</v>
      </c>
      <c r="P19" s="84">
        <f>+Sklop10[[#This Row],[cena/enota brez DDV v EUR]]+Sklop10[[#This Row],[Davek (EUR)]]</f>
        <v>0</v>
      </c>
      <c r="Q19" s="84">
        <f>+Sklop10[[#This Row],[cena/enota brez DDV v EUR]]*Sklop10[[#This Row],[Okvirna količina]]</f>
        <v>0</v>
      </c>
      <c r="R19" s="84">
        <f>+Sklop10[[#This Row],[Končna cena/enoto mere (EUR) z DDV]]*Sklop10[[#This Row],[Okvirna količina]]</f>
        <v>0</v>
      </c>
      <c r="S19" s="135"/>
    </row>
    <row r="20" spans="1:19" s="55" customFormat="1" ht="12">
      <c r="A20" s="77" t="s">
        <v>6</v>
      </c>
      <c r="B20" s="189" t="s">
        <v>326</v>
      </c>
      <c r="C20" s="75" t="s">
        <v>111</v>
      </c>
      <c r="D20" s="102" t="s">
        <v>0</v>
      </c>
      <c r="E20" s="98"/>
      <c r="F20" s="155">
        <v>30</v>
      </c>
      <c r="G20" s="102" t="s">
        <v>0</v>
      </c>
      <c r="H20" s="86"/>
      <c r="I20" s="134"/>
      <c r="J20" s="134"/>
      <c r="K20" s="134"/>
      <c r="L20" s="137"/>
      <c r="M20" s="135"/>
      <c r="N20" s="89"/>
      <c r="O20" s="84">
        <f>+Sklop10[[#This Row],[cena/enota brez DDV v EUR]]*Sklop10[[#This Row],[Stopnja DDV (%)]]</f>
        <v>0</v>
      </c>
      <c r="P20" s="84">
        <f>+Sklop10[[#This Row],[cena/enota brez DDV v EUR]]+Sklop10[[#This Row],[Davek (EUR)]]</f>
        <v>0</v>
      </c>
      <c r="Q20" s="84">
        <f>+Sklop10[[#This Row],[cena/enota brez DDV v EUR]]*Sklop10[[#This Row],[Okvirna količina]]</f>
        <v>0</v>
      </c>
      <c r="R20" s="84">
        <f>+Sklop10[[#This Row],[Končna cena/enoto mere (EUR) z DDV]]*Sklop10[[#This Row],[Okvirna količina]]</f>
        <v>0</v>
      </c>
      <c r="S20" s="135"/>
    </row>
    <row r="21" spans="1:19" s="55" customFormat="1" ht="12">
      <c r="A21" s="77" t="s">
        <v>7</v>
      </c>
      <c r="B21" s="189" t="s">
        <v>327</v>
      </c>
      <c r="C21" s="75" t="s">
        <v>111</v>
      </c>
      <c r="D21" s="102" t="s">
        <v>0</v>
      </c>
      <c r="E21" s="98"/>
      <c r="F21" s="155">
        <v>30</v>
      </c>
      <c r="G21" s="102" t="s">
        <v>0</v>
      </c>
      <c r="H21" s="86"/>
      <c r="I21" s="134"/>
      <c r="J21" s="134"/>
      <c r="K21" s="134"/>
      <c r="L21" s="137"/>
      <c r="M21" s="135"/>
      <c r="N21" s="89"/>
      <c r="O21" s="84">
        <f>+Sklop10[[#This Row],[cena/enota brez DDV v EUR]]*Sklop10[[#This Row],[Stopnja DDV (%)]]</f>
        <v>0</v>
      </c>
      <c r="P21" s="84">
        <f>+Sklop10[[#This Row],[cena/enota brez DDV v EUR]]+Sklop10[[#This Row],[Davek (EUR)]]</f>
        <v>0</v>
      </c>
      <c r="Q21" s="84">
        <f>+Sklop10[[#This Row],[cena/enota brez DDV v EUR]]*Sklop10[[#This Row],[Okvirna količina]]</f>
        <v>0</v>
      </c>
      <c r="R21" s="84">
        <f>+Sklop10[[#This Row],[Končna cena/enoto mere (EUR) z DDV]]*Sklop10[[#This Row],[Okvirna količina]]</f>
        <v>0</v>
      </c>
      <c r="S21" s="135"/>
    </row>
    <row r="22" spans="1:19" s="55" customFormat="1" ht="12">
      <c r="A22" s="77" t="s">
        <v>8</v>
      </c>
      <c r="B22" s="189" t="s">
        <v>328</v>
      </c>
      <c r="C22" s="75" t="s">
        <v>111</v>
      </c>
      <c r="D22" s="102" t="s">
        <v>0</v>
      </c>
      <c r="E22" s="98"/>
      <c r="F22" s="155">
        <v>30</v>
      </c>
      <c r="G22" s="102" t="s">
        <v>0</v>
      </c>
      <c r="H22" s="86"/>
      <c r="I22" s="134"/>
      <c r="J22" s="134"/>
      <c r="K22" s="134"/>
      <c r="L22" s="137"/>
      <c r="M22" s="135"/>
      <c r="N22" s="89"/>
      <c r="O22" s="84">
        <f>+Sklop10[[#This Row],[cena/enota brez DDV v EUR]]*Sklop10[[#This Row],[Stopnja DDV (%)]]</f>
        <v>0</v>
      </c>
      <c r="P22" s="84">
        <f>+Sklop10[[#This Row],[cena/enota brez DDV v EUR]]+Sklop10[[#This Row],[Davek (EUR)]]</f>
        <v>0</v>
      </c>
      <c r="Q22" s="84">
        <f>+Sklop10[[#This Row],[cena/enota brez DDV v EUR]]*Sklop10[[#This Row],[Okvirna količina]]</f>
        <v>0</v>
      </c>
      <c r="R22" s="84">
        <f>+Sklop10[[#This Row],[Končna cena/enoto mere (EUR) z DDV]]*Sklop10[[#This Row],[Okvirna količina]]</f>
        <v>0</v>
      </c>
      <c r="S22" s="135"/>
    </row>
    <row r="23" spans="1:19" s="55" customFormat="1" ht="12">
      <c r="A23" s="77" t="s">
        <v>9</v>
      </c>
      <c r="B23" s="189" t="s">
        <v>329</v>
      </c>
      <c r="C23" s="75" t="s">
        <v>111</v>
      </c>
      <c r="D23" s="102" t="s">
        <v>0</v>
      </c>
      <c r="E23" s="98"/>
      <c r="F23" s="155">
        <v>100</v>
      </c>
      <c r="G23" s="102" t="s">
        <v>0</v>
      </c>
      <c r="H23" s="86"/>
      <c r="I23" s="134"/>
      <c r="J23" s="134"/>
      <c r="K23" s="134"/>
      <c r="L23" s="137"/>
      <c r="M23" s="135"/>
      <c r="N23" s="89"/>
      <c r="O23" s="84">
        <f>+Sklop10[[#This Row],[cena/enota brez DDV v EUR]]*Sklop10[[#This Row],[Stopnja DDV (%)]]</f>
        <v>0</v>
      </c>
      <c r="P23" s="84">
        <f>+Sklop10[[#This Row],[cena/enota brez DDV v EUR]]+Sklop10[[#This Row],[Davek (EUR)]]</f>
        <v>0</v>
      </c>
      <c r="Q23" s="84">
        <f>+Sklop10[[#This Row],[cena/enota brez DDV v EUR]]*Sklop10[[#This Row],[Okvirna količina]]</f>
        <v>0</v>
      </c>
      <c r="R23" s="84">
        <f>+Sklop10[[#This Row],[Končna cena/enoto mere (EUR) z DDV]]*Sklop10[[#This Row],[Okvirna količina]]</f>
        <v>0</v>
      </c>
      <c r="S23" s="135"/>
    </row>
    <row r="24" spans="1:19" s="55" customFormat="1" ht="12">
      <c r="A24" s="77" t="s">
        <v>10</v>
      </c>
      <c r="B24" s="189" t="s">
        <v>330</v>
      </c>
      <c r="C24" s="75" t="s">
        <v>111</v>
      </c>
      <c r="D24" s="102" t="s">
        <v>0</v>
      </c>
      <c r="E24" s="98"/>
      <c r="F24" s="155">
        <v>50</v>
      </c>
      <c r="G24" s="102" t="s">
        <v>0</v>
      </c>
      <c r="H24" s="86"/>
      <c r="I24" s="134"/>
      <c r="J24" s="134"/>
      <c r="K24" s="134"/>
      <c r="L24" s="137"/>
      <c r="M24" s="135"/>
      <c r="N24" s="89"/>
      <c r="O24" s="84">
        <f>+Sklop10[[#This Row],[cena/enota brez DDV v EUR]]*Sklop10[[#This Row],[Stopnja DDV (%)]]</f>
        <v>0</v>
      </c>
      <c r="P24" s="84">
        <f>+Sklop10[[#This Row],[cena/enota brez DDV v EUR]]+Sklop10[[#This Row],[Davek (EUR)]]</f>
        <v>0</v>
      </c>
      <c r="Q24" s="84">
        <f>+Sklop10[[#This Row],[cena/enota brez DDV v EUR]]*Sklop10[[#This Row],[Okvirna količina]]</f>
        <v>0</v>
      </c>
      <c r="R24" s="84">
        <f>+Sklop10[[#This Row],[Končna cena/enoto mere (EUR) z DDV]]*Sklop10[[#This Row],[Okvirna količina]]</f>
        <v>0</v>
      </c>
      <c r="S24" s="135"/>
    </row>
    <row r="25" spans="1:19" s="55" customFormat="1" ht="12">
      <c r="A25" s="77" t="s">
        <v>11</v>
      </c>
      <c r="B25" s="189" t="s">
        <v>331</v>
      </c>
      <c r="C25" s="75" t="s">
        <v>111</v>
      </c>
      <c r="D25" s="102" t="s">
        <v>0</v>
      </c>
      <c r="E25" s="98"/>
      <c r="F25" s="155">
        <v>500</v>
      </c>
      <c r="G25" s="102" t="s">
        <v>0</v>
      </c>
      <c r="H25" s="127"/>
      <c r="I25" s="134"/>
      <c r="J25" s="134"/>
      <c r="K25" s="134"/>
      <c r="L25" s="139"/>
      <c r="M25" s="135"/>
      <c r="N25" s="153"/>
      <c r="O25" s="152">
        <f>+Sklop10[[#This Row],[cena/enota brez DDV v EUR]]*Sklop10[[#This Row],[Stopnja DDV (%)]]</f>
        <v>0</v>
      </c>
      <c r="P25" s="152">
        <f>+Sklop10[[#This Row],[cena/enota brez DDV v EUR]]+Sklop10[[#This Row],[Davek (EUR)]]</f>
        <v>0</v>
      </c>
      <c r="Q25" s="152">
        <f>+Sklop10[[#This Row],[cena/enota brez DDV v EUR]]*Sklop10[[#This Row],[Okvirna količina]]</f>
        <v>0</v>
      </c>
      <c r="R25" s="130">
        <f>+Sklop10[[#This Row],[Končna cena/enoto mere (EUR) z DDV]]*Sklop10[[#This Row],[Okvirna količina]]</f>
        <v>0</v>
      </c>
      <c r="S25" s="135"/>
    </row>
    <row r="26" spans="1:19" s="55" customFormat="1" ht="12">
      <c r="A26" s="77" t="s">
        <v>12</v>
      </c>
      <c r="B26" s="189" t="s">
        <v>332</v>
      </c>
      <c r="C26" s="75" t="s">
        <v>111</v>
      </c>
      <c r="D26" s="102" t="s">
        <v>0</v>
      </c>
      <c r="E26" s="98"/>
      <c r="F26" s="155">
        <v>20</v>
      </c>
      <c r="G26" s="102" t="s">
        <v>0</v>
      </c>
      <c r="H26" s="127"/>
      <c r="I26" s="134"/>
      <c r="J26" s="134"/>
      <c r="K26" s="134"/>
      <c r="L26" s="139"/>
      <c r="M26" s="135"/>
      <c r="N26" s="153"/>
      <c r="O26" s="152">
        <f>+Sklop10[[#This Row],[cena/enota brez DDV v EUR]]*Sklop10[[#This Row],[Stopnja DDV (%)]]</f>
        <v>0</v>
      </c>
      <c r="P26" s="152">
        <f>+Sklop10[[#This Row],[cena/enota brez DDV v EUR]]+Sklop10[[#This Row],[Davek (EUR)]]</f>
        <v>0</v>
      </c>
      <c r="Q26" s="152">
        <f>+Sklop10[[#This Row],[cena/enota brez DDV v EUR]]*Sklop10[[#This Row],[Okvirna količina]]</f>
        <v>0</v>
      </c>
      <c r="R26" s="130">
        <f>+Sklop10[[#This Row],[Končna cena/enoto mere (EUR) z DDV]]*Sklop10[[#This Row],[Okvirna količina]]</f>
        <v>0</v>
      </c>
      <c r="S26" s="135"/>
    </row>
    <row r="27" spans="1:19" s="55" customFormat="1" ht="12">
      <c r="A27" s="77" t="s">
        <v>13</v>
      </c>
      <c r="B27" s="189" t="s">
        <v>333</v>
      </c>
      <c r="C27" s="75" t="s">
        <v>111</v>
      </c>
      <c r="D27" s="102" t="s">
        <v>0</v>
      </c>
      <c r="E27" s="98"/>
      <c r="F27" s="155">
        <v>40</v>
      </c>
      <c r="G27" s="102" t="s">
        <v>0</v>
      </c>
      <c r="H27" s="127"/>
      <c r="I27" s="134"/>
      <c r="J27" s="134"/>
      <c r="K27" s="134"/>
      <c r="L27" s="139"/>
      <c r="M27" s="135"/>
      <c r="N27" s="153"/>
      <c r="O27" s="152">
        <f>+Sklop10[[#This Row],[cena/enota brez DDV v EUR]]*Sklop10[[#This Row],[Stopnja DDV (%)]]</f>
        <v>0</v>
      </c>
      <c r="P27" s="152">
        <f>+Sklop10[[#This Row],[cena/enota brez DDV v EUR]]+Sklop10[[#This Row],[Davek (EUR)]]</f>
        <v>0</v>
      </c>
      <c r="Q27" s="152">
        <f>+Sklop10[[#This Row],[cena/enota brez DDV v EUR]]*Sklop10[[#This Row],[Okvirna količina]]</f>
        <v>0</v>
      </c>
      <c r="R27" s="130">
        <f>+Sklop10[[#This Row],[Končna cena/enoto mere (EUR) z DDV]]*Sklop10[[#This Row],[Okvirna količina]]</f>
        <v>0</v>
      </c>
      <c r="S27" s="135"/>
    </row>
    <row r="28" spans="1:19" s="55" customFormat="1" ht="12">
      <c r="A28" s="77" t="s">
        <v>14</v>
      </c>
      <c r="B28" s="189" t="s">
        <v>334</v>
      </c>
      <c r="C28" s="75" t="s">
        <v>111</v>
      </c>
      <c r="D28" s="102" t="s">
        <v>0</v>
      </c>
      <c r="E28" s="98"/>
      <c r="F28" s="155">
        <v>200</v>
      </c>
      <c r="G28" s="102" t="s">
        <v>0</v>
      </c>
      <c r="H28" s="127"/>
      <c r="I28" s="134"/>
      <c r="J28" s="134"/>
      <c r="K28" s="134"/>
      <c r="L28" s="139"/>
      <c r="M28" s="135"/>
      <c r="N28" s="153"/>
      <c r="O28" s="152">
        <f>+Sklop10[[#This Row],[cena/enota brez DDV v EUR]]*Sklop10[[#This Row],[Stopnja DDV (%)]]</f>
        <v>0</v>
      </c>
      <c r="P28" s="152">
        <f>+Sklop10[[#This Row],[cena/enota brez DDV v EUR]]+Sklop10[[#This Row],[Davek (EUR)]]</f>
        <v>0</v>
      </c>
      <c r="Q28" s="152">
        <f>+Sklop10[[#This Row],[cena/enota brez DDV v EUR]]*Sklop10[[#This Row],[Okvirna količina]]</f>
        <v>0</v>
      </c>
      <c r="R28" s="130">
        <f>+Sklop10[[#This Row],[Končna cena/enoto mere (EUR) z DDV]]*Sklop10[[#This Row],[Okvirna količina]]</f>
        <v>0</v>
      </c>
      <c r="S28" s="135"/>
    </row>
    <row r="29" spans="1:19" s="55" customFormat="1" ht="12">
      <c r="A29" s="77" t="s">
        <v>15</v>
      </c>
      <c r="B29" s="189" t="s">
        <v>335</v>
      </c>
      <c r="C29" s="75" t="s">
        <v>111</v>
      </c>
      <c r="D29" s="102" t="s">
        <v>0</v>
      </c>
      <c r="E29" s="98"/>
      <c r="F29" s="155">
        <v>10</v>
      </c>
      <c r="G29" s="102" t="s">
        <v>0</v>
      </c>
      <c r="H29" s="127"/>
      <c r="I29" s="134"/>
      <c r="J29" s="134"/>
      <c r="K29" s="134"/>
      <c r="L29" s="139"/>
      <c r="M29" s="135"/>
      <c r="N29" s="153"/>
      <c r="O29" s="152">
        <f>+Sklop10[[#This Row],[cena/enota brez DDV v EUR]]*Sklop10[[#This Row],[Stopnja DDV (%)]]</f>
        <v>0</v>
      </c>
      <c r="P29" s="152">
        <f>+Sklop10[[#This Row],[cena/enota brez DDV v EUR]]+Sklop10[[#This Row],[Davek (EUR)]]</f>
        <v>0</v>
      </c>
      <c r="Q29" s="152">
        <f>+Sklop10[[#This Row],[cena/enota brez DDV v EUR]]*Sklop10[[#This Row],[Okvirna količina]]</f>
        <v>0</v>
      </c>
      <c r="R29" s="130">
        <f>+Sklop10[[#This Row],[Končna cena/enoto mere (EUR) z DDV]]*Sklop10[[#This Row],[Okvirna količina]]</f>
        <v>0</v>
      </c>
      <c r="S29" s="135"/>
    </row>
    <row r="30" spans="1:19" s="55" customFormat="1" ht="12">
      <c r="A30" s="77" t="s">
        <v>16</v>
      </c>
      <c r="B30" s="189" t="s">
        <v>336</v>
      </c>
      <c r="C30" s="75" t="s">
        <v>111</v>
      </c>
      <c r="D30" s="102" t="s">
        <v>0</v>
      </c>
      <c r="E30" s="98"/>
      <c r="F30" s="155">
        <v>20</v>
      </c>
      <c r="G30" s="102" t="s">
        <v>0</v>
      </c>
      <c r="H30" s="127"/>
      <c r="I30" s="134"/>
      <c r="J30" s="134"/>
      <c r="K30" s="134"/>
      <c r="L30" s="139"/>
      <c r="M30" s="135"/>
      <c r="N30" s="153"/>
      <c r="O30" s="152">
        <f>+Sklop10[[#This Row],[cena/enota brez DDV v EUR]]*Sklop10[[#This Row],[Stopnja DDV (%)]]</f>
        <v>0</v>
      </c>
      <c r="P30" s="152">
        <f>+Sklop10[[#This Row],[cena/enota brez DDV v EUR]]+Sklop10[[#This Row],[Davek (EUR)]]</f>
        <v>0</v>
      </c>
      <c r="Q30" s="152">
        <f>+Sklop10[[#This Row],[cena/enota brez DDV v EUR]]*Sklop10[[#This Row],[Okvirna količina]]</f>
        <v>0</v>
      </c>
      <c r="R30" s="130">
        <f>+Sklop10[[#This Row],[Končna cena/enoto mere (EUR) z DDV]]*Sklop10[[#This Row],[Okvirna količina]]</f>
        <v>0</v>
      </c>
      <c r="S30" s="135"/>
    </row>
    <row r="31" spans="1:19" s="55" customFormat="1" ht="12">
      <c r="A31" s="77" t="s">
        <v>17</v>
      </c>
      <c r="B31" s="189" t="s">
        <v>337</v>
      </c>
      <c r="C31" s="75" t="s">
        <v>111</v>
      </c>
      <c r="D31" s="102" t="s">
        <v>0</v>
      </c>
      <c r="E31" s="98"/>
      <c r="F31" s="155">
        <v>20</v>
      </c>
      <c r="G31" s="102" t="s">
        <v>0</v>
      </c>
      <c r="H31" s="127"/>
      <c r="I31" s="134"/>
      <c r="J31" s="134"/>
      <c r="K31" s="134"/>
      <c r="L31" s="139"/>
      <c r="M31" s="135"/>
      <c r="N31" s="153"/>
      <c r="O31" s="152">
        <f>+Sklop10[[#This Row],[cena/enota brez DDV v EUR]]*Sklop10[[#This Row],[Stopnja DDV (%)]]</f>
        <v>0</v>
      </c>
      <c r="P31" s="152">
        <f>+Sklop10[[#This Row],[cena/enota brez DDV v EUR]]+Sklop10[[#This Row],[Davek (EUR)]]</f>
        <v>0</v>
      </c>
      <c r="Q31" s="152">
        <f>+Sklop10[[#This Row],[cena/enota brez DDV v EUR]]*Sklop10[[#This Row],[Okvirna količina]]</f>
        <v>0</v>
      </c>
      <c r="R31" s="130">
        <f>+Sklop10[[#This Row],[Končna cena/enoto mere (EUR) z DDV]]*Sklop10[[#This Row],[Okvirna količina]]</f>
        <v>0</v>
      </c>
      <c r="S31" s="135"/>
    </row>
    <row r="32" spans="1:19" s="55" customFormat="1" ht="12">
      <c r="A32" s="77" t="s">
        <v>18</v>
      </c>
      <c r="B32" s="334" t="s">
        <v>919</v>
      </c>
      <c r="C32" s="75" t="s">
        <v>111</v>
      </c>
      <c r="D32" s="335" t="s">
        <v>0</v>
      </c>
      <c r="E32" s="307"/>
      <c r="F32" s="339">
        <v>100</v>
      </c>
      <c r="G32" s="225" t="s">
        <v>0</v>
      </c>
      <c r="H32" s="308"/>
      <c r="I32" s="227"/>
      <c r="J32" s="227"/>
      <c r="K32" s="321"/>
      <c r="L32" s="234"/>
      <c r="M32" s="234"/>
      <c r="N32" s="228"/>
      <c r="O32" s="221">
        <f>+Sklop10[[#This Row],[cena/enota brez DDV v EUR]]*Sklop10[[#This Row],[Stopnja DDV (%)]]</f>
        <v>0</v>
      </c>
      <c r="P32" s="221">
        <f>+Sklop10[[#This Row],[cena/enota brez DDV v EUR]]+Sklop10[[#This Row],[Davek (EUR)]]</f>
        <v>0</v>
      </c>
      <c r="Q32" s="221">
        <f>+Sklop10[[#This Row],[cena/enota brez DDV v EUR]]*Sklop10[[#This Row],[Okvirna količina]]</f>
        <v>0</v>
      </c>
      <c r="R32" s="221">
        <f>+Sklop10[[#This Row],[Končna cena/enoto mere (EUR) z DDV]]*Sklop10[[#This Row],[Okvirna količina]]</f>
        <v>0</v>
      </c>
      <c r="S32" s="337"/>
    </row>
    <row r="33" spans="1:20" s="55" customFormat="1" ht="12">
      <c r="A33" s="77" t="s">
        <v>19</v>
      </c>
      <c r="B33" s="334" t="s">
        <v>920</v>
      </c>
      <c r="C33" s="75" t="s">
        <v>111</v>
      </c>
      <c r="D33" s="335" t="s">
        <v>0</v>
      </c>
      <c r="E33" s="307"/>
      <c r="F33" s="336">
        <v>80</v>
      </c>
      <c r="G33" s="225" t="s">
        <v>0</v>
      </c>
      <c r="H33" s="308"/>
      <c r="I33" s="227"/>
      <c r="J33" s="227"/>
      <c r="K33" s="321"/>
      <c r="L33" s="234"/>
      <c r="M33" s="234"/>
      <c r="N33" s="228"/>
      <c r="O33" s="221">
        <f>+Sklop10[[#This Row],[cena/enota brez DDV v EUR]]*Sklop10[[#This Row],[Stopnja DDV (%)]]</f>
        <v>0</v>
      </c>
      <c r="P33" s="221">
        <f>+Sklop10[[#This Row],[cena/enota brez DDV v EUR]]+Sklop10[[#This Row],[Davek (EUR)]]</f>
        <v>0</v>
      </c>
      <c r="Q33" s="221">
        <f>+Sklop10[[#This Row],[cena/enota brez DDV v EUR]]*Sklop10[[#This Row],[Okvirna količina]]</f>
        <v>0</v>
      </c>
      <c r="R33" s="221">
        <f>+Sklop10[[#This Row],[Končna cena/enoto mere (EUR) z DDV]]*Sklop10[[#This Row],[Okvirna količina]]</f>
        <v>0</v>
      </c>
      <c r="S33" s="337"/>
    </row>
    <row r="34" spans="1:20" s="55" customFormat="1" ht="12">
      <c r="A34" s="77" t="s">
        <v>20</v>
      </c>
      <c r="B34" s="334" t="s">
        <v>921</v>
      </c>
      <c r="C34" s="75" t="s">
        <v>111</v>
      </c>
      <c r="D34" s="335" t="s">
        <v>0</v>
      </c>
      <c r="E34" s="307"/>
      <c r="F34" s="336">
        <v>50</v>
      </c>
      <c r="G34" s="225" t="s">
        <v>0</v>
      </c>
      <c r="H34" s="308"/>
      <c r="I34" s="227"/>
      <c r="J34" s="227"/>
      <c r="K34" s="321"/>
      <c r="L34" s="234"/>
      <c r="M34" s="234"/>
      <c r="N34" s="228"/>
      <c r="O34" s="221">
        <f>+Sklop10[[#This Row],[cena/enota brez DDV v EUR]]*Sklop10[[#This Row],[Stopnja DDV (%)]]</f>
        <v>0</v>
      </c>
      <c r="P34" s="221">
        <f>+Sklop10[[#This Row],[cena/enota brez DDV v EUR]]+Sklop10[[#This Row],[Davek (EUR)]]</f>
        <v>0</v>
      </c>
      <c r="Q34" s="221">
        <f>+Sklop10[[#This Row],[cena/enota brez DDV v EUR]]*Sklop10[[#This Row],[Okvirna količina]]</f>
        <v>0</v>
      </c>
      <c r="R34" s="221">
        <f>+Sklop10[[#This Row],[Končna cena/enoto mere (EUR) z DDV]]*Sklop10[[#This Row],[Okvirna količina]]</f>
        <v>0</v>
      </c>
      <c r="S34" s="337"/>
    </row>
    <row r="35" spans="1:20" s="55" customFormat="1" ht="12">
      <c r="A35" s="77" t="s">
        <v>21</v>
      </c>
      <c r="B35" s="334" t="s">
        <v>922</v>
      </c>
      <c r="C35" s="75" t="s">
        <v>111</v>
      </c>
      <c r="D35" s="335" t="s">
        <v>0</v>
      </c>
      <c r="E35" s="307"/>
      <c r="F35" s="336">
        <v>50</v>
      </c>
      <c r="G35" s="225" t="s">
        <v>0</v>
      </c>
      <c r="H35" s="308"/>
      <c r="I35" s="227"/>
      <c r="J35" s="227"/>
      <c r="K35" s="321"/>
      <c r="L35" s="234"/>
      <c r="M35" s="234"/>
      <c r="N35" s="228"/>
      <c r="O35" s="221">
        <f>+Sklop10[[#This Row],[cena/enota brez DDV v EUR]]*Sklop10[[#This Row],[Stopnja DDV (%)]]</f>
        <v>0</v>
      </c>
      <c r="P35" s="221">
        <f>+Sklop10[[#This Row],[cena/enota brez DDV v EUR]]+Sklop10[[#This Row],[Davek (EUR)]]</f>
        <v>0</v>
      </c>
      <c r="Q35" s="221">
        <f>+Sklop10[[#This Row],[cena/enota brez DDV v EUR]]*Sklop10[[#This Row],[Okvirna količina]]</f>
        <v>0</v>
      </c>
      <c r="R35" s="221">
        <f>+Sklop10[[#This Row],[Končna cena/enoto mere (EUR) z DDV]]*Sklop10[[#This Row],[Okvirna količina]]</f>
        <v>0</v>
      </c>
      <c r="S35" s="337"/>
    </row>
    <row r="36" spans="1:20" s="55" customFormat="1" ht="12">
      <c r="A36" s="77" t="s">
        <v>22</v>
      </c>
      <c r="B36" s="334" t="s">
        <v>923</v>
      </c>
      <c r="C36" s="222" t="s">
        <v>924</v>
      </c>
      <c r="D36" s="335" t="s">
        <v>0</v>
      </c>
      <c r="E36" s="307"/>
      <c r="F36" s="336">
        <v>20</v>
      </c>
      <c r="G36" s="225" t="s">
        <v>0</v>
      </c>
      <c r="H36" s="308"/>
      <c r="I36" s="227"/>
      <c r="J36" s="227"/>
      <c r="K36" s="321"/>
      <c r="L36" s="234"/>
      <c r="M36" s="234"/>
      <c r="N36" s="228"/>
      <c r="O36" s="221">
        <f>+Sklop10[[#This Row],[cena/enota brez DDV v EUR]]*Sklop10[[#This Row],[Stopnja DDV (%)]]</f>
        <v>0</v>
      </c>
      <c r="P36" s="221">
        <f>+Sklop10[[#This Row],[cena/enota brez DDV v EUR]]+Sklop10[[#This Row],[Davek (EUR)]]</f>
        <v>0</v>
      </c>
      <c r="Q36" s="221">
        <f>+Sklop10[[#This Row],[cena/enota brez DDV v EUR]]*Sklop10[[#This Row],[Okvirna količina]]</f>
        <v>0</v>
      </c>
      <c r="R36" s="221">
        <f>+Sklop10[[#This Row],[Končna cena/enoto mere (EUR) z DDV]]*Sklop10[[#This Row],[Okvirna količina]]</f>
        <v>0</v>
      </c>
      <c r="S36" s="337"/>
    </row>
    <row r="37" spans="1:20">
      <c r="A37" s="413" t="s">
        <v>132</v>
      </c>
      <c r="B37" s="414"/>
      <c r="C37" s="415"/>
      <c r="D37" s="415"/>
      <c r="E37" s="416"/>
      <c r="F37" s="417"/>
      <c r="G37" s="418"/>
      <c r="H37" s="417"/>
      <c r="I37" s="419"/>
      <c r="J37" s="419"/>
      <c r="K37" s="420"/>
      <c r="L37" s="421"/>
      <c r="M37" s="421"/>
      <c r="N37" s="421"/>
      <c r="O37" s="422"/>
      <c r="P37" s="417"/>
      <c r="Q37" s="422">
        <f>SUBTOTAL(109,Sklop10[Vrednost za okvirno količino (EUR) brez DDV])</f>
        <v>0</v>
      </c>
      <c r="R37" s="422">
        <f>SUBTOTAL(109,Sklop10[Vrednost za okvirno količino (EUR) z DDV])</f>
        <v>0</v>
      </c>
      <c r="S37" s="423" t="s">
        <v>218</v>
      </c>
    </row>
    <row r="38" spans="1:20" s="304" customFormat="1">
      <c r="A38" s="293"/>
      <c r="B38" s="294"/>
      <c r="C38" s="295"/>
      <c r="D38" s="295"/>
      <c r="E38" s="296"/>
      <c r="F38" s="297"/>
      <c r="G38" s="298"/>
      <c r="H38" s="297"/>
      <c r="I38" s="299"/>
      <c r="J38" s="299"/>
      <c r="K38" s="300"/>
      <c r="L38" s="301"/>
      <c r="M38" s="301"/>
      <c r="N38" s="301"/>
      <c r="O38" s="302"/>
      <c r="P38" s="297"/>
      <c r="Q38" s="302"/>
      <c r="R38" s="302"/>
      <c r="S38" s="303"/>
    </row>
    <row r="39" spans="1:20">
      <c r="A39" s="48" t="s">
        <v>128</v>
      </c>
      <c r="B39" s="16"/>
      <c r="C39" s="28"/>
      <c r="D39" s="28"/>
      <c r="E39" s="99"/>
      <c r="O39" s="48"/>
      <c r="P39" s="48"/>
      <c r="Q39" s="48"/>
      <c r="R39" s="48"/>
    </row>
    <row r="40" spans="1:20">
      <c r="A40" s="11" t="s">
        <v>130</v>
      </c>
      <c r="B40" s="16"/>
      <c r="C40" s="28"/>
      <c r="D40" s="28"/>
      <c r="E40" s="99"/>
      <c r="T40" s="105"/>
    </row>
    <row r="41" spans="1:20">
      <c r="A41" s="94" t="s">
        <v>176</v>
      </c>
      <c r="F41" s="67"/>
      <c r="G41" s="67"/>
      <c r="H41" s="29"/>
      <c r="I41" s="29"/>
      <c r="J41" s="54"/>
      <c r="K41" s="54"/>
      <c r="L41" s="29"/>
      <c r="M41" s="29"/>
      <c r="N41" s="29"/>
      <c r="O41" s="29"/>
      <c r="P41" s="29"/>
    </row>
    <row r="42" spans="1:20">
      <c r="A42" s="107" t="s">
        <v>168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</row>
    <row r="43" spans="1:20">
      <c r="A43" s="462" t="s">
        <v>169</v>
      </c>
      <c r="B43" s="462"/>
      <c r="C43" s="462"/>
      <c r="D43" s="462"/>
      <c r="E43" s="462"/>
      <c r="F43" s="462"/>
      <c r="G43" s="462"/>
      <c r="H43" s="462"/>
      <c r="I43" s="462"/>
      <c r="J43" s="462"/>
      <c r="K43" s="54"/>
      <c r="L43" s="29"/>
      <c r="M43" s="29"/>
      <c r="N43" s="29"/>
      <c r="O43" s="29"/>
      <c r="P43" s="29"/>
    </row>
    <row r="44" spans="1:20">
      <c r="A44" s="451"/>
      <c r="B44" s="451"/>
      <c r="C44" s="451"/>
      <c r="D44" s="451"/>
      <c r="E44" s="451"/>
      <c r="F44" s="451"/>
      <c r="G44" s="451"/>
      <c r="H44" s="451"/>
      <c r="I44" s="451"/>
      <c r="J44" s="451"/>
      <c r="L44" s="29"/>
      <c r="M44" s="29"/>
      <c r="N44" s="29"/>
      <c r="O44" s="29"/>
      <c r="P44" s="29"/>
    </row>
    <row r="45" spans="1:20">
      <c r="A45" s="107"/>
      <c r="L45" s="29"/>
      <c r="M45" s="29"/>
      <c r="N45" s="29"/>
      <c r="O45" s="29"/>
      <c r="P45" s="29"/>
    </row>
    <row r="46" spans="1:20">
      <c r="A46" s="94" t="s">
        <v>65</v>
      </c>
      <c r="F46" s="67"/>
      <c r="G46" s="67" t="s">
        <v>66</v>
      </c>
      <c r="H46" s="29"/>
      <c r="I46" s="29"/>
      <c r="J46" s="54"/>
      <c r="K46" s="54"/>
      <c r="L46" s="29"/>
      <c r="M46" s="29"/>
      <c r="N46" s="29"/>
      <c r="O46" s="29" t="s">
        <v>67</v>
      </c>
      <c r="P46" s="29"/>
    </row>
    <row r="47" spans="1:20" ht="15">
      <c r="A47" s="6"/>
      <c r="B47" s="4"/>
      <c r="C47" s="26"/>
      <c r="D47" s="26"/>
      <c r="E47" s="25"/>
      <c r="F47" s="7"/>
      <c r="H47" s="8"/>
      <c r="I47" s="8"/>
      <c r="J47" s="20"/>
      <c r="K47" s="20"/>
      <c r="L47" s="8"/>
      <c r="M47" s="8"/>
      <c r="N47" s="8"/>
      <c r="O47" s="8"/>
      <c r="P47" s="8"/>
      <c r="Q47" s="3"/>
      <c r="R47" s="3"/>
      <c r="S47" s="7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>
      <c r="B51" s="16"/>
      <c r="C51" s="28"/>
      <c r="D51" s="28"/>
      <c r="E51" s="99"/>
    </row>
    <row r="52" spans="1:20">
      <c r="B52" s="16"/>
      <c r="C52" s="28"/>
      <c r="D52" s="28"/>
      <c r="E52" s="99"/>
    </row>
    <row r="53" spans="1:20">
      <c r="B53" s="16"/>
      <c r="C53" s="28"/>
      <c r="D53" s="28"/>
      <c r="E53" s="99"/>
    </row>
    <row r="54" spans="1:20">
      <c r="B54" s="16"/>
      <c r="C54" s="28"/>
      <c r="D54" s="28"/>
      <c r="E54" s="99"/>
    </row>
    <row r="55" spans="1:20">
      <c r="B55" s="16"/>
      <c r="C55" s="28"/>
      <c r="D55" s="28"/>
      <c r="E55" s="99"/>
    </row>
    <row r="56" spans="1:20">
      <c r="B56" s="16"/>
      <c r="C56" s="28"/>
      <c r="D56" s="28"/>
      <c r="E56" s="99"/>
    </row>
    <row r="57" spans="1:20">
      <c r="B57" s="16"/>
      <c r="C57" s="28"/>
      <c r="D57" s="28"/>
      <c r="E57" s="99"/>
    </row>
    <row r="58" spans="1:20">
      <c r="B58" s="16"/>
      <c r="C58" s="28"/>
      <c r="D58" s="28"/>
      <c r="E58" s="99"/>
    </row>
    <row r="59" spans="1:20">
      <c r="B59" s="16"/>
      <c r="C59" s="28"/>
      <c r="D59" s="28"/>
      <c r="E59" s="99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>
      <c r="B269" s="16"/>
      <c r="C269" s="28"/>
      <c r="D269" s="28"/>
      <c r="E269" s="99"/>
    </row>
    <row r="270" spans="1:20">
      <c r="B270" s="16"/>
      <c r="C270" s="28"/>
      <c r="D270" s="28"/>
      <c r="E270" s="99"/>
    </row>
  </sheetData>
  <sheetProtection insertRows="0" deleteRows="0"/>
  <protectedRanges>
    <protectedRange sqref="H45:N1048576 K43:N44 H1:N42 S1:S1048576" name="Obseg1"/>
    <protectedRange sqref="H43:J43" name="Obseg1_2"/>
    <protectedRange sqref="H44:J44" name="Obseg1_3_1_1_2_1"/>
  </protectedRanges>
  <mergeCells count="9">
    <mergeCell ref="A44:J44"/>
    <mergeCell ref="A43:J43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35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T259"/>
  <sheetViews>
    <sheetView topLeftCell="A3" zoomScale="90" zoomScaleNormal="90" zoomScaleSheetLayoutView="100" workbookViewId="0">
      <selection activeCell="W16" sqref="W1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pred_rekapitulacija'!A24</f>
        <v>11.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pred_rekapitulacija'!B24</f>
        <v>EKO MLEKO IN MLEČNI IZDELKI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89" t="s">
        <v>885</v>
      </c>
      <c r="C16" s="273" t="s">
        <v>496</v>
      </c>
      <c r="D16" s="75" t="s">
        <v>74</v>
      </c>
      <c r="E16" s="98"/>
      <c r="F16" s="151">
        <v>400</v>
      </c>
      <c r="G16" s="102" t="s">
        <v>74</v>
      </c>
      <c r="H16" s="85"/>
      <c r="I16" s="157"/>
      <c r="J16" s="157"/>
      <c r="K16" s="157"/>
      <c r="L16" s="135"/>
      <c r="M16" s="157"/>
      <c r="N16" s="87"/>
      <c r="O16" s="81">
        <f>+Sklop11[[#This Row],[cena/enota brez DDV v EUR]]*Sklop11[[#This Row],[Stopnja DDV (%)]]</f>
        <v>0</v>
      </c>
      <c r="P16" s="81">
        <f>+Sklop11[[#This Row],[cena/enota brez DDV v EUR]]+Sklop11[[#This Row],[Davek (EUR)]]</f>
        <v>0</v>
      </c>
      <c r="Q16" s="81">
        <f>+Sklop11[[#This Row],[cena/enota brez DDV v EUR]]*Sklop11[[#This Row],[Okvirna količina]]</f>
        <v>0</v>
      </c>
      <c r="R16" s="81">
        <f>+Sklop11[[#This Row],[Končna cena/enoto mere (EUR) z DDV]]*Sklop11[[#This Row],[Okvirna količina]]</f>
        <v>0</v>
      </c>
      <c r="S16" s="156" t="s">
        <v>111</v>
      </c>
    </row>
    <row r="17" spans="1:20" s="55" customFormat="1" ht="24">
      <c r="A17" s="77" t="s">
        <v>3</v>
      </c>
      <c r="B17" s="189" t="s">
        <v>885</v>
      </c>
      <c r="C17" s="75" t="s">
        <v>499</v>
      </c>
      <c r="D17" s="75" t="s">
        <v>110</v>
      </c>
      <c r="E17" s="98"/>
      <c r="F17" s="151">
        <v>600</v>
      </c>
      <c r="G17" s="102" t="s">
        <v>74</v>
      </c>
      <c r="H17" s="86"/>
      <c r="I17" s="157"/>
      <c r="J17" s="157"/>
      <c r="K17" s="157"/>
      <c r="L17" s="137"/>
      <c r="M17" s="157"/>
      <c r="N17" s="89"/>
      <c r="O17" s="84">
        <f>+Sklop11[[#This Row],[cena/enota brez DDV v EUR]]*Sklop11[[#This Row],[Stopnja DDV (%)]]</f>
        <v>0</v>
      </c>
      <c r="P17" s="84">
        <f>+Sklop11[[#This Row],[cena/enota brez DDV v EUR]]+Sklop11[[#This Row],[Davek (EUR)]]</f>
        <v>0</v>
      </c>
      <c r="Q17" s="84">
        <f>+Sklop11[[#This Row],[cena/enota brez DDV v EUR]]*Sklop11[[#This Row],[Okvirna količina]]</f>
        <v>0</v>
      </c>
      <c r="R17" s="84">
        <f>+Sklop11[[#This Row],[Končna cena/enoto mere (EUR) z DDV]]*Sklop11[[#This Row],[Okvirna količina]]</f>
        <v>0</v>
      </c>
      <c r="S17" s="156" t="s">
        <v>111</v>
      </c>
    </row>
    <row r="18" spans="1:20" s="55" customFormat="1" ht="24">
      <c r="A18" s="77" t="s">
        <v>4</v>
      </c>
      <c r="B18" s="189" t="s">
        <v>886</v>
      </c>
      <c r="C18" s="75" t="s">
        <v>215</v>
      </c>
      <c r="D18" s="75" t="s">
        <v>110</v>
      </c>
      <c r="E18" s="98"/>
      <c r="F18" s="151">
        <v>400</v>
      </c>
      <c r="G18" s="102" t="s">
        <v>74</v>
      </c>
      <c r="H18" s="86"/>
      <c r="I18" s="157"/>
      <c r="J18" s="157"/>
      <c r="K18" s="157"/>
      <c r="L18" s="137"/>
      <c r="M18" s="157"/>
      <c r="N18" s="89"/>
      <c r="O18" s="84">
        <f>+Sklop11[[#This Row],[cena/enota brez DDV v EUR]]*Sklop11[[#This Row],[Stopnja DDV (%)]]</f>
        <v>0</v>
      </c>
      <c r="P18" s="84">
        <f>+Sklop11[[#This Row],[cena/enota brez DDV v EUR]]+Sklop11[[#This Row],[Davek (EUR)]]</f>
        <v>0</v>
      </c>
      <c r="Q18" s="84">
        <f>+Sklop11[[#This Row],[cena/enota brez DDV v EUR]]*Sklop11[[#This Row],[Okvirna količina]]</f>
        <v>0</v>
      </c>
      <c r="R18" s="84">
        <f>+Sklop11[[#This Row],[Končna cena/enoto mere (EUR) z DDV]]*Sklop11[[#This Row],[Okvirna količina]]</f>
        <v>0</v>
      </c>
      <c r="S18" s="156" t="s">
        <v>111</v>
      </c>
    </row>
    <row r="19" spans="1:20" s="55" customFormat="1" ht="12">
      <c r="A19" s="77" t="s">
        <v>5</v>
      </c>
      <c r="B19" s="189" t="s">
        <v>696</v>
      </c>
      <c r="C19" s="75" t="s">
        <v>499</v>
      </c>
      <c r="D19" s="75" t="s">
        <v>109</v>
      </c>
      <c r="E19" s="98"/>
      <c r="F19" s="151">
        <v>400</v>
      </c>
      <c r="G19" s="102" t="s">
        <v>0</v>
      </c>
      <c r="H19" s="86"/>
      <c r="I19" s="157"/>
      <c r="J19" s="157"/>
      <c r="K19" s="157"/>
      <c r="L19" s="137"/>
      <c r="M19" s="157"/>
      <c r="N19" s="89"/>
      <c r="O19" s="84">
        <f>+Sklop11[[#This Row],[cena/enota brez DDV v EUR]]*Sklop11[[#This Row],[Stopnja DDV (%)]]</f>
        <v>0</v>
      </c>
      <c r="P19" s="84">
        <f>+Sklop11[[#This Row],[cena/enota brez DDV v EUR]]+Sklop11[[#This Row],[Davek (EUR)]]</f>
        <v>0</v>
      </c>
      <c r="Q19" s="84">
        <f>+Sklop11[[#This Row],[cena/enota brez DDV v EUR]]*Sklop11[[#This Row],[Okvirna količina]]</f>
        <v>0</v>
      </c>
      <c r="R19" s="84">
        <f>+Sklop11[[#This Row],[Končna cena/enoto mere (EUR) z DDV]]*Sklop11[[#This Row],[Okvirna količina]]</f>
        <v>0</v>
      </c>
      <c r="S19" s="156" t="s">
        <v>111</v>
      </c>
    </row>
    <row r="20" spans="1:20" s="55" customFormat="1" ht="12">
      <c r="A20" s="77" t="s">
        <v>6</v>
      </c>
      <c r="B20" s="189" t="s">
        <v>697</v>
      </c>
      <c r="C20" s="75" t="s">
        <v>497</v>
      </c>
      <c r="D20" s="75" t="s">
        <v>0</v>
      </c>
      <c r="E20" s="98"/>
      <c r="F20" s="151">
        <v>2000</v>
      </c>
      <c r="G20" s="102" t="s">
        <v>0</v>
      </c>
      <c r="H20" s="86"/>
      <c r="I20" s="157"/>
      <c r="J20" s="157"/>
      <c r="K20" s="157"/>
      <c r="L20" s="137"/>
      <c r="M20" s="157"/>
      <c r="N20" s="89"/>
      <c r="O20" s="84">
        <f>+Sklop11[[#This Row],[cena/enota brez DDV v EUR]]*Sklop11[[#This Row],[Stopnja DDV (%)]]</f>
        <v>0</v>
      </c>
      <c r="P20" s="84">
        <f>+Sklop11[[#This Row],[cena/enota brez DDV v EUR]]+Sklop11[[#This Row],[Davek (EUR)]]</f>
        <v>0</v>
      </c>
      <c r="Q20" s="84">
        <f>+Sklop11[[#This Row],[cena/enota brez DDV v EUR]]*Sklop11[[#This Row],[Okvirna količina]]</f>
        <v>0</v>
      </c>
      <c r="R20" s="84">
        <f>+Sklop11[[#This Row],[Končna cena/enoto mere (EUR) z DDV]]*Sklop11[[#This Row],[Okvirna količina]]</f>
        <v>0</v>
      </c>
      <c r="S20" s="156" t="s">
        <v>111</v>
      </c>
    </row>
    <row r="21" spans="1:20" s="55" customFormat="1" ht="24">
      <c r="A21" s="77" t="s">
        <v>7</v>
      </c>
      <c r="B21" s="189" t="s">
        <v>888</v>
      </c>
      <c r="C21" s="75" t="s">
        <v>499</v>
      </c>
      <c r="D21" s="75" t="s">
        <v>0</v>
      </c>
      <c r="E21" s="98"/>
      <c r="F21" s="151">
        <v>400</v>
      </c>
      <c r="G21" s="102" t="s">
        <v>0</v>
      </c>
      <c r="H21" s="86"/>
      <c r="I21" s="157"/>
      <c r="J21" s="157"/>
      <c r="K21" s="157"/>
      <c r="L21" s="137"/>
      <c r="M21" s="157"/>
      <c r="N21" s="89"/>
      <c r="O21" s="84">
        <f>+Sklop11[[#This Row],[cena/enota brez DDV v EUR]]*Sklop11[[#This Row],[Stopnja DDV (%)]]</f>
        <v>0</v>
      </c>
      <c r="P21" s="84">
        <f>+Sklop11[[#This Row],[cena/enota brez DDV v EUR]]+Sklop11[[#This Row],[Davek (EUR)]]</f>
        <v>0</v>
      </c>
      <c r="Q21" s="84">
        <f>+Sklop11[[#This Row],[cena/enota brez DDV v EUR]]*Sklop11[[#This Row],[Okvirna količina]]</f>
        <v>0</v>
      </c>
      <c r="R21" s="84">
        <f>+Sklop11[[#This Row],[Končna cena/enoto mere (EUR) z DDV]]*Sklop11[[#This Row],[Okvirna količina]]</f>
        <v>0</v>
      </c>
      <c r="S21" s="156" t="s">
        <v>111</v>
      </c>
    </row>
    <row r="22" spans="1:20" s="55" customFormat="1" ht="24">
      <c r="A22" s="77" t="s">
        <v>8</v>
      </c>
      <c r="B22" s="189" t="s">
        <v>888</v>
      </c>
      <c r="C22" s="75" t="s">
        <v>497</v>
      </c>
      <c r="D22" s="75" t="s">
        <v>0</v>
      </c>
      <c r="E22" s="98"/>
      <c r="F22" s="151">
        <v>200</v>
      </c>
      <c r="G22" s="102" t="s">
        <v>0</v>
      </c>
      <c r="H22" s="86"/>
      <c r="I22" s="157"/>
      <c r="J22" s="157"/>
      <c r="K22" s="157"/>
      <c r="L22" s="137"/>
      <c r="M22" s="157"/>
      <c r="N22" s="89"/>
      <c r="O22" s="84">
        <f>+Sklop11[[#This Row],[cena/enota brez DDV v EUR]]*Sklop11[[#This Row],[Stopnja DDV (%)]]</f>
        <v>0</v>
      </c>
      <c r="P22" s="84">
        <f>+Sklop11[[#This Row],[cena/enota brez DDV v EUR]]+Sklop11[[#This Row],[Davek (EUR)]]</f>
        <v>0</v>
      </c>
      <c r="Q22" s="84">
        <f>+Sklop11[[#This Row],[cena/enota brez DDV v EUR]]*Sklop11[[#This Row],[Okvirna količina]]</f>
        <v>0</v>
      </c>
      <c r="R22" s="84">
        <f>+Sklop11[[#This Row],[Končna cena/enoto mere (EUR) z DDV]]*Sklop11[[#This Row],[Okvirna količina]]</f>
        <v>0</v>
      </c>
      <c r="S22" s="156" t="s">
        <v>111</v>
      </c>
    </row>
    <row r="23" spans="1:20" s="55" customFormat="1" ht="12">
      <c r="A23" s="77" t="s">
        <v>9</v>
      </c>
      <c r="B23" s="189" t="s">
        <v>698</v>
      </c>
      <c r="C23" s="75" t="s">
        <v>887</v>
      </c>
      <c r="D23" s="75" t="s">
        <v>109</v>
      </c>
      <c r="E23" s="98"/>
      <c r="F23" s="151">
        <v>100</v>
      </c>
      <c r="G23" s="102" t="s">
        <v>0</v>
      </c>
      <c r="H23" s="86"/>
      <c r="I23" s="157"/>
      <c r="J23" s="157"/>
      <c r="K23" s="157"/>
      <c r="L23" s="137"/>
      <c r="M23" s="157"/>
      <c r="N23" s="89"/>
      <c r="O23" s="84">
        <f>+Sklop11[[#This Row],[cena/enota brez DDV v EUR]]*Sklop11[[#This Row],[Stopnja DDV (%)]]</f>
        <v>0</v>
      </c>
      <c r="P23" s="84">
        <f>+Sklop11[[#This Row],[cena/enota brez DDV v EUR]]+Sklop11[[#This Row],[Davek (EUR)]]</f>
        <v>0</v>
      </c>
      <c r="Q23" s="84">
        <f>+Sklop11[[#This Row],[cena/enota brez DDV v EUR]]*Sklop11[[#This Row],[Okvirna količina]]</f>
        <v>0</v>
      </c>
      <c r="R23" s="84">
        <f>+Sklop11[[#This Row],[Končna cena/enoto mere (EUR) z DDV]]*Sklop11[[#This Row],[Okvirna količina]]</f>
        <v>0</v>
      </c>
      <c r="S23" s="156" t="s">
        <v>111</v>
      </c>
    </row>
    <row r="24" spans="1:20" s="55" customFormat="1" ht="12">
      <c r="A24" s="77" t="s">
        <v>10</v>
      </c>
      <c r="B24" s="189" t="s">
        <v>338</v>
      </c>
      <c r="C24" s="75" t="s">
        <v>887</v>
      </c>
      <c r="D24" s="75" t="s">
        <v>109</v>
      </c>
      <c r="E24" s="98"/>
      <c r="F24" s="151">
        <v>100</v>
      </c>
      <c r="G24" s="102" t="s">
        <v>0</v>
      </c>
      <c r="H24" s="86"/>
      <c r="I24" s="157"/>
      <c r="J24" s="157"/>
      <c r="K24" s="157"/>
      <c r="L24" s="137"/>
      <c r="M24" s="157"/>
      <c r="N24" s="89"/>
      <c r="O24" s="84">
        <f>+Sklop11[[#This Row],[cena/enota brez DDV v EUR]]*Sklop11[[#This Row],[Stopnja DDV (%)]]</f>
        <v>0</v>
      </c>
      <c r="P24" s="84">
        <f>+Sklop11[[#This Row],[cena/enota brez DDV v EUR]]+Sklop11[[#This Row],[Davek (EUR)]]</f>
        <v>0</v>
      </c>
      <c r="Q24" s="84">
        <f>+Sklop11[[#This Row],[cena/enota brez DDV v EUR]]*Sklop11[[#This Row],[Okvirna količina]]</f>
        <v>0</v>
      </c>
      <c r="R24" s="84">
        <f>+Sklop11[[#This Row],[Končna cena/enoto mere (EUR) z DDV]]*Sklop11[[#This Row],[Okvirna količina]]</f>
        <v>0</v>
      </c>
      <c r="S24" s="156" t="s">
        <v>111</v>
      </c>
    </row>
    <row r="25" spans="1:20" s="55" customFormat="1" ht="12">
      <c r="A25" s="77" t="s">
        <v>11</v>
      </c>
      <c r="B25" s="189" t="s">
        <v>699</v>
      </c>
      <c r="C25" s="75" t="s">
        <v>498</v>
      </c>
      <c r="D25" s="75" t="s">
        <v>109</v>
      </c>
      <c r="E25" s="98"/>
      <c r="F25" s="151">
        <v>20</v>
      </c>
      <c r="G25" s="102" t="s">
        <v>0</v>
      </c>
      <c r="H25" s="86"/>
      <c r="I25" s="157"/>
      <c r="J25" s="157"/>
      <c r="K25" s="157"/>
      <c r="L25" s="137"/>
      <c r="M25" s="157"/>
      <c r="N25" s="89"/>
      <c r="O25" s="84">
        <f>+Sklop11[[#This Row],[cena/enota brez DDV v EUR]]*Sklop11[[#This Row],[Stopnja DDV (%)]]</f>
        <v>0</v>
      </c>
      <c r="P25" s="84">
        <f>+Sklop11[[#This Row],[cena/enota brez DDV v EUR]]+Sklop11[[#This Row],[Davek (EUR)]]</f>
        <v>0</v>
      </c>
      <c r="Q25" s="84">
        <f>+Sklop11[[#This Row],[cena/enota brez DDV v EUR]]*Sklop11[[#This Row],[Okvirna količina]]</f>
        <v>0</v>
      </c>
      <c r="R25" s="84">
        <f>+Sklop11[[#This Row],[Končna cena/enoto mere (EUR) z DDV]]*Sklop11[[#This Row],[Okvirna količina]]</f>
        <v>0</v>
      </c>
      <c r="S25" s="156" t="s">
        <v>111</v>
      </c>
    </row>
    <row r="26" spans="1:20" s="55" customFormat="1" ht="12">
      <c r="A26" s="77" t="s">
        <v>12</v>
      </c>
      <c r="B26" s="189" t="s">
        <v>700</v>
      </c>
      <c r="C26" s="75" t="s">
        <v>498</v>
      </c>
      <c r="D26" s="75" t="s">
        <v>109</v>
      </c>
      <c r="E26" s="98"/>
      <c r="F26" s="151">
        <v>20</v>
      </c>
      <c r="G26" s="102" t="s">
        <v>0</v>
      </c>
      <c r="H26" s="86"/>
      <c r="I26" s="157"/>
      <c r="J26" s="157"/>
      <c r="K26" s="157"/>
      <c r="L26" s="137"/>
      <c r="M26" s="157"/>
      <c r="N26" s="89"/>
      <c r="O26" s="84">
        <f>+Sklop11[[#This Row],[cena/enota brez DDV v EUR]]*Sklop11[[#This Row],[Stopnja DDV (%)]]</f>
        <v>0</v>
      </c>
      <c r="P26" s="84">
        <f>+Sklop11[[#This Row],[cena/enota brez DDV v EUR]]+Sklop11[[#This Row],[Davek (EUR)]]</f>
        <v>0</v>
      </c>
      <c r="Q26" s="84">
        <f>+Sklop11[[#This Row],[cena/enota brez DDV v EUR]]*Sklop11[[#This Row],[Okvirna količina]]</f>
        <v>0</v>
      </c>
      <c r="R26" s="84">
        <f>+Sklop11[[#This Row],[Končna cena/enoto mere (EUR) z DDV]]*Sklop11[[#This Row],[Okvirna količina]]</f>
        <v>0</v>
      </c>
      <c r="S26" s="156" t="s">
        <v>111</v>
      </c>
    </row>
    <row r="27" spans="1:20">
      <c r="A27" s="413" t="s">
        <v>132</v>
      </c>
      <c r="B27" s="414"/>
      <c r="C27" s="415"/>
      <c r="D27" s="415"/>
      <c r="E27" s="416"/>
      <c r="F27" s="417"/>
      <c r="G27" s="418"/>
      <c r="H27" s="417"/>
      <c r="I27" s="419"/>
      <c r="J27" s="419"/>
      <c r="K27" s="420"/>
      <c r="L27" s="421"/>
      <c r="M27" s="421"/>
      <c r="N27" s="421"/>
      <c r="O27" s="422"/>
      <c r="P27" s="417"/>
      <c r="Q27" s="422">
        <f>SUBTOTAL(109,Sklop11[Vrednost za okvirno količino (EUR) brez DDV])</f>
        <v>0</v>
      </c>
      <c r="R27" s="422">
        <f>SUBTOTAL(109,Sklop11[Vrednost za okvirno količino (EUR) z DDV])</f>
        <v>0</v>
      </c>
      <c r="S27" s="423"/>
    </row>
    <row r="28" spans="1:20" ht="15">
      <c r="A28" s="6"/>
      <c r="B28" s="4"/>
      <c r="C28" s="26"/>
      <c r="D28" s="26"/>
      <c r="E28" s="25"/>
      <c r="F28" s="7"/>
      <c r="H28" s="8"/>
      <c r="I28" s="8"/>
      <c r="J28" s="20"/>
      <c r="K28" s="20"/>
      <c r="L28" s="8"/>
      <c r="M28" s="8"/>
      <c r="N28" s="8"/>
      <c r="O28" s="8"/>
      <c r="P28" s="8"/>
      <c r="Q28" s="3"/>
      <c r="R28" s="3"/>
      <c r="S28" s="7"/>
    </row>
    <row r="29" spans="1:20">
      <c r="A29" s="48" t="s">
        <v>128</v>
      </c>
      <c r="B29" s="16"/>
      <c r="C29" s="28"/>
      <c r="D29" s="28"/>
      <c r="E29" s="99"/>
      <c r="O29" s="48"/>
      <c r="P29" s="48"/>
      <c r="Q29" s="48"/>
      <c r="R29" s="48"/>
    </row>
    <row r="30" spans="1:20">
      <c r="A30" s="11" t="s">
        <v>130</v>
      </c>
      <c r="B30" s="16"/>
      <c r="C30" s="28"/>
      <c r="D30" s="28"/>
      <c r="E30" s="99"/>
    </row>
    <row r="31" spans="1:20">
      <c r="A31" s="94" t="s">
        <v>176</v>
      </c>
      <c r="F31" s="67"/>
      <c r="G31" s="67"/>
      <c r="H31" s="29"/>
      <c r="I31" s="29"/>
      <c r="J31" s="54"/>
      <c r="K31" s="54"/>
      <c r="L31" s="29"/>
      <c r="M31" s="29"/>
      <c r="N31" s="29"/>
      <c r="O31" s="29"/>
      <c r="P31" s="29"/>
    </row>
    <row r="32" spans="1:20">
      <c r="A32" s="107" t="s">
        <v>168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5"/>
    </row>
    <row r="33" spans="1:20" ht="12.75" customHeight="1">
      <c r="A33" s="462" t="s">
        <v>206</v>
      </c>
      <c r="B33" s="462"/>
      <c r="C33" s="462"/>
      <c r="D33" s="462"/>
      <c r="E33" s="462"/>
      <c r="F33" s="462"/>
      <c r="G33" s="462"/>
      <c r="H33" s="462"/>
      <c r="I33" s="462"/>
      <c r="J33" s="462"/>
      <c r="K33" s="105"/>
      <c r="L33" s="105"/>
      <c r="M33" s="105"/>
      <c r="N33" s="105"/>
      <c r="O33" s="105"/>
      <c r="P33" s="105"/>
      <c r="Q33" s="105"/>
      <c r="R33" s="105"/>
      <c r="S33" s="105"/>
      <c r="T33" s="105"/>
    </row>
    <row r="34" spans="1:20">
      <c r="L34" s="29"/>
      <c r="M34" s="29"/>
      <c r="N34" s="29"/>
      <c r="O34" s="29"/>
      <c r="P34" s="29"/>
    </row>
    <row r="35" spans="1:20">
      <c r="A35" s="94" t="s">
        <v>65</v>
      </c>
      <c r="F35" s="67"/>
      <c r="G35" s="67" t="s">
        <v>66</v>
      </c>
      <c r="H35" s="29"/>
      <c r="I35" s="29"/>
      <c r="J35" s="54"/>
      <c r="K35" s="54"/>
      <c r="L35" s="29"/>
      <c r="M35" s="29"/>
      <c r="N35" s="29"/>
      <c r="O35" s="29" t="s">
        <v>67</v>
      </c>
      <c r="P35" s="29"/>
    </row>
    <row r="36" spans="1:20" ht="15">
      <c r="A36" s="6"/>
      <c r="B36" s="4"/>
      <c r="C36" s="26"/>
      <c r="D36" s="26"/>
      <c r="E36" s="25"/>
      <c r="F36" s="7"/>
      <c r="H36" s="8"/>
      <c r="I36" s="8"/>
      <c r="J36" s="20"/>
      <c r="K36" s="20"/>
      <c r="L36" s="8"/>
      <c r="M36" s="8"/>
      <c r="N36" s="8"/>
      <c r="O36" s="8"/>
      <c r="P36" s="8"/>
      <c r="Q36" s="3"/>
      <c r="R36" s="3"/>
      <c r="S36" s="7"/>
    </row>
    <row r="37" spans="1:20">
      <c r="B37" s="16"/>
      <c r="C37" s="28"/>
      <c r="D37" s="28"/>
      <c r="E37" s="99"/>
    </row>
    <row r="38" spans="1:20">
      <c r="B38" s="16"/>
      <c r="C38" s="28"/>
      <c r="D38" s="28"/>
      <c r="E38" s="99"/>
    </row>
    <row r="39" spans="1:20">
      <c r="B39" s="16"/>
      <c r="C39" s="28"/>
      <c r="D39" s="28"/>
      <c r="E39" s="99"/>
    </row>
    <row r="40" spans="1:20">
      <c r="B40" s="16"/>
      <c r="C40" s="28"/>
      <c r="D40" s="28"/>
      <c r="E40" s="99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>
      <c r="B43" s="16"/>
      <c r="C43" s="28"/>
      <c r="D43" s="28"/>
      <c r="E43" s="99"/>
    </row>
    <row r="44" spans="1:20">
      <c r="B44" s="16"/>
      <c r="C44" s="28"/>
      <c r="D44" s="28"/>
      <c r="E44" s="99"/>
    </row>
    <row r="45" spans="1:20">
      <c r="B45" s="16"/>
      <c r="C45" s="28"/>
      <c r="D45" s="28"/>
      <c r="E45" s="99"/>
    </row>
    <row r="46" spans="1:20">
      <c r="B46" s="16"/>
      <c r="C46" s="28"/>
      <c r="D46" s="28"/>
      <c r="E46" s="99"/>
    </row>
    <row r="47" spans="1:20">
      <c r="B47" s="16"/>
      <c r="C47" s="28"/>
      <c r="D47" s="28"/>
      <c r="E47" s="99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 s="18" customFormat="1">
      <c r="A51" s="11"/>
      <c r="B51" s="16"/>
      <c r="C51" s="28"/>
      <c r="D51" s="28"/>
      <c r="E51" s="99"/>
      <c r="F51" s="100"/>
      <c r="G51" s="100"/>
      <c r="J51" s="11"/>
      <c r="K51" s="11"/>
      <c r="L51" s="11"/>
      <c r="M51" s="11"/>
      <c r="N51" s="11"/>
      <c r="O51" s="11"/>
      <c r="P51" s="11"/>
      <c r="Q51" s="11"/>
      <c r="R51" s="11"/>
      <c r="S51" s="67"/>
      <c r="T51" s="11"/>
    </row>
    <row r="52" spans="1:20" s="18" customFormat="1">
      <c r="A52" s="11"/>
      <c r="B52" s="16"/>
      <c r="C52" s="28"/>
      <c r="D52" s="28"/>
      <c r="E52" s="99"/>
      <c r="F52" s="100"/>
      <c r="G52" s="100"/>
      <c r="J52" s="11"/>
      <c r="K52" s="11"/>
      <c r="L52" s="11"/>
      <c r="M52" s="11"/>
      <c r="N52" s="11"/>
      <c r="O52" s="11"/>
      <c r="P52" s="11"/>
      <c r="Q52" s="11"/>
      <c r="R52" s="11"/>
      <c r="S52" s="67"/>
      <c r="T52" s="11"/>
    </row>
    <row r="53" spans="1:20" s="18" customFormat="1">
      <c r="A53" s="11"/>
      <c r="B53" s="16"/>
      <c r="C53" s="28"/>
      <c r="D53" s="28"/>
      <c r="E53" s="99"/>
      <c r="F53" s="100"/>
      <c r="G53" s="100"/>
      <c r="J53" s="11"/>
      <c r="K53" s="11"/>
      <c r="L53" s="11"/>
      <c r="M53" s="11"/>
      <c r="N53" s="11"/>
      <c r="O53" s="11"/>
      <c r="P53" s="11"/>
      <c r="Q53" s="11"/>
      <c r="R53" s="11"/>
      <c r="S53" s="67"/>
      <c r="T53" s="11"/>
    </row>
    <row r="54" spans="1:20" s="18" customFormat="1">
      <c r="A54" s="11"/>
      <c r="B54" s="16"/>
      <c r="C54" s="28"/>
      <c r="D54" s="28"/>
      <c r="E54" s="99"/>
      <c r="F54" s="100"/>
      <c r="G54" s="100"/>
      <c r="J54" s="11"/>
      <c r="K54" s="11"/>
      <c r="L54" s="11"/>
      <c r="M54" s="11"/>
      <c r="N54" s="11"/>
      <c r="O54" s="11"/>
      <c r="P54" s="11"/>
      <c r="Q54" s="11"/>
      <c r="R54" s="11"/>
      <c r="S54" s="67"/>
      <c r="T54" s="11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</sheetData>
  <sheetProtection insertRows="0" deleteRows="0"/>
  <protectedRanges>
    <protectedRange sqref="H34:N1048576 S34:S1048576 H1:N32 S1:S32" name="Obseg1"/>
    <protectedRange sqref="S33 K33:N33" name="Obseg1_1"/>
    <protectedRange sqref="H33:J33" name="Obseg1_2_1"/>
  </protectedRanges>
  <mergeCells count="8">
    <mergeCell ref="A33:J33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342"/>
  <sheetViews>
    <sheetView zoomScale="90" zoomScaleNormal="90" zoomScaleSheetLayoutView="100" workbookViewId="0">
      <selection activeCell="V10" sqref="V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pred_rekapitulacija'!A25</f>
        <v>12.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pred_rekapitulacija'!B25</f>
        <v>SVEŽE SADJE IN ZELENJAVA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202" t="s">
        <v>339</v>
      </c>
      <c r="C16" s="290" t="s">
        <v>111</v>
      </c>
      <c r="D16" s="75" t="s">
        <v>0</v>
      </c>
      <c r="E16" s="158"/>
      <c r="F16" s="203">
        <v>1500</v>
      </c>
      <c r="G16" s="179" t="s">
        <v>0</v>
      </c>
      <c r="H16" s="85"/>
      <c r="I16" s="126" t="s">
        <v>111</v>
      </c>
      <c r="J16" s="126" t="s">
        <v>111</v>
      </c>
      <c r="K16" s="126" t="s">
        <v>111</v>
      </c>
      <c r="L16" s="81"/>
      <c r="M16" s="126" t="s">
        <v>111</v>
      </c>
      <c r="N16" s="87"/>
      <c r="O16" s="81">
        <f>+Sklop12[[#This Row],[cena/enota brez DDV v EUR]]*Sklop12[[#This Row],[Stopnja DDV (%)]]</f>
        <v>0</v>
      </c>
      <c r="P16" s="81">
        <f>+Sklop12[[#This Row],[cena/enota brez DDV v EUR]]+Sklop12[[#This Row],[Davek (EUR)]]</f>
        <v>0</v>
      </c>
      <c r="Q16" s="81">
        <f>+Sklop12[[#This Row],[cena/enota brez DDV v EUR]]*Sklop12[[#This Row],[Okvirna količina]]</f>
        <v>0</v>
      </c>
      <c r="R16" s="81">
        <f>+Sklop12[[#This Row],[Končna cena/enoto mere (EUR) z DDV]]*Sklop12[[#This Row],[Okvirna količina]]</f>
        <v>0</v>
      </c>
      <c r="S16" s="126" t="s">
        <v>111</v>
      </c>
    </row>
    <row r="17" spans="1:19" s="55" customFormat="1" ht="12">
      <c r="A17" s="77" t="s">
        <v>3</v>
      </c>
      <c r="B17" s="257" t="s">
        <v>340</v>
      </c>
      <c r="C17" s="290" t="s">
        <v>111</v>
      </c>
      <c r="D17" s="75" t="s">
        <v>0</v>
      </c>
      <c r="E17" s="158"/>
      <c r="F17" s="190">
        <v>4000</v>
      </c>
      <c r="G17" s="179" t="s">
        <v>0</v>
      </c>
      <c r="H17" s="191"/>
      <c r="I17" s="126" t="s">
        <v>111</v>
      </c>
      <c r="J17" s="126" t="s">
        <v>111</v>
      </c>
      <c r="K17" s="126" t="s">
        <v>111</v>
      </c>
      <c r="L17" s="193"/>
      <c r="M17" s="126" t="s">
        <v>111</v>
      </c>
      <c r="N17" s="194"/>
      <c r="O17" s="193">
        <f>+Sklop12[[#This Row],[cena/enota brez DDV v EUR]]*Sklop12[[#This Row],[Stopnja DDV (%)]]</f>
        <v>0</v>
      </c>
      <c r="P17" s="193">
        <f>+Sklop12[[#This Row],[cena/enota brez DDV v EUR]]+Sklop12[[#This Row],[Davek (EUR)]]</f>
        <v>0</v>
      </c>
      <c r="Q17" s="193">
        <f>+Sklop12[[#This Row],[cena/enota brez DDV v EUR]]*Sklop12[[#This Row],[Okvirna količina]]</f>
        <v>0</v>
      </c>
      <c r="R17" s="243">
        <f>+Sklop12[[#This Row],[Končna cena/enoto mere (EUR) z DDV]]*Sklop12[[#This Row],[Okvirna količina]]</f>
        <v>0</v>
      </c>
      <c r="S17" s="126" t="s">
        <v>111</v>
      </c>
    </row>
    <row r="18" spans="1:19" s="55" customFormat="1" ht="24">
      <c r="A18" s="77" t="s">
        <v>4</v>
      </c>
      <c r="B18" s="257" t="s">
        <v>341</v>
      </c>
      <c r="C18" s="290" t="s">
        <v>111</v>
      </c>
      <c r="D18" s="75" t="s">
        <v>0</v>
      </c>
      <c r="E18" s="158"/>
      <c r="F18" s="190">
        <v>700</v>
      </c>
      <c r="G18" s="179" t="s">
        <v>0</v>
      </c>
      <c r="H18" s="191"/>
      <c r="I18" s="126" t="s">
        <v>111</v>
      </c>
      <c r="J18" s="126" t="s">
        <v>111</v>
      </c>
      <c r="K18" s="126" t="s">
        <v>111</v>
      </c>
      <c r="L18" s="193"/>
      <c r="M18" s="126" t="s">
        <v>111</v>
      </c>
      <c r="N18" s="194"/>
      <c r="O18" s="193">
        <f>+Sklop12[[#This Row],[cena/enota brez DDV v EUR]]*Sklop12[[#This Row],[Stopnja DDV (%)]]</f>
        <v>0</v>
      </c>
      <c r="P18" s="193">
        <f>+Sklop12[[#This Row],[cena/enota brez DDV v EUR]]+Sklop12[[#This Row],[Davek (EUR)]]</f>
        <v>0</v>
      </c>
      <c r="Q18" s="193">
        <f>+Sklop12[[#This Row],[cena/enota brez DDV v EUR]]*Sklop12[[#This Row],[Okvirna količina]]</f>
        <v>0</v>
      </c>
      <c r="R18" s="243">
        <f>+Sklop12[[#This Row],[Končna cena/enoto mere (EUR) z DDV]]*Sklop12[[#This Row],[Okvirna količina]]</f>
        <v>0</v>
      </c>
      <c r="S18" s="126" t="s">
        <v>111</v>
      </c>
    </row>
    <row r="19" spans="1:19" s="55" customFormat="1" ht="24">
      <c r="A19" s="77" t="s">
        <v>5</v>
      </c>
      <c r="B19" s="257" t="s">
        <v>342</v>
      </c>
      <c r="C19" s="290" t="s">
        <v>111</v>
      </c>
      <c r="D19" s="75" t="s">
        <v>0</v>
      </c>
      <c r="E19" s="158"/>
      <c r="F19" s="190">
        <v>1500</v>
      </c>
      <c r="G19" s="179" t="s">
        <v>0</v>
      </c>
      <c r="H19" s="191"/>
      <c r="I19" s="126" t="s">
        <v>111</v>
      </c>
      <c r="J19" s="126" t="s">
        <v>111</v>
      </c>
      <c r="K19" s="126" t="s">
        <v>111</v>
      </c>
      <c r="L19" s="193"/>
      <c r="M19" s="126" t="s">
        <v>111</v>
      </c>
      <c r="N19" s="194"/>
      <c r="O19" s="193">
        <f>+Sklop12[[#This Row],[cena/enota brez DDV v EUR]]*Sklop12[[#This Row],[Stopnja DDV (%)]]</f>
        <v>0</v>
      </c>
      <c r="P19" s="193">
        <f>+Sklop12[[#This Row],[cena/enota brez DDV v EUR]]+Sklop12[[#This Row],[Davek (EUR)]]</f>
        <v>0</v>
      </c>
      <c r="Q19" s="193">
        <f>+Sklop12[[#This Row],[cena/enota brez DDV v EUR]]*Sklop12[[#This Row],[Okvirna količina]]</f>
        <v>0</v>
      </c>
      <c r="R19" s="243">
        <f>+Sklop12[[#This Row],[Končna cena/enoto mere (EUR) z DDV]]*Sklop12[[#This Row],[Okvirna količina]]</f>
        <v>0</v>
      </c>
      <c r="S19" s="126" t="s">
        <v>111</v>
      </c>
    </row>
    <row r="20" spans="1:19" s="55" customFormat="1" ht="24">
      <c r="A20" s="77" t="s">
        <v>6</v>
      </c>
      <c r="B20" s="257" t="s">
        <v>343</v>
      </c>
      <c r="C20" s="290" t="s">
        <v>111</v>
      </c>
      <c r="D20" s="75" t="s">
        <v>0</v>
      </c>
      <c r="E20" s="158"/>
      <c r="F20" s="190">
        <v>800</v>
      </c>
      <c r="G20" s="179" t="s">
        <v>0</v>
      </c>
      <c r="H20" s="191"/>
      <c r="I20" s="126" t="s">
        <v>111</v>
      </c>
      <c r="J20" s="126" t="s">
        <v>111</v>
      </c>
      <c r="K20" s="126" t="s">
        <v>111</v>
      </c>
      <c r="L20" s="193"/>
      <c r="M20" s="126" t="s">
        <v>111</v>
      </c>
      <c r="N20" s="194"/>
      <c r="O20" s="193">
        <f>+Sklop12[[#This Row],[cena/enota brez DDV v EUR]]*Sklop12[[#This Row],[Stopnja DDV (%)]]</f>
        <v>0</v>
      </c>
      <c r="P20" s="193">
        <f>+Sklop12[[#This Row],[cena/enota brez DDV v EUR]]+Sklop12[[#This Row],[Davek (EUR)]]</f>
        <v>0</v>
      </c>
      <c r="Q20" s="193">
        <f>+Sklop12[[#This Row],[cena/enota brez DDV v EUR]]*Sklop12[[#This Row],[Okvirna količina]]</f>
        <v>0</v>
      </c>
      <c r="R20" s="243">
        <f>+Sklop12[[#This Row],[Končna cena/enoto mere (EUR) z DDV]]*Sklop12[[#This Row],[Okvirna količina]]</f>
        <v>0</v>
      </c>
      <c r="S20" s="126" t="s">
        <v>111</v>
      </c>
    </row>
    <row r="21" spans="1:19" s="55" customFormat="1" ht="12">
      <c r="A21" s="77" t="s">
        <v>7</v>
      </c>
      <c r="B21" s="257" t="s">
        <v>344</v>
      </c>
      <c r="C21" s="290" t="s">
        <v>111</v>
      </c>
      <c r="D21" s="75" t="s">
        <v>0</v>
      </c>
      <c r="E21" s="158"/>
      <c r="F21" s="190">
        <v>3600</v>
      </c>
      <c r="G21" s="179" t="s">
        <v>0</v>
      </c>
      <c r="H21" s="191"/>
      <c r="I21" s="126" t="s">
        <v>111</v>
      </c>
      <c r="J21" s="126" t="s">
        <v>111</v>
      </c>
      <c r="K21" s="126" t="s">
        <v>111</v>
      </c>
      <c r="L21" s="193"/>
      <c r="M21" s="126" t="s">
        <v>111</v>
      </c>
      <c r="N21" s="194"/>
      <c r="O21" s="193">
        <f>+Sklop12[[#This Row],[cena/enota brez DDV v EUR]]*Sklop12[[#This Row],[Stopnja DDV (%)]]</f>
        <v>0</v>
      </c>
      <c r="P21" s="193">
        <f>+Sklop12[[#This Row],[cena/enota brez DDV v EUR]]+Sklop12[[#This Row],[Davek (EUR)]]</f>
        <v>0</v>
      </c>
      <c r="Q21" s="193">
        <f>+Sklop12[[#This Row],[cena/enota brez DDV v EUR]]*Sklop12[[#This Row],[Okvirna količina]]</f>
        <v>0</v>
      </c>
      <c r="R21" s="243">
        <f>+Sklop12[[#This Row],[Končna cena/enoto mere (EUR) z DDV]]*Sklop12[[#This Row],[Okvirna količina]]</f>
        <v>0</v>
      </c>
      <c r="S21" s="126" t="s">
        <v>111</v>
      </c>
    </row>
    <row r="22" spans="1:19" s="55" customFormat="1" ht="12">
      <c r="A22" s="77" t="s">
        <v>8</v>
      </c>
      <c r="B22" s="257" t="s">
        <v>345</v>
      </c>
      <c r="C22" s="290" t="s">
        <v>111</v>
      </c>
      <c r="D22" s="75" t="s">
        <v>0</v>
      </c>
      <c r="E22" s="158"/>
      <c r="F22" s="190">
        <v>1000</v>
      </c>
      <c r="G22" s="179" t="s">
        <v>0</v>
      </c>
      <c r="H22" s="191"/>
      <c r="I22" s="126" t="s">
        <v>111</v>
      </c>
      <c r="J22" s="126" t="s">
        <v>111</v>
      </c>
      <c r="K22" s="126" t="s">
        <v>111</v>
      </c>
      <c r="L22" s="193"/>
      <c r="M22" s="126" t="s">
        <v>111</v>
      </c>
      <c r="N22" s="194"/>
      <c r="O22" s="193">
        <f>+Sklop12[[#This Row],[cena/enota brez DDV v EUR]]*Sklop12[[#This Row],[Stopnja DDV (%)]]</f>
        <v>0</v>
      </c>
      <c r="P22" s="193">
        <f>+Sklop12[[#This Row],[cena/enota brez DDV v EUR]]+Sklop12[[#This Row],[Davek (EUR)]]</f>
        <v>0</v>
      </c>
      <c r="Q22" s="193">
        <f>+Sklop12[[#This Row],[cena/enota brez DDV v EUR]]*Sklop12[[#This Row],[Okvirna količina]]</f>
        <v>0</v>
      </c>
      <c r="R22" s="243">
        <f>+Sklop12[[#This Row],[Končna cena/enoto mere (EUR) z DDV]]*Sklop12[[#This Row],[Okvirna količina]]</f>
        <v>0</v>
      </c>
      <c r="S22" s="126" t="s">
        <v>111</v>
      </c>
    </row>
    <row r="23" spans="1:19" s="55" customFormat="1" ht="36">
      <c r="A23" s="77" t="s">
        <v>9</v>
      </c>
      <c r="B23" s="257" t="s">
        <v>346</v>
      </c>
      <c r="C23" s="290" t="s">
        <v>111</v>
      </c>
      <c r="D23" s="75" t="s">
        <v>0</v>
      </c>
      <c r="E23" s="158"/>
      <c r="F23" s="190">
        <v>600</v>
      </c>
      <c r="G23" s="179" t="s">
        <v>0</v>
      </c>
      <c r="H23" s="191"/>
      <c r="I23" s="126" t="s">
        <v>111</v>
      </c>
      <c r="J23" s="126" t="s">
        <v>111</v>
      </c>
      <c r="K23" s="126" t="s">
        <v>111</v>
      </c>
      <c r="L23" s="193"/>
      <c r="M23" s="126" t="s">
        <v>111</v>
      </c>
      <c r="N23" s="194"/>
      <c r="O23" s="193">
        <f>+Sklop12[[#This Row],[cena/enota brez DDV v EUR]]*Sklop12[[#This Row],[Stopnja DDV (%)]]</f>
        <v>0</v>
      </c>
      <c r="P23" s="193">
        <f>+Sklop12[[#This Row],[cena/enota brez DDV v EUR]]+Sklop12[[#This Row],[Davek (EUR)]]</f>
        <v>0</v>
      </c>
      <c r="Q23" s="193">
        <f>+Sklop12[[#This Row],[cena/enota brez DDV v EUR]]*Sklop12[[#This Row],[Okvirna količina]]</f>
        <v>0</v>
      </c>
      <c r="R23" s="243">
        <f>+Sklop12[[#This Row],[Končna cena/enoto mere (EUR) z DDV]]*Sklop12[[#This Row],[Okvirna količina]]</f>
        <v>0</v>
      </c>
      <c r="S23" s="126" t="s">
        <v>111</v>
      </c>
    </row>
    <row r="24" spans="1:19" s="55" customFormat="1" ht="12">
      <c r="A24" s="77" t="s">
        <v>10</v>
      </c>
      <c r="B24" s="257" t="s">
        <v>347</v>
      </c>
      <c r="C24" s="290" t="s">
        <v>111</v>
      </c>
      <c r="D24" s="75" t="s">
        <v>0</v>
      </c>
      <c r="E24" s="158"/>
      <c r="F24" s="190">
        <v>400</v>
      </c>
      <c r="G24" s="179" t="s">
        <v>0</v>
      </c>
      <c r="H24" s="191"/>
      <c r="I24" s="126" t="s">
        <v>111</v>
      </c>
      <c r="J24" s="126" t="s">
        <v>111</v>
      </c>
      <c r="K24" s="126" t="s">
        <v>111</v>
      </c>
      <c r="L24" s="193"/>
      <c r="M24" s="126" t="s">
        <v>111</v>
      </c>
      <c r="N24" s="194"/>
      <c r="O24" s="193">
        <f>+Sklop12[[#This Row],[cena/enota brez DDV v EUR]]*Sklop12[[#This Row],[Stopnja DDV (%)]]</f>
        <v>0</v>
      </c>
      <c r="P24" s="193">
        <f>+Sklop12[[#This Row],[cena/enota brez DDV v EUR]]+Sklop12[[#This Row],[Davek (EUR)]]</f>
        <v>0</v>
      </c>
      <c r="Q24" s="193">
        <f>+Sklop12[[#This Row],[cena/enota brez DDV v EUR]]*Sklop12[[#This Row],[Okvirna količina]]</f>
        <v>0</v>
      </c>
      <c r="R24" s="243">
        <f>+Sklop12[[#This Row],[Končna cena/enoto mere (EUR) z DDV]]*Sklop12[[#This Row],[Okvirna količina]]</f>
        <v>0</v>
      </c>
      <c r="S24" s="126" t="s">
        <v>111</v>
      </c>
    </row>
    <row r="25" spans="1:19" s="55" customFormat="1" ht="12">
      <c r="A25" s="77" t="s">
        <v>11</v>
      </c>
      <c r="B25" s="257" t="s">
        <v>348</v>
      </c>
      <c r="C25" s="290" t="s">
        <v>111</v>
      </c>
      <c r="D25" s="75" t="s">
        <v>0</v>
      </c>
      <c r="E25" s="158"/>
      <c r="F25" s="190">
        <v>1200</v>
      </c>
      <c r="G25" s="179" t="s">
        <v>0</v>
      </c>
      <c r="H25" s="191"/>
      <c r="I25" s="126" t="s">
        <v>111</v>
      </c>
      <c r="J25" s="126" t="s">
        <v>111</v>
      </c>
      <c r="K25" s="126" t="s">
        <v>111</v>
      </c>
      <c r="L25" s="193"/>
      <c r="M25" s="126" t="s">
        <v>111</v>
      </c>
      <c r="N25" s="194"/>
      <c r="O25" s="193">
        <f>+Sklop12[[#This Row],[cena/enota brez DDV v EUR]]*Sklop12[[#This Row],[Stopnja DDV (%)]]</f>
        <v>0</v>
      </c>
      <c r="P25" s="193">
        <f>+Sklop12[[#This Row],[cena/enota brez DDV v EUR]]+Sklop12[[#This Row],[Davek (EUR)]]</f>
        <v>0</v>
      </c>
      <c r="Q25" s="193">
        <f>+Sklop12[[#This Row],[cena/enota brez DDV v EUR]]*Sklop12[[#This Row],[Okvirna količina]]</f>
        <v>0</v>
      </c>
      <c r="R25" s="243">
        <f>+Sklop12[[#This Row],[Končna cena/enoto mere (EUR) z DDV]]*Sklop12[[#This Row],[Okvirna količina]]</f>
        <v>0</v>
      </c>
      <c r="S25" s="126" t="s">
        <v>111</v>
      </c>
    </row>
    <row r="26" spans="1:19" s="55" customFormat="1" ht="12">
      <c r="A26" s="77" t="s">
        <v>12</v>
      </c>
      <c r="B26" s="257" t="s">
        <v>349</v>
      </c>
      <c r="C26" s="290" t="s">
        <v>111</v>
      </c>
      <c r="D26" s="75" t="s">
        <v>0</v>
      </c>
      <c r="E26" s="158"/>
      <c r="F26" s="190">
        <v>400</v>
      </c>
      <c r="G26" s="179" t="s">
        <v>0</v>
      </c>
      <c r="H26" s="191"/>
      <c r="I26" s="126" t="s">
        <v>111</v>
      </c>
      <c r="J26" s="126" t="s">
        <v>111</v>
      </c>
      <c r="K26" s="126" t="s">
        <v>111</v>
      </c>
      <c r="L26" s="193"/>
      <c r="M26" s="126" t="s">
        <v>111</v>
      </c>
      <c r="N26" s="194"/>
      <c r="O26" s="193">
        <f>+Sklop12[[#This Row],[cena/enota brez DDV v EUR]]*Sklop12[[#This Row],[Stopnja DDV (%)]]</f>
        <v>0</v>
      </c>
      <c r="P26" s="193">
        <f>+Sklop12[[#This Row],[cena/enota brez DDV v EUR]]+Sklop12[[#This Row],[Davek (EUR)]]</f>
        <v>0</v>
      </c>
      <c r="Q26" s="193">
        <f>+Sklop12[[#This Row],[cena/enota brez DDV v EUR]]*Sklop12[[#This Row],[Okvirna količina]]</f>
        <v>0</v>
      </c>
      <c r="R26" s="243">
        <f>+Sklop12[[#This Row],[Končna cena/enoto mere (EUR) z DDV]]*Sklop12[[#This Row],[Okvirna količina]]</f>
        <v>0</v>
      </c>
      <c r="S26" s="126" t="s">
        <v>111</v>
      </c>
    </row>
    <row r="27" spans="1:19" s="55" customFormat="1" ht="24">
      <c r="A27" s="77" t="s">
        <v>13</v>
      </c>
      <c r="B27" s="257" t="s">
        <v>350</v>
      </c>
      <c r="C27" s="290" t="s">
        <v>111</v>
      </c>
      <c r="D27" s="75" t="s">
        <v>0</v>
      </c>
      <c r="E27" s="158"/>
      <c r="F27" s="190">
        <v>400</v>
      </c>
      <c r="G27" s="179" t="s">
        <v>0</v>
      </c>
      <c r="H27" s="191"/>
      <c r="I27" s="126" t="s">
        <v>111</v>
      </c>
      <c r="J27" s="126" t="s">
        <v>111</v>
      </c>
      <c r="K27" s="126" t="s">
        <v>111</v>
      </c>
      <c r="L27" s="193"/>
      <c r="M27" s="126" t="s">
        <v>111</v>
      </c>
      <c r="N27" s="194"/>
      <c r="O27" s="193">
        <f>+Sklop12[[#This Row],[cena/enota brez DDV v EUR]]*Sklop12[[#This Row],[Stopnja DDV (%)]]</f>
        <v>0</v>
      </c>
      <c r="P27" s="193">
        <f>+Sklop12[[#This Row],[cena/enota brez DDV v EUR]]+Sklop12[[#This Row],[Davek (EUR)]]</f>
        <v>0</v>
      </c>
      <c r="Q27" s="193">
        <f>+Sklop12[[#This Row],[cena/enota brez DDV v EUR]]*Sklop12[[#This Row],[Okvirna količina]]</f>
        <v>0</v>
      </c>
      <c r="R27" s="243">
        <f>+Sklop12[[#This Row],[Končna cena/enoto mere (EUR) z DDV]]*Sklop12[[#This Row],[Okvirna količina]]</f>
        <v>0</v>
      </c>
      <c r="S27" s="126" t="s">
        <v>111</v>
      </c>
    </row>
    <row r="28" spans="1:19" s="55" customFormat="1" ht="24">
      <c r="A28" s="77" t="s">
        <v>14</v>
      </c>
      <c r="B28" s="257" t="s">
        <v>351</v>
      </c>
      <c r="C28" s="290" t="s">
        <v>111</v>
      </c>
      <c r="D28" s="75" t="s">
        <v>0</v>
      </c>
      <c r="E28" s="158"/>
      <c r="F28" s="190">
        <v>3500</v>
      </c>
      <c r="G28" s="179" t="s">
        <v>0</v>
      </c>
      <c r="H28" s="191"/>
      <c r="I28" s="126" t="s">
        <v>111</v>
      </c>
      <c r="J28" s="126" t="s">
        <v>111</v>
      </c>
      <c r="K28" s="126" t="s">
        <v>111</v>
      </c>
      <c r="L28" s="193"/>
      <c r="M28" s="126" t="s">
        <v>111</v>
      </c>
      <c r="N28" s="194"/>
      <c r="O28" s="193">
        <f>+Sklop12[[#This Row],[cena/enota brez DDV v EUR]]*Sklop12[[#This Row],[Stopnja DDV (%)]]</f>
        <v>0</v>
      </c>
      <c r="P28" s="193">
        <f>+Sklop12[[#This Row],[cena/enota brez DDV v EUR]]+Sklop12[[#This Row],[Davek (EUR)]]</f>
        <v>0</v>
      </c>
      <c r="Q28" s="193">
        <f>+Sklop12[[#This Row],[cena/enota brez DDV v EUR]]*Sklop12[[#This Row],[Okvirna količina]]</f>
        <v>0</v>
      </c>
      <c r="R28" s="243">
        <f>+Sklop12[[#This Row],[Končna cena/enoto mere (EUR) z DDV]]*Sklop12[[#This Row],[Okvirna količina]]</f>
        <v>0</v>
      </c>
      <c r="S28" s="126" t="s">
        <v>111</v>
      </c>
    </row>
    <row r="29" spans="1:19" s="55" customFormat="1" ht="12">
      <c r="A29" s="77" t="s">
        <v>15</v>
      </c>
      <c r="B29" s="257" t="s">
        <v>352</v>
      </c>
      <c r="C29" s="290" t="s">
        <v>111</v>
      </c>
      <c r="D29" s="75" t="s">
        <v>0</v>
      </c>
      <c r="E29" s="158"/>
      <c r="F29" s="190">
        <v>200</v>
      </c>
      <c r="G29" s="179" t="s">
        <v>0</v>
      </c>
      <c r="H29" s="191"/>
      <c r="I29" s="126" t="s">
        <v>111</v>
      </c>
      <c r="J29" s="126" t="s">
        <v>111</v>
      </c>
      <c r="K29" s="126" t="s">
        <v>111</v>
      </c>
      <c r="L29" s="193"/>
      <c r="M29" s="126" t="s">
        <v>111</v>
      </c>
      <c r="N29" s="194"/>
      <c r="O29" s="193">
        <f>+Sklop12[[#This Row],[cena/enota brez DDV v EUR]]*Sklop12[[#This Row],[Stopnja DDV (%)]]</f>
        <v>0</v>
      </c>
      <c r="P29" s="193">
        <f>+Sklop12[[#This Row],[cena/enota brez DDV v EUR]]+Sklop12[[#This Row],[Davek (EUR)]]</f>
        <v>0</v>
      </c>
      <c r="Q29" s="193">
        <f>+Sklop12[[#This Row],[cena/enota brez DDV v EUR]]*Sklop12[[#This Row],[Okvirna količina]]</f>
        <v>0</v>
      </c>
      <c r="R29" s="243">
        <f>+Sklop12[[#This Row],[Končna cena/enoto mere (EUR) z DDV]]*Sklop12[[#This Row],[Okvirna količina]]</f>
        <v>0</v>
      </c>
      <c r="S29" s="126" t="s">
        <v>111</v>
      </c>
    </row>
    <row r="30" spans="1:19" s="55" customFormat="1" ht="48">
      <c r="A30" s="77" t="s">
        <v>16</v>
      </c>
      <c r="B30" s="257" t="s">
        <v>353</v>
      </c>
      <c r="C30" s="290" t="s">
        <v>111</v>
      </c>
      <c r="D30" s="75" t="s">
        <v>0</v>
      </c>
      <c r="E30" s="158"/>
      <c r="F30" s="190">
        <v>1400</v>
      </c>
      <c r="G30" s="179" t="s">
        <v>0</v>
      </c>
      <c r="H30" s="191"/>
      <c r="I30" s="126" t="s">
        <v>111</v>
      </c>
      <c r="J30" s="126" t="s">
        <v>111</v>
      </c>
      <c r="K30" s="126" t="s">
        <v>111</v>
      </c>
      <c r="L30" s="193"/>
      <c r="M30" s="126" t="s">
        <v>111</v>
      </c>
      <c r="N30" s="194"/>
      <c r="O30" s="193">
        <f>+Sklop12[[#This Row],[cena/enota brez DDV v EUR]]*Sklop12[[#This Row],[Stopnja DDV (%)]]</f>
        <v>0</v>
      </c>
      <c r="P30" s="193">
        <f>+Sklop12[[#This Row],[cena/enota brez DDV v EUR]]+Sklop12[[#This Row],[Davek (EUR)]]</f>
        <v>0</v>
      </c>
      <c r="Q30" s="193">
        <f>+Sklop12[[#This Row],[cena/enota brez DDV v EUR]]*Sklop12[[#This Row],[Okvirna količina]]</f>
        <v>0</v>
      </c>
      <c r="R30" s="243">
        <f>+Sklop12[[#This Row],[Končna cena/enoto mere (EUR) z DDV]]*Sklop12[[#This Row],[Okvirna količina]]</f>
        <v>0</v>
      </c>
      <c r="S30" s="126" t="s">
        <v>111</v>
      </c>
    </row>
    <row r="31" spans="1:19" s="55" customFormat="1" ht="48">
      <c r="A31" s="77" t="s">
        <v>17</v>
      </c>
      <c r="B31" s="257" t="s">
        <v>354</v>
      </c>
      <c r="C31" s="290" t="s">
        <v>111</v>
      </c>
      <c r="D31" s="75" t="s">
        <v>0</v>
      </c>
      <c r="E31" s="158"/>
      <c r="F31" s="190">
        <v>800</v>
      </c>
      <c r="G31" s="179" t="s">
        <v>0</v>
      </c>
      <c r="H31" s="191"/>
      <c r="I31" s="126" t="s">
        <v>111</v>
      </c>
      <c r="J31" s="126" t="s">
        <v>111</v>
      </c>
      <c r="K31" s="126" t="s">
        <v>111</v>
      </c>
      <c r="L31" s="193"/>
      <c r="M31" s="126" t="s">
        <v>111</v>
      </c>
      <c r="N31" s="194"/>
      <c r="O31" s="193">
        <f>+Sklop12[[#This Row],[cena/enota brez DDV v EUR]]*Sklop12[[#This Row],[Stopnja DDV (%)]]</f>
        <v>0</v>
      </c>
      <c r="P31" s="193">
        <f>+Sklop12[[#This Row],[cena/enota brez DDV v EUR]]+Sklop12[[#This Row],[Davek (EUR)]]</f>
        <v>0</v>
      </c>
      <c r="Q31" s="193">
        <f>+Sklop12[[#This Row],[cena/enota brez DDV v EUR]]*Sklop12[[#This Row],[Okvirna količina]]</f>
        <v>0</v>
      </c>
      <c r="R31" s="243">
        <f>+Sklop12[[#This Row],[Končna cena/enoto mere (EUR) z DDV]]*Sklop12[[#This Row],[Okvirna količina]]</f>
        <v>0</v>
      </c>
      <c r="S31" s="126" t="s">
        <v>111</v>
      </c>
    </row>
    <row r="32" spans="1:19" s="55" customFormat="1" ht="24">
      <c r="A32" s="77" t="s">
        <v>18</v>
      </c>
      <c r="B32" s="257" t="s">
        <v>355</v>
      </c>
      <c r="C32" s="290" t="s">
        <v>111</v>
      </c>
      <c r="D32" s="75" t="s">
        <v>0</v>
      </c>
      <c r="E32" s="158"/>
      <c r="F32" s="190">
        <v>600</v>
      </c>
      <c r="G32" s="179" t="s">
        <v>0</v>
      </c>
      <c r="H32" s="191"/>
      <c r="I32" s="126" t="s">
        <v>111</v>
      </c>
      <c r="J32" s="126" t="s">
        <v>111</v>
      </c>
      <c r="K32" s="126" t="s">
        <v>111</v>
      </c>
      <c r="L32" s="193"/>
      <c r="M32" s="126" t="s">
        <v>111</v>
      </c>
      <c r="N32" s="194"/>
      <c r="O32" s="193">
        <f>+Sklop12[[#This Row],[cena/enota brez DDV v EUR]]*Sklop12[[#This Row],[Stopnja DDV (%)]]</f>
        <v>0</v>
      </c>
      <c r="P32" s="193">
        <f>+Sklop12[[#This Row],[cena/enota brez DDV v EUR]]+Sklop12[[#This Row],[Davek (EUR)]]</f>
        <v>0</v>
      </c>
      <c r="Q32" s="193">
        <f>+Sklop12[[#This Row],[cena/enota brez DDV v EUR]]*Sklop12[[#This Row],[Okvirna količina]]</f>
        <v>0</v>
      </c>
      <c r="R32" s="243">
        <f>+Sklop12[[#This Row],[Končna cena/enoto mere (EUR) z DDV]]*Sklop12[[#This Row],[Okvirna količina]]</f>
        <v>0</v>
      </c>
      <c r="S32" s="126" t="s">
        <v>111</v>
      </c>
    </row>
    <row r="33" spans="1:19" s="55" customFormat="1" ht="24">
      <c r="A33" s="77" t="s">
        <v>19</v>
      </c>
      <c r="B33" s="257" t="s">
        <v>356</v>
      </c>
      <c r="C33" s="290" t="s">
        <v>111</v>
      </c>
      <c r="D33" s="75" t="s">
        <v>0</v>
      </c>
      <c r="E33" s="158"/>
      <c r="F33" s="190">
        <v>400</v>
      </c>
      <c r="G33" s="179" t="s">
        <v>0</v>
      </c>
      <c r="H33" s="191"/>
      <c r="I33" s="126" t="s">
        <v>111</v>
      </c>
      <c r="J33" s="126" t="s">
        <v>111</v>
      </c>
      <c r="K33" s="126" t="s">
        <v>111</v>
      </c>
      <c r="L33" s="193"/>
      <c r="M33" s="126" t="s">
        <v>111</v>
      </c>
      <c r="N33" s="194"/>
      <c r="O33" s="193">
        <f>+Sklop12[[#This Row],[cena/enota brez DDV v EUR]]*Sklop12[[#This Row],[Stopnja DDV (%)]]</f>
        <v>0</v>
      </c>
      <c r="P33" s="193">
        <f>+Sklop12[[#This Row],[cena/enota brez DDV v EUR]]+Sklop12[[#This Row],[Davek (EUR)]]</f>
        <v>0</v>
      </c>
      <c r="Q33" s="193">
        <f>+Sklop12[[#This Row],[cena/enota brez DDV v EUR]]*Sklop12[[#This Row],[Okvirna količina]]</f>
        <v>0</v>
      </c>
      <c r="R33" s="243">
        <f>+Sklop12[[#This Row],[Končna cena/enoto mere (EUR) z DDV]]*Sklop12[[#This Row],[Okvirna količina]]</f>
        <v>0</v>
      </c>
      <c r="S33" s="126" t="s">
        <v>111</v>
      </c>
    </row>
    <row r="34" spans="1:19" s="55" customFormat="1" ht="24">
      <c r="A34" s="77" t="s">
        <v>20</v>
      </c>
      <c r="B34" s="257" t="s">
        <v>357</v>
      </c>
      <c r="C34" s="290" t="s">
        <v>111</v>
      </c>
      <c r="D34" s="75" t="s">
        <v>0</v>
      </c>
      <c r="E34" s="158"/>
      <c r="F34" s="190">
        <v>500</v>
      </c>
      <c r="G34" s="179" t="s">
        <v>0</v>
      </c>
      <c r="H34" s="191"/>
      <c r="I34" s="126" t="s">
        <v>111</v>
      </c>
      <c r="J34" s="126" t="s">
        <v>111</v>
      </c>
      <c r="K34" s="126" t="s">
        <v>111</v>
      </c>
      <c r="L34" s="193"/>
      <c r="M34" s="126" t="s">
        <v>111</v>
      </c>
      <c r="N34" s="194"/>
      <c r="O34" s="193">
        <f>+Sklop12[[#This Row],[cena/enota brez DDV v EUR]]*Sklop12[[#This Row],[Stopnja DDV (%)]]</f>
        <v>0</v>
      </c>
      <c r="P34" s="193">
        <f>+Sklop12[[#This Row],[cena/enota brez DDV v EUR]]+Sklop12[[#This Row],[Davek (EUR)]]</f>
        <v>0</v>
      </c>
      <c r="Q34" s="193">
        <f>+Sklop12[[#This Row],[cena/enota brez DDV v EUR]]*Sklop12[[#This Row],[Okvirna količina]]</f>
        <v>0</v>
      </c>
      <c r="R34" s="243">
        <f>+Sklop12[[#This Row],[Končna cena/enoto mere (EUR) z DDV]]*Sklop12[[#This Row],[Okvirna količina]]</f>
        <v>0</v>
      </c>
      <c r="S34" s="126" t="s">
        <v>111</v>
      </c>
    </row>
    <row r="35" spans="1:19" s="55" customFormat="1" ht="12">
      <c r="A35" s="77" t="s">
        <v>21</v>
      </c>
      <c r="B35" s="257" t="s">
        <v>358</v>
      </c>
      <c r="C35" s="290" t="s">
        <v>111</v>
      </c>
      <c r="D35" s="75" t="s">
        <v>0</v>
      </c>
      <c r="E35" s="158"/>
      <c r="F35" s="190">
        <v>800</v>
      </c>
      <c r="G35" s="179" t="s">
        <v>0</v>
      </c>
      <c r="H35" s="191"/>
      <c r="I35" s="126" t="s">
        <v>111</v>
      </c>
      <c r="J35" s="126" t="s">
        <v>111</v>
      </c>
      <c r="K35" s="126" t="s">
        <v>111</v>
      </c>
      <c r="L35" s="193"/>
      <c r="M35" s="126" t="s">
        <v>111</v>
      </c>
      <c r="N35" s="194"/>
      <c r="O35" s="193">
        <f>+Sklop12[[#This Row],[cena/enota brez DDV v EUR]]*Sklop12[[#This Row],[Stopnja DDV (%)]]</f>
        <v>0</v>
      </c>
      <c r="P35" s="193">
        <f>+Sklop12[[#This Row],[cena/enota brez DDV v EUR]]+Sklop12[[#This Row],[Davek (EUR)]]</f>
        <v>0</v>
      </c>
      <c r="Q35" s="193">
        <f>+Sklop12[[#This Row],[cena/enota brez DDV v EUR]]*Sklop12[[#This Row],[Okvirna količina]]</f>
        <v>0</v>
      </c>
      <c r="R35" s="243">
        <f>+Sklop12[[#This Row],[Končna cena/enoto mere (EUR) z DDV]]*Sklop12[[#This Row],[Okvirna količina]]</f>
        <v>0</v>
      </c>
      <c r="S35" s="126" t="s">
        <v>111</v>
      </c>
    </row>
    <row r="36" spans="1:19" s="55" customFormat="1" ht="12">
      <c r="A36" s="77" t="s">
        <v>22</v>
      </c>
      <c r="B36" s="257" t="s">
        <v>359</v>
      </c>
      <c r="C36" s="290" t="s">
        <v>111</v>
      </c>
      <c r="D36" s="75" t="s">
        <v>0</v>
      </c>
      <c r="E36" s="158"/>
      <c r="F36" s="190">
        <v>20</v>
      </c>
      <c r="G36" s="179" t="s">
        <v>0</v>
      </c>
      <c r="H36" s="191"/>
      <c r="I36" s="126" t="s">
        <v>111</v>
      </c>
      <c r="J36" s="126" t="s">
        <v>111</v>
      </c>
      <c r="K36" s="126" t="s">
        <v>111</v>
      </c>
      <c r="L36" s="193"/>
      <c r="M36" s="126" t="s">
        <v>111</v>
      </c>
      <c r="N36" s="194"/>
      <c r="O36" s="193">
        <f>+Sklop12[[#This Row],[cena/enota brez DDV v EUR]]*Sklop12[[#This Row],[Stopnja DDV (%)]]</f>
        <v>0</v>
      </c>
      <c r="P36" s="193">
        <f>+Sklop12[[#This Row],[cena/enota brez DDV v EUR]]+Sklop12[[#This Row],[Davek (EUR)]]</f>
        <v>0</v>
      </c>
      <c r="Q36" s="193">
        <f>+Sklop12[[#This Row],[cena/enota brez DDV v EUR]]*Sklop12[[#This Row],[Okvirna količina]]</f>
        <v>0</v>
      </c>
      <c r="R36" s="243">
        <f>+Sklop12[[#This Row],[Končna cena/enoto mere (EUR) z DDV]]*Sklop12[[#This Row],[Okvirna količina]]</f>
        <v>0</v>
      </c>
      <c r="S36" s="126" t="s">
        <v>111</v>
      </c>
    </row>
    <row r="37" spans="1:19" s="55" customFormat="1" ht="48">
      <c r="A37" s="77" t="s">
        <v>23</v>
      </c>
      <c r="B37" s="257" t="s">
        <v>360</v>
      </c>
      <c r="C37" s="290" t="s">
        <v>111</v>
      </c>
      <c r="D37" s="75" t="s">
        <v>0</v>
      </c>
      <c r="E37" s="158"/>
      <c r="F37" s="190">
        <v>80</v>
      </c>
      <c r="G37" s="179" t="s">
        <v>0</v>
      </c>
      <c r="H37" s="191"/>
      <c r="I37" s="126" t="s">
        <v>111</v>
      </c>
      <c r="J37" s="126" t="s">
        <v>111</v>
      </c>
      <c r="K37" s="126" t="s">
        <v>111</v>
      </c>
      <c r="L37" s="193"/>
      <c r="M37" s="126" t="s">
        <v>111</v>
      </c>
      <c r="N37" s="194"/>
      <c r="O37" s="193">
        <f>+Sklop12[[#This Row],[cena/enota brez DDV v EUR]]*Sklop12[[#This Row],[Stopnja DDV (%)]]</f>
        <v>0</v>
      </c>
      <c r="P37" s="193">
        <f>+Sklop12[[#This Row],[cena/enota brez DDV v EUR]]+Sklop12[[#This Row],[Davek (EUR)]]</f>
        <v>0</v>
      </c>
      <c r="Q37" s="193">
        <f>+Sklop12[[#This Row],[cena/enota brez DDV v EUR]]*Sklop12[[#This Row],[Okvirna količina]]</f>
        <v>0</v>
      </c>
      <c r="R37" s="243">
        <f>+Sklop12[[#This Row],[Končna cena/enoto mere (EUR) z DDV]]*Sklop12[[#This Row],[Okvirna količina]]</f>
        <v>0</v>
      </c>
      <c r="S37" s="126" t="s">
        <v>111</v>
      </c>
    </row>
    <row r="38" spans="1:19" s="55" customFormat="1" ht="12">
      <c r="A38" s="77" t="s">
        <v>24</v>
      </c>
      <c r="B38" s="257" t="s">
        <v>361</v>
      </c>
      <c r="C38" s="290" t="s">
        <v>111</v>
      </c>
      <c r="D38" s="75" t="s">
        <v>0</v>
      </c>
      <c r="E38" s="158"/>
      <c r="F38" s="190">
        <v>100</v>
      </c>
      <c r="G38" s="179" t="s">
        <v>0</v>
      </c>
      <c r="H38" s="191"/>
      <c r="I38" s="126" t="s">
        <v>111</v>
      </c>
      <c r="J38" s="126" t="s">
        <v>111</v>
      </c>
      <c r="K38" s="126" t="s">
        <v>111</v>
      </c>
      <c r="L38" s="193"/>
      <c r="M38" s="126" t="s">
        <v>111</v>
      </c>
      <c r="N38" s="194"/>
      <c r="O38" s="193">
        <f>+Sklop12[[#This Row],[cena/enota brez DDV v EUR]]*Sklop12[[#This Row],[Stopnja DDV (%)]]</f>
        <v>0</v>
      </c>
      <c r="P38" s="193">
        <f>+Sklop12[[#This Row],[cena/enota brez DDV v EUR]]+Sklop12[[#This Row],[Davek (EUR)]]</f>
        <v>0</v>
      </c>
      <c r="Q38" s="193">
        <f>+Sklop12[[#This Row],[cena/enota brez DDV v EUR]]*Sklop12[[#This Row],[Okvirna količina]]</f>
        <v>0</v>
      </c>
      <c r="R38" s="243">
        <f>+Sklop12[[#This Row],[Končna cena/enoto mere (EUR) z DDV]]*Sklop12[[#This Row],[Okvirna količina]]</f>
        <v>0</v>
      </c>
      <c r="S38" s="126" t="s">
        <v>111</v>
      </c>
    </row>
    <row r="39" spans="1:19" s="55" customFormat="1" ht="12">
      <c r="A39" s="77" t="s">
        <v>25</v>
      </c>
      <c r="B39" s="257" t="s">
        <v>362</v>
      </c>
      <c r="C39" s="290" t="s">
        <v>111</v>
      </c>
      <c r="D39" s="75" t="s">
        <v>0</v>
      </c>
      <c r="E39" s="158"/>
      <c r="F39" s="190">
        <v>20</v>
      </c>
      <c r="G39" s="179" t="s">
        <v>0</v>
      </c>
      <c r="H39" s="191"/>
      <c r="I39" s="126" t="s">
        <v>111</v>
      </c>
      <c r="J39" s="126" t="s">
        <v>111</v>
      </c>
      <c r="K39" s="126" t="s">
        <v>111</v>
      </c>
      <c r="L39" s="193"/>
      <c r="M39" s="126" t="s">
        <v>111</v>
      </c>
      <c r="N39" s="194"/>
      <c r="O39" s="193">
        <f>+Sklop12[[#This Row],[cena/enota brez DDV v EUR]]*Sklop12[[#This Row],[Stopnja DDV (%)]]</f>
        <v>0</v>
      </c>
      <c r="P39" s="193">
        <f>+Sklop12[[#This Row],[cena/enota brez DDV v EUR]]+Sklop12[[#This Row],[Davek (EUR)]]</f>
        <v>0</v>
      </c>
      <c r="Q39" s="193">
        <f>+Sklop12[[#This Row],[cena/enota brez DDV v EUR]]*Sklop12[[#This Row],[Okvirna količina]]</f>
        <v>0</v>
      </c>
      <c r="R39" s="243">
        <f>+Sklop12[[#This Row],[Končna cena/enoto mere (EUR) z DDV]]*Sklop12[[#This Row],[Okvirna količina]]</f>
        <v>0</v>
      </c>
      <c r="S39" s="126" t="s">
        <v>111</v>
      </c>
    </row>
    <row r="40" spans="1:19" s="55" customFormat="1" ht="12">
      <c r="A40" s="77" t="s">
        <v>26</v>
      </c>
      <c r="B40" s="257" t="s">
        <v>363</v>
      </c>
      <c r="C40" s="290" t="s">
        <v>111</v>
      </c>
      <c r="D40" s="75" t="s">
        <v>0</v>
      </c>
      <c r="E40" s="158"/>
      <c r="F40" s="190">
        <v>100</v>
      </c>
      <c r="G40" s="179" t="s">
        <v>0</v>
      </c>
      <c r="H40" s="191"/>
      <c r="I40" s="126" t="s">
        <v>111</v>
      </c>
      <c r="J40" s="126" t="s">
        <v>111</v>
      </c>
      <c r="K40" s="126" t="s">
        <v>111</v>
      </c>
      <c r="L40" s="193"/>
      <c r="M40" s="126" t="s">
        <v>111</v>
      </c>
      <c r="N40" s="194"/>
      <c r="O40" s="193">
        <f>+Sklop12[[#This Row],[cena/enota brez DDV v EUR]]*Sklop12[[#This Row],[Stopnja DDV (%)]]</f>
        <v>0</v>
      </c>
      <c r="P40" s="193">
        <f>+Sklop12[[#This Row],[cena/enota brez DDV v EUR]]+Sklop12[[#This Row],[Davek (EUR)]]</f>
        <v>0</v>
      </c>
      <c r="Q40" s="193">
        <f>+Sklop12[[#This Row],[cena/enota brez DDV v EUR]]*Sklop12[[#This Row],[Okvirna količina]]</f>
        <v>0</v>
      </c>
      <c r="R40" s="243">
        <f>+Sklop12[[#This Row],[Končna cena/enoto mere (EUR) z DDV]]*Sklop12[[#This Row],[Okvirna količina]]</f>
        <v>0</v>
      </c>
      <c r="S40" s="126" t="s">
        <v>111</v>
      </c>
    </row>
    <row r="41" spans="1:19" s="55" customFormat="1" ht="36">
      <c r="A41" s="77" t="s">
        <v>27</v>
      </c>
      <c r="B41" s="257" t="s">
        <v>364</v>
      </c>
      <c r="C41" s="290" t="s">
        <v>111</v>
      </c>
      <c r="D41" s="75" t="s">
        <v>0</v>
      </c>
      <c r="E41" s="158"/>
      <c r="F41" s="190">
        <v>1000</v>
      </c>
      <c r="G41" s="179" t="s">
        <v>0</v>
      </c>
      <c r="H41" s="191"/>
      <c r="I41" s="126" t="s">
        <v>111</v>
      </c>
      <c r="J41" s="126" t="s">
        <v>111</v>
      </c>
      <c r="K41" s="126" t="s">
        <v>111</v>
      </c>
      <c r="L41" s="193"/>
      <c r="M41" s="126" t="s">
        <v>111</v>
      </c>
      <c r="N41" s="194"/>
      <c r="O41" s="193">
        <f>+Sklop12[[#This Row],[cena/enota brez DDV v EUR]]*Sklop12[[#This Row],[Stopnja DDV (%)]]</f>
        <v>0</v>
      </c>
      <c r="P41" s="193">
        <f>+Sklop12[[#This Row],[cena/enota brez DDV v EUR]]+Sklop12[[#This Row],[Davek (EUR)]]</f>
        <v>0</v>
      </c>
      <c r="Q41" s="193">
        <f>+Sklop12[[#This Row],[cena/enota brez DDV v EUR]]*Sklop12[[#This Row],[Okvirna količina]]</f>
        <v>0</v>
      </c>
      <c r="R41" s="243">
        <f>+Sklop12[[#This Row],[Končna cena/enoto mere (EUR) z DDV]]*Sklop12[[#This Row],[Okvirna količina]]</f>
        <v>0</v>
      </c>
      <c r="S41" s="126" t="s">
        <v>111</v>
      </c>
    </row>
    <row r="42" spans="1:19" s="55" customFormat="1" ht="12">
      <c r="A42" s="77" t="s">
        <v>28</v>
      </c>
      <c r="B42" s="257" t="s">
        <v>365</v>
      </c>
      <c r="C42" s="290" t="s">
        <v>111</v>
      </c>
      <c r="D42" s="75" t="s">
        <v>0</v>
      </c>
      <c r="E42" s="158"/>
      <c r="F42" s="190">
        <v>40</v>
      </c>
      <c r="G42" s="179" t="s">
        <v>0</v>
      </c>
      <c r="H42" s="191"/>
      <c r="I42" s="126" t="s">
        <v>111</v>
      </c>
      <c r="J42" s="126" t="s">
        <v>111</v>
      </c>
      <c r="K42" s="126" t="s">
        <v>111</v>
      </c>
      <c r="L42" s="193"/>
      <c r="M42" s="126" t="s">
        <v>111</v>
      </c>
      <c r="N42" s="194"/>
      <c r="O42" s="193">
        <f>+Sklop12[[#This Row],[cena/enota brez DDV v EUR]]*Sklop12[[#This Row],[Stopnja DDV (%)]]</f>
        <v>0</v>
      </c>
      <c r="P42" s="193">
        <f>+Sklop12[[#This Row],[cena/enota brez DDV v EUR]]+Sklop12[[#This Row],[Davek (EUR)]]</f>
        <v>0</v>
      </c>
      <c r="Q42" s="193">
        <f>+Sklop12[[#This Row],[cena/enota brez DDV v EUR]]*Sklop12[[#This Row],[Okvirna količina]]</f>
        <v>0</v>
      </c>
      <c r="R42" s="243">
        <f>+Sklop12[[#This Row],[Končna cena/enoto mere (EUR) z DDV]]*Sklop12[[#This Row],[Okvirna količina]]</f>
        <v>0</v>
      </c>
      <c r="S42" s="126" t="s">
        <v>111</v>
      </c>
    </row>
    <row r="43" spans="1:19" s="55" customFormat="1" ht="60">
      <c r="A43" s="77" t="s">
        <v>29</v>
      </c>
      <c r="B43" s="257" t="s">
        <v>366</v>
      </c>
      <c r="C43" s="290" t="s">
        <v>111</v>
      </c>
      <c r="D43" s="75" t="s">
        <v>0</v>
      </c>
      <c r="E43" s="158"/>
      <c r="F43" s="190">
        <v>60</v>
      </c>
      <c r="G43" s="179" t="s">
        <v>0</v>
      </c>
      <c r="H43" s="191"/>
      <c r="I43" s="126" t="s">
        <v>111</v>
      </c>
      <c r="J43" s="126" t="s">
        <v>111</v>
      </c>
      <c r="K43" s="126" t="s">
        <v>111</v>
      </c>
      <c r="L43" s="193"/>
      <c r="M43" s="126" t="s">
        <v>111</v>
      </c>
      <c r="N43" s="194"/>
      <c r="O43" s="193">
        <f>+Sklop12[[#This Row],[cena/enota brez DDV v EUR]]*Sklop12[[#This Row],[Stopnja DDV (%)]]</f>
        <v>0</v>
      </c>
      <c r="P43" s="193">
        <f>+Sklop12[[#This Row],[cena/enota brez DDV v EUR]]+Sklop12[[#This Row],[Davek (EUR)]]</f>
        <v>0</v>
      </c>
      <c r="Q43" s="193">
        <f>+Sklop12[[#This Row],[cena/enota brez DDV v EUR]]*Sklop12[[#This Row],[Okvirna količina]]</f>
        <v>0</v>
      </c>
      <c r="R43" s="243">
        <f>+Sklop12[[#This Row],[Končna cena/enoto mere (EUR) z DDV]]*Sklop12[[#This Row],[Okvirna količina]]</f>
        <v>0</v>
      </c>
      <c r="S43" s="126" t="s">
        <v>111</v>
      </c>
    </row>
    <row r="44" spans="1:19" s="55" customFormat="1" ht="24">
      <c r="A44" s="77" t="s">
        <v>30</v>
      </c>
      <c r="B44" s="257" t="s">
        <v>367</v>
      </c>
      <c r="C44" s="290" t="s">
        <v>111</v>
      </c>
      <c r="D44" s="75" t="s">
        <v>0</v>
      </c>
      <c r="E44" s="158"/>
      <c r="F44" s="190">
        <v>20</v>
      </c>
      <c r="G44" s="179" t="s">
        <v>0</v>
      </c>
      <c r="H44" s="191"/>
      <c r="I44" s="126" t="s">
        <v>111</v>
      </c>
      <c r="J44" s="126" t="s">
        <v>111</v>
      </c>
      <c r="K44" s="126" t="s">
        <v>111</v>
      </c>
      <c r="L44" s="193"/>
      <c r="M44" s="126" t="s">
        <v>111</v>
      </c>
      <c r="N44" s="194"/>
      <c r="O44" s="193">
        <f>+Sklop12[[#This Row],[cena/enota brez DDV v EUR]]*Sklop12[[#This Row],[Stopnja DDV (%)]]</f>
        <v>0</v>
      </c>
      <c r="P44" s="193">
        <f>+Sklop12[[#This Row],[cena/enota brez DDV v EUR]]+Sklop12[[#This Row],[Davek (EUR)]]</f>
        <v>0</v>
      </c>
      <c r="Q44" s="193">
        <f>+Sklop12[[#This Row],[cena/enota brez DDV v EUR]]*Sklop12[[#This Row],[Okvirna količina]]</f>
        <v>0</v>
      </c>
      <c r="R44" s="243">
        <f>+Sklop12[[#This Row],[Končna cena/enoto mere (EUR) z DDV]]*Sklop12[[#This Row],[Okvirna količina]]</f>
        <v>0</v>
      </c>
      <c r="S44" s="126" t="s">
        <v>111</v>
      </c>
    </row>
    <row r="45" spans="1:19" s="55" customFormat="1" ht="48">
      <c r="A45" s="77" t="s">
        <v>31</v>
      </c>
      <c r="B45" s="257" t="s">
        <v>368</v>
      </c>
      <c r="C45" s="290" t="s">
        <v>111</v>
      </c>
      <c r="D45" s="75" t="s">
        <v>0</v>
      </c>
      <c r="E45" s="158"/>
      <c r="F45" s="190">
        <v>100</v>
      </c>
      <c r="G45" s="179" t="s">
        <v>0</v>
      </c>
      <c r="H45" s="191"/>
      <c r="I45" s="126" t="s">
        <v>111</v>
      </c>
      <c r="J45" s="126" t="s">
        <v>111</v>
      </c>
      <c r="K45" s="126" t="s">
        <v>111</v>
      </c>
      <c r="L45" s="193"/>
      <c r="M45" s="126" t="s">
        <v>111</v>
      </c>
      <c r="N45" s="194"/>
      <c r="O45" s="193">
        <f>+Sklop12[[#This Row],[cena/enota brez DDV v EUR]]*Sklop12[[#This Row],[Stopnja DDV (%)]]</f>
        <v>0</v>
      </c>
      <c r="P45" s="193">
        <f>+Sklop12[[#This Row],[cena/enota brez DDV v EUR]]+Sklop12[[#This Row],[Davek (EUR)]]</f>
        <v>0</v>
      </c>
      <c r="Q45" s="193">
        <f>+Sklop12[[#This Row],[cena/enota brez DDV v EUR]]*Sklop12[[#This Row],[Okvirna količina]]</f>
        <v>0</v>
      </c>
      <c r="R45" s="243">
        <f>+Sklop12[[#This Row],[Končna cena/enoto mere (EUR) z DDV]]*Sklop12[[#This Row],[Okvirna količina]]</f>
        <v>0</v>
      </c>
      <c r="S45" s="126" t="s">
        <v>111</v>
      </c>
    </row>
    <row r="46" spans="1:19" s="55" customFormat="1" ht="60">
      <c r="A46" s="77" t="s">
        <v>32</v>
      </c>
      <c r="B46" s="257" t="s">
        <v>369</v>
      </c>
      <c r="C46" s="290" t="s">
        <v>111</v>
      </c>
      <c r="D46" s="75" t="s">
        <v>0</v>
      </c>
      <c r="E46" s="158"/>
      <c r="F46" s="190">
        <v>40</v>
      </c>
      <c r="G46" s="179" t="s">
        <v>0</v>
      </c>
      <c r="H46" s="191"/>
      <c r="I46" s="126" t="s">
        <v>111</v>
      </c>
      <c r="J46" s="126" t="s">
        <v>111</v>
      </c>
      <c r="K46" s="126" t="s">
        <v>111</v>
      </c>
      <c r="L46" s="193"/>
      <c r="M46" s="126" t="s">
        <v>111</v>
      </c>
      <c r="N46" s="194"/>
      <c r="O46" s="193">
        <f>+Sklop12[[#This Row],[cena/enota brez DDV v EUR]]*Sklop12[[#This Row],[Stopnja DDV (%)]]</f>
        <v>0</v>
      </c>
      <c r="P46" s="193">
        <f>+Sklop12[[#This Row],[cena/enota brez DDV v EUR]]+Sklop12[[#This Row],[Davek (EUR)]]</f>
        <v>0</v>
      </c>
      <c r="Q46" s="193">
        <f>+Sklop12[[#This Row],[cena/enota brez DDV v EUR]]*Sklop12[[#This Row],[Okvirna količina]]</f>
        <v>0</v>
      </c>
      <c r="R46" s="243">
        <f>+Sklop12[[#This Row],[Končna cena/enoto mere (EUR) z DDV]]*Sklop12[[#This Row],[Okvirna količina]]</f>
        <v>0</v>
      </c>
      <c r="S46" s="126" t="s">
        <v>111</v>
      </c>
    </row>
    <row r="47" spans="1:19" s="55" customFormat="1" ht="36">
      <c r="A47" s="77" t="s">
        <v>33</v>
      </c>
      <c r="B47" s="257" t="s">
        <v>370</v>
      </c>
      <c r="C47" s="290" t="s">
        <v>111</v>
      </c>
      <c r="D47" s="75" t="s">
        <v>0</v>
      </c>
      <c r="E47" s="158"/>
      <c r="F47" s="190">
        <v>60</v>
      </c>
      <c r="G47" s="179" t="s">
        <v>0</v>
      </c>
      <c r="H47" s="191"/>
      <c r="I47" s="126" t="s">
        <v>111</v>
      </c>
      <c r="J47" s="126" t="s">
        <v>111</v>
      </c>
      <c r="K47" s="126" t="s">
        <v>111</v>
      </c>
      <c r="L47" s="193"/>
      <c r="M47" s="126" t="s">
        <v>111</v>
      </c>
      <c r="N47" s="194"/>
      <c r="O47" s="193">
        <f>+Sklop12[[#This Row],[cena/enota brez DDV v EUR]]*Sklop12[[#This Row],[Stopnja DDV (%)]]</f>
        <v>0</v>
      </c>
      <c r="P47" s="193">
        <f>+Sklop12[[#This Row],[cena/enota brez DDV v EUR]]+Sklop12[[#This Row],[Davek (EUR)]]</f>
        <v>0</v>
      </c>
      <c r="Q47" s="193">
        <f>+Sklop12[[#This Row],[cena/enota brez DDV v EUR]]*Sklop12[[#This Row],[Okvirna količina]]</f>
        <v>0</v>
      </c>
      <c r="R47" s="243">
        <f>+Sklop12[[#This Row],[Končna cena/enoto mere (EUR) z DDV]]*Sklop12[[#This Row],[Okvirna količina]]</f>
        <v>0</v>
      </c>
      <c r="S47" s="126" t="s">
        <v>111</v>
      </c>
    </row>
    <row r="48" spans="1:19" s="55" customFormat="1" ht="24">
      <c r="A48" s="77" t="s">
        <v>34</v>
      </c>
      <c r="B48" s="257" t="s">
        <v>371</v>
      </c>
      <c r="C48" s="290" t="s">
        <v>111</v>
      </c>
      <c r="D48" s="75" t="s">
        <v>0</v>
      </c>
      <c r="E48" s="158"/>
      <c r="F48" s="190">
        <v>20</v>
      </c>
      <c r="G48" s="179" t="s">
        <v>0</v>
      </c>
      <c r="H48" s="191"/>
      <c r="I48" s="126" t="s">
        <v>111</v>
      </c>
      <c r="J48" s="126" t="s">
        <v>111</v>
      </c>
      <c r="K48" s="126" t="s">
        <v>111</v>
      </c>
      <c r="L48" s="193"/>
      <c r="M48" s="126" t="s">
        <v>111</v>
      </c>
      <c r="N48" s="194"/>
      <c r="O48" s="193">
        <f>+Sklop12[[#This Row],[cena/enota brez DDV v EUR]]*Sklop12[[#This Row],[Stopnja DDV (%)]]</f>
        <v>0</v>
      </c>
      <c r="P48" s="193">
        <f>+Sklop12[[#This Row],[cena/enota brez DDV v EUR]]+Sklop12[[#This Row],[Davek (EUR)]]</f>
        <v>0</v>
      </c>
      <c r="Q48" s="193">
        <f>+Sklop12[[#This Row],[cena/enota brez DDV v EUR]]*Sklop12[[#This Row],[Okvirna količina]]</f>
        <v>0</v>
      </c>
      <c r="R48" s="243">
        <f>+Sklop12[[#This Row],[Končna cena/enoto mere (EUR) z DDV]]*Sklop12[[#This Row],[Okvirna količina]]</f>
        <v>0</v>
      </c>
      <c r="S48" s="126" t="s">
        <v>111</v>
      </c>
    </row>
    <row r="49" spans="1:19" s="55" customFormat="1" ht="36">
      <c r="A49" s="77" t="s">
        <v>35</v>
      </c>
      <c r="B49" s="257" t="s">
        <v>372</v>
      </c>
      <c r="C49" s="290" t="s">
        <v>111</v>
      </c>
      <c r="D49" s="75" t="s">
        <v>0</v>
      </c>
      <c r="E49" s="158"/>
      <c r="F49" s="190">
        <v>80</v>
      </c>
      <c r="G49" s="179" t="s">
        <v>0</v>
      </c>
      <c r="H49" s="191"/>
      <c r="I49" s="126" t="s">
        <v>111</v>
      </c>
      <c r="J49" s="126" t="s">
        <v>111</v>
      </c>
      <c r="K49" s="126" t="s">
        <v>111</v>
      </c>
      <c r="L49" s="193"/>
      <c r="M49" s="126" t="s">
        <v>111</v>
      </c>
      <c r="N49" s="194"/>
      <c r="O49" s="193">
        <f>+Sklop12[[#This Row],[cena/enota brez DDV v EUR]]*Sklop12[[#This Row],[Stopnja DDV (%)]]</f>
        <v>0</v>
      </c>
      <c r="P49" s="193">
        <f>+Sklop12[[#This Row],[cena/enota brez DDV v EUR]]+Sklop12[[#This Row],[Davek (EUR)]]</f>
        <v>0</v>
      </c>
      <c r="Q49" s="193">
        <f>+Sklop12[[#This Row],[cena/enota brez DDV v EUR]]*Sklop12[[#This Row],[Okvirna količina]]</f>
        <v>0</v>
      </c>
      <c r="R49" s="243">
        <f>+Sklop12[[#This Row],[Končna cena/enoto mere (EUR) z DDV]]*Sklop12[[#This Row],[Okvirna količina]]</f>
        <v>0</v>
      </c>
      <c r="S49" s="126" t="s">
        <v>111</v>
      </c>
    </row>
    <row r="50" spans="1:19" s="55" customFormat="1" ht="12">
      <c r="A50" s="77" t="s">
        <v>36</v>
      </c>
      <c r="B50" s="257" t="s">
        <v>373</v>
      </c>
      <c r="C50" s="290" t="s">
        <v>111</v>
      </c>
      <c r="D50" s="75" t="s">
        <v>0</v>
      </c>
      <c r="E50" s="158"/>
      <c r="F50" s="190">
        <v>40</v>
      </c>
      <c r="G50" s="179" t="s">
        <v>0</v>
      </c>
      <c r="H50" s="191"/>
      <c r="I50" s="126" t="s">
        <v>111</v>
      </c>
      <c r="J50" s="126" t="s">
        <v>111</v>
      </c>
      <c r="K50" s="126" t="s">
        <v>111</v>
      </c>
      <c r="L50" s="193"/>
      <c r="M50" s="126" t="s">
        <v>111</v>
      </c>
      <c r="N50" s="194"/>
      <c r="O50" s="193">
        <f>+Sklop12[[#This Row],[cena/enota brez DDV v EUR]]*Sklop12[[#This Row],[Stopnja DDV (%)]]</f>
        <v>0</v>
      </c>
      <c r="P50" s="193">
        <f>+Sklop12[[#This Row],[cena/enota brez DDV v EUR]]+Sklop12[[#This Row],[Davek (EUR)]]</f>
        <v>0</v>
      </c>
      <c r="Q50" s="193">
        <f>+Sklop12[[#This Row],[cena/enota brez DDV v EUR]]*Sklop12[[#This Row],[Okvirna količina]]</f>
        <v>0</v>
      </c>
      <c r="R50" s="243">
        <f>+Sklop12[[#This Row],[Končna cena/enoto mere (EUR) z DDV]]*Sklop12[[#This Row],[Okvirna količina]]</f>
        <v>0</v>
      </c>
      <c r="S50" s="126" t="s">
        <v>111</v>
      </c>
    </row>
    <row r="51" spans="1:19" s="55" customFormat="1" ht="12">
      <c r="A51" s="77" t="s">
        <v>37</v>
      </c>
      <c r="B51" s="257" t="s">
        <v>374</v>
      </c>
      <c r="C51" s="290" t="s">
        <v>111</v>
      </c>
      <c r="D51" s="75" t="s">
        <v>0</v>
      </c>
      <c r="E51" s="158"/>
      <c r="F51" s="190">
        <v>400</v>
      </c>
      <c r="G51" s="179" t="s">
        <v>0</v>
      </c>
      <c r="H51" s="191"/>
      <c r="I51" s="126" t="s">
        <v>111</v>
      </c>
      <c r="J51" s="126" t="s">
        <v>111</v>
      </c>
      <c r="K51" s="126" t="s">
        <v>111</v>
      </c>
      <c r="L51" s="193"/>
      <c r="M51" s="126" t="s">
        <v>111</v>
      </c>
      <c r="N51" s="194"/>
      <c r="O51" s="193">
        <f>+Sklop12[[#This Row],[cena/enota brez DDV v EUR]]*Sklop12[[#This Row],[Stopnja DDV (%)]]</f>
        <v>0</v>
      </c>
      <c r="P51" s="193">
        <f>+Sklop12[[#This Row],[cena/enota brez DDV v EUR]]+Sklop12[[#This Row],[Davek (EUR)]]</f>
        <v>0</v>
      </c>
      <c r="Q51" s="193">
        <f>+Sklop12[[#This Row],[cena/enota brez DDV v EUR]]*Sklop12[[#This Row],[Okvirna količina]]</f>
        <v>0</v>
      </c>
      <c r="R51" s="243">
        <f>+Sklop12[[#This Row],[Končna cena/enoto mere (EUR) z DDV]]*Sklop12[[#This Row],[Okvirna količina]]</f>
        <v>0</v>
      </c>
      <c r="S51" s="126" t="s">
        <v>111</v>
      </c>
    </row>
    <row r="52" spans="1:19" s="55" customFormat="1" ht="48">
      <c r="A52" s="77" t="s">
        <v>38</v>
      </c>
      <c r="B52" s="257" t="s">
        <v>375</v>
      </c>
      <c r="C52" s="290" t="s">
        <v>111</v>
      </c>
      <c r="D52" s="75" t="s">
        <v>0</v>
      </c>
      <c r="E52" s="158"/>
      <c r="F52" s="190">
        <v>100</v>
      </c>
      <c r="G52" s="179" t="s">
        <v>0</v>
      </c>
      <c r="H52" s="191"/>
      <c r="I52" s="126" t="s">
        <v>111</v>
      </c>
      <c r="J52" s="126" t="s">
        <v>111</v>
      </c>
      <c r="K52" s="126" t="s">
        <v>111</v>
      </c>
      <c r="L52" s="193"/>
      <c r="M52" s="126" t="s">
        <v>111</v>
      </c>
      <c r="N52" s="194"/>
      <c r="O52" s="193">
        <f>+Sklop12[[#This Row],[cena/enota brez DDV v EUR]]*Sklop12[[#This Row],[Stopnja DDV (%)]]</f>
        <v>0</v>
      </c>
      <c r="P52" s="193">
        <f>+Sklop12[[#This Row],[cena/enota brez DDV v EUR]]+Sklop12[[#This Row],[Davek (EUR)]]</f>
        <v>0</v>
      </c>
      <c r="Q52" s="193">
        <f>+Sklop12[[#This Row],[cena/enota brez DDV v EUR]]*Sklop12[[#This Row],[Okvirna količina]]</f>
        <v>0</v>
      </c>
      <c r="R52" s="243">
        <f>+Sklop12[[#This Row],[Končna cena/enoto mere (EUR) z DDV]]*Sklop12[[#This Row],[Okvirna količina]]</f>
        <v>0</v>
      </c>
      <c r="S52" s="126" t="s">
        <v>111</v>
      </c>
    </row>
    <row r="53" spans="1:19" s="55" customFormat="1" ht="12">
      <c r="A53" s="77" t="s">
        <v>39</v>
      </c>
      <c r="B53" s="257" t="s">
        <v>376</v>
      </c>
      <c r="C53" s="290" t="s">
        <v>111</v>
      </c>
      <c r="D53" s="75" t="s">
        <v>0</v>
      </c>
      <c r="E53" s="158"/>
      <c r="F53" s="190">
        <v>2600</v>
      </c>
      <c r="G53" s="179" t="s">
        <v>0</v>
      </c>
      <c r="H53" s="191"/>
      <c r="I53" s="126" t="s">
        <v>111</v>
      </c>
      <c r="J53" s="126" t="s">
        <v>111</v>
      </c>
      <c r="K53" s="126" t="s">
        <v>111</v>
      </c>
      <c r="L53" s="193"/>
      <c r="M53" s="126" t="s">
        <v>111</v>
      </c>
      <c r="N53" s="194"/>
      <c r="O53" s="193">
        <f>+Sklop12[[#This Row],[cena/enota brez DDV v EUR]]*Sklop12[[#This Row],[Stopnja DDV (%)]]</f>
        <v>0</v>
      </c>
      <c r="P53" s="193">
        <f>+Sklop12[[#This Row],[cena/enota brez DDV v EUR]]+Sklop12[[#This Row],[Davek (EUR)]]</f>
        <v>0</v>
      </c>
      <c r="Q53" s="193">
        <f>+Sklop12[[#This Row],[cena/enota brez DDV v EUR]]*Sklop12[[#This Row],[Okvirna količina]]</f>
        <v>0</v>
      </c>
      <c r="R53" s="243">
        <f>+Sklop12[[#This Row],[Končna cena/enoto mere (EUR) z DDV]]*Sklop12[[#This Row],[Okvirna količina]]</f>
        <v>0</v>
      </c>
      <c r="S53" s="126" t="s">
        <v>111</v>
      </c>
    </row>
    <row r="54" spans="1:19" s="55" customFormat="1" ht="12">
      <c r="A54" s="77" t="s">
        <v>40</v>
      </c>
      <c r="B54" s="257" t="s">
        <v>377</v>
      </c>
      <c r="C54" s="290" t="s">
        <v>111</v>
      </c>
      <c r="D54" s="75" t="s">
        <v>0</v>
      </c>
      <c r="E54" s="158"/>
      <c r="F54" s="190">
        <v>20</v>
      </c>
      <c r="G54" s="179" t="s">
        <v>0</v>
      </c>
      <c r="H54" s="191"/>
      <c r="I54" s="126" t="s">
        <v>111</v>
      </c>
      <c r="J54" s="126" t="s">
        <v>111</v>
      </c>
      <c r="K54" s="126" t="s">
        <v>111</v>
      </c>
      <c r="L54" s="193"/>
      <c r="M54" s="126" t="s">
        <v>111</v>
      </c>
      <c r="N54" s="194"/>
      <c r="O54" s="193">
        <f>+Sklop12[[#This Row],[cena/enota brez DDV v EUR]]*Sklop12[[#This Row],[Stopnja DDV (%)]]</f>
        <v>0</v>
      </c>
      <c r="P54" s="193">
        <f>+Sklop12[[#This Row],[cena/enota brez DDV v EUR]]+Sklop12[[#This Row],[Davek (EUR)]]</f>
        <v>0</v>
      </c>
      <c r="Q54" s="193">
        <f>+Sklop12[[#This Row],[cena/enota brez DDV v EUR]]*Sklop12[[#This Row],[Okvirna količina]]</f>
        <v>0</v>
      </c>
      <c r="R54" s="243">
        <f>+Sklop12[[#This Row],[Končna cena/enoto mere (EUR) z DDV]]*Sklop12[[#This Row],[Okvirna količina]]</f>
        <v>0</v>
      </c>
      <c r="S54" s="126" t="s">
        <v>111</v>
      </c>
    </row>
    <row r="55" spans="1:19" s="55" customFormat="1" ht="12">
      <c r="A55" s="77" t="s">
        <v>41</v>
      </c>
      <c r="B55" s="257" t="s">
        <v>378</v>
      </c>
      <c r="C55" s="290" t="s">
        <v>111</v>
      </c>
      <c r="D55" s="75" t="s">
        <v>0</v>
      </c>
      <c r="E55" s="158"/>
      <c r="F55" s="190">
        <v>40</v>
      </c>
      <c r="G55" s="179" t="s">
        <v>0</v>
      </c>
      <c r="H55" s="191"/>
      <c r="I55" s="126" t="s">
        <v>111</v>
      </c>
      <c r="J55" s="126" t="s">
        <v>111</v>
      </c>
      <c r="K55" s="126" t="s">
        <v>111</v>
      </c>
      <c r="L55" s="193"/>
      <c r="M55" s="126" t="s">
        <v>111</v>
      </c>
      <c r="N55" s="194"/>
      <c r="O55" s="193">
        <f>+Sklop12[[#This Row],[cena/enota brez DDV v EUR]]*Sklop12[[#This Row],[Stopnja DDV (%)]]</f>
        <v>0</v>
      </c>
      <c r="P55" s="193">
        <f>+Sklop12[[#This Row],[cena/enota brez DDV v EUR]]+Sklop12[[#This Row],[Davek (EUR)]]</f>
        <v>0</v>
      </c>
      <c r="Q55" s="193">
        <f>+Sklop12[[#This Row],[cena/enota brez DDV v EUR]]*Sklop12[[#This Row],[Okvirna količina]]</f>
        <v>0</v>
      </c>
      <c r="R55" s="243">
        <f>+Sklop12[[#This Row],[Končna cena/enoto mere (EUR) z DDV]]*Sklop12[[#This Row],[Okvirna količina]]</f>
        <v>0</v>
      </c>
      <c r="S55" s="126" t="s">
        <v>111</v>
      </c>
    </row>
    <row r="56" spans="1:19" s="55" customFormat="1" ht="12">
      <c r="A56" s="77" t="s">
        <v>42</v>
      </c>
      <c r="B56" s="257" t="s">
        <v>379</v>
      </c>
      <c r="C56" s="290" t="s">
        <v>111</v>
      </c>
      <c r="D56" s="75" t="s">
        <v>0</v>
      </c>
      <c r="E56" s="158"/>
      <c r="F56" s="190">
        <v>3500</v>
      </c>
      <c r="G56" s="179" t="s">
        <v>0</v>
      </c>
      <c r="H56" s="191"/>
      <c r="I56" s="126" t="s">
        <v>111</v>
      </c>
      <c r="J56" s="126" t="s">
        <v>111</v>
      </c>
      <c r="K56" s="126" t="s">
        <v>111</v>
      </c>
      <c r="L56" s="193"/>
      <c r="M56" s="126" t="s">
        <v>111</v>
      </c>
      <c r="N56" s="194"/>
      <c r="O56" s="193">
        <f>+Sklop12[[#This Row],[cena/enota brez DDV v EUR]]*Sklop12[[#This Row],[Stopnja DDV (%)]]</f>
        <v>0</v>
      </c>
      <c r="P56" s="193">
        <f>+Sklop12[[#This Row],[cena/enota brez DDV v EUR]]+Sklop12[[#This Row],[Davek (EUR)]]</f>
        <v>0</v>
      </c>
      <c r="Q56" s="193">
        <f>+Sklop12[[#This Row],[cena/enota brez DDV v EUR]]*Sklop12[[#This Row],[Okvirna količina]]</f>
        <v>0</v>
      </c>
      <c r="R56" s="243">
        <f>+Sklop12[[#This Row],[Končna cena/enoto mere (EUR) z DDV]]*Sklop12[[#This Row],[Okvirna količina]]</f>
        <v>0</v>
      </c>
      <c r="S56" s="126" t="s">
        <v>111</v>
      </c>
    </row>
    <row r="57" spans="1:19" s="55" customFormat="1" ht="12">
      <c r="A57" s="77" t="s">
        <v>43</v>
      </c>
      <c r="B57" s="257" t="s">
        <v>380</v>
      </c>
      <c r="C57" s="290" t="s">
        <v>111</v>
      </c>
      <c r="D57" s="75" t="s">
        <v>0</v>
      </c>
      <c r="E57" s="158"/>
      <c r="F57" s="190">
        <v>100</v>
      </c>
      <c r="G57" s="179" t="s">
        <v>0</v>
      </c>
      <c r="H57" s="191"/>
      <c r="I57" s="126" t="s">
        <v>111</v>
      </c>
      <c r="J57" s="126" t="s">
        <v>111</v>
      </c>
      <c r="K57" s="126" t="s">
        <v>111</v>
      </c>
      <c r="L57" s="193"/>
      <c r="M57" s="126" t="s">
        <v>111</v>
      </c>
      <c r="N57" s="194"/>
      <c r="O57" s="193">
        <f>+Sklop12[[#This Row],[cena/enota brez DDV v EUR]]*Sklop12[[#This Row],[Stopnja DDV (%)]]</f>
        <v>0</v>
      </c>
      <c r="P57" s="193">
        <f>+Sklop12[[#This Row],[cena/enota brez DDV v EUR]]+Sklop12[[#This Row],[Davek (EUR)]]</f>
        <v>0</v>
      </c>
      <c r="Q57" s="193">
        <f>+Sklop12[[#This Row],[cena/enota brez DDV v EUR]]*Sklop12[[#This Row],[Okvirna količina]]</f>
        <v>0</v>
      </c>
      <c r="R57" s="243">
        <f>+Sklop12[[#This Row],[Končna cena/enoto mere (EUR) z DDV]]*Sklop12[[#This Row],[Okvirna količina]]</f>
        <v>0</v>
      </c>
      <c r="S57" s="126" t="s">
        <v>111</v>
      </c>
    </row>
    <row r="58" spans="1:19" s="55" customFormat="1" ht="12">
      <c r="A58" s="77" t="s">
        <v>48</v>
      </c>
      <c r="B58" s="257" t="s">
        <v>381</v>
      </c>
      <c r="C58" s="290" t="s">
        <v>111</v>
      </c>
      <c r="D58" s="75" t="s">
        <v>0</v>
      </c>
      <c r="E58" s="158"/>
      <c r="F58" s="190">
        <v>200</v>
      </c>
      <c r="G58" s="179" t="s">
        <v>0</v>
      </c>
      <c r="H58" s="191"/>
      <c r="I58" s="126" t="s">
        <v>111</v>
      </c>
      <c r="J58" s="126" t="s">
        <v>111</v>
      </c>
      <c r="K58" s="126" t="s">
        <v>111</v>
      </c>
      <c r="L58" s="193"/>
      <c r="M58" s="126" t="s">
        <v>111</v>
      </c>
      <c r="N58" s="194"/>
      <c r="O58" s="193">
        <f>+Sklop12[[#This Row],[cena/enota brez DDV v EUR]]*Sklop12[[#This Row],[Stopnja DDV (%)]]</f>
        <v>0</v>
      </c>
      <c r="P58" s="193">
        <f>+Sklop12[[#This Row],[cena/enota brez DDV v EUR]]+Sklop12[[#This Row],[Davek (EUR)]]</f>
        <v>0</v>
      </c>
      <c r="Q58" s="193">
        <f>+Sklop12[[#This Row],[cena/enota brez DDV v EUR]]*Sklop12[[#This Row],[Okvirna količina]]</f>
        <v>0</v>
      </c>
      <c r="R58" s="243">
        <f>+Sklop12[[#This Row],[Končna cena/enoto mere (EUR) z DDV]]*Sklop12[[#This Row],[Okvirna količina]]</f>
        <v>0</v>
      </c>
      <c r="S58" s="126" t="s">
        <v>111</v>
      </c>
    </row>
    <row r="59" spans="1:19" s="55" customFormat="1" ht="12">
      <c r="A59" s="77" t="s">
        <v>44</v>
      </c>
      <c r="B59" s="257" t="s">
        <v>382</v>
      </c>
      <c r="C59" s="290" t="s">
        <v>111</v>
      </c>
      <c r="D59" s="75" t="s">
        <v>0</v>
      </c>
      <c r="E59" s="158"/>
      <c r="F59" s="190">
        <v>800</v>
      </c>
      <c r="G59" s="179" t="s">
        <v>0</v>
      </c>
      <c r="H59" s="191"/>
      <c r="I59" s="126" t="s">
        <v>111</v>
      </c>
      <c r="J59" s="126" t="s">
        <v>111</v>
      </c>
      <c r="K59" s="126" t="s">
        <v>111</v>
      </c>
      <c r="L59" s="193"/>
      <c r="M59" s="126" t="s">
        <v>111</v>
      </c>
      <c r="N59" s="194"/>
      <c r="O59" s="193">
        <f>+Sklop12[[#This Row],[cena/enota brez DDV v EUR]]*Sklop12[[#This Row],[Stopnja DDV (%)]]</f>
        <v>0</v>
      </c>
      <c r="P59" s="193">
        <f>+Sklop12[[#This Row],[cena/enota brez DDV v EUR]]+Sklop12[[#This Row],[Davek (EUR)]]</f>
        <v>0</v>
      </c>
      <c r="Q59" s="193">
        <f>+Sklop12[[#This Row],[cena/enota brez DDV v EUR]]*Sklop12[[#This Row],[Okvirna količina]]</f>
        <v>0</v>
      </c>
      <c r="R59" s="243">
        <f>+Sklop12[[#This Row],[Končna cena/enoto mere (EUR) z DDV]]*Sklop12[[#This Row],[Okvirna količina]]</f>
        <v>0</v>
      </c>
      <c r="S59" s="126" t="s">
        <v>111</v>
      </c>
    </row>
    <row r="60" spans="1:19" s="55" customFormat="1" ht="12">
      <c r="A60" s="77" t="s">
        <v>45</v>
      </c>
      <c r="B60" s="257" t="s">
        <v>383</v>
      </c>
      <c r="C60" s="290" t="s">
        <v>111</v>
      </c>
      <c r="D60" s="75" t="s">
        <v>0</v>
      </c>
      <c r="E60" s="158"/>
      <c r="F60" s="190">
        <v>800</v>
      </c>
      <c r="G60" s="179" t="s">
        <v>0</v>
      </c>
      <c r="H60" s="191"/>
      <c r="I60" s="126" t="s">
        <v>111</v>
      </c>
      <c r="J60" s="126" t="s">
        <v>111</v>
      </c>
      <c r="K60" s="126" t="s">
        <v>111</v>
      </c>
      <c r="L60" s="193"/>
      <c r="M60" s="126" t="s">
        <v>111</v>
      </c>
      <c r="N60" s="194"/>
      <c r="O60" s="193">
        <f>+Sklop12[[#This Row],[cena/enota brez DDV v EUR]]*Sklop12[[#This Row],[Stopnja DDV (%)]]</f>
        <v>0</v>
      </c>
      <c r="P60" s="193">
        <f>+Sklop12[[#This Row],[cena/enota brez DDV v EUR]]+Sklop12[[#This Row],[Davek (EUR)]]</f>
        <v>0</v>
      </c>
      <c r="Q60" s="193">
        <f>+Sklop12[[#This Row],[cena/enota brez DDV v EUR]]*Sklop12[[#This Row],[Okvirna količina]]</f>
        <v>0</v>
      </c>
      <c r="R60" s="243">
        <f>+Sklop12[[#This Row],[Končna cena/enoto mere (EUR) z DDV]]*Sklop12[[#This Row],[Okvirna količina]]</f>
        <v>0</v>
      </c>
      <c r="S60" s="126" t="s">
        <v>111</v>
      </c>
    </row>
    <row r="61" spans="1:19" s="55" customFormat="1" ht="12">
      <c r="A61" s="77" t="s">
        <v>49</v>
      </c>
      <c r="B61" s="257" t="s">
        <v>384</v>
      </c>
      <c r="C61" s="290" t="s">
        <v>111</v>
      </c>
      <c r="D61" s="75" t="s">
        <v>0</v>
      </c>
      <c r="E61" s="158"/>
      <c r="F61" s="190">
        <v>1200</v>
      </c>
      <c r="G61" s="179" t="s">
        <v>0</v>
      </c>
      <c r="H61" s="191"/>
      <c r="I61" s="126" t="s">
        <v>111</v>
      </c>
      <c r="J61" s="126" t="s">
        <v>111</v>
      </c>
      <c r="K61" s="126" t="s">
        <v>111</v>
      </c>
      <c r="L61" s="193"/>
      <c r="M61" s="126" t="s">
        <v>111</v>
      </c>
      <c r="N61" s="194"/>
      <c r="O61" s="193">
        <f>+Sklop12[[#This Row],[cena/enota brez DDV v EUR]]*Sklop12[[#This Row],[Stopnja DDV (%)]]</f>
        <v>0</v>
      </c>
      <c r="P61" s="193">
        <f>+Sklop12[[#This Row],[cena/enota brez DDV v EUR]]+Sklop12[[#This Row],[Davek (EUR)]]</f>
        <v>0</v>
      </c>
      <c r="Q61" s="193">
        <f>+Sklop12[[#This Row],[cena/enota brez DDV v EUR]]*Sklop12[[#This Row],[Okvirna količina]]</f>
        <v>0</v>
      </c>
      <c r="R61" s="243">
        <f>+Sklop12[[#This Row],[Končna cena/enoto mere (EUR) z DDV]]*Sklop12[[#This Row],[Okvirna količina]]</f>
        <v>0</v>
      </c>
      <c r="S61" s="126" t="s">
        <v>111</v>
      </c>
    </row>
    <row r="62" spans="1:19" s="55" customFormat="1" ht="12">
      <c r="A62" s="77" t="s">
        <v>50</v>
      </c>
      <c r="B62" s="257" t="s">
        <v>385</v>
      </c>
      <c r="C62" s="290" t="s">
        <v>111</v>
      </c>
      <c r="D62" s="75" t="s">
        <v>0</v>
      </c>
      <c r="E62" s="158"/>
      <c r="F62" s="190">
        <v>240</v>
      </c>
      <c r="G62" s="179" t="s">
        <v>0</v>
      </c>
      <c r="H62" s="191"/>
      <c r="I62" s="126" t="s">
        <v>111</v>
      </c>
      <c r="J62" s="126" t="s">
        <v>111</v>
      </c>
      <c r="K62" s="126" t="s">
        <v>111</v>
      </c>
      <c r="L62" s="193"/>
      <c r="M62" s="126" t="s">
        <v>111</v>
      </c>
      <c r="N62" s="194"/>
      <c r="O62" s="193">
        <f>+Sklop12[[#This Row],[cena/enota brez DDV v EUR]]*Sklop12[[#This Row],[Stopnja DDV (%)]]</f>
        <v>0</v>
      </c>
      <c r="P62" s="193">
        <f>+Sklop12[[#This Row],[cena/enota brez DDV v EUR]]+Sklop12[[#This Row],[Davek (EUR)]]</f>
        <v>0</v>
      </c>
      <c r="Q62" s="193">
        <f>+Sklop12[[#This Row],[cena/enota brez DDV v EUR]]*Sklop12[[#This Row],[Okvirna količina]]</f>
        <v>0</v>
      </c>
      <c r="R62" s="243">
        <f>+Sklop12[[#This Row],[Končna cena/enoto mere (EUR) z DDV]]*Sklop12[[#This Row],[Okvirna količina]]</f>
        <v>0</v>
      </c>
      <c r="S62" s="126" t="s">
        <v>111</v>
      </c>
    </row>
    <row r="63" spans="1:19" s="55" customFormat="1" ht="12">
      <c r="A63" s="77" t="s">
        <v>46</v>
      </c>
      <c r="B63" s="257" t="s">
        <v>386</v>
      </c>
      <c r="C63" s="290" t="s">
        <v>111</v>
      </c>
      <c r="D63" s="75" t="s">
        <v>0</v>
      </c>
      <c r="E63" s="158"/>
      <c r="F63" s="190">
        <v>100</v>
      </c>
      <c r="G63" s="179" t="s">
        <v>0</v>
      </c>
      <c r="H63" s="191"/>
      <c r="I63" s="126" t="s">
        <v>111</v>
      </c>
      <c r="J63" s="126" t="s">
        <v>111</v>
      </c>
      <c r="K63" s="126" t="s">
        <v>111</v>
      </c>
      <c r="L63" s="193"/>
      <c r="M63" s="126" t="s">
        <v>111</v>
      </c>
      <c r="N63" s="194"/>
      <c r="O63" s="193">
        <f>+Sklop12[[#This Row],[cena/enota brez DDV v EUR]]*Sklop12[[#This Row],[Stopnja DDV (%)]]</f>
        <v>0</v>
      </c>
      <c r="P63" s="193">
        <f>+Sklop12[[#This Row],[cena/enota brez DDV v EUR]]+Sklop12[[#This Row],[Davek (EUR)]]</f>
        <v>0</v>
      </c>
      <c r="Q63" s="193">
        <f>+Sklop12[[#This Row],[cena/enota brez DDV v EUR]]*Sklop12[[#This Row],[Okvirna količina]]</f>
        <v>0</v>
      </c>
      <c r="R63" s="243">
        <f>+Sklop12[[#This Row],[Končna cena/enoto mere (EUR) z DDV]]*Sklop12[[#This Row],[Okvirna količina]]</f>
        <v>0</v>
      </c>
      <c r="S63" s="126" t="s">
        <v>111</v>
      </c>
    </row>
    <row r="64" spans="1:19" s="55" customFormat="1" ht="12">
      <c r="A64" s="77" t="s">
        <v>51</v>
      </c>
      <c r="B64" s="257" t="s">
        <v>387</v>
      </c>
      <c r="C64" s="290" t="s">
        <v>111</v>
      </c>
      <c r="D64" s="75" t="s">
        <v>0</v>
      </c>
      <c r="E64" s="158"/>
      <c r="F64" s="190">
        <v>200</v>
      </c>
      <c r="G64" s="179" t="s">
        <v>0</v>
      </c>
      <c r="H64" s="191"/>
      <c r="I64" s="126" t="s">
        <v>111</v>
      </c>
      <c r="J64" s="126" t="s">
        <v>111</v>
      </c>
      <c r="K64" s="126" t="s">
        <v>111</v>
      </c>
      <c r="L64" s="193"/>
      <c r="M64" s="126" t="s">
        <v>111</v>
      </c>
      <c r="N64" s="194"/>
      <c r="O64" s="193">
        <f>+Sklop12[[#This Row],[cena/enota brez DDV v EUR]]*Sklop12[[#This Row],[Stopnja DDV (%)]]</f>
        <v>0</v>
      </c>
      <c r="P64" s="193">
        <f>+Sklop12[[#This Row],[cena/enota brez DDV v EUR]]+Sklop12[[#This Row],[Davek (EUR)]]</f>
        <v>0</v>
      </c>
      <c r="Q64" s="193">
        <f>+Sklop12[[#This Row],[cena/enota brez DDV v EUR]]*Sklop12[[#This Row],[Okvirna količina]]</f>
        <v>0</v>
      </c>
      <c r="R64" s="243">
        <f>+Sklop12[[#This Row],[Končna cena/enoto mere (EUR) z DDV]]*Sklop12[[#This Row],[Okvirna količina]]</f>
        <v>0</v>
      </c>
      <c r="S64" s="126" t="s">
        <v>111</v>
      </c>
    </row>
    <row r="65" spans="1:19" s="55" customFormat="1" ht="12">
      <c r="A65" s="77" t="s">
        <v>47</v>
      </c>
      <c r="B65" s="257" t="s">
        <v>388</v>
      </c>
      <c r="C65" s="290" t="s">
        <v>111</v>
      </c>
      <c r="D65" s="75" t="s">
        <v>0</v>
      </c>
      <c r="E65" s="158"/>
      <c r="F65" s="190">
        <v>2000</v>
      </c>
      <c r="G65" s="179" t="s">
        <v>0</v>
      </c>
      <c r="H65" s="191"/>
      <c r="I65" s="126" t="s">
        <v>111</v>
      </c>
      <c r="J65" s="126" t="s">
        <v>111</v>
      </c>
      <c r="K65" s="126" t="s">
        <v>111</v>
      </c>
      <c r="L65" s="193"/>
      <c r="M65" s="126" t="s">
        <v>111</v>
      </c>
      <c r="N65" s="194"/>
      <c r="O65" s="193">
        <f>+Sklop12[[#This Row],[cena/enota brez DDV v EUR]]*Sklop12[[#This Row],[Stopnja DDV (%)]]</f>
        <v>0</v>
      </c>
      <c r="P65" s="193">
        <f>+Sklop12[[#This Row],[cena/enota brez DDV v EUR]]+Sklop12[[#This Row],[Davek (EUR)]]</f>
        <v>0</v>
      </c>
      <c r="Q65" s="193">
        <f>+Sklop12[[#This Row],[cena/enota brez DDV v EUR]]*Sklop12[[#This Row],[Okvirna količina]]</f>
        <v>0</v>
      </c>
      <c r="R65" s="243">
        <f>+Sklop12[[#This Row],[Končna cena/enoto mere (EUR) z DDV]]*Sklop12[[#This Row],[Okvirna količina]]</f>
        <v>0</v>
      </c>
      <c r="S65" s="126" t="s">
        <v>111</v>
      </c>
    </row>
    <row r="66" spans="1:19" s="55" customFormat="1" ht="12">
      <c r="A66" s="77" t="s">
        <v>52</v>
      </c>
      <c r="B66" s="257" t="s">
        <v>389</v>
      </c>
      <c r="C66" s="290" t="s">
        <v>111</v>
      </c>
      <c r="D66" s="75" t="s">
        <v>0</v>
      </c>
      <c r="E66" s="158"/>
      <c r="F66" s="190">
        <v>400</v>
      </c>
      <c r="G66" s="179" t="s">
        <v>0</v>
      </c>
      <c r="H66" s="191"/>
      <c r="I66" s="126" t="s">
        <v>111</v>
      </c>
      <c r="J66" s="126" t="s">
        <v>111</v>
      </c>
      <c r="K66" s="126" t="s">
        <v>111</v>
      </c>
      <c r="L66" s="193"/>
      <c r="M66" s="126" t="s">
        <v>111</v>
      </c>
      <c r="N66" s="194"/>
      <c r="O66" s="193">
        <f>+Sklop12[[#This Row],[cena/enota brez DDV v EUR]]*Sklop12[[#This Row],[Stopnja DDV (%)]]</f>
        <v>0</v>
      </c>
      <c r="P66" s="193">
        <f>+Sklop12[[#This Row],[cena/enota brez DDV v EUR]]+Sklop12[[#This Row],[Davek (EUR)]]</f>
        <v>0</v>
      </c>
      <c r="Q66" s="193">
        <f>+Sklop12[[#This Row],[cena/enota brez DDV v EUR]]*Sklop12[[#This Row],[Okvirna količina]]</f>
        <v>0</v>
      </c>
      <c r="R66" s="243">
        <f>+Sklop12[[#This Row],[Končna cena/enoto mere (EUR) z DDV]]*Sklop12[[#This Row],[Okvirna količina]]</f>
        <v>0</v>
      </c>
      <c r="S66" s="126" t="s">
        <v>111</v>
      </c>
    </row>
    <row r="67" spans="1:19" s="55" customFormat="1" ht="12">
      <c r="A67" s="77" t="s">
        <v>53</v>
      </c>
      <c r="B67" s="257" t="s">
        <v>390</v>
      </c>
      <c r="C67" s="290" t="s">
        <v>111</v>
      </c>
      <c r="D67" s="75" t="s">
        <v>0</v>
      </c>
      <c r="E67" s="158"/>
      <c r="F67" s="190">
        <v>300</v>
      </c>
      <c r="G67" s="179" t="s">
        <v>0</v>
      </c>
      <c r="H67" s="191"/>
      <c r="I67" s="126" t="s">
        <v>111</v>
      </c>
      <c r="J67" s="126" t="s">
        <v>111</v>
      </c>
      <c r="K67" s="126" t="s">
        <v>111</v>
      </c>
      <c r="L67" s="193"/>
      <c r="M67" s="126" t="s">
        <v>111</v>
      </c>
      <c r="N67" s="194"/>
      <c r="O67" s="193">
        <f>+Sklop12[[#This Row],[cena/enota brez DDV v EUR]]*Sklop12[[#This Row],[Stopnja DDV (%)]]</f>
        <v>0</v>
      </c>
      <c r="P67" s="193">
        <f>+Sklop12[[#This Row],[cena/enota brez DDV v EUR]]+Sklop12[[#This Row],[Davek (EUR)]]</f>
        <v>0</v>
      </c>
      <c r="Q67" s="193">
        <f>+Sklop12[[#This Row],[cena/enota brez DDV v EUR]]*Sklop12[[#This Row],[Okvirna količina]]</f>
        <v>0</v>
      </c>
      <c r="R67" s="243">
        <f>+Sklop12[[#This Row],[Končna cena/enoto mere (EUR) z DDV]]*Sklop12[[#This Row],[Okvirna količina]]</f>
        <v>0</v>
      </c>
      <c r="S67" s="126" t="s">
        <v>111</v>
      </c>
    </row>
    <row r="68" spans="1:19" s="55" customFormat="1" ht="24">
      <c r="A68" s="77" t="s">
        <v>54</v>
      </c>
      <c r="B68" s="257" t="s">
        <v>890</v>
      </c>
      <c r="C68" s="290" t="s">
        <v>111</v>
      </c>
      <c r="D68" s="75" t="s">
        <v>0</v>
      </c>
      <c r="E68" s="158"/>
      <c r="F68" s="190">
        <v>500</v>
      </c>
      <c r="G68" s="179" t="s">
        <v>0</v>
      </c>
      <c r="H68" s="191"/>
      <c r="I68" s="126" t="s">
        <v>111</v>
      </c>
      <c r="J68" s="126" t="s">
        <v>111</v>
      </c>
      <c r="K68" s="126" t="s">
        <v>111</v>
      </c>
      <c r="L68" s="193"/>
      <c r="M68" s="126" t="s">
        <v>111</v>
      </c>
      <c r="N68" s="194"/>
      <c r="O68" s="193">
        <f>+Sklop12[[#This Row],[cena/enota brez DDV v EUR]]*Sklop12[[#This Row],[Stopnja DDV (%)]]</f>
        <v>0</v>
      </c>
      <c r="P68" s="193">
        <f>+Sklop12[[#This Row],[cena/enota brez DDV v EUR]]+Sklop12[[#This Row],[Davek (EUR)]]</f>
        <v>0</v>
      </c>
      <c r="Q68" s="193">
        <f>+Sklop12[[#This Row],[cena/enota brez DDV v EUR]]*Sklop12[[#This Row],[Okvirna količina]]</f>
        <v>0</v>
      </c>
      <c r="R68" s="243">
        <f>+Sklop12[[#This Row],[Končna cena/enoto mere (EUR) z DDV]]*Sklop12[[#This Row],[Okvirna količina]]</f>
        <v>0</v>
      </c>
      <c r="S68" s="126" t="s">
        <v>111</v>
      </c>
    </row>
    <row r="69" spans="1:19" s="55" customFormat="1" ht="24">
      <c r="A69" s="77" t="s">
        <v>55</v>
      </c>
      <c r="B69" s="257" t="s">
        <v>891</v>
      </c>
      <c r="C69" s="290" t="s">
        <v>111</v>
      </c>
      <c r="D69" s="75" t="s">
        <v>0</v>
      </c>
      <c r="E69" s="158"/>
      <c r="F69" s="190">
        <v>400</v>
      </c>
      <c r="G69" s="179" t="s">
        <v>0</v>
      </c>
      <c r="H69" s="191"/>
      <c r="I69" s="126" t="s">
        <v>111</v>
      </c>
      <c r="J69" s="126" t="s">
        <v>111</v>
      </c>
      <c r="K69" s="126" t="s">
        <v>111</v>
      </c>
      <c r="L69" s="193"/>
      <c r="M69" s="126" t="s">
        <v>111</v>
      </c>
      <c r="N69" s="194"/>
      <c r="O69" s="193">
        <f>+Sklop12[[#This Row],[cena/enota brez DDV v EUR]]*Sklop12[[#This Row],[Stopnja DDV (%)]]</f>
        <v>0</v>
      </c>
      <c r="P69" s="193">
        <f>+Sklop12[[#This Row],[cena/enota brez DDV v EUR]]+Sklop12[[#This Row],[Davek (EUR)]]</f>
        <v>0</v>
      </c>
      <c r="Q69" s="193">
        <f>+Sklop12[[#This Row],[cena/enota brez DDV v EUR]]*Sklop12[[#This Row],[Okvirna količina]]</f>
        <v>0</v>
      </c>
      <c r="R69" s="243">
        <f>+Sklop12[[#This Row],[Končna cena/enoto mere (EUR) z DDV]]*Sklop12[[#This Row],[Okvirna količina]]</f>
        <v>0</v>
      </c>
      <c r="S69" s="126" t="s">
        <v>111</v>
      </c>
    </row>
    <row r="70" spans="1:19" s="55" customFormat="1" ht="12">
      <c r="A70" s="77" t="s">
        <v>56</v>
      </c>
      <c r="B70" s="257" t="s">
        <v>391</v>
      </c>
      <c r="C70" s="290" t="s">
        <v>111</v>
      </c>
      <c r="D70" s="75" t="s">
        <v>0</v>
      </c>
      <c r="E70" s="158"/>
      <c r="F70" s="190">
        <v>200</v>
      </c>
      <c r="G70" s="179" t="s">
        <v>0</v>
      </c>
      <c r="H70" s="191"/>
      <c r="I70" s="126" t="s">
        <v>111</v>
      </c>
      <c r="J70" s="126" t="s">
        <v>111</v>
      </c>
      <c r="K70" s="126" t="s">
        <v>111</v>
      </c>
      <c r="L70" s="193"/>
      <c r="M70" s="126" t="s">
        <v>111</v>
      </c>
      <c r="N70" s="194"/>
      <c r="O70" s="193">
        <f>+Sklop12[[#This Row],[cena/enota brez DDV v EUR]]*Sklop12[[#This Row],[Stopnja DDV (%)]]</f>
        <v>0</v>
      </c>
      <c r="P70" s="193">
        <f>+Sklop12[[#This Row],[cena/enota brez DDV v EUR]]+Sklop12[[#This Row],[Davek (EUR)]]</f>
        <v>0</v>
      </c>
      <c r="Q70" s="193">
        <f>+Sklop12[[#This Row],[cena/enota brez DDV v EUR]]*Sklop12[[#This Row],[Okvirna količina]]</f>
        <v>0</v>
      </c>
      <c r="R70" s="243">
        <f>+Sklop12[[#This Row],[Končna cena/enoto mere (EUR) z DDV]]*Sklop12[[#This Row],[Okvirna količina]]</f>
        <v>0</v>
      </c>
      <c r="S70" s="126" t="s">
        <v>111</v>
      </c>
    </row>
    <row r="71" spans="1:19" s="55" customFormat="1" ht="12">
      <c r="A71" s="77" t="s">
        <v>57</v>
      </c>
      <c r="B71" s="257" t="s">
        <v>392</v>
      </c>
      <c r="C71" s="290" t="s">
        <v>111</v>
      </c>
      <c r="D71" s="75" t="s">
        <v>0</v>
      </c>
      <c r="E71" s="158"/>
      <c r="F71" s="190">
        <v>100</v>
      </c>
      <c r="G71" s="179" t="s">
        <v>0</v>
      </c>
      <c r="H71" s="191"/>
      <c r="I71" s="126" t="s">
        <v>111</v>
      </c>
      <c r="J71" s="126" t="s">
        <v>111</v>
      </c>
      <c r="K71" s="126" t="s">
        <v>111</v>
      </c>
      <c r="L71" s="193"/>
      <c r="M71" s="126" t="s">
        <v>111</v>
      </c>
      <c r="N71" s="194"/>
      <c r="O71" s="193">
        <f>+Sklop12[[#This Row],[cena/enota brez DDV v EUR]]*Sklop12[[#This Row],[Stopnja DDV (%)]]</f>
        <v>0</v>
      </c>
      <c r="P71" s="193">
        <f>+Sklop12[[#This Row],[cena/enota brez DDV v EUR]]+Sklop12[[#This Row],[Davek (EUR)]]</f>
        <v>0</v>
      </c>
      <c r="Q71" s="193">
        <f>+Sklop12[[#This Row],[cena/enota brez DDV v EUR]]*Sklop12[[#This Row],[Okvirna količina]]</f>
        <v>0</v>
      </c>
      <c r="R71" s="243">
        <f>+Sklop12[[#This Row],[Končna cena/enoto mere (EUR) z DDV]]*Sklop12[[#This Row],[Okvirna količina]]</f>
        <v>0</v>
      </c>
      <c r="S71" s="126" t="s">
        <v>111</v>
      </c>
    </row>
    <row r="72" spans="1:19" s="55" customFormat="1" ht="12">
      <c r="A72" s="77" t="s">
        <v>58</v>
      </c>
      <c r="B72" s="257" t="s">
        <v>393</v>
      </c>
      <c r="C72" s="290" t="s">
        <v>111</v>
      </c>
      <c r="D72" s="75" t="s">
        <v>0</v>
      </c>
      <c r="E72" s="158"/>
      <c r="F72" s="190">
        <v>100</v>
      </c>
      <c r="G72" s="179" t="s">
        <v>0</v>
      </c>
      <c r="H72" s="191"/>
      <c r="I72" s="126" t="s">
        <v>111</v>
      </c>
      <c r="J72" s="126" t="s">
        <v>111</v>
      </c>
      <c r="K72" s="126" t="s">
        <v>111</v>
      </c>
      <c r="L72" s="193"/>
      <c r="M72" s="126" t="s">
        <v>111</v>
      </c>
      <c r="N72" s="194"/>
      <c r="O72" s="193">
        <f>+Sklop12[[#This Row],[cena/enota brez DDV v EUR]]*Sklop12[[#This Row],[Stopnja DDV (%)]]</f>
        <v>0</v>
      </c>
      <c r="P72" s="193">
        <f>+Sklop12[[#This Row],[cena/enota brez DDV v EUR]]+Sklop12[[#This Row],[Davek (EUR)]]</f>
        <v>0</v>
      </c>
      <c r="Q72" s="193">
        <f>+Sklop12[[#This Row],[cena/enota brez DDV v EUR]]*Sklop12[[#This Row],[Okvirna količina]]</f>
        <v>0</v>
      </c>
      <c r="R72" s="243">
        <f>+Sklop12[[#This Row],[Končna cena/enoto mere (EUR) z DDV]]*Sklop12[[#This Row],[Okvirna količina]]</f>
        <v>0</v>
      </c>
      <c r="S72" s="126" t="s">
        <v>111</v>
      </c>
    </row>
    <row r="73" spans="1:19" s="55" customFormat="1" ht="12">
      <c r="A73" s="77" t="s">
        <v>59</v>
      </c>
      <c r="B73" s="257" t="s">
        <v>394</v>
      </c>
      <c r="C73" s="290" t="s">
        <v>111</v>
      </c>
      <c r="D73" s="75" t="s">
        <v>0</v>
      </c>
      <c r="E73" s="158"/>
      <c r="F73" s="190">
        <v>300</v>
      </c>
      <c r="G73" s="179" t="s">
        <v>0</v>
      </c>
      <c r="H73" s="191"/>
      <c r="I73" s="126" t="s">
        <v>111</v>
      </c>
      <c r="J73" s="126" t="s">
        <v>111</v>
      </c>
      <c r="K73" s="126" t="s">
        <v>111</v>
      </c>
      <c r="L73" s="193"/>
      <c r="M73" s="126" t="s">
        <v>111</v>
      </c>
      <c r="N73" s="194"/>
      <c r="O73" s="193">
        <f>+Sklop12[[#This Row],[cena/enota brez DDV v EUR]]*Sklop12[[#This Row],[Stopnja DDV (%)]]</f>
        <v>0</v>
      </c>
      <c r="P73" s="193">
        <f>+Sklop12[[#This Row],[cena/enota brez DDV v EUR]]+Sklop12[[#This Row],[Davek (EUR)]]</f>
        <v>0</v>
      </c>
      <c r="Q73" s="193">
        <f>+Sklop12[[#This Row],[cena/enota brez DDV v EUR]]*Sklop12[[#This Row],[Okvirna količina]]</f>
        <v>0</v>
      </c>
      <c r="R73" s="243">
        <f>+Sklop12[[#This Row],[Končna cena/enoto mere (EUR) z DDV]]*Sklop12[[#This Row],[Okvirna količina]]</f>
        <v>0</v>
      </c>
      <c r="S73" s="126" t="s">
        <v>111</v>
      </c>
    </row>
    <row r="74" spans="1:19" s="55" customFormat="1" ht="12">
      <c r="A74" s="77" t="s">
        <v>60</v>
      </c>
      <c r="B74" s="257" t="s">
        <v>395</v>
      </c>
      <c r="C74" s="290" t="s">
        <v>111</v>
      </c>
      <c r="D74" s="75" t="s">
        <v>0</v>
      </c>
      <c r="E74" s="158"/>
      <c r="F74" s="190">
        <v>100</v>
      </c>
      <c r="G74" s="179" t="s">
        <v>0</v>
      </c>
      <c r="H74" s="191"/>
      <c r="I74" s="126" t="s">
        <v>111</v>
      </c>
      <c r="J74" s="126" t="s">
        <v>111</v>
      </c>
      <c r="K74" s="126" t="s">
        <v>111</v>
      </c>
      <c r="L74" s="193"/>
      <c r="M74" s="126" t="s">
        <v>111</v>
      </c>
      <c r="N74" s="194"/>
      <c r="O74" s="193">
        <f>+Sklop12[[#This Row],[cena/enota brez DDV v EUR]]*Sklop12[[#This Row],[Stopnja DDV (%)]]</f>
        <v>0</v>
      </c>
      <c r="P74" s="193">
        <f>+Sklop12[[#This Row],[cena/enota brez DDV v EUR]]+Sklop12[[#This Row],[Davek (EUR)]]</f>
        <v>0</v>
      </c>
      <c r="Q74" s="193">
        <f>+Sklop12[[#This Row],[cena/enota brez DDV v EUR]]*Sklop12[[#This Row],[Okvirna količina]]</f>
        <v>0</v>
      </c>
      <c r="R74" s="243">
        <f>+Sklop12[[#This Row],[Končna cena/enoto mere (EUR) z DDV]]*Sklop12[[#This Row],[Okvirna količina]]</f>
        <v>0</v>
      </c>
      <c r="S74" s="126" t="s">
        <v>111</v>
      </c>
    </row>
    <row r="75" spans="1:19" s="55" customFormat="1" ht="12">
      <c r="A75" s="77" t="s">
        <v>61</v>
      </c>
      <c r="B75" s="257" t="s">
        <v>396</v>
      </c>
      <c r="C75" s="290" t="s">
        <v>111</v>
      </c>
      <c r="D75" s="75" t="s">
        <v>0</v>
      </c>
      <c r="E75" s="158"/>
      <c r="F75" s="190">
        <v>80</v>
      </c>
      <c r="G75" s="179" t="s">
        <v>0</v>
      </c>
      <c r="H75" s="191"/>
      <c r="I75" s="126" t="s">
        <v>111</v>
      </c>
      <c r="J75" s="126" t="s">
        <v>111</v>
      </c>
      <c r="K75" s="126" t="s">
        <v>111</v>
      </c>
      <c r="L75" s="193"/>
      <c r="M75" s="126" t="s">
        <v>111</v>
      </c>
      <c r="N75" s="194"/>
      <c r="O75" s="193">
        <f>+Sklop12[[#This Row],[cena/enota brez DDV v EUR]]*Sklop12[[#This Row],[Stopnja DDV (%)]]</f>
        <v>0</v>
      </c>
      <c r="P75" s="193">
        <f>+Sklop12[[#This Row],[cena/enota brez DDV v EUR]]+Sklop12[[#This Row],[Davek (EUR)]]</f>
        <v>0</v>
      </c>
      <c r="Q75" s="193">
        <f>+Sklop12[[#This Row],[cena/enota brez DDV v EUR]]*Sklop12[[#This Row],[Okvirna količina]]</f>
        <v>0</v>
      </c>
      <c r="R75" s="243">
        <f>+Sklop12[[#This Row],[Končna cena/enoto mere (EUR) z DDV]]*Sklop12[[#This Row],[Okvirna količina]]</f>
        <v>0</v>
      </c>
      <c r="S75" s="126" t="s">
        <v>111</v>
      </c>
    </row>
    <row r="76" spans="1:19" s="55" customFormat="1" ht="12">
      <c r="A76" s="77" t="s">
        <v>62</v>
      </c>
      <c r="B76" s="257" t="s">
        <v>397</v>
      </c>
      <c r="C76" s="290" t="s">
        <v>111</v>
      </c>
      <c r="D76" s="75" t="s">
        <v>0</v>
      </c>
      <c r="E76" s="158"/>
      <c r="F76" s="190">
        <v>100</v>
      </c>
      <c r="G76" s="179" t="s">
        <v>0</v>
      </c>
      <c r="H76" s="191"/>
      <c r="I76" s="126" t="s">
        <v>111</v>
      </c>
      <c r="J76" s="126" t="s">
        <v>111</v>
      </c>
      <c r="K76" s="126" t="s">
        <v>111</v>
      </c>
      <c r="L76" s="193"/>
      <c r="M76" s="126" t="s">
        <v>111</v>
      </c>
      <c r="N76" s="194"/>
      <c r="O76" s="193">
        <f>+Sklop12[[#This Row],[cena/enota brez DDV v EUR]]*Sklop12[[#This Row],[Stopnja DDV (%)]]</f>
        <v>0</v>
      </c>
      <c r="P76" s="193">
        <f>+Sklop12[[#This Row],[cena/enota brez DDV v EUR]]+Sklop12[[#This Row],[Davek (EUR)]]</f>
        <v>0</v>
      </c>
      <c r="Q76" s="193">
        <f>+Sklop12[[#This Row],[cena/enota brez DDV v EUR]]*Sklop12[[#This Row],[Okvirna količina]]</f>
        <v>0</v>
      </c>
      <c r="R76" s="243">
        <f>+Sklop12[[#This Row],[Končna cena/enoto mere (EUR) z DDV]]*Sklop12[[#This Row],[Okvirna količina]]</f>
        <v>0</v>
      </c>
      <c r="S76" s="126" t="s">
        <v>111</v>
      </c>
    </row>
    <row r="77" spans="1:19" s="55" customFormat="1" ht="12">
      <c r="A77" s="77" t="s">
        <v>68</v>
      </c>
      <c r="B77" s="257" t="s">
        <v>398</v>
      </c>
      <c r="C77" s="290" t="s">
        <v>111</v>
      </c>
      <c r="D77" s="75" t="s">
        <v>0</v>
      </c>
      <c r="E77" s="158"/>
      <c r="F77" s="190">
        <v>400</v>
      </c>
      <c r="G77" s="179" t="s">
        <v>0</v>
      </c>
      <c r="H77" s="191"/>
      <c r="I77" s="126" t="s">
        <v>111</v>
      </c>
      <c r="J77" s="126" t="s">
        <v>111</v>
      </c>
      <c r="K77" s="126" t="s">
        <v>111</v>
      </c>
      <c r="L77" s="193"/>
      <c r="M77" s="126" t="s">
        <v>111</v>
      </c>
      <c r="N77" s="194"/>
      <c r="O77" s="193">
        <f>+Sklop12[[#This Row],[cena/enota brez DDV v EUR]]*Sklop12[[#This Row],[Stopnja DDV (%)]]</f>
        <v>0</v>
      </c>
      <c r="P77" s="193">
        <f>+Sklop12[[#This Row],[cena/enota brez DDV v EUR]]+Sklop12[[#This Row],[Davek (EUR)]]</f>
        <v>0</v>
      </c>
      <c r="Q77" s="193">
        <f>+Sklop12[[#This Row],[cena/enota brez DDV v EUR]]*Sklop12[[#This Row],[Okvirna količina]]</f>
        <v>0</v>
      </c>
      <c r="R77" s="243">
        <f>+Sklop12[[#This Row],[Končna cena/enoto mere (EUR) z DDV]]*Sklop12[[#This Row],[Okvirna količina]]</f>
        <v>0</v>
      </c>
      <c r="S77" s="126" t="s">
        <v>111</v>
      </c>
    </row>
    <row r="78" spans="1:19" s="55" customFormat="1" ht="12">
      <c r="A78" s="77" t="s">
        <v>69</v>
      </c>
      <c r="B78" s="257" t="s">
        <v>399</v>
      </c>
      <c r="C78" s="290" t="s">
        <v>111</v>
      </c>
      <c r="D78" s="75" t="s">
        <v>0</v>
      </c>
      <c r="E78" s="158"/>
      <c r="F78" s="190">
        <v>60</v>
      </c>
      <c r="G78" s="179" t="s">
        <v>0</v>
      </c>
      <c r="H78" s="191"/>
      <c r="I78" s="126" t="s">
        <v>111</v>
      </c>
      <c r="J78" s="126" t="s">
        <v>111</v>
      </c>
      <c r="K78" s="126" t="s">
        <v>111</v>
      </c>
      <c r="L78" s="193"/>
      <c r="M78" s="126" t="s">
        <v>111</v>
      </c>
      <c r="N78" s="194"/>
      <c r="O78" s="193">
        <f>+Sklop12[[#This Row],[cena/enota brez DDV v EUR]]*Sklop12[[#This Row],[Stopnja DDV (%)]]</f>
        <v>0</v>
      </c>
      <c r="P78" s="193">
        <f>+Sklop12[[#This Row],[cena/enota brez DDV v EUR]]+Sklop12[[#This Row],[Davek (EUR)]]</f>
        <v>0</v>
      </c>
      <c r="Q78" s="193">
        <f>+Sklop12[[#This Row],[cena/enota brez DDV v EUR]]*Sklop12[[#This Row],[Okvirna količina]]</f>
        <v>0</v>
      </c>
      <c r="R78" s="243">
        <f>+Sklop12[[#This Row],[Končna cena/enoto mere (EUR) z DDV]]*Sklop12[[#This Row],[Okvirna količina]]</f>
        <v>0</v>
      </c>
      <c r="S78" s="126" t="s">
        <v>111</v>
      </c>
    </row>
    <row r="79" spans="1:19" s="55" customFormat="1" ht="12">
      <c r="A79" s="77" t="s">
        <v>70</v>
      </c>
      <c r="B79" s="257" t="s">
        <v>400</v>
      </c>
      <c r="C79" s="290" t="s">
        <v>111</v>
      </c>
      <c r="D79" s="75" t="s">
        <v>0</v>
      </c>
      <c r="E79" s="158"/>
      <c r="F79" s="190">
        <v>100</v>
      </c>
      <c r="G79" s="179" t="s">
        <v>0</v>
      </c>
      <c r="H79" s="191"/>
      <c r="I79" s="126" t="s">
        <v>111</v>
      </c>
      <c r="J79" s="126" t="s">
        <v>111</v>
      </c>
      <c r="K79" s="126" t="s">
        <v>111</v>
      </c>
      <c r="L79" s="193"/>
      <c r="M79" s="126" t="s">
        <v>111</v>
      </c>
      <c r="N79" s="194"/>
      <c r="O79" s="193">
        <f>+Sklop12[[#This Row],[cena/enota brez DDV v EUR]]*Sklop12[[#This Row],[Stopnja DDV (%)]]</f>
        <v>0</v>
      </c>
      <c r="P79" s="193">
        <f>+Sklop12[[#This Row],[cena/enota brez DDV v EUR]]+Sklop12[[#This Row],[Davek (EUR)]]</f>
        <v>0</v>
      </c>
      <c r="Q79" s="193">
        <f>+Sklop12[[#This Row],[cena/enota brez DDV v EUR]]*Sklop12[[#This Row],[Okvirna količina]]</f>
        <v>0</v>
      </c>
      <c r="R79" s="243">
        <f>+Sklop12[[#This Row],[Končna cena/enoto mere (EUR) z DDV]]*Sklop12[[#This Row],[Okvirna količina]]</f>
        <v>0</v>
      </c>
      <c r="S79" s="126" t="s">
        <v>111</v>
      </c>
    </row>
    <row r="80" spans="1:19" s="55" customFormat="1" ht="12">
      <c r="A80" s="77" t="s">
        <v>71</v>
      </c>
      <c r="B80" s="257" t="s">
        <v>401</v>
      </c>
      <c r="C80" s="290" t="s">
        <v>111</v>
      </c>
      <c r="D80" s="75" t="s">
        <v>0</v>
      </c>
      <c r="E80" s="158"/>
      <c r="F80" s="190">
        <v>100</v>
      </c>
      <c r="G80" s="179" t="s">
        <v>0</v>
      </c>
      <c r="H80" s="191"/>
      <c r="I80" s="126" t="s">
        <v>111</v>
      </c>
      <c r="J80" s="126" t="s">
        <v>111</v>
      </c>
      <c r="K80" s="126" t="s">
        <v>111</v>
      </c>
      <c r="L80" s="193"/>
      <c r="M80" s="126" t="s">
        <v>111</v>
      </c>
      <c r="N80" s="194"/>
      <c r="O80" s="193">
        <f>+Sklop12[[#This Row],[cena/enota brez DDV v EUR]]*Sklop12[[#This Row],[Stopnja DDV (%)]]</f>
        <v>0</v>
      </c>
      <c r="P80" s="193">
        <f>+Sklop12[[#This Row],[cena/enota brez DDV v EUR]]+Sklop12[[#This Row],[Davek (EUR)]]</f>
        <v>0</v>
      </c>
      <c r="Q80" s="193">
        <f>+Sklop12[[#This Row],[cena/enota brez DDV v EUR]]*Sklop12[[#This Row],[Okvirna količina]]</f>
        <v>0</v>
      </c>
      <c r="R80" s="243">
        <f>+Sklop12[[#This Row],[Končna cena/enoto mere (EUR) z DDV]]*Sklop12[[#This Row],[Okvirna količina]]</f>
        <v>0</v>
      </c>
      <c r="S80" s="126" t="s">
        <v>111</v>
      </c>
    </row>
    <row r="81" spans="1:19" s="55" customFormat="1" ht="12">
      <c r="A81" s="77" t="s">
        <v>72</v>
      </c>
      <c r="B81" s="257" t="s">
        <v>402</v>
      </c>
      <c r="C81" s="290" t="s">
        <v>111</v>
      </c>
      <c r="D81" s="75" t="s">
        <v>0</v>
      </c>
      <c r="E81" s="158"/>
      <c r="F81" s="190">
        <v>200</v>
      </c>
      <c r="G81" s="179" t="s">
        <v>0</v>
      </c>
      <c r="H81" s="191"/>
      <c r="I81" s="126" t="s">
        <v>111</v>
      </c>
      <c r="J81" s="126" t="s">
        <v>111</v>
      </c>
      <c r="K81" s="126" t="s">
        <v>111</v>
      </c>
      <c r="L81" s="193"/>
      <c r="M81" s="126" t="s">
        <v>111</v>
      </c>
      <c r="N81" s="194"/>
      <c r="O81" s="193">
        <f>+Sklop12[[#This Row],[cena/enota brez DDV v EUR]]*Sklop12[[#This Row],[Stopnja DDV (%)]]</f>
        <v>0</v>
      </c>
      <c r="P81" s="193">
        <f>+Sklop12[[#This Row],[cena/enota brez DDV v EUR]]+Sklop12[[#This Row],[Davek (EUR)]]</f>
        <v>0</v>
      </c>
      <c r="Q81" s="193">
        <f>+Sklop12[[#This Row],[cena/enota brez DDV v EUR]]*Sklop12[[#This Row],[Okvirna količina]]</f>
        <v>0</v>
      </c>
      <c r="R81" s="243">
        <f>+Sklop12[[#This Row],[Končna cena/enoto mere (EUR) z DDV]]*Sklop12[[#This Row],[Okvirna količina]]</f>
        <v>0</v>
      </c>
      <c r="S81" s="126" t="s">
        <v>111</v>
      </c>
    </row>
    <row r="82" spans="1:19" s="55" customFormat="1" ht="12">
      <c r="A82" s="77" t="s">
        <v>73</v>
      </c>
      <c r="B82" s="257" t="s">
        <v>403</v>
      </c>
      <c r="C82" s="290" t="s">
        <v>111</v>
      </c>
      <c r="D82" s="75" t="s">
        <v>0</v>
      </c>
      <c r="E82" s="158"/>
      <c r="F82" s="190">
        <v>300</v>
      </c>
      <c r="G82" s="179" t="s">
        <v>0</v>
      </c>
      <c r="H82" s="191"/>
      <c r="I82" s="126" t="s">
        <v>111</v>
      </c>
      <c r="J82" s="126" t="s">
        <v>111</v>
      </c>
      <c r="K82" s="126" t="s">
        <v>111</v>
      </c>
      <c r="L82" s="193"/>
      <c r="M82" s="126" t="s">
        <v>111</v>
      </c>
      <c r="N82" s="194"/>
      <c r="O82" s="193">
        <f>+Sklop12[[#This Row],[cena/enota brez DDV v EUR]]*Sklop12[[#This Row],[Stopnja DDV (%)]]</f>
        <v>0</v>
      </c>
      <c r="P82" s="193">
        <f>+Sklop12[[#This Row],[cena/enota brez DDV v EUR]]+Sklop12[[#This Row],[Davek (EUR)]]</f>
        <v>0</v>
      </c>
      <c r="Q82" s="193">
        <f>+Sklop12[[#This Row],[cena/enota brez DDV v EUR]]*Sklop12[[#This Row],[Okvirna količina]]</f>
        <v>0</v>
      </c>
      <c r="R82" s="243">
        <f>+Sklop12[[#This Row],[Končna cena/enoto mere (EUR) z DDV]]*Sklop12[[#This Row],[Okvirna količina]]</f>
        <v>0</v>
      </c>
      <c r="S82" s="126" t="s">
        <v>111</v>
      </c>
    </row>
    <row r="83" spans="1:19" s="55" customFormat="1" ht="12">
      <c r="A83" s="77" t="s">
        <v>179</v>
      </c>
      <c r="B83" s="257" t="s">
        <v>404</v>
      </c>
      <c r="C83" s="290" t="s">
        <v>111</v>
      </c>
      <c r="D83" s="75" t="s">
        <v>0</v>
      </c>
      <c r="E83" s="158"/>
      <c r="F83" s="190">
        <v>600</v>
      </c>
      <c r="G83" s="179" t="s">
        <v>0</v>
      </c>
      <c r="H83" s="191"/>
      <c r="I83" s="126" t="s">
        <v>111</v>
      </c>
      <c r="J83" s="126" t="s">
        <v>111</v>
      </c>
      <c r="K83" s="126" t="s">
        <v>111</v>
      </c>
      <c r="L83" s="193"/>
      <c r="M83" s="126" t="s">
        <v>111</v>
      </c>
      <c r="N83" s="194"/>
      <c r="O83" s="193">
        <f>+Sklop12[[#This Row],[cena/enota brez DDV v EUR]]*Sklop12[[#This Row],[Stopnja DDV (%)]]</f>
        <v>0</v>
      </c>
      <c r="P83" s="193">
        <f>+Sklop12[[#This Row],[cena/enota brez DDV v EUR]]+Sklop12[[#This Row],[Davek (EUR)]]</f>
        <v>0</v>
      </c>
      <c r="Q83" s="193">
        <f>+Sklop12[[#This Row],[cena/enota brez DDV v EUR]]*Sklop12[[#This Row],[Okvirna količina]]</f>
        <v>0</v>
      </c>
      <c r="R83" s="243">
        <f>+Sklop12[[#This Row],[Končna cena/enoto mere (EUR) z DDV]]*Sklop12[[#This Row],[Okvirna količina]]</f>
        <v>0</v>
      </c>
      <c r="S83" s="126" t="s">
        <v>111</v>
      </c>
    </row>
    <row r="84" spans="1:19" s="55" customFormat="1" ht="12">
      <c r="A84" s="77" t="s">
        <v>180</v>
      </c>
      <c r="B84" s="257" t="s">
        <v>405</v>
      </c>
      <c r="C84" s="290" t="s">
        <v>111</v>
      </c>
      <c r="D84" s="75" t="s">
        <v>0</v>
      </c>
      <c r="E84" s="158"/>
      <c r="F84" s="190">
        <v>100</v>
      </c>
      <c r="G84" s="179" t="s">
        <v>0</v>
      </c>
      <c r="H84" s="191"/>
      <c r="I84" s="126" t="s">
        <v>111</v>
      </c>
      <c r="J84" s="126" t="s">
        <v>111</v>
      </c>
      <c r="K84" s="126" t="s">
        <v>111</v>
      </c>
      <c r="L84" s="193"/>
      <c r="M84" s="126" t="s">
        <v>111</v>
      </c>
      <c r="N84" s="194"/>
      <c r="O84" s="193">
        <f>+Sklop12[[#This Row],[cena/enota brez DDV v EUR]]*Sklop12[[#This Row],[Stopnja DDV (%)]]</f>
        <v>0</v>
      </c>
      <c r="P84" s="193">
        <f>+Sklop12[[#This Row],[cena/enota brez DDV v EUR]]+Sklop12[[#This Row],[Davek (EUR)]]</f>
        <v>0</v>
      </c>
      <c r="Q84" s="193">
        <f>+Sklop12[[#This Row],[cena/enota brez DDV v EUR]]*Sklop12[[#This Row],[Okvirna količina]]</f>
        <v>0</v>
      </c>
      <c r="R84" s="243">
        <f>+Sklop12[[#This Row],[Končna cena/enoto mere (EUR) z DDV]]*Sklop12[[#This Row],[Okvirna količina]]</f>
        <v>0</v>
      </c>
      <c r="S84" s="126" t="s">
        <v>111</v>
      </c>
    </row>
    <row r="85" spans="1:19" s="55" customFormat="1" ht="12">
      <c r="A85" s="77" t="s">
        <v>181</v>
      </c>
      <c r="B85" s="257" t="s">
        <v>406</v>
      </c>
      <c r="C85" s="290" t="s">
        <v>111</v>
      </c>
      <c r="D85" s="75" t="s">
        <v>0</v>
      </c>
      <c r="E85" s="158"/>
      <c r="F85" s="190">
        <v>80</v>
      </c>
      <c r="G85" s="179" t="s">
        <v>0</v>
      </c>
      <c r="H85" s="191"/>
      <c r="I85" s="126" t="s">
        <v>111</v>
      </c>
      <c r="J85" s="126" t="s">
        <v>111</v>
      </c>
      <c r="K85" s="126" t="s">
        <v>111</v>
      </c>
      <c r="L85" s="193"/>
      <c r="M85" s="126" t="s">
        <v>111</v>
      </c>
      <c r="N85" s="194"/>
      <c r="O85" s="193">
        <f>+Sklop12[[#This Row],[cena/enota brez DDV v EUR]]*Sklop12[[#This Row],[Stopnja DDV (%)]]</f>
        <v>0</v>
      </c>
      <c r="P85" s="193">
        <f>+Sklop12[[#This Row],[cena/enota brez DDV v EUR]]+Sklop12[[#This Row],[Davek (EUR)]]</f>
        <v>0</v>
      </c>
      <c r="Q85" s="193">
        <f>+Sklop12[[#This Row],[cena/enota brez DDV v EUR]]*Sklop12[[#This Row],[Okvirna količina]]</f>
        <v>0</v>
      </c>
      <c r="R85" s="243">
        <f>+Sklop12[[#This Row],[Končna cena/enoto mere (EUR) z DDV]]*Sklop12[[#This Row],[Okvirna količina]]</f>
        <v>0</v>
      </c>
      <c r="S85" s="126" t="s">
        <v>111</v>
      </c>
    </row>
    <row r="86" spans="1:19" s="55" customFormat="1" ht="12">
      <c r="A86" s="77" t="s">
        <v>182</v>
      </c>
      <c r="B86" s="257" t="s">
        <v>407</v>
      </c>
      <c r="C86" s="290" t="s">
        <v>111</v>
      </c>
      <c r="D86" s="75" t="s">
        <v>0</v>
      </c>
      <c r="E86" s="158"/>
      <c r="F86" s="190">
        <v>200</v>
      </c>
      <c r="G86" s="179" t="s">
        <v>0</v>
      </c>
      <c r="H86" s="191"/>
      <c r="I86" s="126" t="s">
        <v>111</v>
      </c>
      <c r="J86" s="126" t="s">
        <v>111</v>
      </c>
      <c r="K86" s="126" t="s">
        <v>111</v>
      </c>
      <c r="L86" s="193"/>
      <c r="M86" s="126" t="s">
        <v>111</v>
      </c>
      <c r="N86" s="194"/>
      <c r="O86" s="193">
        <f>+Sklop12[[#This Row],[cena/enota brez DDV v EUR]]*Sklop12[[#This Row],[Stopnja DDV (%)]]</f>
        <v>0</v>
      </c>
      <c r="P86" s="193">
        <f>+Sklop12[[#This Row],[cena/enota brez DDV v EUR]]+Sklop12[[#This Row],[Davek (EUR)]]</f>
        <v>0</v>
      </c>
      <c r="Q86" s="193">
        <f>+Sklop12[[#This Row],[cena/enota brez DDV v EUR]]*Sklop12[[#This Row],[Okvirna količina]]</f>
        <v>0</v>
      </c>
      <c r="R86" s="243">
        <f>+Sklop12[[#This Row],[Končna cena/enoto mere (EUR) z DDV]]*Sklop12[[#This Row],[Okvirna količina]]</f>
        <v>0</v>
      </c>
      <c r="S86" s="126" t="s">
        <v>111</v>
      </c>
    </row>
    <row r="87" spans="1:19" s="55" customFormat="1" ht="12">
      <c r="A87" s="77" t="s">
        <v>183</v>
      </c>
      <c r="B87" s="257" t="s">
        <v>408</v>
      </c>
      <c r="C87" s="290" t="s">
        <v>111</v>
      </c>
      <c r="D87" s="75" t="s">
        <v>0</v>
      </c>
      <c r="E87" s="158"/>
      <c r="F87" s="190">
        <v>20</v>
      </c>
      <c r="G87" s="179" t="s">
        <v>0</v>
      </c>
      <c r="H87" s="191"/>
      <c r="I87" s="126" t="s">
        <v>111</v>
      </c>
      <c r="J87" s="126" t="s">
        <v>111</v>
      </c>
      <c r="K87" s="126" t="s">
        <v>111</v>
      </c>
      <c r="L87" s="193"/>
      <c r="M87" s="126" t="s">
        <v>111</v>
      </c>
      <c r="N87" s="194"/>
      <c r="O87" s="193">
        <f>+Sklop12[[#This Row],[cena/enota brez DDV v EUR]]*Sklop12[[#This Row],[Stopnja DDV (%)]]</f>
        <v>0</v>
      </c>
      <c r="P87" s="193">
        <f>+Sklop12[[#This Row],[cena/enota brez DDV v EUR]]+Sklop12[[#This Row],[Davek (EUR)]]</f>
        <v>0</v>
      </c>
      <c r="Q87" s="193">
        <f>+Sklop12[[#This Row],[cena/enota brez DDV v EUR]]*Sklop12[[#This Row],[Okvirna količina]]</f>
        <v>0</v>
      </c>
      <c r="R87" s="243">
        <f>+Sklop12[[#This Row],[Končna cena/enoto mere (EUR) z DDV]]*Sklop12[[#This Row],[Okvirna količina]]</f>
        <v>0</v>
      </c>
      <c r="S87" s="126" t="s">
        <v>111</v>
      </c>
    </row>
    <row r="88" spans="1:19" s="55" customFormat="1" ht="12">
      <c r="A88" s="77" t="s">
        <v>184</v>
      </c>
      <c r="B88" s="257" t="s">
        <v>409</v>
      </c>
      <c r="C88" s="290" t="s">
        <v>111</v>
      </c>
      <c r="D88" s="75" t="s">
        <v>0</v>
      </c>
      <c r="E88" s="158"/>
      <c r="F88" s="190">
        <v>500</v>
      </c>
      <c r="G88" s="179" t="s">
        <v>0</v>
      </c>
      <c r="H88" s="191"/>
      <c r="I88" s="126" t="s">
        <v>111</v>
      </c>
      <c r="J88" s="126" t="s">
        <v>111</v>
      </c>
      <c r="K88" s="126" t="s">
        <v>111</v>
      </c>
      <c r="L88" s="193"/>
      <c r="M88" s="126" t="s">
        <v>111</v>
      </c>
      <c r="N88" s="194"/>
      <c r="O88" s="193">
        <f>+Sklop12[[#This Row],[cena/enota brez DDV v EUR]]*Sklop12[[#This Row],[Stopnja DDV (%)]]</f>
        <v>0</v>
      </c>
      <c r="P88" s="193">
        <f>+Sklop12[[#This Row],[cena/enota brez DDV v EUR]]+Sklop12[[#This Row],[Davek (EUR)]]</f>
        <v>0</v>
      </c>
      <c r="Q88" s="193">
        <f>+Sklop12[[#This Row],[cena/enota brez DDV v EUR]]*Sklop12[[#This Row],[Okvirna količina]]</f>
        <v>0</v>
      </c>
      <c r="R88" s="243">
        <f>+Sklop12[[#This Row],[Končna cena/enoto mere (EUR) z DDV]]*Sklop12[[#This Row],[Okvirna količina]]</f>
        <v>0</v>
      </c>
      <c r="S88" s="126" t="s">
        <v>111</v>
      </c>
    </row>
    <row r="89" spans="1:19" s="55" customFormat="1" ht="12">
      <c r="A89" s="77" t="s">
        <v>185</v>
      </c>
      <c r="B89" s="257" t="s">
        <v>410</v>
      </c>
      <c r="C89" s="290" t="s">
        <v>111</v>
      </c>
      <c r="D89" s="75" t="s">
        <v>0</v>
      </c>
      <c r="E89" s="158"/>
      <c r="F89" s="190">
        <v>500</v>
      </c>
      <c r="G89" s="179" t="s">
        <v>0</v>
      </c>
      <c r="H89" s="191"/>
      <c r="I89" s="126" t="s">
        <v>111</v>
      </c>
      <c r="J89" s="126" t="s">
        <v>111</v>
      </c>
      <c r="K89" s="126" t="s">
        <v>111</v>
      </c>
      <c r="L89" s="193"/>
      <c r="M89" s="126" t="s">
        <v>111</v>
      </c>
      <c r="N89" s="194"/>
      <c r="O89" s="193">
        <f>+Sklop12[[#This Row],[cena/enota brez DDV v EUR]]*Sklop12[[#This Row],[Stopnja DDV (%)]]</f>
        <v>0</v>
      </c>
      <c r="P89" s="193">
        <f>+Sklop12[[#This Row],[cena/enota brez DDV v EUR]]+Sklop12[[#This Row],[Davek (EUR)]]</f>
        <v>0</v>
      </c>
      <c r="Q89" s="193">
        <f>+Sklop12[[#This Row],[cena/enota brez DDV v EUR]]*Sklop12[[#This Row],[Okvirna količina]]</f>
        <v>0</v>
      </c>
      <c r="R89" s="243">
        <f>+Sklop12[[#This Row],[Končna cena/enoto mere (EUR) z DDV]]*Sklop12[[#This Row],[Okvirna količina]]</f>
        <v>0</v>
      </c>
      <c r="S89" s="126" t="s">
        <v>111</v>
      </c>
    </row>
    <row r="90" spans="1:19" s="55" customFormat="1" ht="12">
      <c r="A90" s="77" t="s">
        <v>186</v>
      </c>
      <c r="B90" s="257" t="s">
        <v>411</v>
      </c>
      <c r="C90" s="290" t="s">
        <v>111</v>
      </c>
      <c r="D90" s="75" t="s">
        <v>0</v>
      </c>
      <c r="E90" s="158"/>
      <c r="F90" s="190">
        <v>600</v>
      </c>
      <c r="G90" s="179" t="s">
        <v>0</v>
      </c>
      <c r="H90" s="191"/>
      <c r="I90" s="126" t="s">
        <v>111</v>
      </c>
      <c r="J90" s="126" t="s">
        <v>111</v>
      </c>
      <c r="K90" s="126" t="s">
        <v>111</v>
      </c>
      <c r="L90" s="193"/>
      <c r="M90" s="126" t="s">
        <v>111</v>
      </c>
      <c r="N90" s="194"/>
      <c r="O90" s="193">
        <f>+Sklop12[[#This Row],[cena/enota brez DDV v EUR]]*Sklop12[[#This Row],[Stopnja DDV (%)]]</f>
        <v>0</v>
      </c>
      <c r="P90" s="193">
        <f>+Sklop12[[#This Row],[cena/enota brez DDV v EUR]]+Sklop12[[#This Row],[Davek (EUR)]]</f>
        <v>0</v>
      </c>
      <c r="Q90" s="193">
        <f>+Sklop12[[#This Row],[cena/enota brez DDV v EUR]]*Sklop12[[#This Row],[Okvirna količina]]</f>
        <v>0</v>
      </c>
      <c r="R90" s="243">
        <f>+Sklop12[[#This Row],[Končna cena/enoto mere (EUR) z DDV]]*Sklop12[[#This Row],[Okvirna količina]]</f>
        <v>0</v>
      </c>
      <c r="S90" s="126" t="s">
        <v>111</v>
      </c>
    </row>
    <row r="91" spans="1:19" s="55" customFormat="1" ht="12">
      <c r="A91" s="77" t="s">
        <v>187</v>
      </c>
      <c r="B91" s="257" t="s">
        <v>412</v>
      </c>
      <c r="C91" s="290" t="s">
        <v>111</v>
      </c>
      <c r="D91" s="75" t="s">
        <v>0</v>
      </c>
      <c r="E91" s="158"/>
      <c r="F91" s="190">
        <v>600</v>
      </c>
      <c r="G91" s="179" t="s">
        <v>0</v>
      </c>
      <c r="H91" s="191"/>
      <c r="I91" s="126" t="s">
        <v>111</v>
      </c>
      <c r="J91" s="126" t="s">
        <v>111</v>
      </c>
      <c r="K91" s="126" t="s">
        <v>111</v>
      </c>
      <c r="L91" s="193"/>
      <c r="M91" s="126" t="s">
        <v>111</v>
      </c>
      <c r="N91" s="194"/>
      <c r="O91" s="193">
        <f>+Sklop12[[#This Row],[cena/enota brez DDV v EUR]]*Sklop12[[#This Row],[Stopnja DDV (%)]]</f>
        <v>0</v>
      </c>
      <c r="P91" s="193">
        <f>+Sklop12[[#This Row],[cena/enota brez DDV v EUR]]+Sklop12[[#This Row],[Davek (EUR)]]</f>
        <v>0</v>
      </c>
      <c r="Q91" s="193">
        <f>+Sklop12[[#This Row],[cena/enota brez DDV v EUR]]*Sklop12[[#This Row],[Okvirna količina]]</f>
        <v>0</v>
      </c>
      <c r="R91" s="243">
        <f>+Sklop12[[#This Row],[Končna cena/enoto mere (EUR) z DDV]]*Sklop12[[#This Row],[Okvirna količina]]</f>
        <v>0</v>
      </c>
      <c r="S91" s="126" t="s">
        <v>111</v>
      </c>
    </row>
    <row r="92" spans="1:19" s="55" customFormat="1" ht="12">
      <c r="A92" s="77" t="s">
        <v>188</v>
      </c>
      <c r="B92" s="202" t="s">
        <v>413</v>
      </c>
      <c r="C92" s="290" t="s">
        <v>111</v>
      </c>
      <c r="D92" s="75" t="s">
        <v>0</v>
      </c>
      <c r="E92" s="158"/>
      <c r="F92" s="203">
        <v>600</v>
      </c>
      <c r="G92" s="179" t="s">
        <v>0</v>
      </c>
      <c r="H92" s="86"/>
      <c r="I92" s="126" t="s">
        <v>111</v>
      </c>
      <c r="J92" s="126" t="s">
        <v>111</v>
      </c>
      <c r="K92" s="126" t="s">
        <v>111</v>
      </c>
      <c r="L92" s="84"/>
      <c r="M92" s="126" t="s">
        <v>111</v>
      </c>
      <c r="N92" s="89"/>
      <c r="O92" s="84">
        <f>+Sklop12[[#This Row],[cena/enota brez DDV v EUR]]*Sklop12[[#This Row],[Stopnja DDV (%)]]</f>
        <v>0</v>
      </c>
      <c r="P92" s="84">
        <f>+Sklop12[[#This Row],[cena/enota brez DDV v EUR]]+Sklop12[[#This Row],[Davek (EUR)]]</f>
        <v>0</v>
      </c>
      <c r="Q92" s="84">
        <f>+Sklop12[[#This Row],[cena/enota brez DDV v EUR]]*Sklop12[[#This Row],[Okvirna količina]]</f>
        <v>0</v>
      </c>
      <c r="R92" s="84">
        <f>+Sklop12[[#This Row],[Končna cena/enoto mere (EUR) z DDV]]*Sklop12[[#This Row],[Okvirna količina]]</f>
        <v>0</v>
      </c>
      <c r="S92" s="126" t="s">
        <v>111</v>
      </c>
    </row>
    <row r="93" spans="1:19" s="55" customFormat="1" ht="12">
      <c r="A93" s="77" t="s">
        <v>189</v>
      </c>
      <c r="B93" s="202" t="s">
        <v>414</v>
      </c>
      <c r="C93" s="290" t="s">
        <v>111</v>
      </c>
      <c r="D93" s="75" t="s">
        <v>0</v>
      </c>
      <c r="E93" s="158"/>
      <c r="F93" s="203">
        <v>100</v>
      </c>
      <c r="G93" s="179" t="s">
        <v>0</v>
      </c>
      <c r="H93" s="86"/>
      <c r="I93" s="126" t="s">
        <v>111</v>
      </c>
      <c r="J93" s="126" t="s">
        <v>111</v>
      </c>
      <c r="K93" s="126" t="s">
        <v>111</v>
      </c>
      <c r="L93" s="84"/>
      <c r="M93" s="126" t="s">
        <v>111</v>
      </c>
      <c r="N93" s="89"/>
      <c r="O93" s="84">
        <f>+Sklop12[[#This Row],[cena/enota brez DDV v EUR]]*Sklop12[[#This Row],[Stopnja DDV (%)]]</f>
        <v>0</v>
      </c>
      <c r="P93" s="84">
        <f>+Sklop12[[#This Row],[cena/enota brez DDV v EUR]]+Sklop12[[#This Row],[Davek (EUR)]]</f>
        <v>0</v>
      </c>
      <c r="Q93" s="84">
        <f>+Sklop12[[#This Row],[cena/enota brez DDV v EUR]]*Sklop12[[#This Row],[Okvirna količina]]</f>
        <v>0</v>
      </c>
      <c r="R93" s="84">
        <f>+Sklop12[[#This Row],[Končna cena/enoto mere (EUR) z DDV]]*Sklop12[[#This Row],[Okvirna količina]]</f>
        <v>0</v>
      </c>
      <c r="S93" s="126" t="s">
        <v>111</v>
      </c>
    </row>
    <row r="94" spans="1:19" s="55" customFormat="1" ht="12">
      <c r="A94" s="77" t="s">
        <v>190</v>
      </c>
      <c r="B94" s="174" t="s">
        <v>415</v>
      </c>
      <c r="C94" s="290" t="s">
        <v>111</v>
      </c>
      <c r="D94" s="75" t="s">
        <v>0</v>
      </c>
      <c r="E94" s="158"/>
      <c r="F94" s="175">
        <v>20</v>
      </c>
      <c r="G94" s="179" t="s">
        <v>0</v>
      </c>
      <c r="H94" s="170"/>
      <c r="I94" s="126" t="s">
        <v>111</v>
      </c>
      <c r="J94" s="126" t="s">
        <v>111</v>
      </c>
      <c r="K94" s="126" t="s">
        <v>111</v>
      </c>
      <c r="L94" s="171"/>
      <c r="M94" s="126" t="s">
        <v>111</v>
      </c>
      <c r="N94" s="172"/>
      <c r="O94" s="171">
        <f>+Sklop12[[#This Row],[cena/enota brez DDV v EUR]]*Sklop12[[#This Row],[Stopnja DDV (%)]]</f>
        <v>0</v>
      </c>
      <c r="P94" s="171">
        <f>+Sklop12[[#This Row],[cena/enota brez DDV v EUR]]+Sklop12[[#This Row],[Davek (EUR)]]</f>
        <v>0</v>
      </c>
      <c r="Q94" s="171">
        <f>+Sklop12[[#This Row],[cena/enota brez DDV v EUR]]*Sklop12[[#This Row],[Okvirna količina]]</f>
        <v>0</v>
      </c>
      <c r="R94" s="178">
        <f>+Sklop12[[#This Row],[Končna cena/enoto mere (EUR) z DDV]]*Sklop12[[#This Row],[Okvirna količina]]</f>
        <v>0</v>
      </c>
      <c r="S94" s="126" t="s">
        <v>111</v>
      </c>
    </row>
    <row r="95" spans="1:19" s="55" customFormat="1" ht="12">
      <c r="A95" s="77" t="s">
        <v>191</v>
      </c>
      <c r="B95" s="174" t="s">
        <v>416</v>
      </c>
      <c r="C95" s="290" t="s">
        <v>111</v>
      </c>
      <c r="D95" s="75" t="s">
        <v>0</v>
      </c>
      <c r="E95" s="158"/>
      <c r="F95" s="175">
        <v>200</v>
      </c>
      <c r="G95" s="179" t="s">
        <v>0</v>
      </c>
      <c r="H95" s="170"/>
      <c r="I95" s="126" t="s">
        <v>111</v>
      </c>
      <c r="J95" s="126" t="s">
        <v>111</v>
      </c>
      <c r="K95" s="126" t="s">
        <v>111</v>
      </c>
      <c r="L95" s="171"/>
      <c r="M95" s="126" t="s">
        <v>111</v>
      </c>
      <c r="N95" s="172"/>
      <c r="O95" s="171">
        <f>+Sklop12[[#This Row],[cena/enota brez DDV v EUR]]*Sklop12[[#This Row],[Stopnja DDV (%)]]</f>
        <v>0</v>
      </c>
      <c r="P95" s="171">
        <f>+Sklop12[[#This Row],[cena/enota brez DDV v EUR]]+Sklop12[[#This Row],[Davek (EUR)]]</f>
        <v>0</v>
      </c>
      <c r="Q95" s="171">
        <f>+Sklop12[[#This Row],[cena/enota brez DDV v EUR]]*Sklop12[[#This Row],[Okvirna količina]]</f>
        <v>0</v>
      </c>
      <c r="R95" s="178">
        <f>+Sklop12[[#This Row],[Končna cena/enoto mere (EUR) z DDV]]*Sklop12[[#This Row],[Okvirna količina]]</f>
        <v>0</v>
      </c>
      <c r="S95" s="126" t="s">
        <v>111</v>
      </c>
    </row>
    <row r="96" spans="1:19" s="55" customFormat="1" ht="12">
      <c r="A96" s="77" t="s">
        <v>192</v>
      </c>
      <c r="B96" s="174" t="s">
        <v>417</v>
      </c>
      <c r="C96" s="290" t="s">
        <v>111</v>
      </c>
      <c r="D96" s="75" t="s">
        <v>0</v>
      </c>
      <c r="E96" s="158"/>
      <c r="F96" s="175">
        <v>400</v>
      </c>
      <c r="G96" s="179" t="s">
        <v>0</v>
      </c>
      <c r="H96" s="170"/>
      <c r="I96" s="126" t="s">
        <v>111</v>
      </c>
      <c r="J96" s="126" t="s">
        <v>111</v>
      </c>
      <c r="K96" s="126" t="s">
        <v>111</v>
      </c>
      <c r="L96" s="171"/>
      <c r="M96" s="126" t="s">
        <v>111</v>
      </c>
      <c r="N96" s="172"/>
      <c r="O96" s="171">
        <f>+Sklop12[[#This Row],[cena/enota brez DDV v EUR]]*Sklop12[[#This Row],[Stopnja DDV (%)]]</f>
        <v>0</v>
      </c>
      <c r="P96" s="171">
        <f>+Sklop12[[#This Row],[cena/enota brez DDV v EUR]]+Sklop12[[#This Row],[Davek (EUR)]]</f>
        <v>0</v>
      </c>
      <c r="Q96" s="171">
        <f>+Sklop12[[#This Row],[cena/enota brez DDV v EUR]]*Sklop12[[#This Row],[Okvirna količina]]</f>
        <v>0</v>
      </c>
      <c r="R96" s="178">
        <f>+Sklop12[[#This Row],[Končna cena/enoto mere (EUR) z DDV]]*Sklop12[[#This Row],[Okvirna količina]]</f>
        <v>0</v>
      </c>
      <c r="S96" s="126" t="s">
        <v>111</v>
      </c>
    </row>
    <row r="97" spans="1:19" s="55" customFormat="1" ht="12">
      <c r="A97" s="77" t="s">
        <v>193</v>
      </c>
      <c r="B97" s="174" t="s">
        <v>418</v>
      </c>
      <c r="C97" s="290" t="s">
        <v>111</v>
      </c>
      <c r="D97" s="75" t="s">
        <v>0</v>
      </c>
      <c r="E97" s="158"/>
      <c r="F97" s="175">
        <v>60</v>
      </c>
      <c r="G97" s="179" t="s">
        <v>0</v>
      </c>
      <c r="H97" s="170"/>
      <c r="I97" s="126" t="s">
        <v>111</v>
      </c>
      <c r="J97" s="126" t="s">
        <v>111</v>
      </c>
      <c r="K97" s="126" t="s">
        <v>111</v>
      </c>
      <c r="L97" s="171"/>
      <c r="M97" s="126" t="s">
        <v>111</v>
      </c>
      <c r="N97" s="172"/>
      <c r="O97" s="171">
        <f>+Sklop12[[#This Row],[cena/enota brez DDV v EUR]]*Sklop12[[#This Row],[Stopnja DDV (%)]]</f>
        <v>0</v>
      </c>
      <c r="P97" s="171">
        <f>+Sklop12[[#This Row],[cena/enota brez DDV v EUR]]+Sklop12[[#This Row],[Davek (EUR)]]</f>
        <v>0</v>
      </c>
      <c r="Q97" s="171">
        <f>+Sklop12[[#This Row],[cena/enota brez DDV v EUR]]*Sklop12[[#This Row],[Okvirna količina]]</f>
        <v>0</v>
      </c>
      <c r="R97" s="178">
        <f>+Sklop12[[#This Row],[Končna cena/enoto mere (EUR) z DDV]]*Sklop12[[#This Row],[Okvirna količina]]</f>
        <v>0</v>
      </c>
      <c r="S97" s="126" t="s">
        <v>111</v>
      </c>
    </row>
    <row r="98" spans="1:19" s="55" customFormat="1" ht="12">
      <c r="A98" s="77" t="s">
        <v>194</v>
      </c>
      <c r="B98" s="174" t="s">
        <v>419</v>
      </c>
      <c r="C98" s="290" t="s">
        <v>111</v>
      </c>
      <c r="D98" s="75" t="s">
        <v>0</v>
      </c>
      <c r="E98" s="158"/>
      <c r="F98" s="175">
        <v>100</v>
      </c>
      <c r="G98" s="179" t="s">
        <v>0</v>
      </c>
      <c r="H98" s="170"/>
      <c r="I98" s="126" t="s">
        <v>111</v>
      </c>
      <c r="J98" s="126" t="s">
        <v>111</v>
      </c>
      <c r="K98" s="126" t="s">
        <v>111</v>
      </c>
      <c r="L98" s="171"/>
      <c r="M98" s="126" t="s">
        <v>111</v>
      </c>
      <c r="N98" s="172"/>
      <c r="O98" s="171">
        <f>+Sklop12[[#This Row],[cena/enota brez DDV v EUR]]*Sklop12[[#This Row],[Stopnja DDV (%)]]</f>
        <v>0</v>
      </c>
      <c r="P98" s="171">
        <f>+Sklop12[[#This Row],[cena/enota brez DDV v EUR]]+Sklop12[[#This Row],[Davek (EUR)]]</f>
        <v>0</v>
      </c>
      <c r="Q98" s="171">
        <f>+Sklop12[[#This Row],[cena/enota brez DDV v EUR]]*Sklop12[[#This Row],[Okvirna količina]]</f>
        <v>0</v>
      </c>
      <c r="R98" s="178">
        <f>+Sklop12[[#This Row],[Končna cena/enoto mere (EUR) z DDV]]*Sklop12[[#This Row],[Okvirna količina]]</f>
        <v>0</v>
      </c>
      <c r="S98" s="126" t="s">
        <v>111</v>
      </c>
    </row>
    <row r="99" spans="1:19" s="55" customFormat="1" ht="12">
      <c r="A99" s="77" t="s">
        <v>195</v>
      </c>
      <c r="B99" s="174" t="s">
        <v>420</v>
      </c>
      <c r="C99" s="290" t="s">
        <v>111</v>
      </c>
      <c r="D99" s="75" t="s">
        <v>0</v>
      </c>
      <c r="E99" s="158"/>
      <c r="F99" s="175">
        <v>200</v>
      </c>
      <c r="G99" s="179" t="s">
        <v>0</v>
      </c>
      <c r="H99" s="170"/>
      <c r="I99" s="126" t="s">
        <v>111</v>
      </c>
      <c r="J99" s="126" t="s">
        <v>111</v>
      </c>
      <c r="K99" s="126" t="s">
        <v>111</v>
      </c>
      <c r="L99" s="171"/>
      <c r="M99" s="126" t="s">
        <v>111</v>
      </c>
      <c r="N99" s="172"/>
      <c r="O99" s="171">
        <f>+Sklop12[[#This Row],[cena/enota brez DDV v EUR]]*Sklop12[[#This Row],[Stopnja DDV (%)]]</f>
        <v>0</v>
      </c>
      <c r="P99" s="171">
        <f>+Sklop12[[#This Row],[cena/enota brez DDV v EUR]]+Sklop12[[#This Row],[Davek (EUR)]]</f>
        <v>0</v>
      </c>
      <c r="Q99" s="171">
        <f>+Sklop12[[#This Row],[cena/enota brez DDV v EUR]]*Sklop12[[#This Row],[Okvirna količina]]</f>
        <v>0</v>
      </c>
      <c r="R99" s="178">
        <f>+Sklop12[[#This Row],[Končna cena/enoto mere (EUR) z DDV]]*Sklop12[[#This Row],[Okvirna količina]]</f>
        <v>0</v>
      </c>
      <c r="S99" s="126" t="s">
        <v>111</v>
      </c>
    </row>
    <row r="100" spans="1:19" s="55" customFormat="1" ht="12">
      <c r="A100" s="77" t="s">
        <v>196</v>
      </c>
      <c r="B100" s="174" t="s">
        <v>421</v>
      </c>
      <c r="C100" s="290" t="s">
        <v>111</v>
      </c>
      <c r="D100" s="75" t="s">
        <v>0</v>
      </c>
      <c r="E100" s="158"/>
      <c r="F100" s="175">
        <v>100</v>
      </c>
      <c r="G100" s="179" t="s">
        <v>0</v>
      </c>
      <c r="H100" s="170"/>
      <c r="I100" s="126" t="s">
        <v>111</v>
      </c>
      <c r="J100" s="126" t="s">
        <v>111</v>
      </c>
      <c r="K100" s="126" t="s">
        <v>111</v>
      </c>
      <c r="L100" s="171"/>
      <c r="M100" s="126" t="s">
        <v>111</v>
      </c>
      <c r="N100" s="172"/>
      <c r="O100" s="171">
        <f>+Sklop12[[#This Row],[cena/enota brez DDV v EUR]]*Sklop12[[#This Row],[Stopnja DDV (%)]]</f>
        <v>0</v>
      </c>
      <c r="P100" s="171">
        <f>+Sklop12[[#This Row],[cena/enota brez DDV v EUR]]+Sklop12[[#This Row],[Davek (EUR)]]</f>
        <v>0</v>
      </c>
      <c r="Q100" s="171">
        <f>+Sklop12[[#This Row],[cena/enota brez DDV v EUR]]*Sklop12[[#This Row],[Okvirna količina]]</f>
        <v>0</v>
      </c>
      <c r="R100" s="178">
        <f>+Sklop12[[#This Row],[Končna cena/enoto mere (EUR) z DDV]]*Sklop12[[#This Row],[Okvirna količina]]</f>
        <v>0</v>
      </c>
      <c r="S100" s="126" t="s">
        <v>111</v>
      </c>
    </row>
    <row r="101" spans="1:19" s="55" customFormat="1" ht="12">
      <c r="A101" s="77" t="s">
        <v>197</v>
      </c>
      <c r="B101" s="174" t="s">
        <v>422</v>
      </c>
      <c r="C101" s="290" t="s">
        <v>111</v>
      </c>
      <c r="D101" s="75" t="s">
        <v>0</v>
      </c>
      <c r="E101" s="158"/>
      <c r="F101" s="175">
        <v>20</v>
      </c>
      <c r="G101" s="179" t="s">
        <v>0</v>
      </c>
      <c r="H101" s="170"/>
      <c r="I101" s="126" t="s">
        <v>111</v>
      </c>
      <c r="J101" s="126" t="s">
        <v>111</v>
      </c>
      <c r="K101" s="126" t="s">
        <v>111</v>
      </c>
      <c r="L101" s="171"/>
      <c r="M101" s="126" t="s">
        <v>111</v>
      </c>
      <c r="N101" s="172"/>
      <c r="O101" s="171">
        <f>+Sklop12[[#This Row],[cena/enota brez DDV v EUR]]*Sklop12[[#This Row],[Stopnja DDV (%)]]</f>
        <v>0</v>
      </c>
      <c r="P101" s="171">
        <f>+Sklop12[[#This Row],[cena/enota brez DDV v EUR]]+Sklop12[[#This Row],[Davek (EUR)]]</f>
        <v>0</v>
      </c>
      <c r="Q101" s="171">
        <f>+Sklop12[[#This Row],[cena/enota brez DDV v EUR]]*Sklop12[[#This Row],[Okvirna količina]]</f>
        <v>0</v>
      </c>
      <c r="R101" s="178">
        <f>+Sklop12[[#This Row],[Končna cena/enoto mere (EUR) z DDV]]*Sklop12[[#This Row],[Okvirna količina]]</f>
        <v>0</v>
      </c>
      <c r="S101" s="126" t="s">
        <v>111</v>
      </c>
    </row>
    <row r="102" spans="1:19" s="55" customFormat="1" ht="12">
      <c r="A102" s="77" t="s">
        <v>198</v>
      </c>
      <c r="B102" s="174" t="s">
        <v>423</v>
      </c>
      <c r="C102" s="290" t="s">
        <v>111</v>
      </c>
      <c r="D102" s="75" t="s">
        <v>0</v>
      </c>
      <c r="E102" s="158"/>
      <c r="F102" s="175">
        <v>100</v>
      </c>
      <c r="G102" s="179" t="s">
        <v>0</v>
      </c>
      <c r="H102" s="170"/>
      <c r="I102" s="126" t="s">
        <v>111</v>
      </c>
      <c r="J102" s="126" t="s">
        <v>111</v>
      </c>
      <c r="K102" s="126" t="s">
        <v>111</v>
      </c>
      <c r="L102" s="171"/>
      <c r="M102" s="126" t="s">
        <v>111</v>
      </c>
      <c r="N102" s="172"/>
      <c r="O102" s="171">
        <f>+Sklop12[[#This Row],[cena/enota brez DDV v EUR]]*Sklop12[[#This Row],[Stopnja DDV (%)]]</f>
        <v>0</v>
      </c>
      <c r="P102" s="171">
        <f>+Sklop12[[#This Row],[cena/enota brez DDV v EUR]]+Sklop12[[#This Row],[Davek (EUR)]]</f>
        <v>0</v>
      </c>
      <c r="Q102" s="171">
        <f>+Sklop12[[#This Row],[cena/enota brez DDV v EUR]]*Sklop12[[#This Row],[Okvirna količina]]</f>
        <v>0</v>
      </c>
      <c r="R102" s="178">
        <f>+Sklop12[[#This Row],[Končna cena/enoto mere (EUR) z DDV]]*Sklop12[[#This Row],[Okvirna količina]]</f>
        <v>0</v>
      </c>
      <c r="S102" s="126" t="s">
        <v>111</v>
      </c>
    </row>
    <row r="103" spans="1:19" s="55" customFormat="1" ht="12">
      <c r="A103" s="77" t="s">
        <v>199</v>
      </c>
      <c r="B103" s="174" t="s">
        <v>424</v>
      </c>
      <c r="C103" s="290" t="s">
        <v>111</v>
      </c>
      <c r="D103" s="75" t="s">
        <v>0</v>
      </c>
      <c r="E103" s="158"/>
      <c r="F103" s="175">
        <v>200</v>
      </c>
      <c r="G103" s="179" t="s">
        <v>0</v>
      </c>
      <c r="H103" s="170"/>
      <c r="I103" s="126" t="s">
        <v>111</v>
      </c>
      <c r="J103" s="126" t="s">
        <v>111</v>
      </c>
      <c r="K103" s="126" t="s">
        <v>111</v>
      </c>
      <c r="L103" s="171"/>
      <c r="M103" s="126" t="s">
        <v>111</v>
      </c>
      <c r="N103" s="172"/>
      <c r="O103" s="171">
        <f>+Sklop12[[#This Row],[cena/enota brez DDV v EUR]]*Sklop12[[#This Row],[Stopnja DDV (%)]]</f>
        <v>0</v>
      </c>
      <c r="P103" s="171">
        <f>+Sklop12[[#This Row],[cena/enota brez DDV v EUR]]+Sklop12[[#This Row],[Davek (EUR)]]</f>
        <v>0</v>
      </c>
      <c r="Q103" s="171">
        <f>+Sklop12[[#This Row],[cena/enota brez DDV v EUR]]*Sklop12[[#This Row],[Okvirna količina]]</f>
        <v>0</v>
      </c>
      <c r="R103" s="178">
        <f>+Sklop12[[#This Row],[Končna cena/enoto mere (EUR) z DDV]]*Sklop12[[#This Row],[Okvirna količina]]</f>
        <v>0</v>
      </c>
      <c r="S103" s="126" t="s">
        <v>111</v>
      </c>
    </row>
    <row r="104" spans="1:19" s="55" customFormat="1" ht="12">
      <c r="A104" s="77" t="s">
        <v>200</v>
      </c>
      <c r="B104" s="174" t="s">
        <v>425</v>
      </c>
      <c r="C104" s="290" t="s">
        <v>111</v>
      </c>
      <c r="D104" s="75" t="s">
        <v>0</v>
      </c>
      <c r="E104" s="158"/>
      <c r="F104" s="175">
        <v>200</v>
      </c>
      <c r="G104" s="179" t="s">
        <v>0</v>
      </c>
      <c r="H104" s="170"/>
      <c r="I104" s="126" t="s">
        <v>111</v>
      </c>
      <c r="J104" s="126" t="s">
        <v>111</v>
      </c>
      <c r="K104" s="126" t="s">
        <v>111</v>
      </c>
      <c r="L104" s="171"/>
      <c r="M104" s="126" t="s">
        <v>111</v>
      </c>
      <c r="N104" s="172"/>
      <c r="O104" s="171">
        <f>+Sklop12[[#This Row],[cena/enota brez DDV v EUR]]*Sklop12[[#This Row],[Stopnja DDV (%)]]</f>
        <v>0</v>
      </c>
      <c r="P104" s="171">
        <f>+Sklop12[[#This Row],[cena/enota brez DDV v EUR]]+Sklop12[[#This Row],[Davek (EUR)]]</f>
        <v>0</v>
      </c>
      <c r="Q104" s="171">
        <f>+Sklop12[[#This Row],[cena/enota brez DDV v EUR]]*Sklop12[[#This Row],[Okvirna količina]]</f>
        <v>0</v>
      </c>
      <c r="R104" s="178">
        <f>+Sklop12[[#This Row],[Končna cena/enoto mere (EUR) z DDV]]*Sklop12[[#This Row],[Okvirna količina]]</f>
        <v>0</v>
      </c>
      <c r="S104" s="126" t="s">
        <v>111</v>
      </c>
    </row>
    <row r="105" spans="1:19" s="55" customFormat="1" ht="12">
      <c r="A105" s="77" t="s">
        <v>201</v>
      </c>
      <c r="B105" s="291" t="s">
        <v>889</v>
      </c>
      <c r="C105" s="290" t="s">
        <v>111</v>
      </c>
      <c r="D105" s="75" t="s">
        <v>0</v>
      </c>
      <c r="E105" s="158"/>
      <c r="F105" s="175">
        <v>200</v>
      </c>
      <c r="G105" s="179" t="s">
        <v>0</v>
      </c>
      <c r="H105" s="170"/>
      <c r="I105" s="126" t="s">
        <v>111</v>
      </c>
      <c r="J105" s="126" t="s">
        <v>111</v>
      </c>
      <c r="K105" s="126" t="s">
        <v>111</v>
      </c>
      <c r="L105" s="171"/>
      <c r="M105" s="126" t="s">
        <v>111</v>
      </c>
      <c r="N105" s="172"/>
      <c r="O105" s="171">
        <f>+Sklop12[[#This Row],[cena/enota brez DDV v EUR]]*Sklop12[[#This Row],[Stopnja DDV (%)]]</f>
        <v>0</v>
      </c>
      <c r="P105" s="171">
        <f>+Sklop12[[#This Row],[cena/enota brez DDV v EUR]]+Sklop12[[#This Row],[Davek (EUR)]]</f>
        <v>0</v>
      </c>
      <c r="Q105" s="171">
        <f>+Sklop12[[#This Row],[cena/enota brez DDV v EUR]]*Sklop12[[#This Row],[Okvirna količina]]</f>
        <v>0</v>
      </c>
      <c r="R105" s="178">
        <f>+Sklop12[[#This Row],[Končna cena/enoto mere (EUR) z DDV]]*Sklop12[[#This Row],[Okvirna količina]]</f>
        <v>0</v>
      </c>
      <c r="S105" s="126" t="s">
        <v>111</v>
      </c>
    </row>
    <row r="106" spans="1:19" s="55" customFormat="1" ht="12">
      <c r="A106" s="77" t="s">
        <v>202</v>
      </c>
      <c r="B106" s="174" t="s">
        <v>426</v>
      </c>
      <c r="C106" s="290" t="s">
        <v>111</v>
      </c>
      <c r="D106" s="75" t="s">
        <v>0</v>
      </c>
      <c r="E106" s="158"/>
      <c r="F106" s="175">
        <v>300</v>
      </c>
      <c r="G106" s="179" t="s">
        <v>0</v>
      </c>
      <c r="H106" s="170"/>
      <c r="I106" s="126" t="s">
        <v>111</v>
      </c>
      <c r="J106" s="126" t="s">
        <v>111</v>
      </c>
      <c r="K106" s="126" t="s">
        <v>111</v>
      </c>
      <c r="L106" s="171"/>
      <c r="M106" s="126" t="s">
        <v>111</v>
      </c>
      <c r="N106" s="172"/>
      <c r="O106" s="171">
        <f>+Sklop12[[#This Row],[cena/enota brez DDV v EUR]]*Sklop12[[#This Row],[Stopnja DDV (%)]]</f>
        <v>0</v>
      </c>
      <c r="P106" s="171">
        <f>+Sklop12[[#This Row],[cena/enota brez DDV v EUR]]+Sklop12[[#This Row],[Davek (EUR)]]</f>
        <v>0</v>
      </c>
      <c r="Q106" s="171">
        <f>+Sklop12[[#This Row],[cena/enota brez DDV v EUR]]*Sklop12[[#This Row],[Okvirna količina]]</f>
        <v>0</v>
      </c>
      <c r="R106" s="178">
        <f>+Sklop12[[#This Row],[Končna cena/enoto mere (EUR) z DDV]]*Sklop12[[#This Row],[Okvirna količina]]</f>
        <v>0</v>
      </c>
      <c r="S106" s="126" t="s">
        <v>111</v>
      </c>
    </row>
    <row r="107" spans="1:19" s="55" customFormat="1" ht="12">
      <c r="A107" s="77" t="s">
        <v>203</v>
      </c>
      <c r="B107" s="174" t="s">
        <v>427</v>
      </c>
      <c r="C107" s="290" t="s">
        <v>111</v>
      </c>
      <c r="D107" s="75" t="s">
        <v>0</v>
      </c>
      <c r="E107" s="158"/>
      <c r="F107" s="175">
        <v>400</v>
      </c>
      <c r="G107" s="179" t="s">
        <v>0</v>
      </c>
      <c r="H107" s="170"/>
      <c r="I107" s="126" t="s">
        <v>111</v>
      </c>
      <c r="J107" s="126" t="s">
        <v>111</v>
      </c>
      <c r="K107" s="126" t="s">
        <v>111</v>
      </c>
      <c r="L107" s="171"/>
      <c r="M107" s="126" t="s">
        <v>111</v>
      </c>
      <c r="N107" s="172"/>
      <c r="O107" s="171">
        <f>+Sklop12[[#This Row],[cena/enota brez DDV v EUR]]*Sklop12[[#This Row],[Stopnja DDV (%)]]</f>
        <v>0</v>
      </c>
      <c r="P107" s="171">
        <f>+Sklop12[[#This Row],[cena/enota brez DDV v EUR]]+Sklop12[[#This Row],[Davek (EUR)]]</f>
        <v>0</v>
      </c>
      <c r="Q107" s="171">
        <f>+Sklop12[[#This Row],[cena/enota brez DDV v EUR]]*Sklop12[[#This Row],[Okvirna količina]]</f>
        <v>0</v>
      </c>
      <c r="R107" s="178">
        <f>+Sklop12[[#This Row],[Končna cena/enoto mere (EUR) z DDV]]*Sklop12[[#This Row],[Okvirna količina]]</f>
        <v>0</v>
      </c>
      <c r="S107" s="126" t="s">
        <v>111</v>
      </c>
    </row>
    <row r="108" spans="1:19" s="55" customFormat="1" ht="12">
      <c r="A108" s="77" t="s">
        <v>204</v>
      </c>
      <c r="B108" s="257" t="s">
        <v>492</v>
      </c>
      <c r="C108" s="290" t="s">
        <v>111</v>
      </c>
      <c r="D108" s="75" t="s">
        <v>0</v>
      </c>
      <c r="E108" s="158"/>
      <c r="F108" s="190">
        <v>200</v>
      </c>
      <c r="G108" s="256" t="s">
        <v>0</v>
      </c>
      <c r="H108" s="191"/>
      <c r="I108" s="126" t="s">
        <v>111</v>
      </c>
      <c r="J108" s="126" t="s">
        <v>111</v>
      </c>
      <c r="K108" s="126" t="s">
        <v>111</v>
      </c>
      <c r="L108" s="193"/>
      <c r="M108" s="126" t="s">
        <v>111</v>
      </c>
      <c r="N108" s="194"/>
      <c r="O108" s="193">
        <f>+Sklop12[[#This Row],[cena/enota brez DDV v EUR]]*Sklop12[[#This Row],[Stopnja DDV (%)]]</f>
        <v>0</v>
      </c>
      <c r="P108" s="193">
        <f>+Sklop12[[#This Row],[cena/enota brez DDV v EUR]]+Sklop12[[#This Row],[Davek (EUR)]]</f>
        <v>0</v>
      </c>
      <c r="Q108" s="193">
        <f>+Sklop12[[#This Row],[cena/enota brez DDV v EUR]]*Sklop12[[#This Row],[Okvirna količina]]</f>
        <v>0</v>
      </c>
      <c r="R108" s="243">
        <f>+Sklop12[[#This Row],[Končna cena/enoto mere (EUR) z DDV]]*Sklop12[[#This Row],[Okvirna količina]]</f>
        <v>0</v>
      </c>
      <c r="S108" s="126" t="s">
        <v>111</v>
      </c>
    </row>
    <row r="109" spans="1:19">
      <c r="A109" s="413" t="s">
        <v>132</v>
      </c>
      <c r="B109" s="414"/>
      <c r="C109" s="415"/>
      <c r="D109" s="415"/>
      <c r="E109" s="416"/>
      <c r="F109" s="417"/>
      <c r="G109" s="418"/>
      <c r="H109" s="417"/>
      <c r="I109" s="419"/>
      <c r="J109" s="419"/>
      <c r="K109" s="420"/>
      <c r="L109" s="421"/>
      <c r="M109" s="421"/>
      <c r="N109" s="421"/>
      <c r="O109" s="422"/>
      <c r="P109" s="417"/>
      <c r="Q109" s="422">
        <f>SUBTOTAL(109,Sklop12[Vrednost za okvirno količino (EUR) brez DDV])</f>
        <v>0</v>
      </c>
      <c r="R109" s="422">
        <f>SUBTOTAL(109,Sklop12[Vrednost za okvirno količino (EUR) z DDV])</f>
        <v>0</v>
      </c>
      <c r="S109" s="423"/>
    </row>
    <row r="110" spans="1:19" ht="15">
      <c r="A110" s="6"/>
      <c r="B110" s="4"/>
      <c r="C110" s="26"/>
      <c r="D110" s="26"/>
      <c r="E110" s="25"/>
      <c r="F110" s="7"/>
      <c r="H110" s="8"/>
      <c r="I110" s="8"/>
      <c r="J110" s="20"/>
      <c r="K110" s="20"/>
      <c r="L110" s="8"/>
      <c r="M110" s="8"/>
      <c r="N110" s="8"/>
      <c r="O110" s="8"/>
      <c r="P110" s="8"/>
      <c r="Q110" s="3"/>
      <c r="R110" s="3"/>
      <c r="S110" s="7"/>
    </row>
    <row r="111" spans="1:19">
      <c r="A111" s="48" t="s">
        <v>128</v>
      </c>
      <c r="B111" s="16"/>
      <c r="C111" s="28"/>
      <c r="D111" s="28"/>
      <c r="E111" s="99"/>
      <c r="O111" s="48"/>
      <c r="P111" s="48"/>
      <c r="Q111" s="48"/>
      <c r="R111" s="48"/>
    </row>
    <row r="112" spans="1:19">
      <c r="A112" s="11" t="s">
        <v>130</v>
      </c>
      <c r="B112" s="16"/>
      <c r="C112" s="28"/>
      <c r="D112" s="28"/>
      <c r="E112" s="99"/>
    </row>
    <row r="113" spans="1:20">
      <c r="A113" s="94" t="s">
        <v>176</v>
      </c>
      <c r="F113" s="67"/>
      <c r="G113" s="67"/>
      <c r="H113" s="29"/>
      <c r="I113" s="29"/>
      <c r="J113" s="54"/>
      <c r="K113" s="54"/>
      <c r="L113" s="29"/>
      <c r="M113" s="29"/>
      <c r="N113" s="29"/>
      <c r="O113" s="29"/>
      <c r="P113" s="29"/>
    </row>
    <row r="114" spans="1:20">
      <c r="A114" s="107" t="s">
        <v>168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5"/>
    </row>
    <row r="115" spans="1:20">
      <c r="A115" s="462" t="s">
        <v>169</v>
      </c>
      <c r="B115" s="462"/>
      <c r="C115" s="462"/>
      <c r="D115" s="462"/>
      <c r="E115" s="462"/>
      <c r="F115" s="462"/>
      <c r="G115" s="462"/>
      <c r="H115" s="462"/>
      <c r="I115" s="462"/>
      <c r="J115" s="462"/>
      <c r="K115" s="54"/>
      <c r="L115" s="29"/>
      <c r="M115" s="29"/>
      <c r="N115" s="29"/>
      <c r="O115" s="29"/>
      <c r="P115" s="29"/>
    </row>
    <row r="116" spans="1:20">
      <c r="A116" s="451"/>
      <c r="B116" s="451"/>
      <c r="C116" s="451"/>
      <c r="D116" s="451"/>
      <c r="E116" s="451"/>
      <c r="F116" s="451"/>
      <c r="G116" s="451"/>
      <c r="H116" s="451"/>
      <c r="I116" s="451"/>
      <c r="J116" s="451"/>
      <c r="L116" s="29"/>
      <c r="M116" s="29"/>
      <c r="N116" s="29"/>
      <c r="O116" s="29"/>
      <c r="P116" s="29"/>
    </row>
    <row r="117" spans="1:20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L117" s="29"/>
      <c r="M117" s="29"/>
      <c r="N117" s="29"/>
      <c r="O117" s="29"/>
      <c r="P117" s="29"/>
    </row>
    <row r="118" spans="1:20">
      <c r="A118" s="94" t="s">
        <v>65</v>
      </c>
      <c r="F118" s="67"/>
      <c r="G118" s="67" t="s">
        <v>66</v>
      </c>
      <c r="H118" s="29"/>
      <c r="I118" s="29"/>
      <c r="J118" s="54"/>
      <c r="K118" s="54"/>
      <c r="L118" s="29"/>
      <c r="M118" s="29"/>
      <c r="N118" s="29"/>
      <c r="O118" s="29" t="s">
        <v>67</v>
      </c>
      <c r="P118" s="29"/>
    </row>
    <row r="119" spans="1:20" ht="15">
      <c r="A119" s="6"/>
      <c r="B119" s="4"/>
      <c r="C119" s="26"/>
      <c r="D119" s="26"/>
      <c r="E119" s="25"/>
      <c r="F119" s="7"/>
      <c r="H119" s="8"/>
      <c r="I119" s="8"/>
      <c r="J119" s="20"/>
      <c r="K119" s="20"/>
      <c r="L119" s="8"/>
      <c r="M119" s="8"/>
      <c r="N119" s="8"/>
      <c r="O119" s="8"/>
      <c r="P119" s="8"/>
      <c r="Q119" s="3"/>
      <c r="R119" s="3"/>
      <c r="S119" s="7"/>
    </row>
    <row r="120" spans="1:20">
      <c r="B120" s="16"/>
      <c r="C120" s="28"/>
      <c r="D120" s="28"/>
      <c r="E120" s="99"/>
    </row>
    <row r="121" spans="1:20">
      <c r="B121" s="16"/>
      <c r="C121" s="28"/>
      <c r="D121" s="28"/>
      <c r="E121" s="99"/>
    </row>
    <row r="122" spans="1:20">
      <c r="B122" s="16"/>
      <c r="C122" s="28"/>
      <c r="D122" s="28"/>
      <c r="E122" s="99"/>
    </row>
    <row r="123" spans="1:20">
      <c r="B123" s="16"/>
      <c r="C123" s="28"/>
      <c r="D123" s="28"/>
      <c r="E123" s="99"/>
    </row>
    <row r="124" spans="1:20">
      <c r="B124" s="16"/>
      <c r="C124" s="28"/>
      <c r="D124" s="28"/>
      <c r="E124" s="99"/>
    </row>
    <row r="125" spans="1:20">
      <c r="B125" s="16"/>
      <c r="C125" s="28"/>
      <c r="D125" s="28"/>
      <c r="E125" s="99"/>
    </row>
    <row r="126" spans="1:20">
      <c r="B126" s="16"/>
      <c r="C126" s="28"/>
      <c r="D126" s="28"/>
      <c r="E126" s="99"/>
    </row>
    <row r="127" spans="1:20">
      <c r="B127" s="16"/>
      <c r="C127" s="28"/>
      <c r="D127" s="28"/>
      <c r="E127" s="99"/>
    </row>
    <row r="128" spans="1:20">
      <c r="B128" s="16"/>
      <c r="C128" s="28"/>
      <c r="D128" s="28"/>
      <c r="E128" s="99"/>
    </row>
    <row r="129" spans="1:20">
      <c r="B129" s="16"/>
      <c r="C129" s="28"/>
      <c r="D129" s="28"/>
      <c r="E129" s="99"/>
    </row>
    <row r="130" spans="1:20">
      <c r="B130" s="16"/>
      <c r="C130" s="28"/>
      <c r="D130" s="28"/>
      <c r="E130" s="99"/>
    </row>
    <row r="131" spans="1:20">
      <c r="B131" s="16"/>
      <c r="C131" s="28"/>
      <c r="D131" s="28"/>
      <c r="E131" s="99"/>
    </row>
    <row r="132" spans="1:20">
      <c r="B132" s="16"/>
      <c r="C132" s="28"/>
      <c r="D132" s="28"/>
      <c r="E132" s="99"/>
    </row>
    <row r="133" spans="1:20">
      <c r="B133" s="16"/>
      <c r="C133" s="28"/>
      <c r="D133" s="28"/>
      <c r="E133" s="99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9"/>
      <c r="F313" s="100"/>
      <c r="G313" s="10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9"/>
      <c r="F314" s="100"/>
      <c r="G314" s="10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9"/>
      <c r="F315" s="100"/>
      <c r="G315" s="10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99"/>
      <c r="F316" s="100"/>
      <c r="G316" s="100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99"/>
      <c r="F317" s="100"/>
      <c r="G317" s="100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99"/>
      <c r="F318" s="100"/>
      <c r="G318" s="100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99"/>
      <c r="F319" s="100"/>
      <c r="G319" s="100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99"/>
      <c r="F320" s="100"/>
      <c r="G320" s="100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99"/>
      <c r="F321" s="100"/>
      <c r="G321" s="100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99"/>
      <c r="F322" s="100"/>
      <c r="G322" s="100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99"/>
      <c r="F323" s="100"/>
      <c r="G323" s="100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99"/>
      <c r="F324" s="100"/>
      <c r="G324" s="100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99"/>
      <c r="F325" s="100"/>
      <c r="G325" s="100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99"/>
      <c r="F326" s="100"/>
      <c r="G326" s="100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99"/>
      <c r="F327" s="100"/>
      <c r="G327" s="100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99"/>
      <c r="F328" s="100"/>
      <c r="G328" s="100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99"/>
      <c r="F329" s="100"/>
      <c r="G329" s="100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99"/>
      <c r="F330" s="100"/>
      <c r="G330" s="100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99"/>
      <c r="F331" s="100"/>
      <c r="G331" s="100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99"/>
      <c r="F332" s="100"/>
      <c r="G332" s="100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99"/>
      <c r="F333" s="100"/>
      <c r="G333" s="100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99"/>
      <c r="F334" s="100"/>
      <c r="G334" s="100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99"/>
      <c r="F335" s="100"/>
      <c r="G335" s="100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99"/>
      <c r="F336" s="100"/>
      <c r="G336" s="100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99"/>
      <c r="F337" s="100"/>
      <c r="G337" s="100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99"/>
      <c r="F338" s="100"/>
      <c r="G338" s="100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99"/>
      <c r="F339" s="100"/>
      <c r="G339" s="100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99"/>
      <c r="F340" s="100"/>
      <c r="G340" s="100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99"/>
      <c r="F341" s="100"/>
      <c r="G341" s="100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99"/>
      <c r="F342" s="100"/>
      <c r="G342" s="100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</sheetData>
  <sheetProtection insertRows="0" deleteRows="0"/>
  <protectedRanges>
    <protectedRange sqref="H118:N1048576 K115:N117 S1:S1048576 H1:N114" name="Obseg1"/>
    <protectedRange sqref="H115:J115" name="Obseg1_2"/>
    <protectedRange sqref="H116:J117" name="Obseg1_3_1_1_2_1"/>
  </protectedRanges>
  <mergeCells count="9">
    <mergeCell ref="A116:J116"/>
    <mergeCell ref="A115:J115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93:B10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263"/>
  <sheetViews>
    <sheetView zoomScale="90" zoomScaleNormal="90" zoomScaleSheetLayoutView="100" workbookViewId="0">
      <selection activeCell="P8" sqref="P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pred_rekapitulacija'!A26</f>
        <v>13.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pred_rekapitulacija'!B26</f>
        <v>SOKOVI IN PIJAČE, SADNO ŽITNE REZINE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36">
      <c r="A16" s="77" t="s">
        <v>1</v>
      </c>
      <c r="B16" s="74" t="s">
        <v>701</v>
      </c>
      <c r="C16" s="75">
        <v>1</v>
      </c>
      <c r="D16" s="75" t="s">
        <v>74</v>
      </c>
      <c r="E16" s="158"/>
      <c r="F16" s="180">
        <v>400</v>
      </c>
      <c r="G16" s="179" t="s">
        <v>74</v>
      </c>
      <c r="H16" s="85"/>
      <c r="I16" s="79"/>
      <c r="J16" s="79"/>
      <c r="K16" s="80"/>
      <c r="L16" s="81"/>
      <c r="M16" s="81"/>
      <c r="N16" s="87"/>
      <c r="O16" s="81">
        <f>+Sklop13[[#This Row],[cena/enota brez DDV v EUR]]*Sklop13[[#This Row],[Stopnja DDV (%)]]</f>
        <v>0</v>
      </c>
      <c r="P16" s="81">
        <f>+Sklop13[[#This Row],[cena/enota brez DDV v EUR]]+Sklop13[[#This Row],[Davek (EUR)]]</f>
        <v>0</v>
      </c>
      <c r="Q16" s="81">
        <f>+Sklop13[[#This Row],[cena/enota brez DDV v EUR]]*Sklop13[[#This Row],[Okvirna količina]]</f>
        <v>0</v>
      </c>
      <c r="R16" s="81">
        <f>+Sklop13[[#This Row],[Končna cena/enoto mere (EUR) z DDV]]*Sklop13[[#This Row],[Okvirna količina]]</f>
        <v>0</v>
      </c>
      <c r="S16" s="90"/>
    </row>
    <row r="17" spans="1:19" s="55" customFormat="1" ht="48">
      <c r="A17" s="77" t="s">
        <v>3</v>
      </c>
      <c r="B17" s="258" t="s">
        <v>702</v>
      </c>
      <c r="C17" s="75">
        <v>1</v>
      </c>
      <c r="D17" s="75" t="s">
        <v>74</v>
      </c>
      <c r="E17" s="158"/>
      <c r="F17" s="248">
        <v>200</v>
      </c>
      <c r="G17" s="179" t="s">
        <v>74</v>
      </c>
      <c r="H17" s="191"/>
      <c r="I17" s="192"/>
      <c r="J17" s="192"/>
      <c r="K17" s="195"/>
      <c r="L17" s="193"/>
      <c r="M17" s="193"/>
      <c r="N17" s="194"/>
      <c r="O17" s="193">
        <f>+Sklop13[[#This Row],[cena/enota brez DDV v EUR]]*Sklop13[[#This Row],[Stopnja DDV (%)]]</f>
        <v>0</v>
      </c>
      <c r="P17" s="193">
        <f>+Sklop13[[#This Row],[cena/enota brez DDV v EUR]]+Sklop13[[#This Row],[Davek (EUR)]]</f>
        <v>0</v>
      </c>
      <c r="Q17" s="193">
        <f>+Sklop13[[#This Row],[cena/enota brez DDV v EUR]]*Sklop13[[#This Row],[Okvirna količina]]</f>
        <v>0</v>
      </c>
      <c r="R17" s="243">
        <f>+Sklop13[[#This Row],[Končna cena/enoto mere (EUR) z DDV]]*Sklop13[[#This Row],[Okvirna količina]]</f>
        <v>0</v>
      </c>
      <c r="S17" s="244"/>
    </row>
    <row r="18" spans="1:19" s="55" customFormat="1" ht="36">
      <c r="A18" s="77" t="s">
        <v>4</v>
      </c>
      <c r="B18" s="258" t="s">
        <v>703</v>
      </c>
      <c r="C18" s="75">
        <v>1</v>
      </c>
      <c r="D18" s="75" t="s">
        <v>74</v>
      </c>
      <c r="E18" s="158"/>
      <c r="F18" s="248">
        <v>200</v>
      </c>
      <c r="G18" s="179" t="s">
        <v>74</v>
      </c>
      <c r="H18" s="191"/>
      <c r="I18" s="192"/>
      <c r="J18" s="192"/>
      <c r="K18" s="195"/>
      <c r="L18" s="193"/>
      <c r="M18" s="193"/>
      <c r="N18" s="194"/>
      <c r="O18" s="193">
        <f>+Sklop13[[#This Row],[cena/enota brez DDV v EUR]]*Sklop13[[#This Row],[Stopnja DDV (%)]]</f>
        <v>0</v>
      </c>
      <c r="P18" s="193">
        <f>+Sklop13[[#This Row],[cena/enota brez DDV v EUR]]+Sklop13[[#This Row],[Davek (EUR)]]</f>
        <v>0</v>
      </c>
      <c r="Q18" s="193">
        <f>+Sklop13[[#This Row],[cena/enota brez DDV v EUR]]*Sklop13[[#This Row],[Okvirna količina]]</f>
        <v>0</v>
      </c>
      <c r="R18" s="243">
        <f>+Sklop13[[#This Row],[Končna cena/enoto mere (EUR) z DDV]]*Sklop13[[#This Row],[Okvirna količina]]</f>
        <v>0</v>
      </c>
      <c r="S18" s="244"/>
    </row>
    <row r="19" spans="1:19" s="55" customFormat="1" ht="48">
      <c r="A19" s="77" t="s">
        <v>5</v>
      </c>
      <c r="B19" s="258" t="s">
        <v>704</v>
      </c>
      <c r="C19" s="75">
        <v>1</v>
      </c>
      <c r="D19" s="75" t="s">
        <v>74</v>
      </c>
      <c r="E19" s="158"/>
      <c r="F19" s="248">
        <v>100</v>
      </c>
      <c r="G19" s="179" t="s">
        <v>74</v>
      </c>
      <c r="H19" s="191"/>
      <c r="I19" s="192"/>
      <c r="J19" s="192"/>
      <c r="K19" s="195"/>
      <c r="L19" s="193"/>
      <c r="M19" s="193"/>
      <c r="N19" s="194"/>
      <c r="O19" s="193">
        <f>+Sklop13[[#This Row],[cena/enota brez DDV v EUR]]*Sklop13[[#This Row],[Stopnja DDV (%)]]</f>
        <v>0</v>
      </c>
      <c r="P19" s="193">
        <f>+Sklop13[[#This Row],[cena/enota brez DDV v EUR]]+Sklop13[[#This Row],[Davek (EUR)]]</f>
        <v>0</v>
      </c>
      <c r="Q19" s="193">
        <f>+Sklop13[[#This Row],[cena/enota brez DDV v EUR]]*Sklop13[[#This Row],[Okvirna količina]]</f>
        <v>0</v>
      </c>
      <c r="R19" s="243">
        <f>+Sklop13[[#This Row],[Končna cena/enoto mere (EUR) z DDV]]*Sklop13[[#This Row],[Okvirna količina]]</f>
        <v>0</v>
      </c>
      <c r="S19" s="244"/>
    </row>
    <row r="20" spans="1:19" s="55" customFormat="1" ht="24">
      <c r="A20" s="77" t="s">
        <v>6</v>
      </c>
      <c r="B20" s="258" t="s">
        <v>705</v>
      </c>
      <c r="C20" s="242">
        <v>0.2</v>
      </c>
      <c r="D20" s="75" t="s">
        <v>74</v>
      </c>
      <c r="E20" s="158"/>
      <c r="F20" s="248">
        <v>4000</v>
      </c>
      <c r="G20" s="256" t="s">
        <v>214</v>
      </c>
      <c r="H20" s="191"/>
      <c r="I20" s="192"/>
      <c r="J20" s="192"/>
      <c r="K20" s="195"/>
      <c r="L20" s="193"/>
      <c r="M20" s="193"/>
      <c r="N20" s="194"/>
      <c r="O20" s="193">
        <f>+Sklop13[[#This Row],[cena/enota brez DDV v EUR]]*Sklop13[[#This Row],[Stopnja DDV (%)]]</f>
        <v>0</v>
      </c>
      <c r="P20" s="193">
        <f>+Sklop13[[#This Row],[cena/enota brez DDV v EUR]]+Sklop13[[#This Row],[Davek (EUR)]]</f>
        <v>0</v>
      </c>
      <c r="Q20" s="193">
        <f>+Sklop13[[#This Row],[cena/enota brez DDV v EUR]]*Sklop13[[#This Row],[Okvirna količina]]</f>
        <v>0</v>
      </c>
      <c r="R20" s="243">
        <f>+Sklop13[[#This Row],[Končna cena/enoto mere (EUR) z DDV]]*Sklop13[[#This Row],[Okvirna količina]]</f>
        <v>0</v>
      </c>
      <c r="S20" s="244"/>
    </row>
    <row r="21" spans="1:19" s="55" customFormat="1" ht="24">
      <c r="A21" s="77" t="s">
        <v>7</v>
      </c>
      <c r="B21" s="258" t="s">
        <v>905</v>
      </c>
      <c r="C21" s="242">
        <v>0.2</v>
      </c>
      <c r="D21" s="75" t="s">
        <v>74</v>
      </c>
      <c r="E21" s="158"/>
      <c r="F21" s="248">
        <v>2000</v>
      </c>
      <c r="G21" s="256" t="s">
        <v>214</v>
      </c>
      <c r="H21" s="191"/>
      <c r="I21" s="192"/>
      <c r="J21" s="192"/>
      <c r="K21" s="195"/>
      <c r="L21" s="193"/>
      <c r="M21" s="193"/>
      <c r="N21" s="194"/>
      <c r="O21" s="193">
        <f>+Sklop13[[#This Row],[cena/enota brez DDV v EUR]]*Sklop13[[#This Row],[Stopnja DDV (%)]]</f>
        <v>0</v>
      </c>
      <c r="P21" s="193">
        <f>+Sklop13[[#This Row],[cena/enota brez DDV v EUR]]+Sklop13[[#This Row],[Davek (EUR)]]</f>
        <v>0</v>
      </c>
      <c r="Q21" s="193">
        <f>+Sklop13[[#This Row],[cena/enota brez DDV v EUR]]*Sklop13[[#This Row],[Okvirna količina]]</f>
        <v>0</v>
      </c>
      <c r="R21" s="243">
        <f>+Sklop13[[#This Row],[Končna cena/enoto mere (EUR) z DDV]]*Sklop13[[#This Row],[Okvirna količina]]</f>
        <v>0</v>
      </c>
      <c r="S21" s="244"/>
    </row>
    <row r="22" spans="1:19" s="55" customFormat="1" ht="24">
      <c r="A22" s="77" t="s">
        <v>8</v>
      </c>
      <c r="B22" s="258" t="s">
        <v>906</v>
      </c>
      <c r="C22" s="242">
        <v>0.2</v>
      </c>
      <c r="D22" s="75" t="s">
        <v>74</v>
      </c>
      <c r="E22" s="158"/>
      <c r="F22" s="248">
        <v>2000</v>
      </c>
      <c r="G22" s="256" t="s">
        <v>214</v>
      </c>
      <c r="H22" s="191"/>
      <c r="I22" s="192"/>
      <c r="J22" s="192"/>
      <c r="K22" s="195"/>
      <c r="L22" s="193"/>
      <c r="M22" s="193"/>
      <c r="N22" s="194"/>
      <c r="O22" s="193">
        <f>+Sklop13[[#This Row],[cena/enota brez DDV v EUR]]*Sklop13[[#This Row],[Stopnja DDV (%)]]</f>
        <v>0</v>
      </c>
      <c r="P22" s="193">
        <f>+Sklop13[[#This Row],[cena/enota brez DDV v EUR]]+Sklop13[[#This Row],[Davek (EUR)]]</f>
        <v>0</v>
      </c>
      <c r="Q22" s="193">
        <f>+Sklop13[[#This Row],[cena/enota brez DDV v EUR]]*Sklop13[[#This Row],[Okvirna količina]]</f>
        <v>0</v>
      </c>
      <c r="R22" s="243">
        <f>+Sklop13[[#This Row],[Končna cena/enoto mere (EUR) z DDV]]*Sklop13[[#This Row],[Okvirna količina]]</f>
        <v>0</v>
      </c>
      <c r="S22" s="244"/>
    </row>
    <row r="23" spans="1:19" s="55" customFormat="1" ht="12">
      <c r="A23" s="77" t="s">
        <v>9</v>
      </c>
      <c r="B23" s="258" t="s">
        <v>706</v>
      </c>
      <c r="C23" s="242">
        <v>0.2</v>
      </c>
      <c r="D23" s="75" t="s">
        <v>74</v>
      </c>
      <c r="E23" s="158"/>
      <c r="F23" s="248">
        <v>1000</v>
      </c>
      <c r="G23" s="256" t="s">
        <v>214</v>
      </c>
      <c r="H23" s="191"/>
      <c r="I23" s="192"/>
      <c r="J23" s="192"/>
      <c r="K23" s="195"/>
      <c r="L23" s="193"/>
      <c r="M23" s="193"/>
      <c r="N23" s="194"/>
      <c r="O23" s="193">
        <f>+Sklop13[[#This Row],[cena/enota brez DDV v EUR]]*Sklop13[[#This Row],[Stopnja DDV (%)]]</f>
        <v>0</v>
      </c>
      <c r="P23" s="193">
        <f>+Sklop13[[#This Row],[cena/enota brez DDV v EUR]]+Sklop13[[#This Row],[Davek (EUR)]]</f>
        <v>0</v>
      </c>
      <c r="Q23" s="193">
        <f>+Sklop13[[#This Row],[cena/enota brez DDV v EUR]]*Sklop13[[#This Row],[Okvirna količina]]</f>
        <v>0</v>
      </c>
      <c r="R23" s="243">
        <f>+Sklop13[[#This Row],[Končna cena/enoto mere (EUR) z DDV]]*Sklop13[[#This Row],[Okvirna količina]]</f>
        <v>0</v>
      </c>
      <c r="S23" s="244"/>
    </row>
    <row r="24" spans="1:19" s="55" customFormat="1" ht="12">
      <c r="A24" s="77" t="s">
        <v>10</v>
      </c>
      <c r="B24" s="258" t="s">
        <v>707</v>
      </c>
      <c r="C24" s="242">
        <v>0.5</v>
      </c>
      <c r="D24" s="75" t="s">
        <v>74</v>
      </c>
      <c r="E24" s="158"/>
      <c r="F24" s="248">
        <v>600</v>
      </c>
      <c r="G24" s="256" t="s">
        <v>214</v>
      </c>
      <c r="H24" s="191"/>
      <c r="I24" s="192"/>
      <c r="J24" s="192"/>
      <c r="K24" s="195"/>
      <c r="L24" s="193"/>
      <c r="M24" s="193"/>
      <c r="N24" s="194"/>
      <c r="O24" s="193">
        <f>+Sklop13[[#This Row],[cena/enota brez DDV v EUR]]*Sklop13[[#This Row],[Stopnja DDV (%)]]</f>
        <v>0</v>
      </c>
      <c r="P24" s="193">
        <f>+Sklop13[[#This Row],[cena/enota brez DDV v EUR]]+Sklop13[[#This Row],[Davek (EUR)]]</f>
        <v>0</v>
      </c>
      <c r="Q24" s="193">
        <f>+Sklop13[[#This Row],[cena/enota brez DDV v EUR]]*Sklop13[[#This Row],[Okvirna količina]]</f>
        <v>0</v>
      </c>
      <c r="R24" s="243">
        <f>+Sklop13[[#This Row],[Končna cena/enoto mere (EUR) z DDV]]*Sklop13[[#This Row],[Okvirna količina]]</f>
        <v>0</v>
      </c>
      <c r="S24" s="244"/>
    </row>
    <row r="25" spans="1:19" s="55" customFormat="1" ht="12">
      <c r="A25" s="77" t="s">
        <v>11</v>
      </c>
      <c r="B25" s="258" t="s">
        <v>707</v>
      </c>
      <c r="C25" s="242">
        <v>1.5</v>
      </c>
      <c r="D25" s="75" t="s">
        <v>74</v>
      </c>
      <c r="E25" s="158"/>
      <c r="F25" s="248">
        <v>40</v>
      </c>
      <c r="G25" s="256" t="s">
        <v>214</v>
      </c>
      <c r="H25" s="191"/>
      <c r="I25" s="192"/>
      <c r="J25" s="192"/>
      <c r="K25" s="195"/>
      <c r="L25" s="193"/>
      <c r="M25" s="193"/>
      <c r="N25" s="194"/>
      <c r="O25" s="193">
        <f>+Sklop13[[#This Row],[cena/enota brez DDV v EUR]]*Sklop13[[#This Row],[Stopnja DDV (%)]]</f>
        <v>0</v>
      </c>
      <c r="P25" s="193">
        <f>+Sklop13[[#This Row],[cena/enota brez DDV v EUR]]+Sklop13[[#This Row],[Davek (EUR)]]</f>
        <v>0</v>
      </c>
      <c r="Q25" s="193">
        <f>+Sklop13[[#This Row],[cena/enota brez DDV v EUR]]*Sklop13[[#This Row],[Okvirna količina]]</f>
        <v>0</v>
      </c>
      <c r="R25" s="243">
        <f>+Sklop13[[#This Row],[Končna cena/enoto mere (EUR) z DDV]]*Sklop13[[#This Row],[Okvirna količina]]</f>
        <v>0</v>
      </c>
      <c r="S25" s="244"/>
    </row>
    <row r="26" spans="1:19" s="55" customFormat="1" ht="24">
      <c r="A26" s="77" t="s">
        <v>12</v>
      </c>
      <c r="B26" s="258" t="s">
        <v>708</v>
      </c>
      <c r="C26" s="242">
        <v>1</v>
      </c>
      <c r="D26" s="75" t="s">
        <v>74</v>
      </c>
      <c r="E26" s="158"/>
      <c r="F26" s="248">
        <v>140</v>
      </c>
      <c r="G26" s="256" t="s">
        <v>74</v>
      </c>
      <c r="H26" s="191"/>
      <c r="I26" s="192"/>
      <c r="J26" s="192"/>
      <c r="K26" s="195"/>
      <c r="L26" s="193"/>
      <c r="M26" s="193"/>
      <c r="N26" s="194"/>
      <c r="O26" s="193">
        <f>+Sklop13[[#This Row],[cena/enota brez DDV v EUR]]*Sklop13[[#This Row],[Stopnja DDV (%)]]</f>
        <v>0</v>
      </c>
      <c r="P26" s="193">
        <f>+Sklop13[[#This Row],[cena/enota brez DDV v EUR]]+Sklop13[[#This Row],[Davek (EUR)]]</f>
        <v>0</v>
      </c>
      <c r="Q26" s="193">
        <f>+Sklop13[[#This Row],[cena/enota brez DDV v EUR]]*Sklop13[[#This Row],[Okvirna količina]]</f>
        <v>0</v>
      </c>
      <c r="R26" s="243">
        <f>+Sklop13[[#This Row],[Končna cena/enoto mere (EUR) z DDV]]*Sklop13[[#This Row],[Okvirna količina]]</f>
        <v>0</v>
      </c>
      <c r="S26" s="244"/>
    </row>
    <row r="27" spans="1:19" s="55" customFormat="1" ht="24">
      <c r="A27" s="77" t="s">
        <v>13</v>
      </c>
      <c r="B27" s="196" t="s">
        <v>709</v>
      </c>
      <c r="C27" s="151">
        <v>35</v>
      </c>
      <c r="D27" s="75" t="s">
        <v>109</v>
      </c>
      <c r="E27" s="158"/>
      <c r="F27" s="180">
        <v>1000</v>
      </c>
      <c r="G27" s="179" t="s">
        <v>214</v>
      </c>
      <c r="H27" s="86"/>
      <c r="I27" s="83"/>
      <c r="J27" s="83"/>
      <c r="K27" s="88"/>
      <c r="L27" s="84"/>
      <c r="M27" s="84"/>
      <c r="N27" s="89"/>
      <c r="O27" s="84">
        <f>+Sklop13[[#This Row],[cena/enota brez DDV v EUR]]*Sklop13[[#This Row],[Stopnja DDV (%)]]</f>
        <v>0</v>
      </c>
      <c r="P27" s="84">
        <f>+Sklop13[[#This Row],[cena/enota brez DDV v EUR]]+Sklop13[[#This Row],[Davek (EUR)]]</f>
        <v>0</v>
      </c>
      <c r="Q27" s="84">
        <f>+Sklop13[[#This Row],[cena/enota brez DDV v EUR]]*Sklop13[[#This Row],[Okvirna količina]]</f>
        <v>0</v>
      </c>
      <c r="R27" s="84">
        <f>+Sklop13[[#This Row],[Končna cena/enoto mere (EUR) z DDV]]*Sklop13[[#This Row],[Okvirna količina]]</f>
        <v>0</v>
      </c>
      <c r="S27" s="91"/>
    </row>
    <row r="28" spans="1:19" s="55" customFormat="1" ht="36">
      <c r="A28" s="77" t="s">
        <v>14</v>
      </c>
      <c r="B28" s="196" t="s">
        <v>892</v>
      </c>
      <c r="C28" s="151">
        <v>30</v>
      </c>
      <c r="D28" s="75" t="s">
        <v>109</v>
      </c>
      <c r="E28" s="158"/>
      <c r="F28" s="180">
        <v>1000</v>
      </c>
      <c r="G28" s="179" t="s">
        <v>214</v>
      </c>
      <c r="H28" s="86"/>
      <c r="I28" s="83"/>
      <c r="J28" s="83"/>
      <c r="K28" s="88"/>
      <c r="L28" s="84"/>
      <c r="M28" s="84"/>
      <c r="N28" s="89"/>
      <c r="O28" s="84">
        <f>+Sklop13[[#This Row],[cena/enota brez DDV v EUR]]*Sklop13[[#This Row],[Stopnja DDV (%)]]</f>
        <v>0</v>
      </c>
      <c r="P28" s="84">
        <f>+Sklop13[[#This Row],[cena/enota brez DDV v EUR]]+Sklop13[[#This Row],[Davek (EUR)]]</f>
        <v>0</v>
      </c>
      <c r="Q28" s="84">
        <f>+Sklop13[[#This Row],[cena/enota brez DDV v EUR]]*Sklop13[[#This Row],[Okvirna količina]]</f>
        <v>0</v>
      </c>
      <c r="R28" s="84">
        <f>+Sklop13[[#This Row],[Končna cena/enoto mere (EUR) z DDV]]*Sklop13[[#This Row],[Okvirna količina]]</f>
        <v>0</v>
      </c>
      <c r="S28" s="91"/>
    </row>
    <row r="29" spans="1:19" s="55" customFormat="1" ht="24">
      <c r="A29" s="77" t="s">
        <v>15</v>
      </c>
      <c r="B29" s="196" t="s">
        <v>711</v>
      </c>
      <c r="C29" s="274" t="s">
        <v>500</v>
      </c>
      <c r="D29" s="75" t="s">
        <v>74</v>
      </c>
      <c r="E29" s="158"/>
      <c r="F29" s="180">
        <v>100</v>
      </c>
      <c r="G29" s="179" t="s">
        <v>74</v>
      </c>
      <c r="H29" s="86"/>
      <c r="I29" s="83"/>
      <c r="J29" s="83"/>
      <c r="K29" s="88"/>
      <c r="L29" s="84"/>
      <c r="M29" s="84"/>
      <c r="N29" s="89"/>
      <c r="O29" s="84">
        <f>+Sklop13[[#This Row],[cena/enota brez DDV v EUR]]*Sklop13[[#This Row],[Stopnja DDV (%)]]</f>
        <v>0</v>
      </c>
      <c r="P29" s="84">
        <f>+Sklop13[[#This Row],[cena/enota brez DDV v EUR]]+Sklop13[[#This Row],[Davek (EUR)]]</f>
        <v>0</v>
      </c>
      <c r="Q29" s="84">
        <f>+Sklop13[[#This Row],[cena/enota brez DDV v EUR]]*Sklop13[[#This Row],[Okvirna količina]]</f>
        <v>0</v>
      </c>
      <c r="R29" s="84">
        <f>+Sklop13[[#This Row],[Končna cena/enoto mere (EUR) z DDV]]*Sklop13[[#This Row],[Okvirna količina]]</f>
        <v>0</v>
      </c>
      <c r="S29" s="91"/>
    </row>
    <row r="30" spans="1:19" s="55" customFormat="1" ht="24">
      <c r="A30" s="77" t="s">
        <v>16</v>
      </c>
      <c r="B30" s="197" t="s">
        <v>710</v>
      </c>
      <c r="C30" s="180" t="s">
        <v>500</v>
      </c>
      <c r="D30" s="75" t="s">
        <v>74</v>
      </c>
      <c r="E30" s="158"/>
      <c r="F30" s="181">
        <v>100</v>
      </c>
      <c r="G30" s="179" t="s">
        <v>74</v>
      </c>
      <c r="H30" s="170"/>
      <c r="I30" s="176"/>
      <c r="J30" s="176"/>
      <c r="K30" s="177"/>
      <c r="L30" s="171"/>
      <c r="M30" s="171"/>
      <c r="N30" s="172"/>
      <c r="O30" s="171">
        <f>+Sklop13[[#This Row],[cena/enota brez DDV v EUR]]*Sklop13[[#This Row],[Stopnja DDV (%)]]</f>
        <v>0</v>
      </c>
      <c r="P30" s="171">
        <f>+Sklop13[[#This Row],[cena/enota brez DDV v EUR]]+Sklop13[[#This Row],[Davek (EUR)]]</f>
        <v>0</v>
      </c>
      <c r="Q30" s="171">
        <f>+Sklop13[[#This Row],[cena/enota brez DDV v EUR]]*Sklop13[[#This Row],[Okvirna količina]]</f>
        <v>0</v>
      </c>
      <c r="R30" s="178">
        <f>+Sklop13[[#This Row],[Končna cena/enoto mere (EUR) z DDV]]*Sklop13[[#This Row],[Okvirna količina]]</f>
        <v>0</v>
      </c>
      <c r="S30" s="173"/>
    </row>
    <row r="31" spans="1:19">
      <c r="A31" s="413" t="s">
        <v>132</v>
      </c>
      <c r="B31" s="414"/>
      <c r="C31" s="415"/>
      <c r="D31" s="415"/>
      <c r="E31" s="416"/>
      <c r="F31" s="417"/>
      <c r="G31" s="418"/>
      <c r="H31" s="417"/>
      <c r="I31" s="419"/>
      <c r="J31" s="419"/>
      <c r="K31" s="420"/>
      <c r="L31" s="421"/>
      <c r="M31" s="421"/>
      <c r="N31" s="421"/>
      <c r="O31" s="422"/>
      <c r="P31" s="417"/>
      <c r="Q31" s="422">
        <f>SUBTOTAL(109,Sklop13[Vrednost za okvirno količino (EUR) brez DDV])</f>
        <v>0</v>
      </c>
      <c r="R31" s="422">
        <f>SUBTOTAL(109,Sklop13[Vrednost za okvirno količino (EUR) z DDV])</f>
        <v>0</v>
      </c>
      <c r="S31" s="423" t="s">
        <v>218</v>
      </c>
    </row>
    <row r="32" spans="1:19" ht="15">
      <c r="A32" s="6"/>
      <c r="B32" s="4"/>
      <c r="C32" s="26"/>
      <c r="D32" s="26"/>
      <c r="E32" s="25"/>
      <c r="F32" s="7"/>
      <c r="H32" s="8"/>
      <c r="I32" s="8"/>
      <c r="J32" s="20"/>
      <c r="K32" s="20"/>
      <c r="L32" s="8"/>
      <c r="M32" s="8"/>
      <c r="N32" s="8"/>
      <c r="O32" s="8"/>
      <c r="P32" s="8"/>
      <c r="Q32" s="3"/>
      <c r="R32" s="3"/>
      <c r="S32" s="7"/>
    </row>
    <row r="33" spans="1:20">
      <c r="A33" s="48" t="s">
        <v>128</v>
      </c>
      <c r="B33" s="16"/>
      <c r="C33" s="28"/>
      <c r="D33" s="28"/>
      <c r="E33" s="99"/>
      <c r="O33" s="48"/>
      <c r="P33" s="48"/>
      <c r="Q33" s="48"/>
      <c r="R33" s="48"/>
    </row>
    <row r="34" spans="1:20">
      <c r="A34" s="11" t="s">
        <v>130</v>
      </c>
      <c r="B34" s="16"/>
      <c r="C34" s="28"/>
      <c r="D34" s="28"/>
      <c r="E34" s="99"/>
    </row>
    <row r="35" spans="1:20">
      <c r="A35" s="94" t="s">
        <v>176</v>
      </c>
      <c r="F35" s="67"/>
      <c r="G35" s="67"/>
      <c r="H35" s="29"/>
      <c r="I35" s="29"/>
      <c r="J35" s="54"/>
      <c r="K35" s="54"/>
      <c r="L35" s="29"/>
      <c r="M35" s="29"/>
      <c r="N35" s="29"/>
      <c r="O35" s="29"/>
      <c r="P35" s="29"/>
    </row>
    <row r="36" spans="1:20">
      <c r="A36" s="107" t="s">
        <v>168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5"/>
    </row>
    <row r="37" spans="1:20">
      <c r="A37" s="462" t="s">
        <v>169</v>
      </c>
      <c r="B37" s="462"/>
      <c r="C37" s="462"/>
      <c r="D37" s="462"/>
      <c r="E37" s="462"/>
      <c r="F37" s="462"/>
      <c r="G37" s="462"/>
      <c r="H37" s="462"/>
      <c r="I37" s="462"/>
      <c r="J37" s="462"/>
      <c r="K37" s="54"/>
      <c r="L37" s="29"/>
      <c r="M37" s="29"/>
      <c r="N37" s="29"/>
      <c r="O37" s="29"/>
      <c r="P37" s="29"/>
    </row>
    <row r="38" spans="1:20">
      <c r="L38" s="29"/>
      <c r="M38" s="29"/>
      <c r="N38" s="29"/>
      <c r="O38" s="29"/>
      <c r="P38" s="29"/>
    </row>
    <row r="39" spans="1:20">
      <c r="A39" s="94" t="s">
        <v>65</v>
      </c>
      <c r="F39" s="67"/>
      <c r="G39" s="67" t="s">
        <v>66</v>
      </c>
      <c r="H39" s="29"/>
      <c r="I39" s="29"/>
      <c r="J39" s="54"/>
      <c r="K39" s="54"/>
      <c r="L39" s="29"/>
      <c r="M39" s="29"/>
      <c r="N39" s="29"/>
      <c r="O39" s="29" t="s">
        <v>67</v>
      </c>
      <c r="P39" s="29"/>
    </row>
    <row r="40" spans="1:20" ht="15">
      <c r="A40" s="6"/>
      <c r="B40" s="4"/>
      <c r="C40" s="26"/>
      <c r="D40" s="26"/>
      <c r="E40" s="25"/>
      <c r="F40" s="7"/>
      <c r="H40" s="8"/>
      <c r="I40" s="8"/>
      <c r="J40" s="20"/>
      <c r="K40" s="20"/>
      <c r="L40" s="8"/>
      <c r="M40" s="8"/>
      <c r="N40" s="8"/>
      <c r="O40" s="8"/>
      <c r="P40" s="8"/>
      <c r="Q40" s="3"/>
      <c r="R40" s="3"/>
      <c r="S40" s="7"/>
    </row>
    <row r="41" spans="1:20">
      <c r="B41" s="16"/>
      <c r="C41" s="28"/>
      <c r="D41" s="28"/>
      <c r="E41" s="99"/>
    </row>
    <row r="42" spans="1:20">
      <c r="B42" s="16"/>
      <c r="C42" s="28"/>
      <c r="D42" s="28"/>
      <c r="E42" s="99"/>
    </row>
    <row r="43" spans="1:20">
      <c r="B43" s="16"/>
      <c r="C43" s="28"/>
      <c r="D43" s="28"/>
      <c r="E43" s="99"/>
    </row>
    <row r="44" spans="1:20">
      <c r="B44" s="16"/>
      <c r="C44" s="28"/>
      <c r="D44" s="28"/>
      <c r="E44" s="99"/>
    </row>
    <row r="45" spans="1:20">
      <c r="B45" s="16"/>
      <c r="C45" s="28"/>
      <c r="D45" s="28"/>
      <c r="E45" s="99"/>
    </row>
    <row r="46" spans="1:20">
      <c r="B46" s="16"/>
      <c r="C46" s="28"/>
      <c r="D46" s="28"/>
      <c r="E46" s="99"/>
    </row>
    <row r="47" spans="1:20">
      <c r="B47" s="16"/>
      <c r="C47" s="28"/>
      <c r="D47" s="28"/>
      <c r="E47" s="99"/>
    </row>
    <row r="48" spans="1:20">
      <c r="B48" s="16"/>
      <c r="C48" s="28"/>
      <c r="D48" s="28"/>
      <c r="E48" s="99"/>
    </row>
    <row r="49" spans="1:20">
      <c r="B49" s="16"/>
      <c r="C49" s="28"/>
      <c r="D49" s="28"/>
      <c r="E49" s="99"/>
    </row>
    <row r="50" spans="1:20">
      <c r="B50" s="16"/>
      <c r="C50" s="28"/>
      <c r="D50" s="28"/>
      <c r="E50" s="99"/>
    </row>
    <row r="51" spans="1:20">
      <c r="B51" s="16"/>
      <c r="C51" s="28"/>
      <c r="D51" s="28"/>
      <c r="E51" s="99"/>
    </row>
    <row r="52" spans="1:20">
      <c r="B52" s="16"/>
      <c r="C52" s="28"/>
      <c r="D52" s="28"/>
      <c r="E52" s="99"/>
    </row>
    <row r="53" spans="1:20">
      <c r="B53" s="16"/>
      <c r="C53" s="28"/>
      <c r="D53" s="28"/>
      <c r="E53" s="99"/>
    </row>
    <row r="54" spans="1:20">
      <c r="B54" s="16"/>
      <c r="C54" s="28"/>
      <c r="D54" s="28"/>
      <c r="E54" s="99"/>
    </row>
    <row r="55" spans="1:20" s="18" customFormat="1">
      <c r="A55" s="11"/>
      <c r="B55" s="16"/>
      <c r="C55" s="28"/>
      <c r="D55" s="28"/>
      <c r="E55" s="99"/>
      <c r="F55" s="100"/>
      <c r="G55" s="100"/>
      <c r="J55" s="11"/>
      <c r="K55" s="11"/>
      <c r="L55" s="11"/>
      <c r="M55" s="11"/>
      <c r="N55" s="11"/>
      <c r="O55" s="11"/>
      <c r="P55" s="11"/>
      <c r="Q55" s="11"/>
      <c r="R55" s="11"/>
      <c r="S55" s="67"/>
      <c r="T55" s="11"/>
    </row>
    <row r="56" spans="1:20" s="18" customFormat="1">
      <c r="A56" s="11"/>
      <c r="B56" s="16"/>
      <c r="C56" s="28"/>
      <c r="D56" s="28"/>
      <c r="E56" s="99"/>
      <c r="F56" s="100"/>
      <c r="G56" s="100"/>
      <c r="J56" s="11"/>
      <c r="K56" s="11"/>
      <c r="L56" s="11"/>
      <c r="M56" s="11"/>
      <c r="N56" s="11"/>
      <c r="O56" s="11"/>
      <c r="P56" s="11"/>
      <c r="Q56" s="11"/>
      <c r="R56" s="11"/>
      <c r="S56" s="67"/>
      <c r="T56" s="11"/>
    </row>
    <row r="57" spans="1:20" s="18" customFormat="1">
      <c r="A57" s="11"/>
      <c r="B57" s="16"/>
      <c r="C57" s="28"/>
      <c r="D57" s="28"/>
      <c r="E57" s="99"/>
      <c r="F57" s="100"/>
      <c r="G57" s="100"/>
      <c r="J57" s="11"/>
      <c r="K57" s="11"/>
      <c r="L57" s="11"/>
      <c r="M57" s="11"/>
      <c r="N57" s="11"/>
      <c r="O57" s="11"/>
      <c r="P57" s="11"/>
      <c r="Q57" s="11"/>
      <c r="R57" s="11"/>
      <c r="S57" s="67"/>
      <c r="T57" s="11"/>
    </row>
    <row r="58" spans="1:20" s="18" customFormat="1">
      <c r="A58" s="11"/>
      <c r="B58" s="16"/>
      <c r="C58" s="28"/>
      <c r="D58" s="28"/>
      <c r="E58" s="99"/>
      <c r="F58" s="100"/>
      <c r="G58" s="100"/>
      <c r="J58" s="11"/>
      <c r="K58" s="11"/>
      <c r="L58" s="11"/>
      <c r="M58" s="11"/>
      <c r="N58" s="11"/>
      <c r="O58" s="11"/>
      <c r="P58" s="11"/>
      <c r="Q58" s="11"/>
      <c r="R58" s="11"/>
      <c r="S58" s="67"/>
      <c r="T58" s="11"/>
    </row>
    <row r="59" spans="1:20" s="18" customFormat="1">
      <c r="A59" s="11"/>
      <c r="B59" s="16"/>
      <c r="C59" s="28"/>
      <c r="D59" s="28"/>
      <c r="E59" s="99"/>
      <c r="F59" s="100"/>
      <c r="G59" s="100"/>
      <c r="J59" s="11"/>
      <c r="K59" s="11"/>
      <c r="L59" s="11"/>
      <c r="M59" s="11"/>
      <c r="N59" s="11"/>
      <c r="O59" s="11"/>
      <c r="P59" s="11"/>
      <c r="Q59" s="11"/>
      <c r="R59" s="11"/>
      <c r="S59" s="67"/>
      <c r="T59" s="11"/>
    </row>
    <row r="60" spans="1:20" s="18" customFormat="1">
      <c r="A60" s="11"/>
      <c r="B60" s="16"/>
      <c r="C60" s="28"/>
      <c r="D60" s="28"/>
      <c r="E60" s="99"/>
      <c r="F60" s="100"/>
      <c r="G60" s="100"/>
      <c r="J60" s="11"/>
      <c r="K60" s="11"/>
      <c r="L60" s="11"/>
      <c r="M60" s="11"/>
      <c r="N60" s="11"/>
      <c r="O60" s="11"/>
      <c r="P60" s="11"/>
      <c r="Q60" s="11"/>
      <c r="R60" s="11"/>
      <c r="S60" s="67"/>
      <c r="T60" s="11"/>
    </row>
    <row r="61" spans="1:20" s="18" customFormat="1">
      <c r="A61" s="11"/>
      <c r="B61" s="16"/>
      <c r="C61" s="28"/>
      <c r="D61" s="28"/>
      <c r="E61" s="99"/>
      <c r="F61" s="100"/>
      <c r="G61" s="100"/>
      <c r="J61" s="11"/>
      <c r="K61" s="11"/>
      <c r="L61" s="11"/>
      <c r="M61" s="11"/>
      <c r="N61" s="11"/>
      <c r="O61" s="11"/>
      <c r="P61" s="11"/>
      <c r="Q61" s="11"/>
      <c r="R61" s="11"/>
      <c r="S61" s="67"/>
      <c r="T61" s="11"/>
    </row>
    <row r="62" spans="1:20" s="18" customFormat="1">
      <c r="A62" s="11"/>
      <c r="B62" s="16"/>
      <c r="C62" s="28"/>
      <c r="D62" s="28"/>
      <c r="E62" s="99"/>
      <c r="F62" s="100"/>
      <c r="G62" s="100"/>
      <c r="J62" s="11"/>
      <c r="K62" s="11"/>
      <c r="L62" s="11"/>
      <c r="M62" s="11"/>
      <c r="N62" s="11"/>
      <c r="O62" s="11"/>
      <c r="P62" s="11"/>
      <c r="Q62" s="11"/>
      <c r="R62" s="11"/>
      <c r="S62" s="67"/>
      <c r="T62" s="11"/>
    </row>
    <row r="63" spans="1:20" s="18" customFormat="1">
      <c r="A63" s="11"/>
      <c r="B63" s="16"/>
      <c r="C63" s="28"/>
      <c r="D63" s="28"/>
      <c r="E63" s="99"/>
      <c r="F63" s="100"/>
      <c r="G63" s="100"/>
      <c r="J63" s="11"/>
      <c r="K63" s="11"/>
      <c r="L63" s="11"/>
      <c r="M63" s="11"/>
      <c r="N63" s="11"/>
      <c r="O63" s="11"/>
      <c r="P63" s="11"/>
      <c r="Q63" s="11"/>
      <c r="R63" s="11"/>
      <c r="S63" s="67"/>
      <c r="T63" s="11"/>
    </row>
    <row r="64" spans="1:20" s="18" customFormat="1">
      <c r="A64" s="11"/>
      <c r="B64" s="16"/>
      <c r="C64" s="28"/>
      <c r="D64" s="28"/>
      <c r="E64" s="99"/>
      <c r="F64" s="100"/>
      <c r="G64" s="100"/>
      <c r="J64" s="11"/>
      <c r="K64" s="11"/>
      <c r="L64" s="11"/>
      <c r="M64" s="11"/>
      <c r="N64" s="11"/>
      <c r="O64" s="11"/>
      <c r="P64" s="11"/>
      <c r="Q64" s="11"/>
      <c r="R64" s="11"/>
      <c r="S64" s="67"/>
      <c r="T64" s="11"/>
    </row>
    <row r="65" spans="1:20" s="18" customFormat="1">
      <c r="A65" s="11"/>
      <c r="B65" s="16"/>
      <c r="C65" s="28"/>
      <c r="D65" s="28"/>
      <c r="E65" s="99"/>
      <c r="F65" s="100"/>
      <c r="G65" s="100"/>
      <c r="J65" s="11"/>
      <c r="K65" s="11"/>
      <c r="L65" s="11"/>
      <c r="M65" s="11"/>
      <c r="N65" s="11"/>
      <c r="O65" s="11"/>
      <c r="P65" s="11"/>
      <c r="Q65" s="11"/>
      <c r="R65" s="11"/>
      <c r="S65" s="67"/>
      <c r="T65" s="11"/>
    </row>
    <row r="66" spans="1:20" s="18" customFormat="1">
      <c r="A66" s="11"/>
      <c r="B66" s="16"/>
      <c r="C66" s="28"/>
      <c r="D66" s="28"/>
      <c r="E66" s="99"/>
      <c r="F66" s="100"/>
      <c r="G66" s="100"/>
      <c r="J66" s="11"/>
      <c r="K66" s="11"/>
      <c r="L66" s="11"/>
      <c r="M66" s="11"/>
      <c r="N66" s="11"/>
      <c r="O66" s="11"/>
      <c r="P66" s="11"/>
      <c r="Q66" s="11"/>
      <c r="R66" s="11"/>
      <c r="S66" s="67"/>
      <c r="T66" s="11"/>
    </row>
    <row r="67" spans="1:20" s="18" customFormat="1">
      <c r="A67" s="11"/>
      <c r="B67" s="16"/>
      <c r="C67" s="28"/>
      <c r="D67" s="28"/>
      <c r="E67" s="99"/>
      <c r="F67" s="100"/>
      <c r="G67" s="100"/>
      <c r="J67" s="11"/>
      <c r="K67" s="11"/>
      <c r="L67" s="11"/>
      <c r="M67" s="11"/>
      <c r="N67" s="11"/>
      <c r="O67" s="11"/>
      <c r="P67" s="11"/>
      <c r="Q67" s="11"/>
      <c r="R67" s="11"/>
      <c r="S67" s="67"/>
      <c r="T67" s="11"/>
    </row>
    <row r="68" spans="1:20" s="18" customFormat="1">
      <c r="A68" s="11"/>
      <c r="B68" s="16"/>
      <c r="C68" s="28"/>
      <c r="D68" s="28"/>
      <c r="E68" s="99"/>
      <c r="F68" s="100"/>
      <c r="G68" s="100"/>
      <c r="J68" s="11"/>
      <c r="K68" s="11"/>
      <c r="L68" s="11"/>
      <c r="M68" s="11"/>
      <c r="N68" s="11"/>
      <c r="O68" s="11"/>
      <c r="P68" s="11"/>
      <c r="Q68" s="11"/>
      <c r="R68" s="11"/>
      <c r="S68" s="67"/>
      <c r="T68" s="11"/>
    </row>
    <row r="69" spans="1:20" s="18" customFormat="1">
      <c r="A69" s="11"/>
      <c r="B69" s="16"/>
      <c r="C69" s="28"/>
      <c r="D69" s="28"/>
      <c r="E69" s="99"/>
      <c r="F69" s="100"/>
      <c r="G69" s="100"/>
      <c r="J69" s="11"/>
      <c r="K69" s="11"/>
      <c r="L69" s="11"/>
      <c r="M69" s="11"/>
      <c r="N69" s="11"/>
      <c r="O69" s="11"/>
      <c r="P69" s="11"/>
      <c r="Q69" s="11"/>
      <c r="R69" s="11"/>
      <c r="S69" s="67"/>
      <c r="T69" s="11"/>
    </row>
    <row r="70" spans="1:20" s="18" customFormat="1">
      <c r="A70" s="11"/>
      <c r="B70" s="16"/>
      <c r="C70" s="28"/>
      <c r="D70" s="28"/>
      <c r="E70" s="99"/>
      <c r="F70" s="100"/>
      <c r="G70" s="100"/>
      <c r="J70" s="11"/>
      <c r="K70" s="11"/>
      <c r="L70" s="11"/>
      <c r="M70" s="11"/>
      <c r="N70" s="11"/>
      <c r="O70" s="11"/>
      <c r="P70" s="11"/>
      <c r="Q70" s="11"/>
      <c r="R70" s="11"/>
      <c r="S70" s="67"/>
      <c r="T70" s="11"/>
    </row>
    <row r="71" spans="1:20" s="18" customFormat="1">
      <c r="A71" s="11"/>
      <c r="B71" s="16"/>
      <c r="C71" s="28"/>
      <c r="D71" s="28"/>
      <c r="E71" s="99"/>
      <c r="F71" s="100"/>
      <c r="G71" s="100"/>
      <c r="J71" s="11"/>
      <c r="K71" s="11"/>
      <c r="L71" s="11"/>
      <c r="M71" s="11"/>
      <c r="N71" s="11"/>
      <c r="O71" s="11"/>
      <c r="P71" s="11"/>
      <c r="Q71" s="11"/>
      <c r="R71" s="11"/>
      <c r="S71" s="67"/>
      <c r="T71" s="11"/>
    </row>
    <row r="72" spans="1:20" s="18" customFormat="1">
      <c r="A72" s="11"/>
      <c r="B72" s="16"/>
      <c r="C72" s="28"/>
      <c r="D72" s="28"/>
      <c r="E72" s="99"/>
      <c r="F72" s="100"/>
      <c r="G72" s="100"/>
      <c r="J72" s="11"/>
      <c r="K72" s="11"/>
      <c r="L72" s="11"/>
      <c r="M72" s="11"/>
      <c r="N72" s="11"/>
      <c r="O72" s="11"/>
      <c r="P72" s="11"/>
      <c r="Q72" s="11"/>
      <c r="R72" s="11"/>
      <c r="S72" s="67"/>
      <c r="T72" s="11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</sheetData>
  <sheetProtection insertRows="0" deleteRows="0"/>
  <protectedRanges>
    <protectedRange sqref="H38:N1048576 K37:N37 H1:N36 S1:S1048576" name="Obseg1"/>
    <protectedRange sqref="H37:J37" name="Obseg1_2"/>
  </protectedRanges>
  <mergeCells count="8">
    <mergeCell ref="A37:J37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2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04"/>
  <sheetViews>
    <sheetView tabSelected="1" topLeftCell="A170" zoomScale="90" zoomScaleNormal="90" zoomScaleSheetLayoutView="100" workbookViewId="0">
      <selection activeCell="M199" sqref="M199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pred_rekapitulacija'!A27</f>
        <v>14.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pred_rekapitulacija'!B27</f>
        <v xml:space="preserve">SPLOŠNO PREHRAMBENO BLAGO 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74" t="s">
        <v>712</v>
      </c>
      <c r="C16" s="75">
        <v>250</v>
      </c>
      <c r="D16" s="75" t="s">
        <v>109</v>
      </c>
      <c r="E16" s="246"/>
      <c r="F16" s="248">
        <v>240</v>
      </c>
      <c r="G16" s="255" t="s">
        <v>214</v>
      </c>
      <c r="H16" s="85"/>
      <c r="I16" s="79"/>
      <c r="J16" s="79"/>
      <c r="K16" s="80"/>
      <c r="L16" s="81"/>
      <c r="M16" s="81"/>
      <c r="N16" s="87"/>
      <c r="O16" s="81">
        <f>+Sklop14[[#This Row],[cena/enota brez DDV v EUR]]*Sklop14[[#This Row],[Stopnja DDV (%)]]</f>
        <v>0</v>
      </c>
      <c r="P16" s="81">
        <f>+Sklop14[[#This Row],[cena/enota brez DDV v EUR]]+Sklop14[[#This Row],[Davek (EUR)]]</f>
        <v>0</v>
      </c>
      <c r="Q16" s="81">
        <f>+Sklop14[[#This Row],[cena/enota brez DDV v EUR]]*Sklop14[[#This Row],[Okvirna količina]]</f>
        <v>0</v>
      </c>
      <c r="R16" s="81">
        <f>+Sklop14[[#This Row],[Končna cena/enoto mere (EUR) z DDV]]*Sklop14[[#This Row],[Okvirna količina]]</f>
        <v>0</v>
      </c>
      <c r="S16" s="90"/>
    </row>
    <row r="17" spans="1:19" s="55" customFormat="1" ht="12">
      <c r="A17" s="77" t="s">
        <v>3</v>
      </c>
      <c r="B17" s="74" t="s">
        <v>713</v>
      </c>
      <c r="C17" s="75">
        <v>250</v>
      </c>
      <c r="D17" s="75" t="s">
        <v>109</v>
      </c>
      <c r="E17" s="246"/>
      <c r="F17" s="248">
        <v>80</v>
      </c>
      <c r="G17" s="255" t="s">
        <v>214</v>
      </c>
      <c r="H17" s="85"/>
      <c r="I17" s="79"/>
      <c r="J17" s="79"/>
      <c r="K17" s="80"/>
      <c r="L17" s="81"/>
      <c r="M17" s="81"/>
      <c r="N17" s="87"/>
      <c r="O17" s="81">
        <f>+Sklop14[[#This Row],[cena/enota brez DDV v EUR]]*Sklop14[[#This Row],[Stopnja DDV (%)]]</f>
        <v>0</v>
      </c>
      <c r="P17" s="81">
        <f>+Sklop14[[#This Row],[cena/enota brez DDV v EUR]]+Sklop14[[#This Row],[Davek (EUR)]]</f>
        <v>0</v>
      </c>
      <c r="Q17" s="81">
        <f>+Sklop14[[#This Row],[cena/enota brez DDV v EUR]]*Sklop14[[#This Row],[Okvirna količina]]</f>
        <v>0</v>
      </c>
      <c r="R17" s="81">
        <f>+Sklop14[[#This Row],[Končna cena/enoto mere (EUR) z DDV]]*Sklop14[[#This Row],[Okvirna količina]]</f>
        <v>0</v>
      </c>
      <c r="S17" s="90"/>
    </row>
    <row r="18" spans="1:19" s="55" customFormat="1" ht="12">
      <c r="A18" s="77" t="s">
        <v>4</v>
      </c>
      <c r="B18" s="74" t="s">
        <v>714</v>
      </c>
      <c r="C18" s="75">
        <v>250</v>
      </c>
      <c r="D18" s="75" t="s">
        <v>109</v>
      </c>
      <c r="E18" s="246"/>
      <c r="F18" s="248">
        <v>160</v>
      </c>
      <c r="G18" s="255" t="s">
        <v>214</v>
      </c>
      <c r="H18" s="85"/>
      <c r="I18" s="79"/>
      <c r="J18" s="79"/>
      <c r="K18" s="80"/>
      <c r="L18" s="81"/>
      <c r="M18" s="81"/>
      <c r="N18" s="87"/>
      <c r="O18" s="81">
        <f>+Sklop14[[#This Row],[cena/enota brez DDV v EUR]]*Sklop14[[#This Row],[Stopnja DDV (%)]]</f>
        <v>0</v>
      </c>
      <c r="P18" s="81">
        <f>+Sklop14[[#This Row],[cena/enota brez DDV v EUR]]+Sklop14[[#This Row],[Davek (EUR)]]</f>
        <v>0</v>
      </c>
      <c r="Q18" s="81">
        <f>+Sklop14[[#This Row],[cena/enota brez DDV v EUR]]*Sklop14[[#This Row],[Okvirna količina]]</f>
        <v>0</v>
      </c>
      <c r="R18" s="81">
        <f>+Sklop14[[#This Row],[Končna cena/enoto mere (EUR) z DDV]]*Sklop14[[#This Row],[Okvirna količina]]</f>
        <v>0</v>
      </c>
      <c r="S18" s="90"/>
    </row>
    <row r="19" spans="1:19" s="55" customFormat="1" ht="12">
      <c r="A19" s="77" t="s">
        <v>5</v>
      </c>
      <c r="B19" s="74" t="s">
        <v>715</v>
      </c>
      <c r="C19" s="75">
        <v>1</v>
      </c>
      <c r="D19" s="75" t="s">
        <v>0</v>
      </c>
      <c r="E19" s="246"/>
      <c r="F19" s="248">
        <v>60</v>
      </c>
      <c r="G19" s="255" t="s">
        <v>214</v>
      </c>
      <c r="H19" s="85"/>
      <c r="I19" s="79"/>
      <c r="J19" s="79"/>
      <c r="K19" s="80"/>
      <c r="L19" s="81"/>
      <c r="M19" s="81"/>
      <c r="N19" s="87"/>
      <c r="O19" s="81">
        <f>+Sklop14[[#This Row],[cena/enota brez DDV v EUR]]*Sklop14[[#This Row],[Stopnja DDV (%)]]</f>
        <v>0</v>
      </c>
      <c r="P19" s="81">
        <f>+Sklop14[[#This Row],[cena/enota brez DDV v EUR]]+Sklop14[[#This Row],[Davek (EUR)]]</f>
        <v>0</v>
      </c>
      <c r="Q19" s="81">
        <f>+Sklop14[[#This Row],[cena/enota brez DDV v EUR]]*Sklop14[[#This Row],[Okvirna količina]]</f>
        <v>0</v>
      </c>
      <c r="R19" s="81">
        <f>+Sklop14[[#This Row],[Končna cena/enoto mere (EUR) z DDV]]*Sklop14[[#This Row],[Okvirna količina]]</f>
        <v>0</v>
      </c>
      <c r="S19" s="90"/>
    </row>
    <row r="20" spans="1:19" s="55" customFormat="1" ht="12">
      <c r="A20" s="77" t="s">
        <v>6</v>
      </c>
      <c r="B20" s="258" t="s">
        <v>716</v>
      </c>
      <c r="C20" s="242">
        <v>0.8</v>
      </c>
      <c r="D20" s="75" t="s">
        <v>0</v>
      </c>
      <c r="E20" s="246"/>
      <c r="F20" s="248">
        <v>100</v>
      </c>
      <c r="G20" s="256" t="s">
        <v>214</v>
      </c>
      <c r="H20" s="191"/>
      <c r="I20" s="192"/>
      <c r="J20" s="192"/>
      <c r="K20" s="195"/>
      <c r="L20" s="193"/>
      <c r="M20" s="193"/>
      <c r="N20" s="194"/>
      <c r="O20" s="193">
        <f>+Sklop14[[#This Row],[cena/enota brez DDV v EUR]]*Sklop14[[#This Row],[Stopnja DDV (%)]]</f>
        <v>0</v>
      </c>
      <c r="P20" s="193">
        <f>+Sklop14[[#This Row],[cena/enota brez DDV v EUR]]+Sklop14[[#This Row],[Davek (EUR)]]</f>
        <v>0</v>
      </c>
      <c r="Q20" s="193">
        <f>+Sklop14[[#This Row],[cena/enota brez DDV v EUR]]*Sklop14[[#This Row],[Okvirna količina]]</f>
        <v>0</v>
      </c>
      <c r="R20" s="243">
        <f>+Sklop14[[#This Row],[Končna cena/enoto mere (EUR) z DDV]]*Sklop14[[#This Row],[Okvirna količina]]</f>
        <v>0</v>
      </c>
      <c r="S20" s="244"/>
    </row>
    <row r="21" spans="1:19" s="55" customFormat="1" ht="12">
      <c r="A21" s="77" t="s">
        <v>7</v>
      </c>
      <c r="B21" s="258" t="s">
        <v>437</v>
      </c>
      <c r="C21" s="242">
        <v>100</v>
      </c>
      <c r="D21" s="75" t="s">
        <v>109</v>
      </c>
      <c r="E21" s="246"/>
      <c r="F21" s="248">
        <v>80</v>
      </c>
      <c r="G21" s="256" t="s">
        <v>214</v>
      </c>
      <c r="H21" s="191"/>
      <c r="I21" s="192"/>
      <c r="J21" s="192"/>
      <c r="K21" s="195"/>
      <c r="L21" s="193"/>
      <c r="M21" s="193"/>
      <c r="N21" s="194"/>
      <c r="O21" s="193">
        <f>+Sklop14[[#This Row],[cena/enota brez DDV v EUR]]*Sklop14[[#This Row],[Stopnja DDV (%)]]</f>
        <v>0</v>
      </c>
      <c r="P21" s="193">
        <f>+Sklop14[[#This Row],[cena/enota brez DDV v EUR]]+Sklop14[[#This Row],[Davek (EUR)]]</f>
        <v>0</v>
      </c>
      <c r="Q21" s="193">
        <f>+Sklop14[[#This Row],[cena/enota brez DDV v EUR]]*Sklop14[[#This Row],[Okvirna količina]]</f>
        <v>0</v>
      </c>
      <c r="R21" s="243">
        <f>+Sklop14[[#This Row],[Končna cena/enoto mere (EUR) z DDV]]*Sklop14[[#This Row],[Okvirna količina]]</f>
        <v>0</v>
      </c>
      <c r="S21" s="244"/>
    </row>
    <row r="22" spans="1:19" s="55" customFormat="1" ht="12">
      <c r="A22" s="77" t="s">
        <v>8</v>
      </c>
      <c r="B22" s="258" t="s">
        <v>717</v>
      </c>
      <c r="C22" s="242" t="s">
        <v>221</v>
      </c>
      <c r="D22" s="75" t="s">
        <v>109</v>
      </c>
      <c r="E22" s="246"/>
      <c r="F22" s="248">
        <v>20</v>
      </c>
      <c r="G22" s="256" t="s">
        <v>0</v>
      </c>
      <c r="H22" s="191"/>
      <c r="I22" s="192"/>
      <c r="J22" s="192"/>
      <c r="K22" s="195"/>
      <c r="L22" s="193"/>
      <c r="M22" s="193"/>
      <c r="N22" s="194"/>
      <c r="O22" s="193">
        <f>+Sklop14[[#This Row],[cena/enota brez DDV v EUR]]*Sklop14[[#This Row],[Stopnja DDV (%)]]</f>
        <v>0</v>
      </c>
      <c r="P22" s="193">
        <f>+Sklop14[[#This Row],[cena/enota brez DDV v EUR]]+Sklop14[[#This Row],[Davek (EUR)]]</f>
        <v>0</v>
      </c>
      <c r="Q22" s="193">
        <f>+Sklop14[[#This Row],[cena/enota brez DDV v EUR]]*Sklop14[[#This Row],[Okvirna količina]]</f>
        <v>0</v>
      </c>
      <c r="R22" s="243">
        <f>+Sklop14[[#This Row],[Končna cena/enoto mere (EUR) z DDV]]*Sklop14[[#This Row],[Okvirna količina]]</f>
        <v>0</v>
      </c>
      <c r="S22" s="244"/>
    </row>
    <row r="23" spans="1:19" s="55" customFormat="1" ht="12">
      <c r="A23" s="77" t="s">
        <v>9</v>
      </c>
      <c r="B23" s="258" t="s">
        <v>718</v>
      </c>
      <c r="C23" s="242" t="s">
        <v>502</v>
      </c>
      <c r="D23" s="75" t="s">
        <v>109</v>
      </c>
      <c r="E23" s="246"/>
      <c r="F23" s="248">
        <v>10</v>
      </c>
      <c r="G23" s="256" t="s">
        <v>0</v>
      </c>
      <c r="H23" s="191"/>
      <c r="I23" s="192"/>
      <c r="J23" s="192"/>
      <c r="K23" s="195"/>
      <c r="L23" s="193"/>
      <c r="M23" s="193"/>
      <c r="N23" s="194"/>
      <c r="O23" s="193">
        <f>+Sklop14[[#This Row],[cena/enota brez DDV v EUR]]*Sklop14[[#This Row],[Stopnja DDV (%)]]</f>
        <v>0</v>
      </c>
      <c r="P23" s="193">
        <f>+Sklop14[[#This Row],[cena/enota brez DDV v EUR]]+Sklop14[[#This Row],[Davek (EUR)]]</f>
        <v>0</v>
      </c>
      <c r="Q23" s="193">
        <f>+Sklop14[[#This Row],[cena/enota brez DDV v EUR]]*Sklop14[[#This Row],[Okvirna količina]]</f>
        <v>0</v>
      </c>
      <c r="R23" s="243">
        <f>+Sklop14[[#This Row],[Končna cena/enoto mere (EUR) z DDV]]*Sklop14[[#This Row],[Okvirna količina]]</f>
        <v>0</v>
      </c>
      <c r="S23" s="244"/>
    </row>
    <row r="24" spans="1:19" s="55" customFormat="1" ht="24">
      <c r="A24" s="77" t="s">
        <v>10</v>
      </c>
      <c r="B24" s="258" t="s">
        <v>438</v>
      </c>
      <c r="C24" s="242">
        <v>750</v>
      </c>
      <c r="D24" s="75" t="s">
        <v>109</v>
      </c>
      <c r="E24" s="246"/>
      <c r="F24" s="248">
        <v>180</v>
      </c>
      <c r="G24" s="256" t="s">
        <v>214</v>
      </c>
      <c r="H24" s="191"/>
      <c r="I24" s="192"/>
      <c r="J24" s="192"/>
      <c r="K24" s="195"/>
      <c r="L24" s="193"/>
      <c r="M24" s="193"/>
      <c r="N24" s="194"/>
      <c r="O24" s="193">
        <f>+Sklop14[[#This Row],[cena/enota brez DDV v EUR]]*Sklop14[[#This Row],[Stopnja DDV (%)]]</f>
        <v>0</v>
      </c>
      <c r="P24" s="193">
        <f>+Sklop14[[#This Row],[cena/enota brez DDV v EUR]]+Sklop14[[#This Row],[Davek (EUR)]]</f>
        <v>0</v>
      </c>
      <c r="Q24" s="193">
        <f>+Sklop14[[#This Row],[cena/enota brez DDV v EUR]]*Sklop14[[#This Row],[Okvirna količina]]</f>
        <v>0</v>
      </c>
      <c r="R24" s="243">
        <f>+Sklop14[[#This Row],[Končna cena/enoto mere (EUR) z DDV]]*Sklop14[[#This Row],[Okvirna količina]]</f>
        <v>0</v>
      </c>
      <c r="S24" s="244"/>
    </row>
    <row r="25" spans="1:19" s="55" customFormat="1" ht="24">
      <c r="A25" s="77" t="s">
        <v>11</v>
      </c>
      <c r="B25" s="258" t="s">
        <v>719</v>
      </c>
      <c r="C25" s="242">
        <v>100</v>
      </c>
      <c r="D25" s="75" t="s">
        <v>109</v>
      </c>
      <c r="E25" s="246"/>
      <c r="F25" s="248">
        <v>100</v>
      </c>
      <c r="G25" s="256" t="s">
        <v>214</v>
      </c>
      <c r="H25" s="191"/>
      <c r="I25" s="192"/>
      <c r="J25" s="192"/>
      <c r="K25" s="195"/>
      <c r="L25" s="193"/>
      <c r="M25" s="193"/>
      <c r="N25" s="194"/>
      <c r="O25" s="193">
        <f>+Sklop14[[#This Row],[cena/enota brez DDV v EUR]]*Sklop14[[#This Row],[Stopnja DDV (%)]]</f>
        <v>0</v>
      </c>
      <c r="P25" s="193">
        <f>+Sklop14[[#This Row],[cena/enota brez DDV v EUR]]+Sklop14[[#This Row],[Davek (EUR)]]</f>
        <v>0</v>
      </c>
      <c r="Q25" s="193">
        <f>+Sklop14[[#This Row],[cena/enota brez DDV v EUR]]*Sklop14[[#This Row],[Okvirna količina]]</f>
        <v>0</v>
      </c>
      <c r="R25" s="243">
        <f>+Sklop14[[#This Row],[Končna cena/enoto mere (EUR) z DDV]]*Sklop14[[#This Row],[Okvirna količina]]</f>
        <v>0</v>
      </c>
      <c r="S25" s="244"/>
    </row>
    <row r="26" spans="1:19" s="55" customFormat="1" ht="24">
      <c r="A26" s="77" t="s">
        <v>12</v>
      </c>
      <c r="B26" s="258" t="s">
        <v>893</v>
      </c>
      <c r="C26" s="242">
        <v>250</v>
      </c>
      <c r="D26" s="75" t="s">
        <v>109</v>
      </c>
      <c r="E26" s="246"/>
      <c r="F26" s="248">
        <v>60</v>
      </c>
      <c r="G26" s="256" t="s">
        <v>214</v>
      </c>
      <c r="H26" s="191"/>
      <c r="I26" s="192"/>
      <c r="J26" s="192"/>
      <c r="K26" s="195"/>
      <c r="L26" s="193"/>
      <c r="M26" s="193"/>
      <c r="N26" s="194"/>
      <c r="O26" s="193">
        <f>+Sklop14[[#This Row],[cena/enota brez DDV v EUR]]*Sklop14[[#This Row],[Stopnja DDV (%)]]</f>
        <v>0</v>
      </c>
      <c r="P26" s="193">
        <f>+Sklop14[[#This Row],[cena/enota brez DDV v EUR]]+Sklop14[[#This Row],[Davek (EUR)]]</f>
        <v>0</v>
      </c>
      <c r="Q26" s="193">
        <f>+Sklop14[[#This Row],[cena/enota brez DDV v EUR]]*Sklop14[[#This Row],[Okvirna količina]]</f>
        <v>0</v>
      </c>
      <c r="R26" s="243">
        <f>+Sklop14[[#This Row],[Končna cena/enoto mere (EUR) z DDV]]*Sklop14[[#This Row],[Okvirna količina]]</f>
        <v>0</v>
      </c>
      <c r="S26" s="244"/>
    </row>
    <row r="27" spans="1:19" s="55" customFormat="1" ht="12">
      <c r="A27" s="77" t="s">
        <v>13</v>
      </c>
      <c r="B27" s="258" t="s">
        <v>720</v>
      </c>
      <c r="C27" s="242" t="s">
        <v>863</v>
      </c>
      <c r="D27" s="75" t="s">
        <v>109</v>
      </c>
      <c r="E27" s="246"/>
      <c r="F27" s="248">
        <v>40</v>
      </c>
      <c r="G27" s="256" t="s">
        <v>0</v>
      </c>
      <c r="H27" s="191"/>
      <c r="I27" s="192"/>
      <c r="J27" s="192"/>
      <c r="K27" s="195"/>
      <c r="L27" s="193"/>
      <c r="M27" s="193"/>
      <c r="N27" s="194"/>
      <c r="O27" s="193">
        <f>+Sklop14[[#This Row],[cena/enota brez DDV v EUR]]*Sklop14[[#This Row],[Stopnja DDV (%)]]</f>
        <v>0</v>
      </c>
      <c r="P27" s="193">
        <f>+Sklop14[[#This Row],[cena/enota brez DDV v EUR]]+Sklop14[[#This Row],[Davek (EUR)]]</f>
        <v>0</v>
      </c>
      <c r="Q27" s="193">
        <f>+Sklop14[[#This Row],[cena/enota brez DDV v EUR]]*Sklop14[[#This Row],[Okvirna količina]]</f>
        <v>0</v>
      </c>
      <c r="R27" s="243">
        <f>+Sklop14[[#This Row],[Končna cena/enoto mere (EUR) z DDV]]*Sklop14[[#This Row],[Okvirna količina]]</f>
        <v>0</v>
      </c>
      <c r="S27" s="244"/>
    </row>
    <row r="28" spans="1:19" s="55" customFormat="1" ht="12">
      <c r="A28" s="77" t="s">
        <v>14</v>
      </c>
      <c r="B28" s="258" t="s">
        <v>721</v>
      </c>
      <c r="C28" s="242" t="s">
        <v>896</v>
      </c>
      <c r="D28" s="75" t="s">
        <v>109</v>
      </c>
      <c r="E28" s="246"/>
      <c r="F28" s="248">
        <v>40</v>
      </c>
      <c r="G28" s="256" t="s">
        <v>0</v>
      </c>
      <c r="H28" s="191"/>
      <c r="I28" s="192"/>
      <c r="J28" s="192"/>
      <c r="K28" s="195"/>
      <c r="L28" s="193"/>
      <c r="M28" s="193"/>
      <c r="N28" s="194"/>
      <c r="O28" s="193">
        <f>+Sklop14[[#This Row],[cena/enota brez DDV v EUR]]*Sklop14[[#This Row],[Stopnja DDV (%)]]</f>
        <v>0</v>
      </c>
      <c r="P28" s="193">
        <f>+Sklop14[[#This Row],[cena/enota brez DDV v EUR]]+Sklop14[[#This Row],[Davek (EUR)]]</f>
        <v>0</v>
      </c>
      <c r="Q28" s="193">
        <f>+Sklop14[[#This Row],[cena/enota brez DDV v EUR]]*Sklop14[[#This Row],[Okvirna količina]]</f>
        <v>0</v>
      </c>
      <c r="R28" s="243">
        <f>+Sklop14[[#This Row],[Končna cena/enoto mere (EUR) z DDV]]*Sklop14[[#This Row],[Okvirna količina]]</f>
        <v>0</v>
      </c>
      <c r="S28" s="244"/>
    </row>
    <row r="29" spans="1:19" s="55" customFormat="1" ht="12">
      <c r="A29" s="77" t="s">
        <v>15</v>
      </c>
      <c r="B29" s="258" t="s">
        <v>722</v>
      </c>
      <c r="C29" s="242" t="s">
        <v>897</v>
      </c>
      <c r="D29" s="75" t="s">
        <v>109</v>
      </c>
      <c r="E29" s="246"/>
      <c r="F29" s="248">
        <v>10</v>
      </c>
      <c r="G29" s="256" t="s">
        <v>0</v>
      </c>
      <c r="H29" s="191"/>
      <c r="I29" s="192"/>
      <c r="J29" s="192"/>
      <c r="K29" s="195"/>
      <c r="L29" s="193"/>
      <c r="M29" s="193"/>
      <c r="N29" s="194"/>
      <c r="O29" s="193">
        <f>+Sklop14[[#This Row],[cena/enota brez DDV v EUR]]*Sklop14[[#This Row],[Stopnja DDV (%)]]</f>
        <v>0</v>
      </c>
      <c r="P29" s="193">
        <f>+Sklop14[[#This Row],[cena/enota brez DDV v EUR]]+Sklop14[[#This Row],[Davek (EUR)]]</f>
        <v>0</v>
      </c>
      <c r="Q29" s="193">
        <f>+Sklop14[[#This Row],[cena/enota brez DDV v EUR]]*Sklop14[[#This Row],[Okvirna količina]]</f>
        <v>0</v>
      </c>
      <c r="R29" s="243">
        <f>+Sklop14[[#This Row],[Končna cena/enoto mere (EUR) z DDV]]*Sklop14[[#This Row],[Okvirna količina]]</f>
        <v>0</v>
      </c>
      <c r="S29" s="244"/>
    </row>
    <row r="30" spans="1:19" s="55" customFormat="1" ht="24">
      <c r="A30" s="77" t="s">
        <v>16</v>
      </c>
      <c r="B30" s="258" t="s">
        <v>723</v>
      </c>
      <c r="C30" s="242">
        <v>1</v>
      </c>
      <c r="D30" s="75" t="s">
        <v>74</v>
      </c>
      <c r="E30" s="246"/>
      <c r="F30" s="248">
        <v>200</v>
      </c>
      <c r="G30" s="256" t="s">
        <v>74</v>
      </c>
      <c r="H30" s="191"/>
      <c r="I30" s="192"/>
      <c r="J30" s="192"/>
      <c r="K30" s="195"/>
      <c r="L30" s="193"/>
      <c r="M30" s="193"/>
      <c r="N30" s="194"/>
      <c r="O30" s="193">
        <f>+Sklop14[[#This Row],[cena/enota brez DDV v EUR]]*Sklop14[[#This Row],[Stopnja DDV (%)]]</f>
        <v>0</v>
      </c>
      <c r="P30" s="193">
        <f>+Sklop14[[#This Row],[cena/enota brez DDV v EUR]]+Sklop14[[#This Row],[Davek (EUR)]]</f>
        <v>0</v>
      </c>
      <c r="Q30" s="193">
        <f>+Sklop14[[#This Row],[cena/enota brez DDV v EUR]]*Sklop14[[#This Row],[Okvirna količina]]</f>
        <v>0</v>
      </c>
      <c r="R30" s="243">
        <f>+Sklop14[[#This Row],[Končna cena/enoto mere (EUR) z DDV]]*Sklop14[[#This Row],[Okvirna količina]]</f>
        <v>0</v>
      </c>
      <c r="S30" s="244"/>
    </row>
    <row r="31" spans="1:19" s="55" customFormat="1" ht="12">
      <c r="A31" s="77" t="s">
        <v>17</v>
      </c>
      <c r="B31" s="258" t="s">
        <v>724</v>
      </c>
      <c r="C31" s="242" t="s">
        <v>898</v>
      </c>
      <c r="D31" s="75" t="s">
        <v>109</v>
      </c>
      <c r="E31" s="246"/>
      <c r="F31" s="248">
        <v>2</v>
      </c>
      <c r="G31" s="256" t="s">
        <v>0</v>
      </c>
      <c r="H31" s="191"/>
      <c r="I31" s="192"/>
      <c r="J31" s="192"/>
      <c r="K31" s="195"/>
      <c r="L31" s="193"/>
      <c r="M31" s="193"/>
      <c r="N31" s="194"/>
      <c r="O31" s="193">
        <f>+Sklop14[[#This Row],[cena/enota brez DDV v EUR]]*Sklop14[[#This Row],[Stopnja DDV (%)]]</f>
        <v>0</v>
      </c>
      <c r="P31" s="193">
        <f>+Sklop14[[#This Row],[cena/enota brez DDV v EUR]]+Sklop14[[#This Row],[Davek (EUR)]]</f>
        <v>0</v>
      </c>
      <c r="Q31" s="193">
        <f>+Sklop14[[#This Row],[cena/enota brez DDV v EUR]]*Sklop14[[#This Row],[Okvirna količina]]</f>
        <v>0</v>
      </c>
      <c r="R31" s="243">
        <f>+Sklop14[[#This Row],[Končna cena/enoto mere (EUR) z DDV]]*Sklop14[[#This Row],[Okvirna količina]]</f>
        <v>0</v>
      </c>
      <c r="S31" s="244"/>
    </row>
    <row r="32" spans="1:19" s="55" customFormat="1" ht="12">
      <c r="A32" s="77" t="s">
        <v>18</v>
      </c>
      <c r="B32" s="258" t="s">
        <v>725</v>
      </c>
      <c r="C32" s="242" t="s">
        <v>899</v>
      </c>
      <c r="D32" s="75" t="s">
        <v>109</v>
      </c>
      <c r="E32" s="246"/>
      <c r="F32" s="248">
        <v>2</v>
      </c>
      <c r="G32" s="256" t="s">
        <v>0</v>
      </c>
      <c r="H32" s="191"/>
      <c r="I32" s="192"/>
      <c r="J32" s="192"/>
      <c r="K32" s="195"/>
      <c r="L32" s="193"/>
      <c r="M32" s="193"/>
      <c r="N32" s="194"/>
      <c r="O32" s="193">
        <f>+Sklop14[[#This Row],[cena/enota brez DDV v EUR]]*Sklop14[[#This Row],[Stopnja DDV (%)]]</f>
        <v>0</v>
      </c>
      <c r="P32" s="193">
        <f>+Sklop14[[#This Row],[cena/enota brez DDV v EUR]]+Sklop14[[#This Row],[Davek (EUR)]]</f>
        <v>0</v>
      </c>
      <c r="Q32" s="193">
        <f>+Sklop14[[#This Row],[cena/enota brez DDV v EUR]]*Sklop14[[#This Row],[Okvirna količina]]</f>
        <v>0</v>
      </c>
      <c r="R32" s="243">
        <f>+Sklop14[[#This Row],[Končna cena/enoto mere (EUR) z DDV]]*Sklop14[[#This Row],[Okvirna količina]]</f>
        <v>0</v>
      </c>
      <c r="S32" s="244"/>
    </row>
    <row r="33" spans="1:19" s="55" customFormat="1" ht="12">
      <c r="A33" s="77" t="s">
        <v>19</v>
      </c>
      <c r="B33" s="258" t="s">
        <v>726</v>
      </c>
      <c r="C33" s="242" t="s">
        <v>900</v>
      </c>
      <c r="D33" s="75" t="s">
        <v>109</v>
      </c>
      <c r="E33" s="246"/>
      <c r="F33" s="248">
        <v>2</v>
      </c>
      <c r="G33" s="256" t="s">
        <v>0</v>
      </c>
      <c r="H33" s="191"/>
      <c r="I33" s="192"/>
      <c r="J33" s="192"/>
      <c r="K33" s="195"/>
      <c r="L33" s="193"/>
      <c r="M33" s="193"/>
      <c r="N33" s="194"/>
      <c r="O33" s="193">
        <f>+Sklop14[[#This Row],[cena/enota brez DDV v EUR]]*Sklop14[[#This Row],[Stopnja DDV (%)]]</f>
        <v>0</v>
      </c>
      <c r="P33" s="193">
        <f>+Sklop14[[#This Row],[cena/enota brez DDV v EUR]]+Sklop14[[#This Row],[Davek (EUR)]]</f>
        <v>0</v>
      </c>
      <c r="Q33" s="193">
        <f>+Sklop14[[#This Row],[cena/enota brez DDV v EUR]]*Sklop14[[#This Row],[Okvirna količina]]</f>
        <v>0</v>
      </c>
      <c r="R33" s="243">
        <f>+Sklop14[[#This Row],[Končna cena/enoto mere (EUR) z DDV]]*Sklop14[[#This Row],[Okvirna količina]]</f>
        <v>0</v>
      </c>
      <c r="S33" s="244"/>
    </row>
    <row r="34" spans="1:19" s="55" customFormat="1" ht="12">
      <c r="A34" s="77" t="s">
        <v>20</v>
      </c>
      <c r="B34" s="258" t="s">
        <v>727</v>
      </c>
      <c r="C34" s="242" t="s">
        <v>867</v>
      </c>
      <c r="D34" s="75" t="s">
        <v>109</v>
      </c>
      <c r="E34" s="246"/>
      <c r="F34" s="248">
        <v>2</v>
      </c>
      <c r="G34" s="256" t="s">
        <v>0</v>
      </c>
      <c r="H34" s="191"/>
      <c r="I34" s="192"/>
      <c r="J34" s="192"/>
      <c r="K34" s="195"/>
      <c r="L34" s="193"/>
      <c r="M34" s="193"/>
      <c r="N34" s="194"/>
      <c r="O34" s="193">
        <f>+Sklop14[[#This Row],[cena/enota brez DDV v EUR]]*Sklop14[[#This Row],[Stopnja DDV (%)]]</f>
        <v>0</v>
      </c>
      <c r="P34" s="193">
        <f>+Sklop14[[#This Row],[cena/enota brez DDV v EUR]]+Sklop14[[#This Row],[Davek (EUR)]]</f>
        <v>0</v>
      </c>
      <c r="Q34" s="193">
        <f>+Sklop14[[#This Row],[cena/enota brez DDV v EUR]]*Sklop14[[#This Row],[Okvirna količina]]</f>
        <v>0</v>
      </c>
      <c r="R34" s="243">
        <f>+Sklop14[[#This Row],[Končna cena/enoto mere (EUR) z DDV]]*Sklop14[[#This Row],[Okvirna količina]]</f>
        <v>0</v>
      </c>
      <c r="S34" s="244"/>
    </row>
    <row r="35" spans="1:19" s="55" customFormat="1" ht="12">
      <c r="A35" s="77" t="s">
        <v>21</v>
      </c>
      <c r="B35" s="258" t="s">
        <v>728</v>
      </c>
      <c r="C35" s="242" t="s">
        <v>871</v>
      </c>
      <c r="D35" s="75" t="s">
        <v>109</v>
      </c>
      <c r="E35" s="246"/>
      <c r="F35" s="248">
        <v>4</v>
      </c>
      <c r="G35" s="256" t="s">
        <v>0</v>
      </c>
      <c r="H35" s="191"/>
      <c r="I35" s="192"/>
      <c r="J35" s="192"/>
      <c r="K35" s="195"/>
      <c r="L35" s="193"/>
      <c r="M35" s="193"/>
      <c r="N35" s="194"/>
      <c r="O35" s="193">
        <f>+Sklop14[[#This Row],[cena/enota brez DDV v EUR]]*Sklop14[[#This Row],[Stopnja DDV (%)]]</f>
        <v>0</v>
      </c>
      <c r="P35" s="193">
        <f>+Sklop14[[#This Row],[cena/enota brez DDV v EUR]]+Sklop14[[#This Row],[Davek (EUR)]]</f>
        <v>0</v>
      </c>
      <c r="Q35" s="193">
        <f>+Sklop14[[#This Row],[cena/enota brez DDV v EUR]]*Sklop14[[#This Row],[Okvirna količina]]</f>
        <v>0</v>
      </c>
      <c r="R35" s="243">
        <f>+Sklop14[[#This Row],[Končna cena/enoto mere (EUR) z DDV]]*Sklop14[[#This Row],[Okvirna količina]]</f>
        <v>0</v>
      </c>
      <c r="S35" s="244"/>
    </row>
    <row r="36" spans="1:19" s="55" customFormat="1" ht="12">
      <c r="A36" s="77" t="s">
        <v>22</v>
      </c>
      <c r="B36" s="258" t="s">
        <v>729</v>
      </c>
      <c r="C36" s="242" t="s">
        <v>871</v>
      </c>
      <c r="D36" s="75" t="s">
        <v>109</v>
      </c>
      <c r="E36" s="246"/>
      <c r="F36" s="248">
        <v>2</v>
      </c>
      <c r="G36" s="256" t="s">
        <v>0</v>
      </c>
      <c r="H36" s="191"/>
      <c r="I36" s="192"/>
      <c r="J36" s="192"/>
      <c r="K36" s="195"/>
      <c r="L36" s="193"/>
      <c r="M36" s="193"/>
      <c r="N36" s="194"/>
      <c r="O36" s="193">
        <f>+Sklop14[[#This Row],[cena/enota brez DDV v EUR]]*Sklop14[[#This Row],[Stopnja DDV (%)]]</f>
        <v>0</v>
      </c>
      <c r="P36" s="193">
        <f>+Sklop14[[#This Row],[cena/enota brez DDV v EUR]]+Sklop14[[#This Row],[Davek (EUR)]]</f>
        <v>0</v>
      </c>
      <c r="Q36" s="193">
        <f>+Sklop14[[#This Row],[cena/enota brez DDV v EUR]]*Sklop14[[#This Row],[Okvirna količina]]</f>
        <v>0</v>
      </c>
      <c r="R36" s="243">
        <f>+Sklop14[[#This Row],[Končna cena/enoto mere (EUR) z DDV]]*Sklop14[[#This Row],[Okvirna količina]]</f>
        <v>0</v>
      </c>
      <c r="S36" s="244"/>
    </row>
    <row r="37" spans="1:19" s="55" customFormat="1" ht="12">
      <c r="A37" s="77" t="s">
        <v>23</v>
      </c>
      <c r="B37" s="258" t="s">
        <v>730</v>
      </c>
      <c r="C37" s="242" t="s">
        <v>901</v>
      </c>
      <c r="D37" s="75" t="s">
        <v>109</v>
      </c>
      <c r="E37" s="246"/>
      <c r="F37" s="248">
        <v>2</v>
      </c>
      <c r="G37" s="256" t="s">
        <v>0</v>
      </c>
      <c r="H37" s="191"/>
      <c r="I37" s="192"/>
      <c r="J37" s="192"/>
      <c r="K37" s="195"/>
      <c r="L37" s="193"/>
      <c r="M37" s="193"/>
      <c r="N37" s="194"/>
      <c r="O37" s="193">
        <f>+Sklop14[[#This Row],[cena/enota brez DDV v EUR]]*Sklop14[[#This Row],[Stopnja DDV (%)]]</f>
        <v>0</v>
      </c>
      <c r="P37" s="193">
        <f>+Sklop14[[#This Row],[cena/enota brez DDV v EUR]]+Sklop14[[#This Row],[Davek (EUR)]]</f>
        <v>0</v>
      </c>
      <c r="Q37" s="193">
        <f>+Sklop14[[#This Row],[cena/enota brez DDV v EUR]]*Sklop14[[#This Row],[Okvirna količina]]</f>
        <v>0</v>
      </c>
      <c r="R37" s="243">
        <f>+Sklop14[[#This Row],[Končna cena/enoto mere (EUR) z DDV]]*Sklop14[[#This Row],[Okvirna količina]]</f>
        <v>0</v>
      </c>
      <c r="S37" s="244"/>
    </row>
    <row r="38" spans="1:19" s="55" customFormat="1" ht="12">
      <c r="A38" s="77" t="s">
        <v>24</v>
      </c>
      <c r="B38" s="258" t="s">
        <v>731</v>
      </c>
      <c r="C38" s="242" t="s">
        <v>871</v>
      </c>
      <c r="D38" s="75" t="s">
        <v>109</v>
      </c>
      <c r="E38" s="246"/>
      <c r="F38" s="248">
        <v>4</v>
      </c>
      <c r="G38" s="256" t="s">
        <v>0</v>
      </c>
      <c r="H38" s="191"/>
      <c r="I38" s="192"/>
      <c r="J38" s="192"/>
      <c r="K38" s="195"/>
      <c r="L38" s="193"/>
      <c r="M38" s="193"/>
      <c r="N38" s="194"/>
      <c r="O38" s="193">
        <f>+Sklop14[[#This Row],[cena/enota brez DDV v EUR]]*Sklop14[[#This Row],[Stopnja DDV (%)]]</f>
        <v>0</v>
      </c>
      <c r="P38" s="193">
        <f>+Sklop14[[#This Row],[cena/enota brez DDV v EUR]]+Sklop14[[#This Row],[Davek (EUR)]]</f>
        <v>0</v>
      </c>
      <c r="Q38" s="193">
        <f>+Sklop14[[#This Row],[cena/enota brez DDV v EUR]]*Sklop14[[#This Row],[Okvirna količina]]</f>
        <v>0</v>
      </c>
      <c r="R38" s="243">
        <f>+Sklop14[[#This Row],[Končna cena/enoto mere (EUR) z DDV]]*Sklop14[[#This Row],[Okvirna količina]]</f>
        <v>0</v>
      </c>
      <c r="S38" s="244"/>
    </row>
    <row r="39" spans="1:19" s="55" customFormat="1" ht="12">
      <c r="A39" s="77" t="s">
        <v>25</v>
      </c>
      <c r="B39" s="258" t="s">
        <v>732</v>
      </c>
      <c r="C39" s="242" t="s">
        <v>898</v>
      </c>
      <c r="D39" s="75" t="s">
        <v>109</v>
      </c>
      <c r="E39" s="246"/>
      <c r="F39" s="248">
        <v>2</v>
      </c>
      <c r="G39" s="256" t="s">
        <v>0</v>
      </c>
      <c r="H39" s="191"/>
      <c r="I39" s="192"/>
      <c r="J39" s="192"/>
      <c r="K39" s="195"/>
      <c r="L39" s="193"/>
      <c r="M39" s="193"/>
      <c r="N39" s="194"/>
      <c r="O39" s="193">
        <f>+Sklop14[[#This Row],[cena/enota brez DDV v EUR]]*Sklop14[[#This Row],[Stopnja DDV (%)]]</f>
        <v>0</v>
      </c>
      <c r="P39" s="193">
        <f>+Sklop14[[#This Row],[cena/enota brez DDV v EUR]]+Sklop14[[#This Row],[Davek (EUR)]]</f>
        <v>0</v>
      </c>
      <c r="Q39" s="193">
        <f>+Sklop14[[#This Row],[cena/enota brez DDV v EUR]]*Sklop14[[#This Row],[Okvirna količina]]</f>
        <v>0</v>
      </c>
      <c r="R39" s="243">
        <f>+Sklop14[[#This Row],[Končna cena/enoto mere (EUR) z DDV]]*Sklop14[[#This Row],[Okvirna količina]]</f>
        <v>0</v>
      </c>
      <c r="S39" s="244"/>
    </row>
    <row r="40" spans="1:19" s="55" customFormat="1" ht="12">
      <c r="A40" s="77" t="s">
        <v>26</v>
      </c>
      <c r="B40" s="258" t="s">
        <v>733</v>
      </c>
      <c r="C40" s="242" t="s">
        <v>898</v>
      </c>
      <c r="D40" s="75" t="s">
        <v>109</v>
      </c>
      <c r="E40" s="246"/>
      <c r="F40" s="248">
        <v>2</v>
      </c>
      <c r="G40" s="256" t="s">
        <v>0</v>
      </c>
      <c r="H40" s="191"/>
      <c r="I40" s="192"/>
      <c r="J40" s="192"/>
      <c r="K40" s="195"/>
      <c r="L40" s="193"/>
      <c r="M40" s="193"/>
      <c r="N40" s="194"/>
      <c r="O40" s="193">
        <f>+Sklop14[[#This Row],[cena/enota brez DDV v EUR]]*Sklop14[[#This Row],[Stopnja DDV (%)]]</f>
        <v>0</v>
      </c>
      <c r="P40" s="193">
        <f>+Sklop14[[#This Row],[cena/enota brez DDV v EUR]]+Sklop14[[#This Row],[Davek (EUR)]]</f>
        <v>0</v>
      </c>
      <c r="Q40" s="193">
        <f>+Sklop14[[#This Row],[cena/enota brez DDV v EUR]]*Sklop14[[#This Row],[Okvirna količina]]</f>
        <v>0</v>
      </c>
      <c r="R40" s="243">
        <f>+Sklop14[[#This Row],[Končna cena/enoto mere (EUR) z DDV]]*Sklop14[[#This Row],[Okvirna količina]]</f>
        <v>0</v>
      </c>
      <c r="S40" s="244"/>
    </row>
    <row r="41" spans="1:19" s="55" customFormat="1" ht="12">
      <c r="A41" s="77" t="s">
        <v>27</v>
      </c>
      <c r="B41" s="258" t="s">
        <v>734</v>
      </c>
      <c r="C41" s="242" t="s">
        <v>901</v>
      </c>
      <c r="D41" s="75" t="s">
        <v>109</v>
      </c>
      <c r="E41" s="246"/>
      <c r="F41" s="248">
        <v>2</v>
      </c>
      <c r="G41" s="256" t="s">
        <v>0</v>
      </c>
      <c r="H41" s="191"/>
      <c r="I41" s="192"/>
      <c r="J41" s="192"/>
      <c r="K41" s="195"/>
      <c r="L41" s="193"/>
      <c r="M41" s="193"/>
      <c r="N41" s="194"/>
      <c r="O41" s="193">
        <f>+Sklop14[[#This Row],[cena/enota brez DDV v EUR]]*Sklop14[[#This Row],[Stopnja DDV (%)]]</f>
        <v>0</v>
      </c>
      <c r="P41" s="193">
        <f>+Sklop14[[#This Row],[cena/enota brez DDV v EUR]]+Sklop14[[#This Row],[Davek (EUR)]]</f>
        <v>0</v>
      </c>
      <c r="Q41" s="193">
        <f>+Sklop14[[#This Row],[cena/enota brez DDV v EUR]]*Sklop14[[#This Row],[Okvirna količina]]</f>
        <v>0</v>
      </c>
      <c r="R41" s="243">
        <f>+Sklop14[[#This Row],[Končna cena/enoto mere (EUR) z DDV]]*Sklop14[[#This Row],[Okvirna količina]]</f>
        <v>0</v>
      </c>
      <c r="S41" s="244"/>
    </row>
    <row r="42" spans="1:19" s="55" customFormat="1" ht="12">
      <c r="A42" s="77" t="s">
        <v>28</v>
      </c>
      <c r="B42" s="258" t="s">
        <v>735</v>
      </c>
      <c r="C42" s="242" t="s">
        <v>898</v>
      </c>
      <c r="D42" s="75" t="s">
        <v>109</v>
      </c>
      <c r="E42" s="246"/>
      <c r="F42" s="248">
        <v>2</v>
      </c>
      <c r="G42" s="256" t="s">
        <v>0</v>
      </c>
      <c r="H42" s="191"/>
      <c r="I42" s="192"/>
      <c r="J42" s="192"/>
      <c r="K42" s="195"/>
      <c r="L42" s="193"/>
      <c r="M42" s="193"/>
      <c r="N42" s="194"/>
      <c r="O42" s="193">
        <f>+Sklop14[[#This Row],[cena/enota brez DDV v EUR]]*Sklop14[[#This Row],[Stopnja DDV (%)]]</f>
        <v>0</v>
      </c>
      <c r="P42" s="193">
        <f>+Sklop14[[#This Row],[cena/enota brez DDV v EUR]]+Sklop14[[#This Row],[Davek (EUR)]]</f>
        <v>0</v>
      </c>
      <c r="Q42" s="193">
        <f>+Sklop14[[#This Row],[cena/enota brez DDV v EUR]]*Sklop14[[#This Row],[Okvirna količina]]</f>
        <v>0</v>
      </c>
      <c r="R42" s="243">
        <f>+Sklop14[[#This Row],[Končna cena/enoto mere (EUR) z DDV]]*Sklop14[[#This Row],[Okvirna količina]]</f>
        <v>0</v>
      </c>
      <c r="S42" s="244"/>
    </row>
    <row r="43" spans="1:19" s="55" customFormat="1" ht="12">
      <c r="A43" s="77" t="s">
        <v>29</v>
      </c>
      <c r="B43" s="258" t="s">
        <v>736</v>
      </c>
      <c r="C43" s="242" t="s">
        <v>871</v>
      </c>
      <c r="D43" s="75" t="s">
        <v>109</v>
      </c>
      <c r="E43" s="246"/>
      <c r="F43" s="248">
        <v>2</v>
      </c>
      <c r="G43" s="256" t="s">
        <v>0</v>
      </c>
      <c r="H43" s="191"/>
      <c r="I43" s="192"/>
      <c r="J43" s="192"/>
      <c r="K43" s="195"/>
      <c r="L43" s="193"/>
      <c r="M43" s="193"/>
      <c r="N43" s="194"/>
      <c r="O43" s="193">
        <f>+Sklop14[[#This Row],[cena/enota brez DDV v EUR]]*Sklop14[[#This Row],[Stopnja DDV (%)]]</f>
        <v>0</v>
      </c>
      <c r="P43" s="193">
        <f>+Sklop14[[#This Row],[cena/enota brez DDV v EUR]]+Sklop14[[#This Row],[Davek (EUR)]]</f>
        <v>0</v>
      </c>
      <c r="Q43" s="193">
        <f>+Sklop14[[#This Row],[cena/enota brez DDV v EUR]]*Sklop14[[#This Row],[Okvirna količina]]</f>
        <v>0</v>
      </c>
      <c r="R43" s="243">
        <f>+Sklop14[[#This Row],[Končna cena/enoto mere (EUR) z DDV]]*Sklop14[[#This Row],[Okvirna količina]]</f>
        <v>0</v>
      </c>
      <c r="S43" s="244"/>
    </row>
    <row r="44" spans="1:19" s="55" customFormat="1" ht="12">
      <c r="A44" s="77" t="s">
        <v>30</v>
      </c>
      <c r="B44" s="258" t="s">
        <v>737</v>
      </c>
      <c r="C44" s="242" t="s">
        <v>898</v>
      </c>
      <c r="D44" s="75" t="s">
        <v>109</v>
      </c>
      <c r="E44" s="246"/>
      <c r="F44" s="248">
        <v>2</v>
      </c>
      <c r="G44" s="256" t="s">
        <v>0</v>
      </c>
      <c r="H44" s="191"/>
      <c r="I44" s="192"/>
      <c r="J44" s="192"/>
      <c r="K44" s="195"/>
      <c r="L44" s="193"/>
      <c r="M44" s="193"/>
      <c r="N44" s="194"/>
      <c r="O44" s="193">
        <f>+Sklop14[[#This Row],[cena/enota brez DDV v EUR]]*Sklop14[[#This Row],[Stopnja DDV (%)]]</f>
        <v>0</v>
      </c>
      <c r="P44" s="193">
        <f>+Sklop14[[#This Row],[cena/enota brez DDV v EUR]]+Sklop14[[#This Row],[Davek (EUR)]]</f>
        <v>0</v>
      </c>
      <c r="Q44" s="193">
        <f>+Sklop14[[#This Row],[cena/enota brez DDV v EUR]]*Sklop14[[#This Row],[Okvirna količina]]</f>
        <v>0</v>
      </c>
      <c r="R44" s="243">
        <f>+Sklop14[[#This Row],[Končna cena/enoto mere (EUR) z DDV]]*Sklop14[[#This Row],[Okvirna količina]]</f>
        <v>0</v>
      </c>
      <c r="S44" s="244"/>
    </row>
    <row r="45" spans="1:19" s="55" customFormat="1" ht="12">
      <c r="A45" s="77" t="s">
        <v>31</v>
      </c>
      <c r="B45" s="258" t="s">
        <v>739</v>
      </c>
      <c r="C45" s="242" t="s">
        <v>902</v>
      </c>
      <c r="D45" s="75" t="s">
        <v>109</v>
      </c>
      <c r="E45" s="246"/>
      <c r="F45" s="248">
        <v>2</v>
      </c>
      <c r="G45" s="256" t="s">
        <v>0</v>
      </c>
      <c r="H45" s="191"/>
      <c r="I45" s="192"/>
      <c r="J45" s="192"/>
      <c r="K45" s="195"/>
      <c r="L45" s="193"/>
      <c r="M45" s="193"/>
      <c r="N45" s="194"/>
      <c r="O45" s="193">
        <f>+Sklop14[[#This Row],[cena/enota brez DDV v EUR]]*Sklop14[[#This Row],[Stopnja DDV (%)]]</f>
        <v>0</v>
      </c>
      <c r="P45" s="193">
        <f>+Sklop14[[#This Row],[cena/enota brez DDV v EUR]]+Sklop14[[#This Row],[Davek (EUR)]]</f>
        <v>0</v>
      </c>
      <c r="Q45" s="193">
        <f>+Sklop14[[#This Row],[cena/enota brez DDV v EUR]]*Sklop14[[#This Row],[Okvirna količina]]</f>
        <v>0</v>
      </c>
      <c r="R45" s="243">
        <f>+Sklop14[[#This Row],[Končna cena/enoto mere (EUR) z DDV]]*Sklop14[[#This Row],[Okvirna količina]]</f>
        <v>0</v>
      </c>
      <c r="S45" s="244"/>
    </row>
    <row r="46" spans="1:19" s="55" customFormat="1" ht="12">
      <c r="A46" s="77" t="s">
        <v>32</v>
      </c>
      <c r="B46" s="258" t="s">
        <v>740</v>
      </c>
      <c r="C46" s="242" t="s">
        <v>871</v>
      </c>
      <c r="D46" s="75" t="s">
        <v>109</v>
      </c>
      <c r="E46" s="246"/>
      <c r="F46" s="248">
        <v>2</v>
      </c>
      <c r="G46" s="256" t="s">
        <v>0</v>
      </c>
      <c r="H46" s="191"/>
      <c r="I46" s="192"/>
      <c r="J46" s="192"/>
      <c r="K46" s="195"/>
      <c r="L46" s="193"/>
      <c r="M46" s="193"/>
      <c r="N46" s="194"/>
      <c r="O46" s="193">
        <f>+Sklop14[[#This Row],[cena/enota brez DDV v EUR]]*Sklop14[[#This Row],[Stopnja DDV (%)]]</f>
        <v>0</v>
      </c>
      <c r="P46" s="193">
        <f>+Sklop14[[#This Row],[cena/enota brez DDV v EUR]]+Sklop14[[#This Row],[Davek (EUR)]]</f>
        <v>0</v>
      </c>
      <c r="Q46" s="193">
        <f>+Sklop14[[#This Row],[cena/enota brez DDV v EUR]]*Sklop14[[#This Row],[Okvirna količina]]</f>
        <v>0</v>
      </c>
      <c r="R46" s="243">
        <f>+Sklop14[[#This Row],[Končna cena/enoto mere (EUR) z DDV]]*Sklop14[[#This Row],[Okvirna količina]]</f>
        <v>0</v>
      </c>
      <c r="S46" s="244"/>
    </row>
    <row r="47" spans="1:19" s="55" customFormat="1" ht="12">
      <c r="A47" s="77" t="s">
        <v>33</v>
      </c>
      <c r="B47" s="258" t="s">
        <v>741</v>
      </c>
      <c r="C47" s="242" t="s">
        <v>738</v>
      </c>
      <c r="D47" s="75" t="s">
        <v>109</v>
      </c>
      <c r="E47" s="246"/>
      <c r="F47" s="248">
        <v>4</v>
      </c>
      <c r="G47" s="256" t="s">
        <v>0</v>
      </c>
      <c r="H47" s="191"/>
      <c r="I47" s="192"/>
      <c r="J47" s="192"/>
      <c r="K47" s="195"/>
      <c r="L47" s="193"/>
      <c r="M47" s="193"/>
      <c r="N47" s="194"/>
      <c r="O47" s="193">
        <f>+Sklop14[[#This Row],[cena/enota brez DDV v EUR]]*Sklop14[[#This Row],[Stopnja DDV (%)]]</f>
        <v>0</v>
      </c>
      <c r="P47" s="193">
        <f>+Sklop14[[#This Row],[cena/enota brez DDV v EUR]]+Sklop14[[#This Row],[Davek (EUR)]]</f>
        <v>0</v>
      </c>
      <c r="Q47" s="193">
        <f>+Sklop14[[#This Row],[cena/enota brez DDV v EUR]]*Sklop14[[#This Row],[Okvirna količina]]</f>
        <v>0</v>
      </c>
      <c r="R47" s="243">
        <f>+Sklop14[[#This Row],[Končna cena/enoto mere (EUR) z DDV]]*Sklop14[[#This Row],[Okvirna količina]]</f>
        <v>0</v>
      </c>
      <c r="S47" s="244"/>
    </row>
    <row r="48" spans="1:19" s="55" customFormat="1" ht="12">
      <c r="A48" s="77" t="s">
        <v>34</v>
      </c>
      <c r="B48" s="258" t="s">
        <v>742</v>
      </c>
      <c r="C48" s="242" t="s">
        <v>899</v>
      </c>
      <c r="D48" s="75" t="s">
        <v>109</v>
      </c>
      <c r="E48" s="246"/>
      <c r="F48" s="248">
        <v>2</v>
      </c>
      <c r="G48" s="256" t="s">
        <v>0</v>
      </c>
      <c r="H48" s="191"/>
      <c r="I48" s="192"/>
      <c r="J48" s="192"/>
      <c r="K48" s="195"/>
      <c r="L48" s="193"/>
      <c r="M48" s="193"/>
      <c r="N48" s="194"/>
      <c r="O48" s="193">
        <f>+Sklop14[[#This Row],[cena/enota brez DDV v EUR]]*Sklop14[[#This Row],[Stopnja DDV (%)]]</f>
        <v>0</v>
      </c>
      <c r="P48" s="193">
        <f>+Sklop14[[#This Row],[cena/enota brez DDV v EUR]]+Sklop14[[#This Row],[Davek (EUR)]]</f>
        <v>0</v>
      </c>
      <c r="Q48" s="193">
        <f>+Sklop14[[#This Row],[cena/enota brez DDV v EUR]]*Sklop14[[#This Row],[Okvirna količina]]</f>
        <v>0</v>
      </c>
      <c r="R48" s="243">
        <f>+Sklop14[[#This Row],[Končna cena/enoto mere (EUR) z DDV]]*Sklop14[[#This Row],[Okvirna količina]]</f>
        <v>0</v>
      </c>
      <c r="S48" s="244"/>
    </row>
    <row r="49" spans="1:19" s="55" customFormat="1" ht="12">
      <c r="A49" s="77" t="s">
        <v>35</v>
      </c>
      <c r="B49" s="258" t="s">
        <v>743</v>
      </c>
      <c r="C49" s="242" t="s">
        <v>899</v>
      </c>
      <c r="D49" s="75" t="s">
        <v>109</v>
      </c>
      <c r="E49" s="246"/>
      <c r="F49" s="248">
        <v>4</v>
      </c>
      <c r="G49" s="256" t="s">
        <v>0</v>
      </c>
      <c r="H49" s="191"/>
      <c r="I49" s="192"/>
      <c r="J49" s="192"/>
      <c r="K49" s="195"/>
      <c r="L49" s="193"/>
      <c r="M49" s="193"/>
      <c r="N49" s="194"/>
      <c r="O49" s="193">
        <f>+Sklop14[[#This Row],[cena/enota brez DDV v EUR]]*Sklop14[[#This Row],[Stopnja DDV (%)]]</f>
        <v>0</v>
      </c>
      <c r="P49" s="193">
        <f>+Sklop14[[#This Row],[cena/enota brez DDV v EUR]]+Sklop14[[#This Row],[Davek (EUR)]]</f>
        <v>0</v>
      </c>
      <c r="Q49" s="193">
        <f>+Sklop14[[#This Row],[cena/enota brez DDV v EUR]]*Sklop14[[#This Row],[Okvirna količina]]</f>
        <v>0</v>
      </c>
      <c r="R49" s="243">
        <f>+Sklop14[[#This Row],[Končna cena/enoto mere (EUR) z DDV]]*Sklop14[[#This Row],[Okvirna količina]]</f>
        <v>0</v>
      </c>
      <c r="S49" s="244"/>
    </row>
    <row r="50" spans="1:19" s="55" customFormat="1" ht="12">
      <c r="A50" s="77" t="s">
        <v>36</v>
      </c>
      <c r="B50" s="258" t="s">
        <v>744</v>
      </c>
      <c r="C50" s="242">
        <v>1</v>
      </c>
      <c r="D50" s="75" t="s">
        <v>0</v>
      </c>
      <c r="E50" s="246"/>
      <c r="F50" s="248">
        <v>400</v>
      </c>
      <c r="G50" s="256" t="s">
        <v>0</v>
      </c>
      <c r="H50" s="191"/>
      <c r="I50" s="192"/>
      <c r="J50" s="192"/>
      <c r="K50" s="195"/>
      <c r="L50" s="193"/>
      <c r="M50" s="193"/>
      <c r="N50" s="194"/>
      <c r="O50" s="193">
        <f>+Sklop14[[#This Row],[cena/enota brez DDV v EUR]]*Sklop14[[#This Row],[Stopnja DDV (%)]]</f>
        <v>0</v>
      </c>
      <c r="P50" s="193">
        <f>+Sklop14[[#This Row],[cena/enota brez DDV v EUR]]+Sklop14[[#This Row],[Davek (EUR)]]</f>
        <v>0</v>
      </c>
      <c r="Q50" s="193">
        <f>+Sklop14[[#This Row],[cena/enota brez DDV v EUR]]*Sklop14[[#This Row],[Okvirna količina]]</f>
        <v>0</v>
      </c>
      <c r="R50" s="243">
        <f>+Sklop14[[#This Row],[Končna cena/enoto mere (EUR) z DDV]]*Sklop14[[#This Row],[Okvirna količina]]</f>
        <v>0</v>
      </c>
      <c r="S50" s="244"/>
    </row>
    <row r="51" spans="1:19" s="55" customFormat="1" ht="12">
      <c r="A51" s="77" t="s">
        <v>37</v>
      </c>
      <c r="B51" s="258" t="s">
        <v>745</v>
      </c>
      <c r="C51" s="242">
        <v>1</v>
      </c>
      <c r="D51" s="75" t="s">
        <v>0</v>
      </c>
      <c r="E51" s="246"/>
      <c r="F51" s="248">
        <v>6</v>
      </c>
      <c r="G51" s="256" t="s">
        <v>0</v>
      </c>
      <c r="H51" s="191"/>
      <c r="I51" s="192"/>
      <c r="J51" s="192"/>
      <c r="K51" s="195"/>
      <c r="L51" s="193"/>
      <c r="M51" s="193"/>
      <c r="N51" s="194"/>
      <c r="O51" s="193">
        <f>+Sklop14[[#This Row],[cena/enota brez DDV v EUR]]*Sklop14[[#This Row],[Stopnja DDV (%)]]</f>
        <v>0</v>
      </c>
      <c r="P51" s="193">
        <f>+Sklop14[[#This Row],[cena/enota brez DDV v EUR]]+Sklop14[[#This Row],[Davek (EUR)]]</f>
        <v>0</v>
      </c>
      <c r="Q51" s="193">
        <f>+Sklop14[[#This Row],[cena/enota brez DDV v EUR]]*Sklop14[[#This Row],[Okvirna količina]]</f>
        <v>0</v>
      </c>
      <c r="R51" s="243">
        <f>+Sklop14[[#This Row],[Končna cena/enoto mere (EUR) z DDV]]*Sklop14[[#This Row],[Okvirna količina]]</f>
        <v>0</v>
      </c>
      <c r="S51" s="244"/>
    </row>
    <row r="52" spans="1:19" s="55" customFormat="1" ht="12">
      <c r="A52" s="77" t="s">
        <v>38</v>
      </c>
      <c r="B52" s="258" t="s">
        <v>746</v>
      </c>
      <c r="C52" s="242">
        <v>1</v>
      </c>
      <c r="D52" s="75" t="s">
        <v>0</v>
      </c>
      <c r="E52" s="246"/>
      <c r="F52" s="248">
        <v>40</v>
      </c>
      <c r="G52" s="256" t="s">
        <v>0</v>
      </c>
      <c r="H52" s="191"/>
      <c r="I52" s="192"/>
      <c r="J52" s="192"/>
      <c r="K52" s="195"/>
      <c r="L52" s="193"/>
      <c r="M52" s="193"/>
      <c r="N52" s="194"/>
      <c r="O52" s="193">
        <f>+Sklop14[[#This Row],[cena/enota brez DDV v EUR]]*Sklop14[[#This Row],[Stopnja DDV (%)]]</f>
        <v>0</v>
      </c>
      <c r="P52" s="193">
        <f>+Sklop14[[#This Row],[cena/enota brez DDV v EUR]]+Sklop14[[#This Row],[Davek (EUR)]]</f>
        <v>0</v>
      </c>
      <c r="Q52" s="193">
        <f>+Sklop14[[#This Row],[cena/enota brez DDV v EUR]]*Sklop14[[#This Row],[Okvirna količina]]</f>
        <v>0</v>
      </c>
      <c r="R52" s="243">
        <f>+Sklop14[[#This Row],[Končna cena/enoto mere (EUR) z DDV]]*Sklop14[[#This Row],[Okvirna količina]]</f>
        <v>0</v>
      </c>
      <c r="S52" s="244"/>
    </row>
    <row r="53" spans="1:19" s="55" customFormat="1" ht="12">
      <c r="A53" s="77" t="s">
        <v>39</v>
      </c>
      <c r="B53" s="258" t="s">
        <v>747</v>
      </c>
      <c r="C53" s="242">
        <v>1</v>
      </c>
      <c r="D53" s="75" t="s">
        <v>74</v>
      </c>
      <c r="E53" s="246"/>
      <c r="F53" s="248">
        <v>120</v>
      </c>
      <c r="G53" s="256" t="s">
        <v>74</v>
      </c>
      <c r="H53" s="191"/>
      <c r="I53" s="192"/>
      <c r="J53" s="192"/>
      <c r="K53" s="195"/>
      <c r="L53" s="193"/>
      <c r="M53" s="193"/>
      <c r="N53" s="194"/>
      <c r="O53" s="193">
        <f>+Sklop14[[#This Row],[cena/enota brez DDV v EUR]]*Sklop14[[#This Row],[Stopnja DDV (%)]]</f>
        <v>0</v>
      </c>
      <c r="P53" s="193">
        <f>+Sklop14[[#This Row],[cena/enota brez DDV v EUR]]+Sklop14[[#This Row],[Davek (EUR)]]</f>
        <v>0</v>
      </c>
      <c r="Q53" s="193">
        <f>+Sklop14[[#This Row],[cena/enota brez DDV v EUR]]*Sklop14[[#This Row],[Okvirna količina]]</f>
        <v>0</v>
      </c>
      <c r="R53" s="243">
        <f>+Sklop14[[#This Row],[Končna cena/enoto mere (EUR) z DDV]]*Sklop14[[#This Row],[Okvirna količina]]</f>
        <v>0</v>
      </c>
      <c r="S53" s="244"/>
    </row>
    <row r="54" spans="1:19" s="55" customFormat="1" ht="12">
      <c r="A54" s="77" t="s">
        <v>40</v>
      </c>
      <c r="B54" s="258" t="s">
        <v>747</v>
      </c>
      <c r="C54" s="242">
        <v>5</v>
      </c>
      <c r="D54" s="75" t="s">
        <v>74</v>
      </c>
      <c r="E54" s="246"/>
      <c r="F54" s="248">
        <v>4</v>
      </c>
      <c r="G54" s="256" t="s">
        <v>214</v>
      </c>
      <c r="H54" s="191"/>
      <c r="I54" s="192"/>
      <c r="J54" s="192"/>
      <c r="K54" s="195"/>
      <c r="L54" s="193"/>
      <c r="M54" s="193"/>
      <c r="N54" s="194"/>
      <c r="O54" s="193">
        <f>+Sklop14[[#This Row],[cena/enota brez DDV v EUR]]*Sklop14[[#This Row],[Stopnja DDV (%)]]</f>
        <v>0</v>
      </c>
      <c r="P54" s="193">
        <f>+Sklop14[[#This Row],[cena/enota brez DDV v EUR]]+Sklop14[[#This Row],[Davek (EUR)]]</f>
        <v>0</v>
      </c>
      <c r="Q54" s="193">
        <f>+Sklop14[[#This Row],[cena/enota brez DDV v EUR]]*Sklop14[[#This Row],[Okvirna količina]]</f>
        <v>0</v>
      </c>
      <c r="R54" s="243">
        <f>+Sklop14[[#This Row],[Končna cena/enoto mere (EUR) z DDV]]*Sklop14[[#This Row],[Okvirna količina]]</f>
        <v>0</v>
      </c>
      <c r="S54" s="244"/>
    </row>
    <row r="55" spans="1:19" s="55" customFormat="1" ht="12">
      <c r="A55" s="77" t="s">
        <v>41</v>
      </c>
      <c r="B55" s="258" t="s">
        <v>748</v>
      </c>
      <c r="C55" s="242">
        <v>1</v>
      </c>
      <c r="D55" s="75" t="s">
        <v>74</v>
      </c>
      <c r="E55" s="246"/>
      <c r="F55" s="248">
        <v>120</v>
      </c>
      <c r="G55" s="256" t="s">
        <v>74</v>
      </c>
      <c r="H55" s="191"/>
      <c r="I55" s="192"/>
      <c r="J55" s="192"/>
      <c r="K55" s="195"/>
      <c r="L55" s="193"/>
      <c r="M55" s="193"/>
      <c r="N55" s="194"/>
      <c r="O55" s="193">
        <f>+Sklop14[[#This Row],[cena/enota brez DDV v EUR]]*Sklop14[[#This Row],[Stopnja DDV (%)]]</f>
        <v>0</v>
      </c>
      <c r="P55" s="193">
        <f>+Sklop14[[#This Row],[cena/enota brez DDV v EUR]]+Sklop14[[#This Row],[Davek (EUR)]]</f>
        <v>0</v>
      </c>
      <c r="Q55" s="193">
        <f>+Sklop14[[#This Row],[cena/enota brez DDV v EUR]]*Sklop14[[#This Row],[Okvirna količina]]</f>
        <v>0</v>
      </c>
      <c r="R55" s="243">
        <f>+Sklop14[[#This Row],[Končna cena/enoto mere (EUR) z DDV]]*Sklop14[[#This Row],[Okvirna količina]]</f>
        <v>0</v>
      </c>
      <c r="S55" s="244"/>
    </row>
    <row r="56" spans="1:19" s="55" customFormat="1" ht="12">
      <c r="A56" s="77" t="s">
        <v>42</v>
      </c>
      <c r="B56" s="258" t="s">
        <v>749</v>
      </c>
      <c r="C56" s="242">
        <v>1</v>
      </c>
      <c r="D56" s="75" t="s">
        <v>74</v>
      </c>
      <c r="E56" s="246"/>
      <c r="F56" s="248">
        <v>60</v>
      </c>
      <c r="G56" s="256" t="s">
        <v>74</v>
      </c>
      <c r="H56" s="191"/>
      <c r="I56" s="192"/>
      <c r="J56" s="192"/>
      <c r="K56" s="195"/>
      <c r="L56" s="193"/>
      <c r="M56" s="193"/>
      <c r="N56" s="194"/>
      <c r="O56" s="193">
        <f>+Sklop14[[#This Row],[cena/enota brez DDV v EUR]]*Sklop14[[#This Row],[Stopnja DDV (%)]]</f>
        <v>0</v>
      </c>
      <c r="P56" s="193">
        <f>+Sklop14[[#This Row],[cena/enota brez DDV v EUR]]+Sklop14[[#This Row],[Davek (EUR)]]</f>
        <v>0</v>
      </c>
      <c r="Q56" s="193">
        <f>+Sklop14[[#This Row],[cena/enota brez DDV v EUR]]*Sklop14[[#This Row],[Okvirna količina]]</f>
        <v>0</v>
      </c>
      <c r="R56" s="243">
        <f>+Sklop14[[#This Row],[Končna cena/enoto mere (EUR) z DDV]]*Sklop14[[#This Row],[Okvirna količina]]</f>
        <v>0</v>
      </c>
      <c r="S56" s="244"/>
    </row>
    <row r="57" spans="1:19" s="55" customFormat="1" ht="24">
      <c r="A57" s="77" t="s">
        <v>43</v>
      </c>
      <c r="B57" s="74" t="s">
        <v>750</v>
      </c>
      <c r="C57" s="75">
        <v>1</v>
      </c>
      <c r="D57" s="75" t="s">
        <v>74</v>
      </c>
      <c r="E57" s="246"/>
      <c r="F57" s="248">
        <v>20</v>
      </c>
      <c r="G57" s="255" t="s">
        <v>74</v>
      </c>
      <c r="H57" s="85"/>
      <c r="I57" s="79"/>
      <c r="J57" s="79"/>
      <c r="K57" s="80"/>
      <c r="L57" s="81"/>
      <c r="M57" s="81"/>
      <c r="N57" s="87"/>
      <c r="O57" s="81">
        <f>+Sklop14[[#This Row],[cena/enota brez DDV v EUR]]*Sklop14[[#This Row],[Stopnja DDV (%)]]</f>
        <v>0</v>
      </c>
      <c r="P57" s="81">
        <f>+Sklop14[[#This Row],[cena/enota brez DDV v EUR]]+Sklop14[[#This Row],[Davek (EUR)]]</f>
        <v>0</v>
      </c>
      <c r="Q57" s="81">
        <f>+Sklop14[[#This Row],[cena/enota brez DDV v EUR]]*Sklop14[[#This Row],[Okvirna količina]]</f>
        <v>0</v>
      </c>
      <c r="R57" s="81">
        <f>+Sklop14[[#This Row],[Končna cena/enoto mere (EUR) z DDV]]*Sklop14[[#This Row],[Okvirna količina]]</f>
        <v>0</v>
      </c>
      <c r="S57" s="90"/>
    </row>
    <row r="58" spans="1:19" s="55" customFormat="1" ht="12">
      <c r="A58" s="77" t="s">
        <v>48</v>
      </c>
      <c r="B58" s="258" t="s">
        <v>751</v>
      </c>
      <c r="C58" s="242">
        <v>1</v>
      </c>
      <c r="D58" s="75" t="s">
        <v>74</v>
      </c>
      <c r="E58" s="246"/>
      <c r="F58" s="248">
        <v>20</v>
      </c>
      <c r="G58" s="256" t="s">
        <v>74</v>
      </c>
      <c r="H58" s="191"/>
      <c r="I58" s="192"/>
      <c r="J58" s="192"/>
      <c r="K58" s="195"/>
      <c r="L58" s="193"/>
      <c r="M58" s="193"/>
      <c r="N58" s="194"/>
      <c r="O58" s="193">
        <f>+Sklop14[[#This Row],[cena/enota brez DDV v EUR]]*Sklop14[[#This Row],[Stopnja DDV (%)]]</f>
        <v>0</v>
      </c>
      <c r="P58" s="193">
        <f>+Sklop14[[#This Row],[cena/enota brez DDV v EUR]]+Sklop14[[#This Row],[Davek (EUR)]]</f>
        <v>0</v>
      </c>
      <c r="Q58" s="193">
        <f>+Sklop14[[#This Row],[cena/enota brez DDV v EUR]]*Sklop14[[#This Row],[Okvirna količina]]</f>
        <v>0</v>
      </c>
      <c r="R58" s="243">
        <f>+Sklop14[[#This Row],[Končna cena/enoto mere (EUR) z DDV]]*Sklop14[[#This Row],[Okvirna količina]]</f>
        <v>0</v>
      </c>
      <c r="S58" s="244"/>
    </row>
    <row r="59" spans="1:19" s="55" customFormat="1" ht="12">
      <c r="A59" s="77" t="s">
        <v>44</v>
      </c>
      <c r="B59" s="258" t="s">
        <v>752</v>
      </c>
      <c r="C59" s="242">
        <v>1</v>
      </c>
      <c r="D59" s="75" t="s">
        <v>0</v>
      </c>
      <c r="E59" s="246"/>
      <c r="F59" s="248">
        <v>80</v>
      </c>
      <c r="G59" s="256" t="s">
        <v>214</v>
      </c>
      <c r="H59" s="191"/>
      <c r="I59" s="192"/>
      <c r="J59" s="192"/>
      <c r="K59" s="195"/>
      <c r="L59" s="193"/>
      <c r="M59" s="193"/>
      <c r="N59" s="194"/>
      <c r="O59" s="193">
        <f>+Sklop14[[#This Row],[cena/enota brez DDV v EUR]]*Sklop14[[#This Row],[Stopnja DDV (%)]]</f>
        <v>0</v>
      </c>
      <c r="P59" s="193">
        <f>+Sklop14[[#This Row],[cena/enota brez DDV v EUR]]+Sklop14[[#This Row],[Davek (EUR)]]</f>
        <v>0</v>
      </c>
      <c r="Q59" s="193">
        <f>+Sklop14[[#This Row],[cena/enota brez DDV v EUR]]*Sklop14[[#This Row],[Okvirna količina]]</f>
        <v>0</v>
      </c>
      <c r="R59" s="243">
        <f>+Sklop14[[#This Row],[Končna cena/enoto mere (EUR) z DDV]]*Sklop14[[#This Row],[Okvirna količina]]</f>
        <v>0</v>
      </c>
      <c r="S59" s="244"/>
    </row>
    <row r="60" spans="1:19" s="55" customFormat="1" ht="12">
      <c r="A60" s="77" t="s">
        <v>45</v>
      </c>
      <c r="B60" s="258" t="s">
        <v>753</v>
      </c>
      <c r="C60" s="242">
        <v>1</v>
      </c>
      <c r="D60" s="75" t="s">
        <v>0</v>
      </c>
      <c r="E60" s="246"/>
      <c r="F60" s="248">
        <v>40</v>
      </c>
      <c r="G60" s="256" t="s">
        <v>214</v>
      </c>
      <c r="H60" s="191"/>
      <c r="I60" s="192"/>
      <c r="J60" s="192"/>
      <c r="K60" s="195"/>
      <c r="L60" s="193"/>
      <c r="M60" s="193"/>
      <c r="N60" s="194"/>
      <c r="O60" s="193">
        <f>+Sklop14[[#This Row],[cena/enota brez DDV v EUR]]*Sklop14[[#This Row],[Stopnja DDV (%)]]</f>
        <v>0</v>
      </c>
      <c r="P60" s="193">
        <f>+Sklop14[[#This Row],[cena/enota brez DDV v EUR]]+Sklop14[[#This Row],[Davek (EUR)]]</f>
        <v>0</v>
      </c>
      <c r="Q60" s="193">
        <f>+Sklop14[[#This Row],[cena/enota brez DDV v EUR]]*Sklop14[[#This Row],[Okvirna količina]]</f>
        <v>0</v>
      </c>
      <c r="R60" s="243">
        <f>+Sklop14[[#This Row],[Končna cena/enoto mere (EUR) z DDV]]*Sklop14[[#This Row],[Okvirna količina]]</f>
        <v>0</v>
      </c>
      <c r="S60" s="244"/>
    </row>
    <row r="61" spans="1:19" s="55" customFormat="1" ht="24">
      <c r="A61" s="77" t="s">
        <v>49</v>
      </c>
      <c r="B61" s="258" t="s">
        <v>754</v>
      </c>
      <c r="C61" s="242">
        <v>1.8</v>
      </c>
      <c r="D61" s="75" t="s">
        <v>0</v>
      </c>
      <c r="E61" s="246"/>
      <c r="F61" s="248">
        <v>40</v>
      </c>
      <c r="G61" s="256" t="s">
        <v>214</v>
      </c>
      <c r="H61" s="191"/>
      <c r="I61" s="192"/>
      <c r="J61" s="192"/>
      <c r="K61" s="195"/>
      <c r="L61" s="193"/>
      <c r="M61" s="193"/>
      <c r="N61" s="194"/>
      <c r="O61" s="193">
        <f>+Sklop14[[#This Row],[cena/enota brez DDV v EUR]]*Sklop14[[#This Row],[Stopnja DDV (%)]]</f>
        <v>0</v>
      </c>
      <c r="P61" s="193">
        <f>+Sklop14[[#This Row],[cena/enota brez DDV v EUR]]+Sklop14[[#This Row],[Davek (EUR)]]</f>
        <v>0</v>
      </c>
      <c r="Q61" s="193">
        <f>+Sklop14[[#This Row],[cena/enota brez DDV v EUR]]*Sklop14[[#This Row],[Okvirna količina]]</f>
        <v>0</v>
      </c>
      <c r="R61" s="243">
        <f>+Sklop14[[#This Row],[Končna cena/enoto mere (EUR) z DDV]]*Sklop14[[#This Row],[Okvirna količina]]</f>
        <v>0</v>
      </c>
      <c r="S61" s="244"/>
    </row>
    <row r="62" spans="1:19" s="55" customFormat="1" ht="12">
      <c r="A62" s="77" t="s">
        <v>50</v>
      </c>
      <c r="B62" s="258" t="s">
        <v>755</v>
      </c>
      <c r="C62" s="242">
        <v>150</v>
      </c>
      <c r="D62" s="75" t="s">
        <v>109</v>
      </c>
      <c r="E62" s="246"/>
      <c r="F62" s="248">
        <v>100</v>
      </c>
      <c r="G62" s="256" t="s">
        <v>214</v>
      </c>
      <c r="H62" s="191"/>
      <c r="I62" s="192"/>
      <c r="J62" s="192"/>
      <c r="K62" s="195"/>
      <c r="L62" s="193"/>
      <c r="M62" s="193"/>
      <c r="N62" s="194"/>
      <c r="O62" s="193">
        <f>+Sklop14[[#This Row],[cena/enota brez DDV v EUR]]*Sklop14[[#This Row],[Stopnja DDV (%)]]</f>
        <v>0</v>
      </c>
      <c r="P62" s="193">
        <f>+Sklop14[[#This Row],[cena/enota brez DDV v EUR]]+Sklop14[[#This Row],[Davek (EUR)]]</f>
        <v>0</v>
      </c>
      <c r="Q62" s="193">
        <f>+Sklop14[[#This Row],[cena/enota brez DDV v EUR]]*Sklop14[[#This Row],[Okvirna količina]]</f>
        <v>0</v>
      </c>
      <c r="R62" s="243">
        <f>+Sklop14[[#This Row],[Končna cena/enoto mere (EUR) z DDV]]*Sklop14[[#This Row],[Okvirna količina]]</f>
        <v>0</v>
      </c>
      <c r="S62" s="244"/>
    </row>
    <row r="63" spans="1:19" s="55" customFormat="1" ht="12">
      <c r="A63" s="77" t="s">
        <v>46</v>
      </c>
      <c r="B63" s="258" t="s">
        <v>756</v>
      </c>
      <c r="C63" s="242">
        <v>500</v>
      </c>
      <c r="D63" s="75" t="s">
        <v>109</v>
      </c>
      <c r="E63" s="246"/>
      <c r="F63" s="248">
        <v>100</v>
      </c>
      <c r="G63" s="256" t="s">
        <v>214</v>
      </c>
      <c r="H63" s="191"/>
      <c r="I63" s="192"/>
      <c r="J63" s="192"/>
      <c r="K63" s="195"/>
      <c r="L63" s="193"/>
      <c r="M63" s="193"/>
      <c r="N63" s="194"/>
      <c r="O63" s="193">
        <f>+Sklop14[[#This Row],[cena/enota brez DDV v EUR]]*Sklop14[[#This Row],[Stopnja DDV (%)]]</f>
        <v>0</v>
      </c>
      <c r="P63" s="193">
        <f>+Sklop14[[#This Row],[cena/enota brez DDV v EUR]]+Sklop14[[#This Row],[Davek (EUR)]]</f>
        <v>0</v>
      </c>
      <c r="Q63" s="193">
        <f>+Sklop14[[#This Row],[cena/enota brez DDV v EUR]]*Sklop14[[#This Row],[Okvirna količina]]</f>
        <v>0</v>
      </c>
      <c r="R63" s="243">
        <f>+Sklop14[[#This Row],[Končna cena/enoto mere (EUR) z DDV]]*Sklop14[[#This Row],[Okvirna količina]]</f>
        <v>0</v>
      </c>
      <c r="S63" s="244"/>
    </row>
    <row r="64" spans="1:19" s="55" customFormat="1" ht="24">
      <c r="A64" s="77" t="s">
        <v>51</v>
      </c>
      <c r="B64" s="258" t="s">
        <v>757</v>
      </c>
      <c r="C64" s="242">
        <v>20</v>
      </c>
      <c r="D64" s="75" t="s">
        <v>109</v>
      </c>
      <c r="E64" s="246"/>
      <c r="F64" s="248">
        <v>500</v>
      </c>
      <c r="G64" s="256" t="s">
        <v>214</v>
      </c>
      <c r="H64" s="191"/>
      <c r="I64" s="192"/>
      <c r="J64" s="192"/>
      <c r="K64" s="195"/>
      <c r="L64" s="193"/>
      <c r="M64" s="193"/>
      <c r="N64" s="194"/>
      <c r="O64" s="193">
        <f>+Sklop14[[#This Row],[cena/enota brez DDV v EUR]]*Sklop14[[#This Row],[Stopnja DDV (%)]]</f>
        <v>0</v>
      </c>
      <c r="P64" s="193">
        <f>+Sklop14[[#This Row],[cena/enota brez DDV v EUR]]+Sklop14[[#This Row],[Davek (EUR)]]</f>
        <v>0</v>
      </c>
      <c r="Q64" s="193">
        <f>+Sklop14[[#This Row],[cena/enota brez DDV v EUR]]*Sklop14[[#This Row],[Okvirna količina]]</f>
        <v>0</v>
      </c>
      <c r="R64" s="243">
        <f>+Sklop14[[#This Row],[Končna cena/enoto mere (EUR) z DDV]]*Sklop14[[#This Row],[Okvirna količina]]</f>
        <v>0</v>
      </c>
      <c r="S64" s="244"/>
    </row>
    <row r="65" spans="1:19" s="55" customFormat="1" ht="12">
      <c r="A65" s="77" t="s">
        <v>47</v>
      </c>
      <c r="B65" s="258" t="s">
        <v>439</v>
      </c>
      <c r="C65" s="242">
        <v>250</v>
      </c>
      <c r="D65" s="75" t="s">
        <v>109</v>
      </c>
      <c r="E65" s="246"/>
      <c r="F65" s="248">
        <v>160</v>
      </c>
      <c r="G65" s="256" t="s">
        <v>214</v>
      </c>
      <c r="H65" s="191"/>
      <c r="I65" s="192"/>
      <c r="J65" s="192"/>
      <c r="K65" s="195"/>
      <c r="L65" s="193"/>
      <c r="M65" s="193"/>
      <c r="N65" s="194"/>
      <c r="O65" s="193">
        <f>+Sklop14[[#This Row],[cena/enota brez DDV v EUR]]*Sklop14[[#This Row],[Stopnja DDV (%)]]</f>
        <v>0</v>
      </c>
      <c r="P65" s="193">
        <f>+Sklop14[[#This Row],[cena/enota brez DDV v EUR]]+Sklop14[[#This Row],[Davek (EUR)]]</f>
        <v>0</v>
      </c>
      <c r="Q65" s="193">
        <f>+Sklop14[[#This Row],[cena/enota brez DDV v EUR]]*Sklop14[[#This Row],[Okvirna količina]]</f>
        <v>0</v>
      </c>
      <c r="R65" s="243">
        <f>+Sklop14[[#This Row],[Končna cena/enoto mere (EUR) z DDV]]*Sklop14[[#This Row],[Okvirna količina]]</f>
        <v>0</v>
      </c>
      <c r="S65" s="244"/>
    </row>
    <row r="66" spans="1:19" s="55" customFormat="1" ht="12">
      <c r="A66" s="77" t="s">
        <v>52</v>
      </c>
      <c r="B66" s="258" t="s">
        <v>758</v>
      </c>
      <c r="C66" s="242">
        <v>500</v>
      </c>
      <c r="D66" s="75" t="s">
        <v>109</v>
      </c>
      <c r="E66" s="246"/>
      <c r="F66" s="248">
        <v>10</v>
      </c>
      <c r="G66" s="256" t="s">
        <v>214</v>
      </c>
      <c r="H66" s="191"/>
      <c r="I66" s="192"/>
      <c r="J66" s="192"/>
      <c r="K66" s="195"/>
      <c r="L66" s="193"/>
      <c r="M66" s="193"/>
      <c r="N66" s="194"/>
      <c r="O66" s="193">
        <f>+Sklop14[[#This Row],[cena/enota brez DDV v EUR]]*Sklop14[[#This Row],[Stopnja DDV (%)]]</f>
        <v>0</v>
      </c>
      <c r="P66" s="193">
        <f>+Sklop14[[#This Row],[cena/enota brez DDV v EUR]]+Sklop14[[#This Row],[Davek (EUR)]]</f>
        <v>0</v>
      </c>
      <c r="Q66" s="193">
        <f>+Sklop14[[#This Row],[cena/enota brez DDV v EUR]]*Sklop14[[#This Row],[Okvirna količina]]</f>
        <v>0</v>
      </c>
      <c r="R66" s="243">
        <f>+Sklop14[[#This Row],[Končna cena/enoto mere (EUR) z DDV]]*Sklop14[[#This Row],[Okvirna količina]]</f>
        <v>0</v>
      </c>
      <c r="S66" s="244"/>
    </row>
    <row r="67" spans="1:19" s="55" customFormat="1" ht="12">
      <c r="A67" s="77" t="s">
        <v>53</v>
      </c>
      <c r="B67" s="258" t="s">
        <v>440</v>
      </c>
      <c r="C67" s="242" t="s">
        <v>882</v>
      </c>
      <c r="D67" s="75" t="s">
        <v>109</v>
      </c>
      <c r="E67" s="246"/>
      <c r="F67" s="248">
        <v>1000</v>
      </c>
      <c r="G67" s="256" t="s">
        <v>0</v>
      </c>
      <c r="H67" s="191"/>
      <c r="I67" s="192"/>
      <c r="J67" s="192"/>
      <c r="K67" s="195"/>
      <c r="L67" s="193"/>
      <c r="M67" s="193"/>
      <c r="N67" s="194"/>
      <c r="O67" s="193">
        <f>+Sklop14[[#This Row],[cena/enota brez DDV v EUR]]*Sklop14[[#This Row],[Stopnja DDV (%)]]</f>
        <v>0</v>
      </c>
      <c r="P67" s="193">
        <f>+Sklop14[[#This Row],[cena/enota brez DDV v EUR]]+Sklop14[[#This Row],[Davek (EUR)]]</f>
        <v>0</v>
      </c>
      <c r="Q67" s="193">
        <f>+Sklop14[[#This Row],[cena/enota brez DDV v EUR]]*Sklop14[[#This Row],[Okvirna količina]]</f>
        <v>0</v>
      </c>
      <c r="R67" s="243">
        <f>+Sklop14[[#This Row],[Končna cena/enoto mere (EUR) z DDV]]*Sklop14[[#This Row],[Okvirna količina]]</f>
        <v>0</v>
      </c>
      <c r="S67" s="244"/>
    </row>
    <row r="68" spans="1:19" s="55" customFormat="1" ht="12">
      <c r="A68" s="77" t="s">
        <v>54</v>
      </c>
      <c r="B68" s="258" t="s">
        <v>759</v>
      </c>
      <c r="C68" s="242" t="s">
        <v>882</v>
      </c>
      <c r="D68" s="75" t="s">
        <v>109</v>
      </c>
      <c r="E68" s="246"/>
      <c r="F68" s="248">
        <v>680</v>
      </c>
      <c r="G68" s="256" t="s">
        <v>109</v>
      </c>
      <c r="H68" s="191"/>
      <c r="I68" s="192"/>
      <c r="J68" s="192"/>
      <c r="K68" s="195"/>
      <c r="L68" s="193"/>
      <c r="M68" s="193"/>
      <c r="N68" s="194"/>
      <c r="O68" s="193">
        <f>+Sklop14[[#This Row],[cena/enota brez DDV v EUR]]*Sklop14[[#This Row],[Stopnja DDV (%)]]</f>
        <v>0</v>
      </c>
      <c r="P68" s="193">
        <f>+Sklop14[[#This Row],[cena/enota brez DDV v EUR]]+Sklop14[[#This Row],[Davek (EUR)]]</f>
        <v>0</v>
      </c>
      <c r="Q68" s="193">
        <f>+Sklop14[[#This Row],[cena/enota brez DDV v EUR]]*Sklop14[[#This Row],[Okvirna količina]]</f>
        <v>0</v>
      </c>
      <c r="R68" s="243">
        <f>+Sklop14[[#This Row],[Končna cena/enoto mere (EUR) z DDV]]*Sklop14[[#This Row],[Okvirna količina]]</f>
        <v>0</v>
      </c>
      <c r="S68" s="244"/>
    </row>
    <row r="69" spans="1:19" s="55" customFormat="1" ht="12">
      <c r="A69" s="77" t="s">
        <v>55</v>
      </c>
      <c r="B69" s="258" t="s">
        <v>761</v>
      </c>
      <c r="C69" s="242">
        <v>1</v>
      </c>
      <c r="D69" s="75" t="s">
        <v>0</v>
      </c>
      <c r="E69" s="246"/>
      <c r="F69" s="248">
        <v>200</v>
      </c>
      <c r="G69" s="256" t="s">
        <v>0</v>
      </c>
      <c r="H69" s="191"/>
      <c r="I69" s="192"/>
      <c r="J69" s="192"/>
      <c r="K69" s="195"/>
      <c r="L69" s="193"/>
      <c r="M69" s="193"/>
      <c r="N69" s="194"/>
      <c r="O69" s="193">
        <f>+Sklop14[[#This Row],[cena/enota brez DDV v EUR]]*Sklop14[[#This Row],[Stopnja DDV (%)]]</f>
        <v>0</v>
      </c>
      <c r="P69" s="193">
        <f>+Sklop14[[#This Row],[cena/enota brez DDV v EUR]]+Sklop14[[#This Row],[Davek (EUR)]]</f>
        <v>0</v>
      </c>
      <c r="Q69" s="193">
        <f>+Sklop14[[#This Row],[cena/enota brez DDV v EUR]]*Sklop14[[#This Row],[Okvirna količina]]</f>
        <v>0</v>
      </c>
      <c r="R69" s="243">
        <f>+Sklop14[[#This Row],[Končna cena/enoto mere (EUR) z DDV]]*Sklop14[[#This Row],[Okvirna količina]]</f>
        <v>0</v>
      </c>
      <c r="S69" s="244"/>
    </row>
    <row r="70" spans="1:19" s="55" customFormat="1" ht="12">
      <c r="A70" s="77" t="s">
        <v>56</v>
      </c>
      <c r="B70" s="258" t="s">
        <v>762</v>
      </c>
      <c r="C70" s="242">
        <v>1</v>
      </c>
      <c r="D70" s="75" t="s">
        <v>0</v>
      </c>
      <c r="E70" s="246"/>
      <c r="F70" s="248">
        <v>60</v>
      </c>
      <c r="G70" s="256" t="s">
        <v>0</v>
      </c>
      <c r="H70" s="191"/>
      <c r="I70" s="192"/>
      <c r="J70" s="192"/>
      <c r="K70" s="195"/>
      <c r="L70" s="193"/>
      <c r="M70" s="193"/>
      <c r="N70" s="194"/>
      <c r="O70" s="193">
        <f>+Sklop14[[#This Row],[cena/enota brez DDV v EUR]]*Sklop14[[#This Row],[Stopnja DDV (%)]]</f>
        <v>0</v>
      </c>
      <c r="P70" s="193">
        <f>+Sklop14[[#This Row],[cena/enota brez DDV v EUR]]+Sklop14[[#This Row],[Davek (EUR)]]</f>
        <v>0</v>
      </c>
      <c r="Q70" s="193">
        <f>+Sklop14[[#This Row],[cena/enota brez DDV v EUR]]*Sklop14[[#This Row],[Okvirna količina]]</f>
        <v>0</v>
      </c>
      <c r="R70" s="243">
        <f>+Sklop14[[#This Row],[Končna cena/enoto mere (EUR) z DDV]]*Sklop14[[#This Row],[Okvirna količina]]</f>
        <v>0</v>
      </c>
      <c r="S70" s="244"/>
    </row>
    <row r="71" spans="1:19" s="55" customFormat="1" ht="24">
      <c r="A71" s="77" t="s">
        <v>57</v>
      </c>
      <c r="B71" s="258" t="s">
        <v>760</v>
      </c>
      <c r="C71" s="242">
        <v>1</v>
      </c>
      <c r="D71" s="75" t="s">
        <v>0</v>
      </c>
      <c r="E71" s="246"/>
      <c r="F71" s="248">
        <v>20</v>
      </c>
      <c r="G71" s="256" t="s">
        <v>0</v>
      </c>
      <c r="H71" s="191"/>
      <c r="I71" s="192"/>
      <c r="J71" s="192"/>
      <c r="K71" s="195"/>
      <c r="L71" s="193"/>
      <c r="M71" s="193"/>
      <c r="N71" s="194"/>
      <c r="O71" s="193">
        <f>+Sklop14[[#This Row],[cena/enota brez DDV v EUR]]*Sklop14[[#This Row],[Stopnja DDV (%)]]</f>
        <v>0</v>
      </c>
      <c r="P71" s="193">
        <f>+Sklop14[[#This Row],[cena/enota brez DDV v EUR]]+Sklop14[[#This Row],[Davek (EUR)]]</f>
        <v>0</v>
      </c>
      <c r="Q71" s="193">
        <f>+Sklop14[[#This Row],[cena/enota brez DDV v EUR]]*Sklop14[[#This Row],[Okvirna količina]]</f>
        <v>0</v>
      </c>
      <c r="R71" s="243">
        <f>+Sklop14[[#This Row],[Končna cena/enoto mere (EUR) z DDV]]*Sklop14[[#This Row],[Okvirna količina]]</f>
        <v>0</v>
      </c>
      <c r="S71" s="244"/>
    </row>
    <row r="72" spans="1:19" s="55" customFormat="1" ht="12">
      <c r="A72" s="77" t="s">
        <v>58</v>
      </c>
      <c r="B72" s="258" t="s">
        <v>763</v>
      </c>
      <c r="C72" s="242">
        <v>1</v>
      </c>
      <c r="D72" s="75" t="s">
        <v>0</v>
      </c>
      <c r="E72" s="246"/>
      <c r="F72" s="248">
        <v>6</v>
      </c>
      <c r="G72" s="256" t="s">
        <v>0</v>
      </c>
      <c r="H72" s="191"/>
      <c r="I72" s="192"/>
      <c r="J72" s="192"/>
      <c r="K72" s="195"/>
      <c r="L72" s="193"/>
      <c r="M72" s="193"/>
      <c r="N72" s="194"/>
      <c r="O72" s="193">
        <f>+Sklop14[[#This Row],[cena/enota brez DDV v EUR]]*Sklop14[[#This Row],[Stopnja DDV (%)]]</f>
        <v>0</v>
      </c>
      <c r="P72" s="193">
        <f>+Sklop14[[#This Row],[cena/enota brez DDV v EUR]]+Sklop14[[#This Row],[Davek (EUR)]]</f>
        <v>0</v>
      </c>
      <c r="Q72" s="193">
        <f>+Sklop14[[#This Row],[cena/enota brez DDV v EUR]]*Sklop14[[#This Row],[Okvirna količina]]</f>
        <v>0</v>
      </c>
      <c r="R72" s="243">
        <f>+Sklop14[[#This Row],[Končna cena/enoto mere (EUR) z DDV]]*Sklop14[[#This Row],[Okvirna količina]]</f>
        <v>0</v>
      </c>
      <c r="S72" s="244"/>
    </row>
    <row r="73" spans="1:19" s="55" customFormat="1" ht="12">
      <c r="A73" s="77" t="s">
        <v>59</v>
      </c>
      <c r="B73" s="258" t="s">
        <v>764</v>
      </c>
      <c r="C73" s="242">
        <v>1</v>
      </c>
      <c r="D73" s="75" t="s">
        <v>0</v>
      </c>
      <c r="E73" s="246"/>
      <c r="F73" s="248">
        <v>20</v>
      </c>
      <c r="G73" s="256" t="s">
        <v>0</v>
      </c>
      <c r="H73" s="191"/>
      <c r="I73" s="192"/>
      <c r="J73" s="192"/>
      <c r="K73" s="195"/>
      <c r="L73" s="193"/>
      <c r="M73" s="193"/>
      <c r="N73" s="194"/>
      <c r="O73" s="193">
        <f>+Sklop14[[#This Row],[cena/enota brez DDV v EUR]]*Sklop14[[#This Row],[Stopnja DDV (%)]]</f>
        <v>0</v>
      </c>
      <c r="P73" s="193">
        <f>+Sklop14[[#This Row],[cena/enota brez DDV v EUR]]+Sklop14[[#This Row],[Davek (EUR)]]</f>
        <v>0</v>
      </c>
      <c r="Q73" s="193">
        <f>+Sklop14[[#This Row],[cena/enota brez DDV v EUR]]*Sklop14[[#This Row],[Okvirna količina]]</f>
        <v>0</v>
      </c>
      <c r="R73" s="243">
        <f>+Sklop14[[#This Row],[Končna cena/enoto mere (EUR) z DDV]]*Sklop14[[#This Row],[Okvirna količina]]</f>
        <v>0</v>
      </c>
      <c r="S73" s="244"/>
    </row>
    <row r="74" spans="1:19" s="55" customFormat="1" ht="12">
      <c r="A74" s="77" t="s">
        <v>60</v>
      </c>
      <c r="B74" s="258" t="s">
        <v>765</v>
      </c>
      <c r="C74" s="242">
        <v>1</v>
      </c>
      <c r="D74" s="75" t="s">
        <v>74</v>
      </c>
      <c r="E74" s="246"/>
      <c r="F74" s="248">
        <v>20</v>
      </c>
      <c r="G74" s="256" t="s">
        <v>74</v>
      </c>
      <c r="H74" s="191"/>
      <c r="I74" s="192"/>
      <c r="J74" s="192"/>
      <c r="K74" s="195"/>
      <c r="L74" s="193"/>
      <c r="M74" s="193"/>
      <c r="N74" s="194"/>
      <c r="O74" s="193">
        <f>+Sklop14[[#This Row],[cena/enota brez DDV v EUR]]*Sklop14[[#This Row],[Stopnja DDV (%)]]</f>
        <v>0</v>
      </c>
      <c r="P74" s="193">
        <f>+Sklop14[[#This Row],[cena/enota brez DDV v EUR]]+Sklop14[[#This Row],[Davek (EUR)]]</f>
        <v>0</v>
      </c>
      <c r="Q74" s="193">
        <f>+Sklop14[[#This Row],[cena/enota brez DDV v EUR]]*Sklop14[[#This Row],[Okvirna količina]]</f>
        <v>0</v>
      </c>
      <c r="R74" s="243">
        <f>+Sklop14[[#This Row],[Končna cena/enoto mere (EUR) z DDV]]*Sklop14[[#This Row],[Okvirna količina]]</f>
        <v>0</v>
      </c>
      <c r="S74" s="244"/>
    </row>
    <row r="75" spans="1:19" s="55" customFormat="1" ht="12">
      <c r="A75" s="77" t="s">
        <v>61</v>
      </c>
      <c r="B75" s="258" t="s">
        <v>766</v>
      </c>
      <c r="C75" s="242">
        <v>920</v>
      </c>
      <c r="D75" s="75" t="s">
        <v>109</v>
      </c>
      <c r="E75" s="246"/>
      <c r="F75" s="248">
        <v>100</v>
      </c>
      <c r="G75" s="256" t="s">
        <v>214</v>
      </c>
      <c r="H75" s="191"/>
      <c r="I75" s="192"/>
      <c r="J75" s="192"/>
      <c r="K75" s="195"/>
      <c r="L75" s="193"/>
      <c r="M75" s="193"/>
      <c r="N75" s="194"/>
      <c r="O75" s="193">
        <f>+Sklop14[[#This Row],[cena/enota brez DDV v EUR]]*Sklop14[[#This Row],[Stopnja DDV (%)]]</f>
        <v>0</v>
      </c>
      <c r="P75" s="193">
        <f>+Sklop14[[#This Row],[cena/enota brez DDV v EUR]]+Sklop14[[#This Row],[Davek (EUR)]]</f>
        <v>0</v>
      </c>
      <c r="Q75" s="193">
        <f>+Sklop14[[#This Row],[cena/enota brez DDV v EUR]]*Sklop14[[#This Row],[Okvirna količina]]</f>
        <v>0</v>
      </c>
      <c r="R75" s="243">
        <f>+Sklop14[[#This Row],[Končna cena/enoto mere (EUR) z DDV]]*Sklop14[[#This Row],[Okvirna količina]]</f>
        <v>0</v>
      </c>
      <c r="S75" s="244"/>
    </row>
    <row r="76" spans="1:19" s="55" customFormat="1" ht="12">
      <c r="A76" s="77" t="s">
        <v>62</v>
      </c>
      <c r="B76" s="258" t="s">
        <v>767</v>
      </c>
      <c r="C76" s="242">
        <v>400</v>
      </c>
      <c r="D76" s="75" t="s">
        <v>109</v>
      </c>
      <c r="E76" s="246"/>
      <c r="F76" s="248">
        <v>40</v>
      </c>
      <c r="G76" s="256" t="s">
        <v>214</v>
      </c>
      <c r="H76" s="191"/>
      <c r="I76" s="192"/>
      <c r="J76" s="192"/>
      <c r="K76" s="195"/>
      <c r="L76" s="193"/>
      <c r="M76" s="193"/>
      <c r="N76" s="194"/>
      <c r="O76" s="193">
        <f>+Sklop14[[#This Row],[cena/enota brez DDV v EUR]]*Sklop14[[#This Row],[Stopnja DDV (%)]]</f>
        <v>0</v>
      </c>
      <c r="P76" s="193">
        <f>+Sklop14[[#This Row],[cena/enota brez DDV v EUR]]+Sklop14[[#This Row],[Davek (EUR)]]</f>
        <v>0</v>
      </c>
      <c r="Q76" s="193">
        <f>+Sklop14[[#This Row],[cena/enota brez DDV v EUR]]*Sklop14[[#This Row],[Okvirna količina]]</f>
        <v>0</v>
      </c>
      <c r="R76" s="243">
        <f>+Sklop14[[#This Row],[Končna cena/enoto mere (EUR) z DDV]]*Sklop14[[#This Row],[Okvirna količina]]</f>
        <v>0</v>
      </c>
      <c r="S76" s="244"/>
    </row>
    <row r="77" spans="1:19" s="55" customFormat="1" ht="12">
      <c r="A77" s="77" t="s">
        <v>68</v>
      </c>
      <c r="B77" s="258" t="s">
        <v>768</v>
      </c>
      <c r="C77" s="242">
        <v>630</v>
      </c>
      <c r="D77" s="75" t="s">
        <v>109</v>
      </c>
      <c r="E77" s="246"/>
      <c r="F77" s="248">
        <v>20</v>
      </c>
      <c r="G77" s="256" t="s">
        <v>214</v>
      </c>
      <c r="H77" s="191"/>
      <c r="I77" s="192"/>
      <c r="J77" s="192"/>
      <c r="K77" s="195"/>
      <c r="L77" s="193"/>
      <c r="M77" s="193"/>
      <c r="N77" s="194"/>
      <c r="O77" s="193">
        <f>+Sklop14[[#This Row],[cena/enota brez DDV v EUR]]*Sklop14[[#This Row],[Stopnja DDV (%)]]</f>
        <v>0</v>
      </c>
      <c r="P77" s="193">
        <f>+Sklop14[[#This Row],[cena/enota brez DDV v EUR]]+Sklop14[[#This Row],[Davek (EUR)]]</f>
        <v>0</v>
      </c>
      <c r="Q77" s="193">
        <f>+Sklop14[[#This Row],[cena/enota brez DDV v EUR]]*Sklop14[[#This Row],[Okvirna količina]]</f>
        <v>0</v>
      </c>
      <c r="R77" s="243">
        <f>+Sklop14[[#This Row],[Končna cena/enoto mere (EUR) z DDV]]*Sklop14[[#This Row],[Okvirna količina]]</f>
        <v>0</v>
      </c>
      <c r="S77" s="244"/>
    </row>
    <row r="78" spans="1:19" s="55" customFormat="1" ht="12">
      <c r="A78" s="77" t="s">
        <v>69</v>
      </c>
      <c r="B78" s="258" t="s">
        <v>769</v>
      </c>
      <c r="C78" s="242">
        <v>165</v>
      </c>
      <c r="D78" s="75" t="s">
        <v>109</v>
      </c>
      <c r="E78" s="246"/>
      <c r="F78" s="248">
        <v>160</v>
      </c>
      <c r="G78" s="256" t="s">
        <v>214</v>
      </c>
      <c r="H78" s="191"/>
      <c r="I78" s="192"/>
      <c r="J78" s="192"/>
      <c r="K78" s="195"/>
      <c r="L78" s="193"/>
      <c r="M78" s="193"/>
      <c r="N78" s="194"/>
      <c r="O78" s="193">
        <f>+Sklop14[[#This Row],[cena/enota brez DDV v EUR]]*Sklop14[[#This Row],[Stopnja DDV (%)]]</f>
        <v>0</v>
      </c>
      <c r="P78" s="193">
        <f>+Sklop14[[#This Row],[cena/enota brez DDV v EUR]]+Sklop14[[#This Row],[Davek (EUR)]]</f>
        <v>0</v>
      </c>
      <c r="Q78" s="193">
        <f>+Sklop14[[#This Row],[cena/enota brez DDV v EUR]]*Sklop14[[#This Row],[Okvirna količina]]</f>
        <v>0</v>
      </c>
      <c r="R78" s="243">
        <f>+Sklop14[[#This Row],[Končna cena/enoto mere (EUR) z DDV]]*Sklop14[[#This Row],[Okvirna količina]]</f>
        <v>0</v>
      </c>
      <c r="S78" s="244"/>
    </row>
    <row r="79" spans="1:19" s="55" customFormat="1" ht="12">
      <c r="A79" s="77" t="s">
        <v>70</v>
      </c>
      <c r="B79" s="258" t="s">
        <v>770</v>
      </c>
      <c r="C79" s="242">
        <v>42</v>
      </c>
      <c r="D79" s="75" t="s">
        <v>109</v>
      </c>
      <c r="E79" s="246"/>
      <c r="F79" s="248">
        <v>240</v>
      </c>
      <c r="G79" s="256" t="s">
        <v>214</v>
      </c>
      <c r="H79" s="191"/>
      <c r="I79" s="192"/>
      <c r="J79" s="192"/>
      <c r="K79" s="195"/>
      <c r="L79" s="193"/>
      <c r="M79" s="193"/>
      <c r="N79" s="194"/>
      <c r="O79" s="193">
        <f>+Sklop14[[#This Row],[cena/enota brez DDV v EUR]]*Sklop14[[#This Row],[Stopnja DDV (%)]]</f>
        <v>0</v>
      </c>
      <c r="P79" s="193">
        <f>+Sklop14[[#This Row],[cena/enota brez DDV v EUR]]+Sklop14[[#This Row],[Davek (EUR)]]</f>
        <v>0</v>
      </c>
      <c r="Q79" s="193">
        <f>+Sklop14[[#This Row],[cena/enota brez DDV v EUR]]*Sklop14[[#This Row],[Okvirna količina]]</f>
        <v>0</v>
      </c>
      <c r="R79" s="243">
        <f>+Sklop14[[#This Row],[Končna cena/enoto mere (EUR) z DDV]]*Sklop14[[#This Row],[Okvirna količina]]</f>
        <v>0</v>
      </c>
      <c r="S79" s="244"/>
    </row>
    <row r="80" spans="1:19" s="55" customFormat="1" ht="12">
      <c r="A80" s="77" t="s">
        <v>71</v>
      </c>
      <c r="B80" s="258" t="s">
        <v>771</v>
      </c>
      <c r="C80" s="242">
        <v>500</v>
      </c>
      <c r="D80" s="75" t="s">
        <v>109</v>
      </c>
      <c r="E80" s="246"/>
      <c r="F80" s="248">
        <v>20</v>
      </c>
      <c r="G80" s="256" t="s">
        <v>214</v>
      </c>
      <c r="H80" s="191"/>
      <c r="I80" s="192"/>
      <c r="J80" s="192"/>
      <c r="K80" s="195"/>
      <c r="L80" s="193"/>
      <c r="M80" s="193"/>
      <c r="N80" s="194"/>
      <c r="O80" s="193">
        <f>+Sklop14[[#This Row],[cena/enota brez DDV v EUR]]*Sklop14[[#This Row],[Stopnja DDV (%)]]</f>
        <v>0</v>
      </c>
      <c r="P80" s="193">
        <f>+Sklop14[[#This Row],[cena/enota brez DDV v EUR]]+Sklop14[[#This Row],[Davek (EUR)]]</f>
        <v>0</v>
      </c>
      <c r="Q80" s="193">
        <f>+Sklop14[[#This Row],[cena/enota brez DDV v EUR]]*Sklop14[[#This Row],[Okvirna količina]]</f>
        <v>0</v>
      </c>
      <c r="R80" s="243">
        <f>+Sklop14[[#This Row],[Končna cena/enoto mere (EUR) z DDV]]*Sklop14[[#This Row],[Okvirna količina]]</f>
        <v>0</v>
      </c>
      <c r="S80" s="244"/>
    </row>
    <row r="81" spans="1:19" s="55" customFormat="1" ht="12">
      <c r="A81" s="77" t="s">
        <v>72</v>
      </c>
      <c r="B81" s="258" t="s">
        <v>772</v>
      </c>
      <c r="C81" s="242">
        <v>400</v>
      </c>
      <c r="D81" s="75" t="s">
        <v>109</v>
      </c>
      <c r="E81" s="246"/>
      <c r="F81" s="248">
        <v>200</v>
      </c>
      <c r="G81" s="256" t="s">
        <v>214</v>
      </c>
      <c r="H81" s="191"/>
      <c r="I81" s="192"/>
      <c r="J81" s="192"/>
      <c r="K81" s="195"/>
      <c r="L81" s="193"/>
      <c r="M81" s="193"/>
      <c r="N81" s="194"/>
      <c r="O81" s="193">
        <f>+Sklop14[[#This Row],[cena/enota brez DDV v EUR]]*Sklop14[[#This Row],[Stopnja DDV (%)]]</f>
        <v>0</v>
      </c>
      <c r="P81" s="193">
        <f>+Sklop14[[#This Row],[cena/enota brez DDV v EUR]]+Sklop14[[#This Row],[Davek (EUR)]]</f>
        <v>0</v>
      </c>
      <c r="Q81" s="193">
        <f>+Sklop14[[#This Row],[cena/enota brez DDV v EUR]]*Sklop14[[#This Row],[Okvirna količina]]</f>
        <v>0</v>
      </c>
      <c r="R81" s="243">
        <f>+Sklop14[[#This Row],[Končna cena/enoto mere (EUR) z DDV]]*Sklop14[[#This Row],[Okvirna količina]]</f>
        <v>0</v>
      </c>
      <c r="S81" s="244"/>
    </row>
    <row r="82" spans="1:19" s="55" customFormat="1" ht="12">
      <c r="A82" s="77" t="s">
        <v>73</v>
      </c>
      <c r="B82" s="258" t="s">
        <v>773</v>
      </c>
      <c r="C82" s="242">
        <v>100</v>
      </c>
      <c r="D82" s="75" t="s">
        <v>109</v>
      </c>
      <c r="E82" s="246"/>
      <c r="F82" s="248">
        <v>800</v>
      </c>
      <c r="G82" s="256" t="s">
        <v>214</v>
      </c>
      <c r="H82" s="191"/>
      <c r="I82" s="192"/>
      <c r="J82" s="192"/>
      <c r="K82" s="195"/>
      <c r="L82" s="193"/>
      <c r="M82" s="193"/>
      <c r="N82" s="194"/>
      <c r="O82" s="193">
        <f>+Sklop14[[#This Row],[cena/enota brez DDV v EUR]]*Sklop14[[#This Row],[Stopnja DDV (%)]]</f>
        <v>0</v>
      </c>
      <c r="P82" s="193">
        <f>+Sklop14[[#This Row],[cena/enota brez DDV v EUR]]+Sklop14[[#This Row],[Davek (EUR)]]</f>
        <v>0</v>
      </c>
      <c r="Q82" s="193">
        <f>+Sklop14[[#This Row],[cena/enota brez DDV v EUR]]*Sklop14[[#This Row],[Okvirna količina]]</f>
        <v>0</v>
      </c>
      <c r="R82" s="243">
        <f>+Sklop14[[#This Row],[Končna cena/enoto mere (EUR) z DDV]]*Sklop14[[#This Row],[Okvirna količina]]</f>
        <v>0</v>
      </c>
      <c r="S82" s="244"/>
    </row>
    <row r="83" spans="1:19" s="55" customFormat="1" ht="12">
      <c r="A83" s="77" t="s">
        <v>179</v>
      </c>
      <c r="B83" s="258" t="s">
        <v>774</v>
      </c>
      <c r="C83" s="242">
        <v>400</v>
      </c>
      <c r="D83" s="75" t="s">
        <v>109</v>
      </c>
      <c r="E83" s="246"/>
      <c r="F83" s="248">
        <v>800</v>
      </c>
      <c r="G83" s="256" t="s">
        <v>214</v>
      </c>
      <c r="H83" s="191"/>
      <c r="I83" s="192"/>
      <c r="J83" s="192"/>
      <c r="K83" s="195"/>
      <c r="L83" s="193"/>
      <c r="M83" s="193"/>
      <c r="N83" s="194"/>
      <c r="O83" s="193">
        <f>+Sklop14[[#This Row],[cena/enota brez DDV v EUR]]*Sklop14[[#This Row],[Stopnja DDV (%)]]</f>
        <v>0</v>
      </c>
      <c r="P83" s="193">
        <f>+Sklop14[[#This Row],[cena/enota brez DDV v EUR]]+Sklop14[[#This Row],[Davek (EUR)]]</f>
        <v>0</v>
      </c>
      <c r="Q83" s="193">
        <f>+Sklop14[[#This Row],[cena/enota brez DDV v EUR]]*Sklop14[[#This Row],[Okvirna količina]]</f>
        <v>0</v>
      </c>
      <c r="R83" s="243">
        <f>+Sklop14[[#This Row],[Končna cena/enoto mere (EUR) z DDV]]*Sklop14[[#This Row],[Okvirna količina]]</f>
        <v>0</v>
      </c>
      <c r="S83" s="244"/>
    </row>
    <row r="84" spans="1:19" s="55" customFormat="1" ht="24">
      <c r="A84" s="77" t="s">
        <v>180</v>
      </c>
      <c r="B84" s="258" t="s">
        <v>775</v>
      </c>
      <c r="C84" s="242">
        <v>27</v>
      </c>
      <c r="D84" s="75" t="s">
        <v>109</v>
      </c>
      <c r="E84" s="246"/>
      <c r="F84" s="248">
        <v>200</v>
      </c>
      <c r="G84" s="256" t="s">
        <v>214</v>
      </c>
      <c r="H84" s="191"/>
      <c r="I84" s="192"/>
      <c r="J84" s="192"/>
      <c r="K84" s="195"/>
      <c r="L84" s="193"/>
      <c r="M84" s="193"/>
      <c r="N84" s="194"/>
      <c r="O84" s="193">
        <f>+Sklop14[[#This Row],[cena/enota brez DDV v EUR]]*Sklop14[[#This Row],[Stopnja DDV (%)]]</f>
        <v>0</v>
      </c>
      <c r="P84" s="193">
        <f>+Sklop14[[#This Row],[cena/enota brez DDV v EUR]]+Sklop14[[#This Row],[Davek (EUR)]]</f>
        <v>0</v>
      </c>
      <c r="Q84" s="193">
        <f>+Sklop14[[#This Row],[cena/enota brez DDV v EUR]]*Sklop14[[#This Row],[Okvirna količina]]</f>
        <v>0</v>
      </c>
      <c r="R84" s="243">
        <f>+Sklop14[[#This Row],[Končna cena/enoto mere (EUR) z DDV]]*Sklop14[[#This Row],[Okvirna količina]]</f>
        <v>0</v>
      </c>
      <c r="S84" s="244"/>
    </row>
    <row r="85" spans="1:19" s="55" customFormat="1" ht="36">
      <c r="A85" s="77" t="s">
        <v>181</v>
      </c>
      <c r="B85" s="258" t="s">
        <v>776</v>
      </c>
      <c r="C85" s="242">
        <v>27</v>
      </c>
      <c r="D85" s="75" t="s">
        <v>109</v>
      </c>
      <c r="E85" s="246"/>
      <c r="F85" s="248">
        <v>740</v>
      </c>
      <c r="G85" s="256" t="s">
        <v>214</v>
      </c>
      <c r="H85" s="191"/>
      <c r="I85" s="192"/>
      <c r="J85" s="192"/>
      <c r="K85" s="195"/>
      <c r="L85" s="193"/>
      <c r="M85" s="193"/>
      <c r="N85" s="194"/>
      <c r="O85" s="193">
        <f>+Sklop14[[#This Row],[cena/enota brez DDV v EUR]]*Sklop14[[#This Row],[Stopnja DDV (%)]]</f>
        <v>0</v>
      </c>
      <c r="P85" s="193">
        <f>+Sklop14[[#This Row],[cena/enota brez DDV v EUR]]+Sklop14[[#This Row],[Davek (EUR)]]</f>
        <v>0</v>
      </c>
      <c r="Q85" s="193">
        <f>+Sklop14[[#This Row],[cena/enota brez DDV v EUR]]*Sklop14[[#This Row],[Okvirna količina]]</f>
        <v>0</v>
      </c>
      <c r="R85" s="243">
        <f>+Sklop14[[#This Row],[Končna cena/enoto mere (EUR) z DDV]]*Sklop14[[#This Row],[Okvirna količina]]</f>
        <v>0</v>
      </c>
      <c r="S85" s="244"/>
    </row>
    <row r="86" spans="1:19" s="55" customFormat="1" ht="12">
      <c r="A86" s="77" t="s">
        <v>182</v>
      </c>
      <c r="B86" s="258" t="s">
        <v>777</v>
      </c>
      <c r="C86" s="242">
        <v>30</v>
      </c>
      <c r="D86" s="75" t="s">
        <v>109</v>
      </c>
      <c r="E86" s="246"/>
      <c r="F86" s="248">
        <v>1600</v>
      </c>
      <c r="G86" s="256" t="s">
        <v>214</v>
      </c>
      <c r="H86" s="191"/>
      <c r="I86" s="192"/>
      <c r="J86" s="192"/>
      <c r="K86" s="195"/>
      <c r="L86" s="193"/>
      <c r="M86" s="193"/>
      <c r="N86" s="194"/>
      <c r="O86" s="193">
        <f>+Sklop14[[#This Row],[cena/enota brez DDV v EUR]]*Sklop14[[#This Row],[Stopnja DDV (%)]]</f>
        <v>0</v>
      </c>
      <c r="P86" s="193">
        <f>+Sklop14[[#This Row],[cena/enota brez DDV v EUR]]+Sklop14[[#This Row],[Davek (EUR)]]</f>
        <v>0</v>
      </c>
      <c r="Q86" s="193">
        <f>+Sklop14[[#This Row],[cena/enota brez DDV v EUR]]*Sklop14[[#This Row],[Okvirna količina]]</f>
        <v>0</v>
      </c>
      <c r="R86" s="243">
        <f>+Sklop14[[#This Row],[Končna cena/enoto mere (EUR) z DDV]]*Sklop14[[#This Row],[Okvirna količina]]</f>
        <v>0</v>
      </c>
      <c r="S86" s="244"/>
    </row>
    <row r="87" spans="1:19" s="55" customFormat="1" ht="12">
      <c r="A87" s="77" t="s">
        <v>183</v>
      </c>
      <c r="B87" s="258" t="s">
        <v>778</v>
      </c>
      <c r="C87" s="242">
        <v>80</v>
      </c>
      <c r="D87" s="75" t="s">
        <v>109</v>
      </c>
      <c r="E87" s="246"/>
      <c r="F87" s="248">
        <v>400</v>
      </c>
      <c r="G87" s="256" t="s">
        <v>214</v>
      </c>
      <c r="H87" s="191"/>
      <c r="I87" s="192"/>
      <c r="J87" s="192"/>
      <c r="K87" s="195"/>
      <c r="L87" s="193"/>
      <c r="M87" s="193"/>
      <c r="N87" s="194"/>
      <c r="O87" s="193">
        <f>+Sklop14[[#This Row],[cena/enota brez DDV v EUR]]*Sklop14[[#This Row],[Stopnja DDV (%)]]</f>
        <v>0</v>
      </c>
      <c r="P87" s="193">
        <f>+Sklop14[[#This Row],[cena/enota brez DDV v EUR]]+Sklop14[[#This Row],[Davek (EUR)]]</f>
        <v>0</v>
      </c>
      <c r="Q87" s="193">
        <f>+Sklop14[[#This Row],[cena/enota brez DDV v EUR]]*Sklop14[[#This Row],[Okvirna količina]]</f>
        <v>0</v>
      </c>
      <c r="R87" s="243">
        <f>+Sklop14[[#This Row],[Končna cena/enoto mere (EUR) z DDV]]*Sklop14[[#This Row],[Okvirna količina]]</f>
        <v>0</v>
      </c>
      <c r="S87" s="244"/>
    </row>
    <row r="88" spans="1:19" s="55" customFormat="1" ht="12">
      <c r="A88" s="77" t="s">
        <v>184</v>
      </c>
      <c r="B88" s="258" t="s">
        <v>779</v>
      </c>
      <c r="C88" s="242">
        <v>115</v>
      </c>
      <c r="D88" s="75" t="s">
        <v>109</v>
      </c>
      <c r="E88" s="246"/>
      <c r="F88" s="248">
        <v>600</v>
      </c>
      <c r="G88" s="256" t="s">
        <v>214</v>
      </c>
      <c r="H88" s="191"/>
      <c r="I88" s="192"/>
      <c r="J88" s="192"/>
      <c r="K88" s="195"/>
      <c r="L88" s="193"/>
      <c r="M88" s="193"/>
      <c r="N88" s="194"/>
      <c r="O88" s="193">
        <f>+Sklop14[[#This Row],[cena/enota brez DDV v EUR]]*Sklop14[[#This Row],[Stopnja DDV (%)]]</f>
        <v>0</v>
      </c>
      <c r="P88" s="193">
        <f>+Sklop14[[#This Row],[cena/enota brez DDV v EUR]]+Sklop14[[#This Row],[Davek (EUR)]]</f>
        <v>0</v>
      </c>
      <c r="Q88" s="193">
        <f>+Sklop14[[#This Row],[cena/enota brez DDV v EUR]]*Sklop14[[#This Row],[Okvirna količina]]</f>
        <v>0</v>
      </c>
      <c r="R88" s="243">
        <f>+Sklop14[[#This Row],[Končna cena/enoto mere (EUR) z DDV]]*Sklop14[[#This Row],[Okvirna količina]]</f>
        <v>0</v>
      </c>
      <c r="S88" s="244"/>
    </row>
    <row r="89" spans="1:19" s="55" customFormat="1" ht="24">
      <c r="A89" s="77" t="s">
        <v>185</v>
      </c>
      <c r="B89" s="258" t="s">
        <v>441</v>
      </c>
      <c r="C89" s="242">
        <v>1000</v>
      </c>
      <c r="D89" s="75" t="s">
        <v>109</v>
      </c>
      <c r="E89" s="246"/>
      <c r="F89" s="248">
        <v>20</v>
      </c>
      <c r="G89" s="256" t="s">
        <v>0</v>
      </c>
      <c r="H89" s="191"/>
      <c r="I89" s="192"/>
      <c r="J89" s="192"/>
      <c r="K89" s="195"/>
      <c r="L89" s="193"/>
      <c r="M89" s="193"/>
      <c r="N89" s="194"/>
      <c r="O89" s="193">
        <f>+Sklop14[[#This Row],[cena/enota brez DDV v EUR]]*Sklop14[[#This Row],[Stopnja DDV (%)]]</f>
        <v>0</v>
      </c>
      <c r="P89" s="193">
        <f>+Sklop14[[#This Row],[cena/enota brez DDV v EUR]]+Sklop14[[#This Row],[Davek (EUR)]]</f>
        <v>0</v>
      </c>
      <c r="Q89" s="193">
        <f>+Sklop14[[#This Row],[cena/enota brez DDV v EUR]]*Sklop14[[#This Row],[Okvirna količina]]</f>
        <v>0</v>
      </c>
      <c r="R89" s="243">
        <f>+Sklop14[[#This Row],[Končna cena/enoto mere (EUR) z DDV]]*Sklop14[[#This Row],[Okvirna količina]]</f>
        <v>0</v>
      </c>
      <c r="S89" s="244"/>
    </row>
    <row r="90" spans="1:19" s="55" customFormat="1" ht="12">
      <c r="A90" s="77" t="s">
        <v>186</v>
      </c>
      <c r="B90" s="258" t="s">
        <v>985</v>
      </c>
      <c r="C90" s="242">
        <v>80</v>
      </c>
      <c r="D90" s="75" t="s">
        <v>109</v>
      </c>
      <c r="E90" s="246"/>
      <c r="F90" s="248">
        <v>1000</v>
      </c>
      <c r="G90" s="256" t="s">
        <v>214</v>
      </c>
      <c r="H90" s="191"/>
      <c r="I90" s="192"/>
      <c r="J90" s="192"/>
      <c r="K90" s="195"/>
      <c r="L90" s="193"/>
      <c r="M90" s="193"/>
      <c r="N90" s="194"/>
      <c r="O90" s="193">
        <f>+Sklop14[[#This Row],[cena/enota brez DDV v EUR]]*Sklop14[[#This Row],[Stopnja DDV (%)]]</f>
        <v>0</v>
      </c>
      <c r="P90" s="193">
        <f>+Sklop14[[#This Row],[cena/enota brez DDV v EUR]]+Sklop14[[#This Row],[Davek (EUR)]]</f>
        <v>0</v>
      </c>
      <c r="Q90" s="193">
        <f>+Sklop14[[#This Row],[cena/enota brez DDV v EUR]]*Sklop14[[#This Row],[Okvirna količina]]</f>
        <v>0</v>
      </c>
      <c r="R90" s="243">
        <f>+Sklop14[[#This Row],[Končna cena/enoto mere (EUR) z DDV]]*Sklop14[[#This Row],[Okvirna količina]]</f>
        <v>0</v>
      </c>
      <c r="S90" s="244"/>
    </row>
    <row r="91" spans="1:19" s="55" customFormat="1" ht="12">
      <c r="A91" s="77" t="s">
        <v>187</v>
      </c>
      <c r="B91" s="258" t="s">
        <v>781</v>
      </c>
      <c r="C91" s="242">
        <v>1</v>
      </c>
      <c r="D91" s="75" t="s">
        <v>0</v>
      </c>
      <c r="E91" s="246"/>
      <c r="F91" s="248">
        <v>10</v>
      </c>
      <c r="G91" s="256" t="s">
        <v>0</v>
      </c>
      <c r="H91" s="191"/>
      <c r="I91" s="192"/>
      <c r="J91" s="192"/>
      <c r="K91" s="195"/>
      <c r="L91" s="193"/>
      <c r="M91" s="193"/>
      <c r="N91" s="194"/>
      <c r="O91" s="193">
        <f>+Sklop14[[#This Row],[cena/enota brez DDV v EUR]]*Sklop14[[#This Row],[Stopnja DDV (%)]]</f>
        <v>0</v>
      </c>
      <c r="P91" s="193">
        <f>+Sklop14[[#This Row],[cena/enota brez DDV v EUR]]+Sklop14[[#This Row],[Davek (EUR)]]</f>
        <v>0</v>
      </c>
      <c r="Q91" s="193">
        <f>+Sklop14[[#This Row],[cena/enota brez DDV v EUR]]*Sklop14[[#This Row],[Okvirna količina]]</f>
        <v>0</v>
      </c>
      <c r="R91" s="243">
        <f>+Sklop14[[#This Row],[Končna cena/enoto mere (EUR) z DDV]]*Sklop14[[#This Row],[Okvirna količina]]</f>
        <v>0</v>
      </c>
      <c r="S91" s="244"/>
    </row>
    <row r="92" spans="1:19" s="55" customFormat="1" ht="12">
      <c r="A92" s="77" t="s">
        <v>188</v>
      </c>
      <c r="B92" s="258" t="s">
        <v>780</v>
      </c>
      <c r="C92" s="242" t="s">
        <v>501</v>
      </c>
      <c r="D92" s="75" t="s">
        <v>109</v>
      </c>
      <c r="E92" s="246"/>
      <c r="F92" s="248">
        <v>20</v>
      </c>
      <c r="G92" s="256" t="s">
        <v>0</v>
      </c>
      <c r="H92" s="191"/>
      <c r="I92" s="192"/>
      <c r="J92" s="192"/>
      <c r="K92" s="195"/>
      <c r="L92" s="193"/>
      <c r="M92" s="193"/>
      <c r="N92" s="194"/>
      <c r="O92" s="193">
        <f>+Sklop14[[#This Row],[cena/enota brez DDV v EUR]]*Sklop14[[#This Row],[Stopnja DDV (%)]]</f>
        <v>0</v>
      </c>
      <c r="P92" s="193">
        <f>+Sklop14[[#This Row],[cena/enota brez DDV v EUR]]+Sklop14[[#This Row],[Davek (EUR)]]</f>
        <v>0</v>
      </c>
      <c r="Q92" s="193">
        <f>+Sklop14[[#This Row],[cena/enota brez DDV v EUR]]*Sklop14[[#This Row],[Okvirna količina]]</f>
        <v>0</v>
      </c>
      <c r="R92" s="243">
        <f>+Sklop14[[#This Row],[Končna cena/enoto mere (EUR) z DDV]]*Sklop14[[#This Row],[Okvirna količina]]</f>
        <v>0</v>
      </c>
      <c r="S92" s="244"/>
    </row>
    <row r="93" spans="1:19" s="55" customFormat="1" ht="12">
      <c r="A93" s="77" t="s">
        <v>189</v>
      </c>
      <c r="B93" s="258" t="s">
        <v>782</v>
      </c>
      <c r="C93" s="242" t="s">
        <v>883</v>
      </c>
      <c r="D93" s="75" t="s">
        <v>74</v>
      </c>
      <c r="E93" s="246"/>
      <c r="F93" s="248">
        <v>12</v>
      </c>
      <c r="G93" s="256" t="s">
        <v>74</v>
      </c>
      <c r="H93" s="191"/>
      <c r="I93" s="192"/>
      <c r="J93" s="192"/>
      <c r="K93" s="195"/>
      <c r="L93" s="193"/>
      <c r="M93" s="193"/>
      <c r="N93" s="194"/>
      <c r="O93" s="193">
        <f>+Sklop14[[#This Row],[cena/enota brez DDV v EUR]]*Sklop14[[#This Row],[Stopnja DDV (%)]]</f>
        <v>0</v>
      </c>
      <c r="P93" s="193">
        <f>+Sklop14[[#This Row],[cena/enota brez DDV v EUR]]+Sklop14[[#This Row],[Davek (EUR)]]</f>
        <v>0</v>
      </c>
      <c r="Q93" s="193">
        <f>+Sklop14[[#This Row],[cena/enota brez DDV v EUR]]*Sklop14[[#This Row],[Okvirna količina]]</f>
        <v>0</v>
      </c>
      <c r="R93" s="243">
        <f>+Sklop14[[#This Row],[Končna cena/enoto mere (EUR) z DDV]]*Sklop14[[#This Row],[Okvirna količina]]</f>
        <v>0</v>
      </c>
      <c r="S93" s="244"/>
    </row>
    <row r="94" spans="1:19" s="55" customFormat="1" ht="12">
      <c r="A94" s="77" t="s">
        <v>190</v>
      </c>
      <c r="B94" s="258" t="s">
        <v>783</v>
      </c>
      <c r="C94" s="242">
        <v>1</v>
      </c>
      <c r="D94" s="75" t="s">
        <v>74</v>
      </c>
      <c r="E94" s="246"/>
      <c r="F94" s="248">
        <v>10</v>
      </c>
      <c r="G94" s="256" t="s">
        <v>74</v>
      </c>
      <c r="H94" s="191"/>
      <c r="I94" s="192"/>
      <c r="J94" s="192"/>
      <c r="K94" s="195"/>
      <c r="L94" s="193"/>
      <c r="M94" s="193"/>
      <c r="N94" s="194"/>
      <c r="O94" s="193">
        <f>+Sklop14[[#This Row],[cena/enota brez DDV v EUR]]*Sklop14[[#This Row],[Stopnja DDV (%)]]</f>
        <v>0</v>
      </c>
      <c r="P94" s="193">
        <f>+Sklop14[[#This Row],[cena/enota brez DDV v EUR]]+Sklop14[[#This Row],[Davek (EUR)]]</f>
        <v>0</v>
      </c>
      <c r="Q94" s="193">
        <f>+Sklop14[[#This Row],[cena/enota brez DDV v EUR]]*Sklop14[[#This Row],[Okvirna količina]]</f>
        <v>0</v>
      </c>
      <c r="R94" s="243">
        <f>+Sklop14[[#This Row],[Končna cena/enoto mere (EUR) z DDV]]*Sklop14[[#This Row],[Okvirna količina]]</f>
        <v>0</v>
      </c>
      <c r="S94" s="244"/>
    </row>
    <row r="95" spans="1:19" s="55" customFormat="1" ht="12">
      <c r="A95" s="77" t="s">
        <v>191</v>
      </c>
      <c r="B95" s="258" t="s">
        <v>783</v>
      </c>
      <c r="C95" s="242" t="s">
        <v>903</v>
      </c>
      <c r="D95" s="75" t="s">
        <v>74</v>
      </c>
      <c r="E95" s="246"/>
      <c r="F95" s="248">
        <v>10</v>
      </c>
      <c r="G95" s="256" t="s">
        <v>74</v>
      </c>
      <c r="H95" s="191"/>
      <c r="I95" s="192"/>
      <c r="J95" s="192"/>
      <c r="K95" s="195"/>
      <c r="L95" s="193"/>
      <c r="M95" s="193"/>
      <c r="N95" s="194"/>
      <c r="O95" s="193">
        <f>+Sklop14[[#This Row],[cena/enota brez DDV v EUR]]*Sklop14[[#This Row],[Stopnja DDV (%)]]</f>
        <v>0</v>
      </c>
      <c r="P95" s="193">
        <f>+Sklop14[[#This Row],[cena/enota brez DDV v EUR]]+Sklop14[[#This Row],[Davek (EUR)]]</f>
        <v>0</v>
      </c>
      <c r="Q95" s="193">
        <f>+Sklop14[[#This Row],[cena/enota brez DDV v EUR]]*Sklop14[[#This Row],[Okvirna količina]]</f>
        <v>0</v>
      </c>
      <c r="R95" s="243">
        <f>+Sklop14[[#This Row],[Končna cena/enoto mere (EUR) z DDV]]*Sklop14[[#This Row],[Okvirna količina]]</f>
        <v>0</v>
      </c>
      <c r="S95" s="244"/>
    </row>
    <row r="96" spans="1:19" s="55" customFormat="1" ht="12">
      <c r="A96" s="77" t="s">
        <v>192</v>
      </c>
      <c r="B96" s="258" t="s">
        <v>784</v>
      </c>
      <c r="C96" s="242">
        <v>1</v>
      </c>
      <c r="D96" s="75" t="s">
        <v>74</v>
      </c>
      <c r="E96" s="246"/>
      <c r="F96" s="248">
        <v>20</v>
      </c>
      <c r="G96" s="256" t="s">
        <v>214</v>
      </c>
      <c r="H96" s="191"/>
      <c r="I96" s="192"/>
      <c r="J96" s="192"/>
      <c r="K96" s="195"/>
      <c r="L96" s="193"/>
      <c r="M96" s="193"/>
      <c r="N96" s="194"/>
      <c r="O96" s="193">
        <f>+Sklop14[[#This Row],[cena/enota brez DDV v EUR]]*Sklop14[[#This Row],[Stopnja DDV (%)]]</f>
        <v>0</v>
      </c>
      <c r="P96" s="193">
        <f>+Sklop14[[#This Row],[cena/enota brez DDV v EUR]]+Sklop14[[#This Row],[Davek (EUR)]]</f>
        <v>0</v>
      </c>
      <c r="Q96" s="193">
        <f>+Sklop14[[#This Row],[cena/enota brez DDV v EUR]]*Sklop14[[#This Row],[Okvirna količina]]</f>
        <v>0</v>
      </c>
      <c r="R96" s="243">
        <f>+Sklop14[[#This Row],[Končna cena/enoto mere (EUR) z DDV]]*Sklop14[[#This Row],[Okvirna količina]]</f>
        <v>0</v>
      </c>
      <c r="S96" s="244"/>
    </row>
    <row r="97" spans="1:19" s="55" customFormat="1" ht="12">
      <c r="A97" s="77" t="s">
        <v>193</v>
      </c>
      <c r="B97" s="258" t="s">
        <v>785</v>
      </c>
      <c r="C97" s="75" t="s">
        <v>904</v>
      </c>
      <c r="D97" s="75" t="s">
        <v>110</v>
      </c>
      <c r="E97" s="246"/>
      <c r="F97" s="248">
        <v>4</v>
      </c>
      <c r="G97" s="256" t="s">
        <v>0</v>
      </c>
      <c r="H97" s="191"/>
      <c r="I97" s="192"/>
      <c r="J97" s="192"/>
      <c r="K97" s="195"/>
      <c r="L97" s="193"/>
      <c r="M97" s="193"/>
      <c r="N97" s="194"/>
      <c r="O97" s="193">
        <f>+Sklop14[[#This Row],[cena/enota brez DDV v EUR]]*Sklop14[[#This Row],[Stopnja DDV (%)]]</f>
        <v>0</v>
      </c>
      <c r="P97" s="193">
        <f>+Sklop14[[#This Row],[cena/enota brez DDV v EUR]]+Sklop14[[#This Row],[Davek (EUR)]]</f>
        <v>0</v>
      </c>
      <c r="Q97" s="193">
        <f>+Sklop14[[#This Row],[cena/enota brez DDV v EUR]]*Sklop14[[#This Row],[Okvirna količina]]</f>
        <v>0</v>
      </c>
      <c r="R97" s="243">
        <f>+Sklop14[[#This Row],[Končna cena/enoto mere (EUR) z DDV]]*Sklop14[[#This Row],[Okvirna količina]]</f>
        <v>0</v>
      </c>
      <c r="S97" s="244"/>
    </row>
    <row r="98" spans="1:19" s="55" customFormat="1" ht="12">
      <c r="A98" s="77" t="s">
        <v>194</v>
      </c>
      <c r="B98" s="258" t="s">
        <v>966</v>
      </c>
      <c r="C98" s="242" t="s">
        <v>904</v>
      </c>
      <c r="D98" s="75" t="s">
        <v>109</v>
      </c>
      <c r="E98" s="246"/>
      <c r="F98" s="248">
        <v>6</v>
      </c>
      <c r="G98" s="256" t="s">
        <v>0</v>
      </c>
      <c r="H98" s="191"/>
      <c r="I98" s="192"/>
      <c r="J98" s="192"/>
      <c r="K98" s="195"/>
      <c r="L98" s="193"/>
      <c r="M98" s="193"/>
      <c r="N98" s="194"/>
      <c r="O98" s="193">
        <f>+Sklop14[[#This Row],[cena/enota brez DDV v EUR]]*Sklop14[[#This Row],[Stopnja DDV (%)]]</f>
        <v>0</v>
      </c>
      <c r="P98" s="193">
        <f>+Sklop14[[#This Row],[cena/enota brez DDV v EUR]]+Sklop14[[#This Row],[Davek (EUR)]]</f>
        <v>0</v>
      </c>
      <c r="Q98" s="193">
        <f>+Sklop14[[#This Row],[cena/enota brez DDV v EUR]]*Sklop14[[#This Row],[Okvirna količina]]</f>
        <v>0</v>
      </c>
      <c r="R98" s="243">
        <f>+Sklop14[[#This Row],[Končna cena/enoto mere (EUR) z DDV]]*Sklop14[[#This Row],[Okvirna količina]]</f>
        <v>0</v>
      </c>
      <c r="S98" s="244"/>
    </row>
    <row r="99" spans="1:19" s="55" customFormat="1" ht="24">
      <c r="A99" s="77" t="s">
        <v>195</v>
      </c>
      <c r="B99" s="258" t="s">
        <v>967</v>
      </c>
      <c r="C99" s="75" t="s">
        <v>111</v>
      </c>
      <c r="D99" s="75" t="s">
        <v>109</v>
      </c>
      <c r="E99" s="246"/>
      <c r="F99" s="248">
        <v>6</v>
      </c>
      <c r="G99" s="256" t="s">
        <v>0</v>
      </c>
      <c r="H99" s="191"/>
      <c r="I99" s="192"/>
      <c r="J99" s="192"/>
      <c r="K99" s="195"/>
      <c r="L99" s="193"/>
      <c r="M99" s="193"/>
      <c r="N99" s="194"/>
      <c r="O99" s="193">
        <f>+Sklop14[[#This Row],[cena/enota brez DDV v EUR]]*Sklop14[[#This Row],[Stopnja DDV (%)]]</f>
        <v>0</v>
      </c>
      <c r="P99" s="193">
        <f>+Sklop14[[#This Row],[cena/enota brez DDV v EUR]]+Sklop14[[#This Row],[Davek (EUR)]]</f>
        <v>0</v>
      </c>
      <c r="Q99" s="193">
        <f>+Sklop14[[#This Row],[cena/enota brez DDV v EUR]]*Sklop14[[#This Row],[Okvirna količina]]</f>
        <v>0</v>
      </c>
      <c r="R99" s="243">
        <f>+Sklop14[[#This Row],[Končna cena/enoto mere (EUR) z DDV]]*Sklop14[[#This Row],[Okvirna količina]]</f>
        <v>0</v>
      </c>
      <c r="S99" s="244"/>
    </row>
    <row r="100" spans="1:19" s="55" customFormat="1" ht="24">
      <c r="A100" s="77" t="s">
        <v>196</v>
      </c>
      <c r="B100" s="258" t="s">
        <v>442</v>
      </c>
      <c r="C100" s="242" t="s">
        <v>111</v>
      </c>
      <c r="D100" s="75" t="s">
        <v>109</v>
      </c>
      <c r="E100" s="246"/>
      <c r="F100" s="248">
        <v>10</v>
      </c>
      <c r="G100" s="256" t="s">
        <v>0</v>
      </c>
      <c r="H100" s="191"/>
      <c r="I100" s="192"/>
      <c r="J100" s="192"/>
      <c r="K100" s="195"/>
      <c r="L100" s="193"/>
      <c r="M100" s="193"/>
      <c r="N100" s="194"/>
      <c r="O100" s="193">
        <f>+Sklop14[[#This Row],[cena/enota brez DDV v EUR]]*Sklop14[[#This Row],[Stopnja DDV (%)]]</f>
        <v>0</v>
      </c>
      <c r="P100" s="193">
        <f>+Sklop14[[#This Row],[cena/enota brez DDV v EUR]]+Sklop14[[#This Row],[Davek (EUR)]]</f>
        <v>0</v>
      </c>
      <c r="Q100" s="193">
        <f>+Sklop14[[#This Row],[cena/enota brez DDV v EUR]]*Sklop14[[#This Row],[Okvirna količina]]</f>
        <v>0</v>
      </c>
      <c r="R100" s="243">
        <f>+Sklop14[[#This Row],[Končna cena/enoto mere (EUR) z DDV]]*Sklop14[[#This Row],[Okvirna količina]]</f>
        <v>0</v>
      </c>
      <c r="S100" s="244"/>
    </row>
    <row r="101" spans="1:19" s="55" customFormat="1" ht="24">
      <c r="A101" s="77" t="s">
        <v>197</v>
      </c>
      <c r="B101" s="258" t="s">
        <v>443</v>
      </c>
      <c r="C101" s="242" t="s">
        <v>111</v>
      </c>
      <c r="D101" s="75" t="s">
        <v>109</v>
      </c>
      <c r="E101" s="246"/>
      <c r="F101" s="248">
        <v>10</v>
      </c>
      <c r="G101" s="256" t="s">
        <v>0</v>
      </c>
      <c r="H101" s="191"/>
      <c r="I101" s="192"/>
      <c r="J101" s="192"/>
      <c r="K101" s="195"/>
      <c r="L101" s="193"/>
      <c r="M101" s="193"/>
      <c r="N101" s="194"/>
      <c r="O101" s="193">
        <f>+Sklop14[[#This Row],[cena/enota brez DDV v EUR]]*Sklop14[[#This Row],[Stopnja DDV (%)]]</f>
        <v>0</v>
      </c>
      <c r="P101" s="193">
        <f>+Sklop14[[#This Row],[cena/enota brez DDV v EUR]]+Sklop14[[#This Row],[Davek (EUR)]]</f>
        <v>0</v>
      </c>
      <c r="Q101" s="193">
        <f>+Sklop14[[#This Row],[cena/enota brez DDV v EUR]]*Sklop14[[#This Row],[Okvirna količina]]</f>
        <v>0</v>
      </c>
      <c r="R101" s="243">
        <f>+Sklop14[[#This Row],[Končna cena/enoto mere (EUR) z DDV]]*Sklop14[[#This Row],[Okvirna količina]]</f>
        <v>0</v>
      </c>
      <c r="S101" s="244"/>
    </row>
    <row r="102" spans="1:19" s="55" customFormat="1" ht="24">
      <c r="A102" s="77" t="s">
        <v>198</v>
      </c>
      <c r="B102" s="258" t="s">
        <v>444</v>
      </c>
      <c r="C102" s="242" t="s">
        <v>111</v>
      </c>
      <c r="D102" s="75" t="s">
        <v>109</v>
      </c>
      <c r="E102" s="246"/>
      <c r="F102" s="248">
        <v>40</v>
      </c>
      <c r="G102" s="256" t="s">
        <v>0</v>
      </c>
      <c r="H102" s="191"/>
      <c r="I102" s="192"/>
      <c r="J102" s="192"/>
      <c r="K102" s="195"/>
      <c r="L102" s="193"/>
      <c r="M102" s="193"/>
      <c r="N102" s="194"/>
      <c r="O102" s="193">
        <f>+Sklop14[[#This Row],[cena/enota brez DDV v EUR]]*Sklop14[[#This Row],[Stopnja DDV (%)]]</f>
        <v>0</v>
      </c>
      <c r="P102" s="193">
        <f>+Sklop14[[#This Row],[cena/enota brez DDV v EUR]]+Sklop14[[#This Row],[Davek (EUR)]]</f>
        <v>0</v>
      </c>
      <c r="Q102" s="193">
        <f>+Sklop14[[#This Row],[cena/enota brez DDV v EUR]]*Sklop14[[#This Row],[Okvirna količina]]</f>
        <v>0</v>
      </c>
      <c r="R102" s="243">
        <f>+Sklop14[[#This Row],[Končna cena/enoto mere (EUR) z DDV]]*Sklop14[[#This Row],[Okvirna količina]]</f>
        <v>0</v>
      </c>
      <c r="S102" s="244"/>
    </row>
    <row r="103" spans="1:19" s="55" customFormat="1" ht="24">
      <c r="A103" s="77" t="s">
        <v>199</v>
      </c>
      <c r="B103" s="258" t="s">
        <v>445</v>
      </c>
      <c r="C103" s="242" t="s">
        <v>111</v>
      </c>
      <c r="D103" s="75" t="s">
        <v>109</v>
      </c>
      <c r="E103" s="246"/>
      <c r="F103" s="248">
        <v>40</v>
      </c>
      <c r="G103" s="256" t="s">
        <v>0</v>
      </c>
      <c r="H103" s="191"/>
      <c r="I103" s="192"/>
      <c r="J103" s="192"/>
      <c r="K103" s="195"/>
      <c r="L103" s="193"/>
      <c r="M103" s="193"/>
      <c r="N103" s="194"/>
      <c r="O103" s="193">
        <f>+Sklop14[[#This Row],[cena/enota brez DDV v EUR]]*Sklop14[[#This Row],[Stopnja DDV (%)]]</f>
        <v>0</v>
      </c>
      <c r="P103" s="193">
        <f>+Sklop14[[#This Row],[cena/enota brez DDV v EUR]]+Sklop14[[#This Row],[Davek (EUR)]]</f>
        <v>0</v>
      </c>
      <c r="Q103" s="193">
        <f>+Sklop14[[#This Row],[cena/enota brez DDV v EUR]]*Sklop14[[#This Row],[Okvirna količina]]</f>
        <v>0</v>
      </c>
      <c r="R103" s="243">
        <f>+Sklop14[[#This Row],[Končna cena/enoto mere (EUR) z DDV]]*Sklop14[[#This Row],[Okvirna količina]]</f>
        <v>0</v>
      </c>
      <c r="S103" s="244"/>
    </row>
    <row r="104" spans="1:19" s="55" customFormat="1" ht="12">
      <c r="A104" s="77" t="s">
        <v>200</v>
      </c>
      <c r="B104" s="258" t="s">
        <v>786</v>
      </c>
      <c r="C104" s="242">
        <v>240</v>
      </c>
      <c r="D104" s="75" t="s">
        <v>109</v>
      </c>
      <c r="E104" s="246"/>
      <c r="F104" s="248">
        <v>40</v>
      </c>
      <c r="G104" s="256" t="s">
        <v>216</v>
      </c>
      <c r="H104" s="191"/>
      <c r="I104" s="192"/>
      <c r="J104" s="192"/>
      <c r="K104" s="195"/>
      <c r="L104" s="193"/>
      <c r="M104" s="193"/>
      <c r="N104" s="194"/>
      <c r="O104" s="193">
        <f>+Sklop14[[#This Row],[cena/enota brez DDV v EUR]]*Sklop14[[#This Row],[Stopnja DDV (%)]]</f>
        <v>0</v>
      </c>
      <c r="P104" s="193">
        <f>+Sklop14[[#This Row],[cena/enota brez DDV v EUR]]+Sklop14[[#This Row],[Davek (EUR)]]</f>
        <v>0</v>
      </c>
      <c r="Q104" s="193">
        <f>+Sklop14[[#This Row],[cena/enota brez DDV v EUR]]*Sklop14[[#This Row],[Okvirna količina]]</f>
        <v>0</v>
      </c>
      <c r="R104" s="243">
        <f>+Sklop14[[#This Row],[Končna cena/enoto mere (EUR) z DDV]]*Sklop14[[#This Row],[Okvirna količina]]</f>
        <v>0</v>
      </c>
      <c r="S104" s="244"/>
    </row>
    <row r="105" spans="1:19" s="55" customFormat="1" ht="12">
      <c r="A105" s="77" t="s">
        <v>201</v>
      </c>
      <c r="B105" s="258" t="s">
        <v>787</v>
      </c>
      <c r="C105" s="242">
        <v>200</v>
      </c>
      <c r="D105" s="75" t="s">
        <v>109</v>
      </c>
      <c r="E105" s="246"/>
      <c r="F105" s="248">
        <v>40</v>
      </c>
      <c r="G105" s="256" t="s">
        <v>216</v>
      </c>
      <c r="H105" s="191"/>
      <c r="I105" s="192"/>
      <c r="J105" s="192"/>
      <c r="K105" s="195"/>
      <c r="L105" s="193"/>
      <c r="M105" s="193"/>
      <c r="N105" s="194"/>
      <c r="O105" s="193">
        <f>+Sklop14[[#This Row],[cena/enota brez DDV v EUR]]*Sklop14[[#This Row],[Stopnja DDV (%)]]</f>
        <v>0</v>
      </c>
      <c r="P105" s="193">
        <f>+Sklop14[[#This Row],[cena/enota brez DDV v EUR]]+Sklop14[[#This Row],[Davek (EUR)]]</f>
        <v>0</v>
      </c>
      <c r="Q105" s="193">
        <f>+Sklop14[[#This Row],[cena/enota brez DDV v EUR]]*Sklop14[[#This Row],[Okvirna količina]]</f>
        <v>0</v>
      </c>
      <c r="R105" s="243">
        <f>+Sklop14[[#This Row],[Končna cena/enoto mere (EUR) z DDV]]*Sklop14[[#This Row],[Okvirna količina]]</f>
        <v>0</v>
      </c>
      <c r="S105" s="244"/>
    </row>
    <row r="106" spans="1:19" s="55" customFormat="1" ht="12">
      <c r="A106" s="77" t="s">
        <v>202</v>
      </c>
      <c r="B106" s="258" t="s">
        <v>446</v>
      </c>
      <c r="C106" s="242">
        <v>250</v>
      </c>
      <c r="D106" s="75" t="s">
        <v>109</v>
      </c>
      <c r="E106" s="246"/>
      <c r="F106" s="248">
        <v>40</v>
      </c>
      <c r="G106" s="256" t="s">
        <v>216</v>
      </c>
      <c r="H106" s="191"/>
      <c r="I106" s="192"/>
      <c r="J106" s="192"/>
      <c r="K106" s="195"/>
      <c r="L106" s="193"/>
      <c r="M106" s="193"/>
      <c r="N106" s="194"/>
      <c r="O106" s="193">
        <f>+Sklop14[[#This Row],[cena/enota brez DDV v EUR]]*Sklop14[[#This Row],[Stopnja DDV (%)]]</f>
        <v>0</v>
      </c>
      <c r="P106" s="193">
        <f>+Sklop14[[#This Row],[cena/enota brez DDV v EUR]]+Sklop14[[#This Row],[Davek (EUR)]]</f>
        <v>0</v>
      </c>
      <c r="Q106" s="193">
        <f>+Sklop14[[#This Row],[cena/enota brez DDV v EUR]]*Sklop14[[#This Row],[Okvirna količina]]</f>
        <v>0</v>
      </c>
      <c r="R106" s="243">
        <f>+Sklop14[[#This Row],[Končna cena/enoto mere (EUR) z DDV]]*Sklop14[[#This Row],[Okvirna količina]]</f>
        <v>0</v>
      </c>
      <c r="S106" s="244"/>
    </row>
    <row r="107" spans="1:19" s="55" customFormat="1" ht="12">
      <c r="A107" s="77" t="s">
        <v>203</v>
      </c>
      <c r="B107" s="258" t="s">
        <v>447</v>
      </c>
      <c r="C107" s="242">
        <v>250</v>
      </c>
      <c r="D107" s="75" t="s">
        <v>109</v>
      </c>
      <c r="E107" s="246"/>
      <c r="F107" s="248">
        <v>20</v>
      </c>
      <c r="G107" s="256" t="s">
        <v>216</v>
      </c>
      <c r="H107" s="191"/>
      <c r="I107" s="192"/>
      <c r="J107" s="192"/>
      <c r="K107" s="195"/>
      <c r="L107" s="193"/>
      <c r="M107" s="193"/>
      <c r="N107" s="194"/>
      <c r="O107" s="193">
        <f>+Sklop14[[#This Row],[cena/enota brez DDV v EUR]]*Sklop14[[#This Row],[Stopnja DDV (%)]]</f>
        <v>0</v>
      </c>
      <c r="P107" s="193">
        <f>+Sklop14[[#This Row],[cena/enota brez DDV v EUR]]+Sklop14[[#This Row],[Davek (EUR)]]</f>
        <v>0</v>
      </c>
      <c r="Q107" s="193">
        <f>+Sklop14[[#This Row],[cena/enota brez DDV v EUR]]*Sklop14[[#This Row],[Okvirna količina]]</f>
        <v>0</v>
      </c>
      <c r="R107" s="243">
        <f>+Sklop14[[#This Row],[Končna cena/enoto mere (EUR) z DDV]]*Sklop14[[#This Row],[Okvirna količina]]</f>
        <v>0</v>
      </c>
      <c r="S107" s="244"/>
    </row>
    <row r="108" spans="1:19" s="55" customFormat="1" ht="12">
      <c r="A108" s="77" t="s">
        <v>204</v>
      </c>
      <c r="B108" s="258" t="s">
        <v>448</v>
      </c>
      <c r="C108" s="242">
        <v>250</v>
      </c>
      <c r="D108" s="75" t="s">
        <v>109</v>
      </c>
      <c r="E108" s="246"/>
      <c r="F108" s="248">
        <v>20</v>
      </c>
      <c r="G108" s="256" t="s">
        <v>216</v>
      </c>
      <c r="H108" s="191"/>
      <c r="I108" s="192"/>
      <c r="J108" s="192"/>
      <c r="K108" s="195"/>
      <c r="L108" s="193"/>
      <c r="M108" s="193"/>
      <c r="N108" s="194"/>
      <c r="O108" s="193">
        <f>+Sklop14[[#This Row],[cena/enota brez DDV v EUR]]*Sklop14[[#This Row],[Stopnja DDV (%)]]</f>
        <v>0</v>
      </c>
      <c r="P108" s="193">
        <f>+Sklop14[[#This Row],[cena/enota brez DDV v EUR]]+Sklop14[[#This Row],[Davek (EUR)]]</f>
        <v>0</v>
      </c>
      <c r="Q108" s="193">
        <f>+Sklop14[[#This Row],[cena/enota brez DDV v EUR]]*Sklop14[[#This Row],[Okvirna količina]]</f>
        <v>0</v>
      </c>
      <c r="R108" s="243">
        <f>+Sklop14[[#This Row],[Končna cena/enoto mere (EUR) z DDV]]*Sklop14[[#This Row],[Okvirna količina]]</f>
        <v>0</v>
      </c>
      <c r="S108" s="244"/>
    </row>
    <row r="109" spans="1:19" s="55" customFormat="1" ht="12">
      <c r="A109" s="77" t="s">
        <v>220</v>
      </c>
      <c r="B109" s="258" t="s">
        <v>449</v>
      </c>
      <c r="C109" s="242">
        <v>440</v>
      </c>
      <c r="D109" s="75" t="s">
        <v>109</v>
      </c>
      <c r="E109" s="246"/>
      <c r="F109" s="248">
        <v>20</v>
      </c>
      <c r="G109" s="256" t="s">
        <v>216</v>
      </c>
      <c r="H109" s="191"/>
      <c r="I109" s="192"/>
      <c r="J109" s="192"/>
      <c r="K109" s="195"/>
      <c r="L109" s="193"/>
      <c r="M109" s="193"/>
      <c r="N109" s="194"/>
      <c r="O109" s="193">
        <f>+Sklop14[[#This Row],[cena/enota brez DDV v EUR]]*Sklop14[[#This Row],[Stopnja DDV (%)]]</f>
        <v>0</v>
      </c>
      <c r="P109" s="193">
        <f>+Sklop14[[#This Row],[cena/enota brez DDV v EUR]]+Sklop14[[#This Row],[Davek (EUR)]]</f>
        <v>0</v>
      </c>
      <c r="Q109" s="193">
        <f>+Sklop14[[#This Row],[cena/enota brez DDV v EUR]]*Sklop14[[#This Row],[Okvirna količina]]</f>
        <v>0</v>
      </c>
      <c r="R109" s="243">
        <f>+Sklop14[[#This Row],[Končna cena/enoto mere (EUR) z DDV]]*Sklop14[[#This Row],[Okvirna količina]]</f>
        <v>0</v>
      </c>
      <c r="S109" s="244"/>
    </row>
    <row r="110" spans="1:19" s="55" customFormat="1" ht="24">
      <c r="A110" s="77" t="s">
        <v>428</v>
      </c>
      <c r="B110" s="258" t="s">
        <v>450</v>
      </c>
      <c r="C110" s="242">
        <v>440</v>
      </c>
      <c r="D110" s="75" t="s">
        <v>109</v>
      </c>
      <c r="E110" s="246"/>
      <c r="F110" s="248">
        <v>20</v>
      </c>
      <c r="G110" s="256" t="s">
        <v>216</v>
      </c>
      <c r="H110" s="191"/>
      <c r="I110" s="192"/>
      <c r="J110" s="192"/>
      <c r="K110" s="195"/>
      <c r="L110" s="193"/>
      <c r="M110" s="193"/>
      <c r="N110" s="194"/>
      <c r="O110" s="193">
        <f>+Sklop14[[#This Row],[cena/enota brez DDV v EUR]]*Sklop14[[#This Row],[Stopnja DDV (%)]]</f>
        <v>0</v>
      </c>
      <c r="P110" s="193">
        <f>+Sklop14[[#This Row],[cena/enota brez DDV v EUR]]+Sklop14[[#This Row],[Davek (EUR)]]</f>
        <v>0</v>
      </c>
      <c r="Q110" s="193">
        <f>+Sklop14[[#This Row],[cena/enota brez DDV v EUR]]*Sklop14[[#This Row],[Okvirna količina]]</f>
        <v>0</v>
      </c>
      <c r="R110" s="243">
        <f>+Sklop14[[#This Row],[Končna cena/enoto mere (EUR) z DDV]]*Sklop14[[#This Row],[Okvirna količina]]</f>
        <v>0</v>
      </c>
      <c r="S110" s="244"/>
    </row>
    <row r="111" spans="1:19" s="55" customFormat="1" ht="12">
      <c r="A111" s="77" t="s">
        <v>429</v>
      </c>
      <c r="B111" s="258" t="s">
        <v>788</v>
      </c>
      <c r="C111" s="242">
        <v>500</v>
      </c>
      <c r="D111" s="75" t="s">
        <v>109</v>
      </c>
      <c r="E111" s="246"/>
      <c r="F111" s="248">
        <v>40</v>
      </c>
      <c r="G111" s="256" t="s">
        <v>214</v>
      </c>
      <c r="H111" s="191"/>
      <c r="I111" s="192"/>
      <c r="J111" s="192"/>
      <c r="K111" s="195"/>
      <c r="L111" s="193"/>
      <c r="M111" s="193"/>
      <c r="N111" s="194"/>
      <c r="O111" s="193">
        <f>+Sklop14[[#This Row],[cena/enota brez DDV v EUR]]*Sklop14[[#This Row],[Stopnja DDV (%)]]</f>
        <v>0</v>
      </c>
      <c r="P111" s="193">
        <f>+Sklop14[[#This Row],[cena/enota brez DDV v EUR]]+Sklop14[[#This Row],[Davek (EUR)]]</f>
        <v>0</v>
      </c>
      <c r="Q111" s="193">
        <f>+Sklop14[[#This Row],[cena/enota brez DDV v EUR]]*Sklop14[[#This Row],[Okvirna količina]]</f>
        <v>0</v>
      </c>
      <c r="R111" s="243">
        <f>+Sklop14[[#This Row],[Končna cena/enoto mere (EUR) z DDV]]*Sklop14[[#This Row],[Okvirna količina]]</f>
        <v>0</v>
      </c>
      <c r="S111" s="244"/>
    </row>
    <row r="112" spans="1:19" s="55" customFormat="1" ht="12">
      <c r="A112" s="77" t="s">
        <v>430</v>
      </c>
      <c r="B112" s="258" t="s">
        <v>789</v>
      </c>
      <c r="C112" s="242">
        <v>100</v>
      </c>
      <c r="D112" s="75" t="s">
        <v>109</v>
      </c>
      <c r="E112" s="246" t="s">
        <v>790</v>
      </c>
      <c r="F112" s="248">
        <v>20</v>
      </c>
      <c r="G112" s="256" t="s">
        <v>214</v>
      </c>
      <c r="H112" s="191"/>
      <c r="I112" s="192"/>
      <c r="J112" s="192"/>
      <c r="K112" s="195"/>
      <c r="L112" s="193"/>
      <c r="M112" s="193"/>
      <c r="N112" s="194"/>
      <c r="O112" s="193">
        <f>+Sklop14[[#This Row],[cena/enota brez DDV v EUR]]*Sklop14[[#This Row],[Stopnja DDV (%)]]</f>
        <v>0</v>
      </c>
      <c r="P112" s="193">
        <f>+Sklop14[[#This Row],[cena/enota brez DDV v EUR]]+Sklop14[[#This Row],[Davek (EUR)]]</f>
        <v>0</v>
      </c>
      <c r="Q112" s="193">
        <f>+Sklop14[[#This Row],[cena/enota brez DDV v EUR]]*Sklop14[[#This Row],[Okvirna količina]]</f>
        <v>0</v>
      </c>
      <c r="R112" s="243">
        <f>+Sklop14[[#This Row],[Končna cena/enoto mere (EUR) z DDV]]*Sklop14[[#This Row],[Okvirna količina]]</f>
        <v>0</v>
      </c>
      <c r="S112" s="244"/>
    </row>
    <row r="113" spans="1:19" s="55" customFormat="1" ht="12">
      <c r="A113" s="77" t="s">
        <v>431</v>
      </c>
      <c r="B113" s="258" t="s">
        <v>791</v>
      </c>
      <c r="C113" s="242">
        <v>0.33</v>
      </c>
      <c r="D113" s="75" t="s">
        <v>74</v>
      </c>
      <c r="E113" s="246"/>
      <c r="F113" s="248">
        <v>1600</v>
      </c>
      <c r="G113" s="256" t="s">
        <v>214</v>
      </c>
      <c r="H113" s="191"/>
      <c r="I113" s="192"/>
      <c r="J113" s="192"/>
      <c r="K113" s="195"/>
      <c r="L113" s="193"/>
      <c r="M113" s="193"/>
      <c r="N113" s="194"/>
      <c r="O113" s="193">
        <f>+Sklop14[[#This Row],[cena/enota brez DDV v EUR]]*Sklop14[[#This Row],[Stopnja DDV (%)]]</f>
        <v>0</v>
      </c>
      <c r="P113" s="193">
        <f>+Sklop14[[#This Row],[cena/enota brez DDV v EUR]]+Sklop14[[#This Row],[Davek (EUR)]]</f>
        <v>0</v>
      </c>
      <c r="Q113" s="193">
        <f>+Sklop14[[#This Row],[cena/enota brez DDV v EUR]]*Sklop14[[#This Row],[Okvirna količina]]</f>
        <v>0</v>
      </c>
      <c r="R113" s="243">
        <f>+Sklop14[[#This Row],[Končna cena/enoto mere (EUR) z DDV]]*Sklop14[[#This Row],[Okvirna količina]]</f>
        <v>0</v>
      </c>
      <c r="S113" s="244"/>
    </row>
    <row r="114" spans="1:19" s="55" customFormat="1" ht="12">
      <c r="A114" s="77" t="s">
        <v>432</v>
      </c>
      <c r="B114" s="258" t="s">
        <v>792</v>
      </c>
      <c r="C114" s="242">
        <v>0.5</v>
      </c>
      <c r="D114" s="75" t="s">
        <v>74</v>
      </c>
      <c r="E114" s="246"/>
      <c r="F114" s="248">
        <v>1600</v>
      </c>
      <c r="G114" s="256" t="s">
        <v>214</v>
      </c>
      <c r="H114" s="191"/>
      <c r="I114" s="192"/>
      <c r="J114" s="192"/>
      <c r="K114" s="195"/>
      <c r="L114" s="193"/>
      <c r="M114" s="193"/>
      <c r="N114" s="194"/>
      <c r="O114" s="193">
        <f>+Sklop14[[#This Row],[cena/enota brez DDV v EUR]]*Sklop14[[#This Row],[Stopnja DDV (%)]]</f>
        <v>0</v>
      </c>
      <c r="P114" s="193">
        <f>+Sklop14[[#This Row],[cena/enota brez DDV v EUR]]+Sklop14[[#This Row],[Davek (EUR)]]</f>
        <v>0</v>
      </c>
      <c r="Q114" s="193">
        <f>+Sklop14[[#This Row],[cena/enota brez DDV v EUR]]*Sklop14[[#This Row],[Okvirna količina]]</f>
        <v>0</v>
      </c>
      <c r="R114" s="243">
        <f>+Sklop14[[#This Row],[Končna cena/enoto mere (EUR) z DDV]]*Sklop14[[#This Row],[Okvirna količina]]</f>
        <v>0</v>
      </c>
      <c r="S114" s="244"/>
    </row>
    <row r="115" spans="1:19" s="55" customFormat="1" ht="12">
      <c r="A115" s="77" t="s">
        <v>433</v>
      </c>
      <c r="B115" s="258" t="s">
        <v>792</v>
      </c>
      <c r="C115" s="242">
        <v>1</v>
      </c>
      <c r="D115" s="75" t="s">
        <v>74</v>
      </c>
      <c r="E115" s="246"/>
      <c r="F115" s="248">
        <v>1600</v>
      </c>
      <c r="G115" s="256" t="s">
        <v>214</v>
      </c>
      <c r="H115" s="191"/>
      <c r="I115" s="192"/>
      <c r="J115" s="192"/>
      <c r="K115" s="195"/>
      <c r="L115" s="193"/>
      <c r="M115" s="193"/>
      <c r="N115" s="194"/>
      <c r="O115" s="193">
        <f>+Sklop14[[#This Row],[cena/enota brez DDV v EUR]]*Sklop14[[#This Row],[Stopnja DDV (%)]]</f>
        <v>0</v>
      </c>
      <c r="P115" s="193">
        <f>+Sklop14[[#This Row],[cena/enota brez DDV v EUR]]+Sklop14[[#This Row],[Davek (EUR)]]</f>
        <v>0</v>
      </c>
      <c r="Q115" s="193">
        <f>+Sklop14[[#This Row],[cena/enota brez DDV v EUR]]*Sklop14[[#This Row],[Okvirna količina]]</f>
        <v>0</v>
      </c>
      <c r="R115" s="243">
        <f>+Sklop14[[#This Row],[Končna cena/enoto mere (EUR) z DDV]]*Sklop14[[#This Row],[Okvirna količina]]</f>
        <v>0</v>
      </c>
      <c r="S115" s="244"/>
    </row>
    <row r="116" spans="1:19" s="55" customFormat="1" ht="24">
      <c r="A116" s="77" t="s">
        <v>434</v>
      </c>
      <c r="B116" s="258" t="s">
        <v>793</v>
      </c>
      <c r="C116" s="242">
        <v>100</v>
      </c>
      <c r="D116" s="75" t="s">
        <v>109</v>
      </c>
      <c r="E116" s="246"/>
      <c r="F116" s="248">
        <v>20</v>
      </c>
      <c r="G116" s="256" t="s">
        <v>214</v>
      </c>
      <c r="H116" s="191"/>
      <c r="I116" s="192"/>
      <c r="J116" s="192"/>
      <c r="K116" s="195"/>
      <c r="L116" s="193"/>
      <c r="M116" s="193"/>
      <c r="N116" s="194"/>
      <c r="O116" s="193">
        <f>+Sklop14[[#This Row],[cena/enota brez DDV v EUR]]*Sklop14[[#This Row],[Stopnja DDV (%)]]</f>
        <v>0</v>
      </c>
      <c r="P116" s="193">
        <f>+Sklop14[[#This Row],[cena/enota brez DDV v EUR]]+Sklop14[[#This Row],[Davek (EUR)]]</f>
        <v>0</v>
      </c>
      <c r="Q116" s="193">
        <f>+Sklop14[[#This Row],[cena/enota brez DDV v EUR]]*Sklop14[[#This Row],[Okvirna količina]]</f>
        <v>0</v>
      </c>
      <c r="R116" s="243">
        <f>+Sklop14[[#This Row],[Končna cena/enoto mere (EUR) z DDV]]*Sklop14[[#This Row],[Okvirna količina]]</f>
        <v>0</v>
      </c>
      <c r="S116" s="244"/>
    </row>
    <row r="117" spans="1:19" s="55" customFormat="1" ht="12">
      <c r="A117" s="77" t="s">
        <v>435</v>
      </c>
      <c r="B117" s="258" t="s">
        <v>795</v>
      </c>
      <c r="C117" s="242">
        <v>250</v>
      </c>
      <c r="D117" s="75" t="s">
        <v>109</v>
      </c>
      <c r="E117" s="246"/>
      <c r="F117" s="248">
        <v>20</v>
      </c>
      <c r="G117" s="256" t="s">
        <v>214</v>
      </c>
      <c r="H117" s="191"/>
      <c r="I117" s="192"/>
      <c r="J117" s="192"/>
      <c r="K117" s="195"/>
      <c r="L117" s="193"/>
      <c r="M117" s="193"/>
      <c r="N117" s="194"/>
      <c r="O117" s="193">
        <f>+Sklop14[[#This Row],[cena/enota brez DDV v EUR]]*Sklop14[[#This Row],[Stopnja DDV (%)]]</f>
        <v>0</v>
      </c>
      <c r="P117" s="193">
        <f>+Sklop14[[#This Row],[cena/enota brez DDV v EUR]]+Sklop14[[#This Row],[Davek (EUR)]]</f>
        <v>0</v>
      </c>
      <c r="Q117" s="193">
        <f>+Sklop14[[#This Row],[cena/enota brez DDV v EUR]]*Sklop14[[#This Row],[Okvirna količina]]</f>
        <v>0</v>
      </c>
      <c r="R117" s="243">
        <f>+Sklop14[[#This Row],[Končna cena/enoto mere (EUR) z DDV]]*Sklop14[[#This Row],[Okvirna količina]]</f>
        <v>0</v>
      </c>
      <c r="S117" s="244"/>
    </row>
    <row r="118" spans="1:19" s="55" customFormat="1" ht="12">
      <c r="A118" s="77" t="s">
        <v>436</v>
      </c>
      <c r="B118" s="258" t="s">
        <v>794</v>
      </c>
      <c r="C118" s="242">
        <v>1</v>
      </c>
      <c r="D118" s="75" t="s">
        <v>0</v>
      </c>
      <c r="E118" s="246"/>
      <c r="F118" s="248">
        <v>20</v>
      </c>
      <c r="G118" s="256" t="s">
        <v>0</v>
      </c>
      <c r="H118" s="191"/>
      <c r="I118" s="192"/>
      <c r="J118" s="192"/>
      <c r="K118" s="195"/>
      <c r="L118" s="193"/>
      <c r="M118" s="193"/>
      <c r="N118" s="194"/>
      <c r="O118" s="193">
        <f>+Sklop14[[#This Row],[cena/enota brez DDV v EUR]]*Sklop14[[#This Row],[Stopnja DDV (%)]]</f>
        <v>0</v>
      </c>
      <c r="P118" s="193">
        <f>+Sklop14[[#This Row],[cena/enota brez DDV v EUR]]+Sklop14[[#This Row],[Davek (EUR)]]</f>
        <v>0</v>
      </c>
      <c r="Q118" s="193">
        <f>+Sklop14[[#This Row],[cena/enota brez DDV v EUR]]*Sklop14[[#This Row],[Okvirna količina]]</f>
        <v>0</v>
      </c>
      <c r="R118" s="243">
        <f>+Sklop14[[#This Row],[Končna cena/enoto mere (EUR) z DDV]]*Sklop14[[#This Row],[Okvirna količina]]</f>
        <v>0</v>
      </c>
      <c r="S118" s="244"/>
    </row>
    <row r="119" spans="1:19" s="55" customFormat="1" ht="12">
      <c r="A119" s="77" t="s">
        <v>451</v>
      </c>
      <c r="B119" s="258" t="s">
        <v>796</v>
      </c>
      <c r="C119" s="242">
        <v>1</v>
      </c>
      <c r="D119" s="75" t="s">
        <v>0</v>
      </c>
      <c r="E119" s="246"/>
      <c r="F119" s="248">
        <v>10</v>
      </c>
      <c r="G119" s="256" t="s">
        <v>0</v>
      </c>
      <c r="H119" s="191"/>
      <c r="I119" s="192"/>
      <c r="J119" s="192"/>
      <c r="K119" s="195"/>
      <c r="L119" s="193"/>
      <c r="M119" s="193"/>
      <c r="N119" s="194"/>
      <c r="O119" s="193">
        <f>+Sklop14[[#This Row],[cena/enota brez DDV v EUR]]*Sklop14[[#This Row],[Stopnja DDV (%)]]</f>
        <v>0</v>
      </c>
      <c r="P119" s="193">
        <f>+Sklop14[[#This Row],[cena/enota brez DDV v EUR]]+Sklop14[[#This Row],[Davek (EUR)]]</f>
        <v>0</v>
      </c>
      <c r="Q119" s="193">
        <f>+Sklop14[[#This Row],[cena/enota brez DDV v EUR]]*Sklop14[[#This Row],[Okvirna količina]]</f>
        <v>0</v>
      </c>
      <c r="R119" s="243">
        <f>+Sklop14[[#This Row],[Končna cena/enoto mere (EUR) z DDV]]*Sklop14[[#This Row],[Okvirna količina]]</f>
        <v>0</v>
      </c>
      <c r="S119" s="244"/>
    </row>
    <row r="120" spans="1:19" s="55" customFormat="1" ht="12">
      <c r="A120" s="77" t="s">
        <v>452</v>
      </c>
      <c r="B120" s="258" t="s">
        <v>965</v>
      </c>
      <c r="C120" s="242" t="s">
        <v>883</v>
      </c>
      <c r="D120" s="75" t="s">
        <v>0</v>
      </c>
      <c r="E120" s="246"/>
      <c r="F120" s="248">
        <v>10</v>
      </c>
      <c r="G120" s="256" t="s">
        <v>0</v>
      </c>
      <c r="H120" s="191"/>
      <c r="I120" s="192"/>
      <c r="J120" s="192"/>
      <c r="K120" s="195"/>
      <c r="L120" s="193"/>
      <c r="M120" s="193"/>
      <c r="N120" s="194"/>
      <c r="O120" s="193">
        <f>+Sklop14[[#This Row],[cena/enota brez DDV v EUR]]*Sklop14[[#This Row],[Stopnja DDV (%)]]</f>
        <v>0</v>
      </c>
      <c r="P120" s="193">
        <f>+Sklop14[[#This Row],[cena/enota brez DDV v EUR]]+Sklop14[[#This Row],[Davek (EUR)]]</f>
        <v>0</v>
      </c>
      <c r="Q120" s="193">
        <f>+Sklop14[[#This Row],[cena/enota brez DDV v EUR]]*Sklop14[[#This Row],[Okvirna količina]]</f>
        <v>0</v>
      </c>
      <c r="R120" s="243">
        <f>+Sklop14[[#This Row],[Končna cena/enoto mere (EUR) z DDV]]*Sklop14[[#This Row],[Okvirna količina]]</f>
        <v>0</v>
      </c>
      <c r="S120" s="244"/>
    </row>
    <row r="121" spans="1:19" s="55" customFormat="1" ht="12">
      <c r="A121" s="77" t="s">
        <v>453</v>
      </c>
      <c r="B121" s="258" t="s">
        <v>797</v>
      </c>
      <c r="C121" s="242">
        <v>100</v>
      </c>
      <c r="D121" s="75" t="s">
        <v>109</v>
      </c>
      <c r="E121" s="246"/>
      <c r="F121" s="248">
        <v>100</v>
      </c>
      <c r="G121" s="256" t="s">
        <v>214</v>
      </c>
      <c r="H121" s="191"/>
      <c r="I121" s="192"/>
      <c r="J121" s="192"/>
      <c r="K121" s="195"/>
      <c r="L121" s="193"/>
      <c r="M121" s="193"/>
      <c r="N121" s="194"/>
      <c r="O121" s="193">
        <f>+Sklop14[[#This Row],[cena/enota brez DDV v EUR]]*Sklop14[[#This Row],[Stopnja DDV (%)]]</f>
        <v>0</v>
      </c>
      <c r="P121" s="193">
        <f>+Sklop14[[#This Row],[cena/enota brez DDV v EUR]]+Sklop14[[#This Row],[Davek (EUR)]]</f>
        <v>0</v>
      </c>
      <c r="Q121" s="193">
        <f>+Sklop14[[#This Row],[cena/enota brez DDV v EUR]]*Sklop14[[#This Row],[Okvirna količina]]</f>
        <v>0</v>
      </c>
      <c r="R121" s="243">
        <f>+Sklop14[[#This Row],[Končna cena/enoto mere (EUR) z DDV]]*Sklop14[[#This Row],[Okvirna količina]]</f>
        <v>0</v>
      </c>
      <c r="S121" s="244"/>
    </row>
    <row r="122" spans="1:19" s="55" customFormat="1" ht="12">
      <c r="A122" s="77" t="s">
        <v>454</v>
      </c>
      <c r="B122" s="258" t="s">
        <v>798</v>
      </c>
      <c r="C122" s="242">
        <v>500</v>
      </c>
      <c r="D122" s="75" t="s">
        <v>109</v>
      </c>
      <c r="E122" s="246"/>
      <c r="F122" s="248">
        <v>40</v>
      </c>
      <c r="G122" s="256" t="s">
        <v>214</v>
      </c>
      <c r="H122" s="191"/>
      <c r="I122" s="192"/>
      <c r="J122" s="192"/>
      <c r="K122" s="195"/>
      <c r="L122" s="193"/>
      <c r="M122" s="193"/>
      <c r="N122" s="194"/>
      <c r="O122" s="193">
        <f>+Sklop14[[#This Row],[cena/enota brez DDV v EUR]]*Sklop14[[#This Row],[Stopnja DDV (%)]]</f>
        <v>0</v>
      </c>
      <c r="P122" s="193">
        <f>+Sklop14[[#This Row],[cena/enota brez DDV v EUR]]+Sklop14[[#This Row],[Davek (EUR)]]</f>
        <v>0</v>
      </c>
      <c r="Q122" s="193">
        <f>+Sklop14[[#This Row],[cena/enota brez DDV v EUR]]*Sklop14[[#This Row],[Okvirna količina]]</f>
        <v>0</v>
      </c>
      <c r="R122" s="243">
        <f>+Sklop14[[#This Row],[Končna cena/enoto mere (EUR) z DDV]]*Sklop14[[#This Row],[Okvirna količina]]</f>
        <v>0</v>
      </c>
      <c r="S122" s="244"/>
    </row>
    <row r="123" spans="1:19" s="55" customFormat="1" ht="12">
      <c r="A123" s="77" t="s">
        <v>455</v>
      </c>
      <c r="B123" s="258" t="s">
        <v>801</v>
      </c>
      <c r="C123" s="242">
        <v>250</v>
      </c>
      <c r="D123" s="75" t="s">
        <v>109</v>
      </c>
      <c r="E123" s="246" t="s">
        <v>790</v>
      </c>
      <c r="F123" s="248">
        <v>40</v>
      </c>
      <c r="G123" s="256" t="s">
        <v>214</v>
      </c>
      <c r="H123" s="191"/>
      <c r="I123" s="192"/>
      <c r="J123" s="192"/>
      <c r="K123" s="195"/>
      <c r="L123" s="193"/>
      <c r="M123" s="193"/>
      <c r="N123" s="194"/>
      <c r="O123" s="193">
        <f>+Sklop14[[#This Row],[cena/enota brez DDV v EUR]]*Sklop14[[#This Row],[Stopnja DDV (%)]]</f>
        <v>0</v>
      </c>
      <c r="P123" s="193">
        <f>+Sklop14[[#This Row],[cena/enota brez DDV v EUR]]+Sklop14[[#This Row],[Davek (EUR)]]</f>
        <v>0</v>
      </c>
      <c r="Q123" s="193">
        <f>+Sklop14[[#This Row],[cena/enota brez DDV v EUR]]*Sklop14[[#This Row],[Okvirna količina]]</f>
        <v>0</v>
      </c>
      <c r="R123" s="243">
        <f>+Sklop14[[#This Row],[Končna cena/enoto mere (EUR) z DDV]]*Sklop14[[#This Row],[Okvirna količina]]</f>
        <v>0</v>
      </c>
      <c r="S123" s="244"/>
    </row>
    <row r="124" spans="1:19" s="55" customFormat="1" ht="24">
      <c r="A124" s="77" t="s">
        <v>456</v>
      </c>
      <c r="B124" s="74" t="s">
        <v>799</v>
      </c>
      <c r="C124" s="75">
        <v>385</v>
      </c>
      <c r="D124" s="75" t="s">
        <v>109</v>
      </c>
      <c r="E124" s="246"/>
      <c r="F124" s="248">
        <v>20</v>
      </c>
      <c r="G124" s="256" t="s">
        <v>214</v>
      </c>
      <c r="H124" s="85"/>
      <c r="I124" s="79"/>
      <c r="J124" s="79"/>
      <c r="K124" s="80"/>
      <c r="L124" s="81"/>
      <c r="M124" s="81"/>
      <c r="N124" s="87"/>
      <c r="O124" s="81">
        <f>+Sklop14[[#This Row],[cena/enota brez DDV v EUR]]*Sklop14[[#This Row],[Stopnja DDV (%)]]</f>
        <v>0</v>
      </c>
      <c r="P124" s="81">
        <f>+Sklop14[[#This Row],[cena/enota brez DDV v EUR]]+Sklop14[[#This Row],[Davek (EUR)]]</f>
        <v>0</v>
      </c>
      <c r="Q124" s="81">
        <f>+Sklop14[[#This Row],[cena/enota brez DDV v EUR]]*Sklop14[[#This Row],[Okvirna količina]]</f>
        <v>0</v>
      </c>
      <c r="R124" s="81">
        <f>+Sklop14[[#This Row],[Končna cena/enoto mere (EUR) z DDV]]*Sklop14[[#This Row],[Okvirna količina]]</f>
        <v>0</v>
      </c>
      <c r="S124" s="90"/>
    </row>
    <row r="125" spans="1:19" s="55" customFormat="1" ht="12">
      <c r="A125" s="77" t="s">
        <v>457</v>
      </c>
      <c r="B125" s="182" t="s">
        <v>800</v>
      </c>
      <c r="C125" s="75">
        <v>1</v>
      </c>
      <c r="D125" s="75" t="s">
        <v>0</v>
      </c>
      <c r="E125" s="246"/>
      <c r="F125" s="248">
        <v>40</v>
      </c>
      <c r="G125" s="256" t="s">
        <v>214</v>
      </c>
      <c r="H125" s="170"/>
      <c r="I125" s="176"/>
      <c r="J125" s="176"/>
      <c r="K125" s="177"/>
      <c r="L125" s="171"/>
      <c r="M125" s="171"/>
      <c r="N125" s="172"/>
      <c r="O125" s="171">
        <f>+Sklop14[[#This Row],[cena/enota brez DDV v EUR]]*Sklop14[[#This Row],[Stopnja DDV (%)]]</f>
        <v>0</v>
      </c>
      <c r="P125" s="171">
        <f>+Sklop14[[#This Row],[cena/enota brez DDV v EUR]]+Sklop14[[#This Row],[Davek (EUR)]]</f>
        <v>0</v>
      </c>
      <c r="Q125" s="171">
        <f>+Sklop14[[#This Row],[cena/enota brez DDV v EUR]]*Sklop14[[#This Row],[Okvirna količina]]</f>
        <v>0</v>
      </c>
      <c r="R125" s="178">
        <f>+Sklop14[[#This Row],[Končna cena/enoto mere (EUR) z DDV]]*Sklop14[[#This Row],[Okvirna količina]]</f>
        <v>0</v>
      </c>
      <c r="S125" s="173"/>
    </row>
    <row r="126" spans="1:19" s="55" customFormat="1" ht="12">
      <c r="A126" s="77" t="s">
        <v>458</v>
      </c>
      <c r="B126" s="182" t="s">
        <v>802</v>
      </c>
      <c r="C126" s="75">
        <v>200</v>
      </c>
      <c r="D126" s="75" t="s">
        <v>109</v>
      </c>
      <c r="E126" s="246"/>
      <c r="F126" s="248">
        <v>20</v>
      </c>
      <c r="G126" s="256" t="s">
        <v>214</v>
      </c>
      <c r="H126" s="170"/>
      <c r="I126" s="176"/>
      <c r="J126" s="176"/>
      <c r="K126" s="177"/>
      <c r="L126" s="171"/>
      <c r="M126" s="171"/>
      <c r="N126" s="172"/>
      <c r="O126" s="171">
        <f>+Sklop14[[#This Row],[cena/enota brez DDV v EUR]]*Sklop14[[#This Row],[Stopnja DDV (%)]]</f>
        <v>0</v>
      </c>
      <c r="P126" s="171">
        <f>+Sklop14[[#This Row],[cena/enota brez DDV v EUR]]+Sklop14[[#This Row],[Davek (EUR)]]</f>
        <v>0</v>
      </c>
      <c r="Q126" s="171">
        <f>+Sklop14[[#This Row],[cena/enota brez DDV v EUR]]*Sklop14[[#This Row],[Okvirna količina]]</f>
        <v>0</v>
      </c>
      <c r="R126" s="178">
        <f>+Sklop14[[#This Row],[Končna cena/enoto mere (EUR) z DDV]]*Sklop14[[#This Row],[Okvirna količina]]</f>
        <v>0</v>
      </c>
      <c r="S126" s="173"/>
    </row>
    <row r="127" spans="1:19" s="55" customFormat="1" ht="12">
      <c r="A127" s="77" t="s">
        <v>459</v>
      </c>
      <c r="B127" s="182" t="s">
        <v>803</v>
      </c>
      <c r="C127" s="75">
        <v>180</v>
      </c>
      <c r="D127" s="75" t="s">
        <v>109</v>
      </c>
      <c r="E127" s="246"/>
      <c r="F127" s="248">
        <v>20</v>
      </c>
      <c r="G127" s="256" t="s">
        <v>214</v>
      </c>
      <c r="H127" s="170"/>
      <c r="I127" s="176"/>
      <c r="J127" s="176"/>
      <c r="K127" s="177"/>
      <c r="L127" s="171"/>
      <c r="M127" s="171"/>
      <c r="N127" s="172"/>
      <c r="O127" s="171">
        <f>+Sklop14[[#This Row],[cena/enota brez DDV v EUR]]*Sklop14[[#This Row],[Stopnja DDV (%)]]</f>
        <v>0</v>
      </c>
      <c r="P127" s="171">
        <f>+Sklop14[[#This Row],[cena/enota brez DDV v EUR]]+Sklop14[[#This Row],[Davek (EUR)]]</f>
        <v>0</v>
      </c>
      <c r="Q127" s="171">
        <f>+Sklop14[[#This Row],[cena/enota brez DDV v EUR]]*Sklop14[[#This Row],[Okvirna količina]]</f>
        <v>0</v>
      </c>
      <c r="R127" s="178">
        <f>+Sklop14[[#This Row],[Končna cena/enoto mere (EUR) z DDV]]*Sklop14[[#This Row],[Okvirna količina]]</f>
        <v>0</v>
      </c>
      <c r="S127" s="173"/>
    </row>
    <row r="128" spans="1:19" s="55" customFormat="1" ht="12">
      <c r="A128" s="77" t="s">
        <v>460</v>
      </c>
      <c r="B128" s="182" t="s">
        <v>804</v>
      </c>
      <c r="C128" s="180">
        <v>800</v>
      </c>
      <c r="D128" s="75" t="s">
        <v>109</v>
      </c>
      <c r="E128" s="246"/>
      <c r="F128" s="248">
        <v>20</v>
      </c>
      <c r="G128" s="256" t="s">
        <v>214</v>
      </c>
      <c r="H128" s="170"/>
      <c r="I128" s="176"/>
      <c r="J128" s="176"/>
      <c r="K128" s="177"/>
      <c r="L128" s="171"/>
      <c r="M128" s="171"/>
      <c r="N128" s="172"/>
      <c r="O128" s="171">
        <f>+Sklop14[[#This Row],[cena/enota brez DDV v EUR]]*Sklop14[[#This Row],[Stopnja DDV (%)]]</f>
        <v>0</v>
      </c>
      <c r="P128" s="171">
        <f>+Sklop14[[#This Row],[cena/enota brez DDV v EUR]]+Sklop14[[#This Row],[Davek (EUR)]]</f>
        <v>0</v>
      </c>
      <c r="Q128" s="171">
        <f>+Sklop14[[#This Row],[cena/enota brez DDV v EUR]]*Sklop14[[#This Row],[Okvirna količina]]</f>
        <v>0</v>
      </c>
      <c r="R128" s="178">
        <f>+Sklop14[[#This Row],[Končna cena/enoto mere (EUR) z DDV]]*Sklop14[[#This Row],[Okvirna količina]]</f>
        <v>0</v>
      </c>
      <c r="S128" s="173"/>
    </row>
    <row r="129" spans="1:19" s="55" customFormat="1" ht="12">
      <c r="A129" s="77" t="s">
        <v>461</v>
      </c>
      <c r="B129" s="182" t="s">
        <v>805</v>
      </c>
      <c r="C129" s="180">
        <v>200</v>
      </c>
      <c r="D129" s="75" t="s">
        <v>110</v>
      </c>
      <c r="E129" s="246" t="s">
        <v>790</v>
      </c>
      <c r="F129" s="248">
        <v>20</v>
      </c>
      <c r="G129" s="256" t="s">
        <v>74</v>
      </c>
      <c r="H129" s="170"/>
      <c r="I129" s="176"/>
      <c r="J129" s="176"/>
      <c r="K129" s="177"/>
      <c r="L129" s="171"/>
      <c r="M129" s="171"/>
      <c r="N129" s="172"/>
      <c r="O129" s="171">
        <f>+Sklop14[[#This Row],[cena/enota brez DDV v EUR]]*Sklop14[[#This Row],[Stopnja DDV (%)]]</f>
        <v>0</v>
      </c>
      <c r="P129" s="171">
        <f>+Sklop14[[#This Row],[cena/enota brez DDV v EUR]]+Sklop14[[#This Row],[Davek (EUR)]]</f>
        <v>0</v>
      </c>
      <c r="Q129" s="171">
        <f>+Sklop14[[#This Row],[cena/enota brez DDV v EUR]]*Sklop14[[#This Row],[Okvirna količina]]</f>
        <v>0</v>
      </c>
      <c r="R129" s="178">
        <f>+Sklop14[[#This Row],[Končna cena/enoto mere (EUR) z DDV]]*Sklop14[[#This Row],[Okvirna količina]]</f>
        <v>0</v>
      </c>
      <c r="S129" s="173"/>
    </row>
    <row r="130" spans="1:19" s="55" customFormat="1" ht="12">
      <c r="A130" s="77" t="s">
        <v>462</v>
      </c>
      <c r="B130" s="182" t="s">
        <v>806</v>
      </c>
      <c r="C130" s="180">
        <v>1.5</v>
      </c>
      <c r="D130" s="75" t="s">
        <v>0</v>
      </c>
      <c r="E130" s="246"/>
      <c r="F130" s="248">
        <v>50</v>
      </c>
      <c r="G130" s="256" t="s">
        <v>214</v>
      </c>
      <c r="H130" s="170"/>
      <c r="I130" s="176"/>
      <c r="J130" s="176"/>
      <c r="K130" s="177"/>
      <c r="L130" s="171"/>
      <c r="M130" s="171"/>
      <c r="N130" s="172"/>
      <c r="O130" s="171">
        <f>+Sklop14[[#This Row],[cena/enota brez DDV v EUR]]*Sklop14[[#This Row],[Stopnja DDV (%)]]</f>
        <v>0</v>
      </c>
      <c r="P130" s="171">
        <f>+Sklop14[[#This Row],[cena/enota brez DDV v EUR]]+Sklop14[[#This Row],[Davek (EUR)]]</f>
        <v>0</v>
      </c>
      <c r="Q130" s="171">
        <f>+Sklop14[[#This Row],[cena/enota brez DDV v EUR]]*Sklop14[[#This Row],[Okvirna količina]]</f>
        <v>0</v>
      </c>
      <c r="R130" s="178">
        <f>+Sklop14[[#This Row],[Končna cena/enoto mere (EUR) z DDV]]*Sklop14[[#This Row],[Okvirna količina]]</f>
        <v>0</v>
      </c>
      <c r="S130" s="173"/>
    </row>
    <row r="131" spans="1:19" s="55" customFormat="1" ht="12">
      <c r="A131" s="77" t="s">
        <v>463</v>
      </c>
      <c r="B131" s="182" t="s">
        <v>807</v>
      </c>
      <c r="C131" s="180">
        <v>1.2</v>
      </c>
      <c r="D131" s="75" t="s">
        <v>0</v>
      </c>
      <c r="E131" s="246"/>
      <c r="F131" s="248">
        <v>40</v>
      </c>
      <c r="G131" s="256" t="s">
        <v>214</v>
      </c>
      <c r="H131" s="170"/>
      <c r="I131" s="176"/>
      <c r="J131" s="176"/>
      <c r="K131" s="177"/>
      <c r="L131" s="171"/>
      <c r="M131" s="171"/>
      <c r="N131" s="172"/>
      <c r="O131" s="171">
        <f>+Sklop14[[#This Row],[cena/enota brez DDV v EUR]]*Sklop14[[#This Row],[Stopnja DDV (%)]]</f>
        <v>0</v>
      </c>
      <c r="P131" s="171">
        <f>+Sklop14[[#This Row],[cena/enota brez DDV v EUR]]+Sklop14[[#This Row],[Davek (EUR)]]</f>
        <v>0</v>
      </c>
      <c r="Q131" s="171">
        <f>+Sklop14[[#This Row],[cena/enota brez DDV v EUR]]*Sklop14[[#This Row],[Okvirna količina]]</f>
        <v>0</v>
      </c>
      <c r="R131" s="178">
        <f>+Sklop14[[#This Row],[Končna cena/enoto mere (EUR) z DDV]]*Sklop14[[#This Row],[Okvirna količina]]</f>
        <v>0</v>
      </c>
      <c r="S131" s="173"/>
    </row>
    <row r="132" spans="1:19" s="55" customFormat="1" ht="12">
      <c r="A132" s="77" t="s">
        <v>464</v>
      </c>
      <c r="B132" s="182" t="s">
        <v>808</v>
      </c>
      <c r="C132" s="180">
        <v>1.5</v>
      </c>
      <c r="D132" s="75" t="s">
        <v>0</v>
      </c>
      <c r="E132" s="246"/>
      <c r="F132" s="248">
        <v>40</v>
      </c>
      <c r="G132" s="256" t="s">
        <v>214</v>
      </c>
      <c r="H132" s="170"/>
      <c r="I132" s="176"/>
      <c r="J132" s="176"/>
      <c r="K132" s="177"/>
      <c r="L132" s="171"/>
      <c r="M132" s="171"/>
      <c r="N132" s="172"/>
      <c r="O132" s="171">
        <f>+Sklop14[[#This Row],[cena/enota brez DDV v EUR]]*Sklop14[[#This Row],[Stopnja DDV (%)]]</f>
        <v>0</v>
      </c>
      <c r="P132" s="171">
        <f>+Sklop14[[#This Row],[cena/enota brez DDV v EUR]]+Sklop14[[#This Row],[Davek (EUR)]]</f>
        <v>0</v>
      </c>
      <c r="Q132" s="171">
        <f>+Sklop14[[#This Row],[cena/enota brez DDV v EUR]]*Sklop14[[#This Row],[Okvirna količina]]</f>
        <v>0</v>
      </c>
      <c r="R132" s="178">
        <f>+Sklop14[[#This Row],[Končna cena/enoto mere (EUR) z DDV]]*Sklop14[[#This Row],[Okvirna količina]]</f>
        <v>0</v>
      </c>
      <c r="S132" s="173"/>
    </row>
    <row r="133" spans="1:19" s="55" customFormat="1" ht="12">
      <c r="A133" s="77" t="s">
        <v>465</v>
      </c>
      <c r="B133" s="182" t="s">
        <v>809</v>
      </c>
      <c r="C133" s="180">
        <v>1.25</v>
      </c>
      <c r="D133" s="75" t="s">
        <v>0</v>
      </c>
      <c r="E133" s="246"/>
      <c r="F133" s="248">
        <v>20</v>
      </c>
      <c r="G133" s="256" t="s">
        <v>214</v>
      </c>
      <c r="H133" s="170"/>
      <c r="I133" s="176"/>
      <c r="J133" s="176"/>
      <c r="K133" s="177"/>
      <c r="L133" s="171"/>
      <c r="M133" s="171"/>
      <c r="N133" s="172"/>
      <c r="O133" s="171">
        <f>+Sklop14[[#This Row],[cena/enota brez DDV v EUR]]*Sklop14[[#This Row],[Stopnja DDV (%)]]</f>
        <v>0</v>
      </c>
      <c r="P133" s="171">
        <f>+Sklop14[[#This Row],[cena/enota brez DDV v EUR]]+Sklop14[[#This Row],[Davek (EUR)]]</f>
        <v>0</v>
      </c>
      <c r="Q133" s="171">
        <f>+Sklop14[[#This Row],[cena/enota brez DDV v EUR]]*Sklop14[[#This Row],[Okvirna količina]]</f>
        <v>0</v>
      </c>
      <c r="R133" s="178">
        <f>+Sklop14[[#This Row],[Končna cena/enoto mere (EUR) z DDV]]*Sklop14[[#This Row],[Okvirna količina]]</f>
        <v>0</v>
      </c>
      <c r="S133" s="173"/>
    </row>
    <row r="134" spans="1:19" s="55" customFormat="1" ht="12">
      <c r="A134" s="77" t="s">
        <v>466</v>
      </c>
      <c r="B134" s="182" t="s">
        <v>810</v>
      </c>
      <c r="C134" s="180">
        <v>1</v>
      </c>
      <c r="D134" s="75" t="s">
        <v>0</v>
      </c>
      <c r="E134" s="246"/>
      <c r="F134" s="248">
        <v>60</v>
      </c>
      <c r="G134" s="256" t="s">
        <v>214</v>
      </c>
      <c r="H134" s="170"/>
      <c r="I134" s="176"/>
      <c r="J134" s="176"/>
      <c r="K134" s="177"/>
      <c r="L134" s="171"/>
      <c r="M134" s="171"/>
      <c r="N134" s="172"/>
      <c r="O134" s="171">
        <f>+Sklop14[[#This Row],[cena/enota brez DDV v EUR]]*Sklop14[[#This Row],[Stopnja DDV (%)]]</f>
        <v>0</v>
      </c>
      <c r="P134" s="171">
        <f>+Sklop14[[#This Row],[cena/enota brez DDV v EUR]]+Sklop14[[#This Row],[Davek (EUR)]]</f>
        <v>0</v>
      </c>
      <c r="Q134" s="171">
        <f>+Sklop14[[#This Row],[cena/enota brez DDV v EUR]]*Sklop14[[#This Row],[Okvirna količina]]</f>
        <v>0</v>
      </c>
      <c r="R134" s="178">
        <f>+Sklop14[[#This Row],[Končna cena/enoto mere (EUR) z DDV]]*Sklop14[[#This Row],[Okvirna količina]]</f>
        <v>0</v>
      </c>
      <c r="S134" s="173"/>
    </row>
    <row r="135" spans="1:19" s="55" customFormat="1" ht="12">
      <c r="A135" s="77" t="s">
        <v>467</v>
      </c>
      <c r="B135" s="182" t="s">
        <v>811</v>
      </c>
      <c r="C135" s="180">
        <v>1.25</v>
      </c>
      <c r="D135" s="75" t="s">
        <v>0</v>
      </c>
      <c r="E135" s="246"/>
      <c r="F135" s="248">
        <v>20</v>
      </c>
      <c r="G135" s="256" t="s">
        <v>214</v>
      </c>
      <c r="H135" s="170"/>
      <c r="I135" s="176"/>
      <c r="J135" s="176"/>
      <c r="K135" s="177"/>
      <c r="L135" s="171"/>
      <c r="M135" s="171"/>
      <c r="N135" s="172"/>
      <c r="O135" s="171">
        <f>+Sklop14[[#This Row],[cena/enota brez DDV v EUR]]*Sklop14[[#This Row],[Stopnja DDV (%)]]</f>
        <v>0</v>
      </c>
      <c r="P135" s="171">
        <f>+Sklop14[[#This Row],[cena/enota brez DDV v EUR]]+Sklop14[[#This Row],[Davek (EUR)]]</f>
        <v>0</v>
      </c>
      <c r="Q135" s="171">
        <f>+Sklop14[[#This Row],[cena/enota brez DDV v EUR]]*Sklop14[[#This Row],[Okvirna količina]]</f>
        <v>0</v>
      </c>
      <c r="R135" s="178">
        <f>+Sklop14[[#This Row],[Končna cena/enoto mere (EUR) z DDV]]*Sklop14[[#This Row],[Okvirna količina]]</f>
        <v>0</v>
      </c>
      <c r="S135" s="173"/>
    </row>
    <row r="136" spans="1:19" s="55" customFormat="1" ht="12">
      <c r="A136" s="77" t="s">
        <v>468</v>
      </c>
      <c r="B136" s="182" t="s">
        <v>812</v>
      </c>
      <c r="C136" s="180">
        <v>1.2</v>
      </c>
      <c r="D136" s="75" t="s">
        <v>0</v>
      </c>
      <c r="E136" s="246"/>
      <c r="F136" s="248">
        <v>40</v>
      </c>
      <c r="G136" s="256" t="s">
        <v>214</v>
      </c>
      <c r="H136" s="170"/>
      <c r="I136" s="176"/>
      <c r="J136" s="176"/>
      <c r="K136" s="177"/>
      <c r="L136" s="171"/>
      <c r="M136" s="171"/>
      <c r="N136" s="172"/>
      <c r="O136" s="171">
        <f>+Sklop14[[#This Row],[cena/enota brez DDV v EUR]]*Sklop14[[#This Row],[Stopnja DDV (%)]]</f>
        <v>0</v>
      </c>
      <c r="P136" s="171">
        <f>+Sklop14[[#This Row],[cena/enota brez DDV v EUR]]+Sklop14[[#This Row],[Davek (EUR)]]</f>
        <v>0</v>
      </c>
      <c r="Q136" s="171">
        <f>+Sklop14[[#This Row],[cena/enota brez DDV v EUR]]*Sklop14[[#This Row],[Okvirna količina]]</f>
        <v>0</v>
      </c>
      <c r="R136" s="178">
        <f>+Sklop14[[#This Row],[Končna cena/enoto mere (EUR) z DDV]]*Sklop14[[#This Row],[Okvirna količina]]</f>
        <v>0</v>
      </c>
      <c r="S136" s="173"/>
    </row>
    <row r="137" spans="1:19" s="55" customFormat="1" ht="12">
      <c r="A137" s="77" t="s">
        <v>469</v>
      </c>
      <c r="B137" s="182" t="s">
        <v>813</v>
      </c>
      <c r="C137" s="180">
        <v>1.2</v>
      </c>
      <c r="D137" s="75" t="s">
        <v>0</v>
      </c>
      <c r="E137" s="246"/>
      <c r="F137" s="248">
        <v>40</v>
      </c>
      <c r="G137" s="256" t="s">
        <v>214</v>
      </c>
      <c r="H137" s="170"/>
      <c r="I137" s="176"/>
      <c r="J137" s="176"/>
      <c r="K137" s="177"/>
      <c r="L137" s="171"/>
      <c r="M137" s="171"/>
      <c r="N137" s="172"/>
      <c r="O137" s="171">
        <f>+Sklop14[[#This Row],[cena/enota brez DDV v EUR]]*Sklop14[[#This Row],[Stopnja DDV (%)]]</f>
        <v>0</v>
      </c>
      <c r="P137" s="171">
        <f>+Sklop14[[#This Row],[cena/enota brez DDV v EUR]]+Sklop14[[#This Row],[Davek (EUR)]]</f>
        <v>0</v>
      </c>
      <c r="Q137" s="171">
        <f>+Sklop14[[#This Row],[cena/enota brez DDV v EUR]]*Sklop14[[#This Row],[Okvirna količina]]</f>
        <v>0</v>
      </c>
      <c r="R137" s="178">
        <f>+Sklop14[[#This Row],[Končna cena/enoto mere (EUR) z DDV]]*Sklop14[[#This Row],[Okvirna količina]]</f>
        <v>0</v>
      </c>
      <c r="S137" s="173"/>
    </row>
    <row r="138" spans="1:19" s="55" customFormat="1" ht="12">
      <c r="A138" s="77" t="s">
        <v>470</v>
      </c>
      <c r="B138" s="182" t="s">
        <v>814</v>
      </c>
      <c r="C138" s="180">
        <v>1</v>
      </c>
      <c r="D138" s="75" t="s">
        <v>0</v>
      </c>
      <c r="E138" s="246"/>
      <c r="F138" s="248">
        <v>40</v>
      </c>
      <c r="G138" s="256" t="s">
        <v>214</v>
      </c>
      <c r="H138" s="170"/>
      <c r="I138" s="176"/>
      <c r="J138" s="176"/>
      <c r="K138" s="177"/>
      <c r="L138" s="171"/>
      <c r="M138" s="171"/>
      <c r="N138" s="172"/>
      <c r="O138" s="171">
        <f>+Sklop14[[#This Row],[cena/enota brez DDV v EUR]]*Sklop14[[#This Row],[Stopnja DDV (%)]]</f>
        <v>0</v>
      </c>
      <c r="P138" s="171">
        <f>+Sklop14[[#This Row],[cena/enota brez DDV v EUR]]+Sklop14[[#This Row],[Davek (EUR)]]</f>
        <v>0</v>
      </c>
      <c r="Q138" s="171">
        <f>+Sklop14[[#This Row],[cena/enota brez DDV v EUR]]*Sklop14[[#This Row],[Okvirna količina]]</f>
        <v>0</v>
      </c>
      <c r="R138" s="178">
        <f>+Sklop14[[#This Row],[Končna cena/enoto mere (EUR) z DDV]]*Sklop14[[#This Row],[Okvirna količina]]</f>
        <v>0</v>
      </c>
      <c r="S138" s="173"/>
    </row>
    <row r="139" spans="1:19" s="55" customFormat="1" ht="12">
      <c r="A139" s="77" t="s">
        <v>471</v>
      </c>
      <c r="B139" s="182" t="s">
        <v>815</v>
      </c>
      <c r="C139" s="180">
        <v>1</v>
      </c>
      <c r="D139" s="75" t="s">
        <v>0</v>
      </c>
      <c r="E139" s="246"/>
      <c r="F139" s="248">
        <v>40</v>
      </c>
      <c r="G139" s="256" t="s">
        <v>214</v>
      </c>
      <c r="H139" s="170"/>
      <c r="I139" s="176"/>
      <c r="J139" s="176"/>
      <c r="K139" s="177"/>
      <c r="L139" s="171"/>
      <c r="M139" s="171"/>
      <c r="N139" s="172"/>
      <c r="O139" s="171">
        <f>+Sklop14[[#This Row],[cena/enota brez DDV v EUR]]*Sklop14[[#This Row],[Stopnja DDV (%)]]</f>
        <v>0</v>
      </c>
      <c r="P139" s="171">
        <f>+Sklop14[[#This Row],[cena/enota brez DDV v EUR]]+Sklop14[[#This Row],[Davek (EUR)]]</f>
        <v>0</v>
      </c>
      <c r="Q139" s="171">
        <f>+Sklop14[[#This Row],[cena/enota brez DDV v EUR]]*Sklop14[[#This Row],[Okvirna količina]]</f>
        <v>0</v>
      </c>
      <c r="R139" s="178">
        <f>+Sklop14[[#This Row],[Končna cena/enoto mere (EUR) z DDV]]*Sklop14[[#This Row],[Okvirna količina]]</f>
        <v>0</v>
      </c>
      <c r="S139" s="173"/>
    </row>
    <row r="140" spans="1:19" s="55" customFormat="1" ht="12">
      <c r="A140" s="77" t="s">
        <v>472</v>
      </c>
      <c r="B140" s="258" t="s">
        <v>816</v>
      </c>
      <c r="C140" s="242">
        <v>1</v>
      </c>
      <c r="D140" s="230" t="s">
        <v>0</v>
      </c>
      <c r="E140" s="246"/>
      <c r="F140" s="248">
        <v>20</v>
      </c>
      <c r="G140" s="256" t="s">
        <v>214</v>
      </c>
      <c r="H140" s="191"/>
      <c r="I140" s="192"/>
      <c r="J140" s="192"/>
      <c r="K140" s="195"/>
      <c r="L140" s="193"/>
      <c r="M140" s="193"/>
      <c r="N140" s="194"/>
      <c r="O140" s="171">
        <f>+Sklop14[[#This Row],[cena/enota brez DDV v EUR]]*Sklop14[[#This Row],[Stopnja DDV (%)]]</f>
        <v>0</v>
      </c>
      <c r="P140" s="171">
        <f>+Sklop14[[#This Row],[cena/enota brez DDV v EUR]]+Sklop14[[#This Row],[Davek (EUR)]]</f>
        <v>0</v>
      </c>
      <c r="Q140" s="171">
        <f>+Sklop14[[#This Row],[cena/enota brez DDV v EUR]]*Sklop14[[#This Row],[Okvirna količina]]</f>
        <v>0</v>
      </c>
      <c r="R140" s="178">
        <f>+Sklop14[[#This Row],[Končna cena/enoto mere (EUR) z DDV]]*Sklop14[[#This Row],[Okvirna količina]]</f>
        <v>0</v>
      </c>
      <c r="S140" s="244"/>
    </row>
    <row r="141" spans="1:19" s="55" customFormat="1" ht="12">
      <c r="A141" s="77" t="s">
        <v>473</v>
      </c>
      <c r="B141" s="258" t="s">
        <v>925</v>
      </c>
      <c r="C141" s="242">
        <v>5</v>
      </c>
      <c r="D141" s="230" t="s">
        <v>0</v>
      </c>
      <c r="E141" s="246"/>
      <c r="F141" s="248">
        <v>20</v>
      </c>
      <c r="G141" s="256" t="s">
        <v>214</v>
      </c>
      <c r="H141" s="191"/>
      <c r="I141" s="192"/>
      <c r="J141" s="192"/>
      <c r="K141" s="195"/>
      <c r="L141" s="193"/>
      <c r="M141" s="193"/>
      <c r="N141" s="194"/>
      <c r="O141" s="193">
        <f>+Sklop14[[#This Row],[cena/enota brez DDV v EUR]]*Sklop14[[#This Row],[Stopnja DDV (%)]]</f>
        <v>0</v>
      </c>
      <c r="P141" s="193">
        <f>+Sklop14[[#This Row],[cena/enota brez DDV v EUR]]+Sklop14[[#This Row],[Davek (EUR)]]</f>
        <v>0</v>
      </c>
      <c r="Q141" s="193">
        <f>+Sklop14[[#This Row],[cena/enota brez DDV v EUR]]*Sklop14[[#This Row],[Okvirna količina]]</f>
        <v>0</v>
      </c>
      <c r="R141" s="243">
        <f>+Sklop14[[#This Row],[Končna cena/enoto mere (EUR) z DDV]]*Sklop14[[#This Row],[Okvirna količina]]</f>
        <v>0</v>
      </c>
      <c r="S141" s="244"/>
    </row>
    <row r="142" spans="1:19" s="55" customFormat="1" ht="12">
      <c r="A142" s="77" t="s">
        <v>474</v>
      </c>
      <c r="B142" s="258" t="s">
        <v>926</v>
      </c>
      <c r="C142" s="242">
        <v>120</v>
      </c>
      <c r="D142" s="230" t="s">
        <v>109</v>
      </c>
      <c r="E142" s="246"/>
      <c r="F142" s="248">
        <v>100</v>
      </c>
      <c r="G142" s="256" t="s">
        <v>214</v>
      </c>
      <c r="H142" s="191"/>
      <c r="I142" s="192"/>
      <c r="J142" s="192"/>
      <c r="K142" s="195"/>
      <c r="L142" s="193"/>
      <c r="M142" s="193"/>
      <c r="N142" s="194"/>
      <c r="O142" s="193">
        <f>+Sklop14[[#This Row],[cena/enota brez DDV v EUR]]*Sklop14[[#This Row],[Stopnja DDV (%)]]</f>
        <v>0</v>
      </c>
      <c r="P142" s="193">
        <f>+Sklop14[[#This Row],[cena/enota brez DDV v EUR]]+Sklop14[[#This Row],[Davek (EUR)]]</f>
        <v>0</v>
      </c>
      <c r="Q142" s="193">
        <f>+Sklop14[[#This Row],[cena/enota brez DDV v EUR]]*Sklop14[[#This Row],[Okvirna količina]]</f>
        <v>0</v>
      </c>
      <c r="R142" s="243">
        <f>+Sklop14[[#This Row],[Končna cena/enoto mere (EUR) z DDV]]*Sklop14[[#This Row],[Okvirna količina]]</f>
        <v>0</v>
      </c>
      <c r="S142" s="244"/>
    </row>
    <row r="143" spans="1:19" s="55" customFormat="1" ht="12">
      <c r="A143" s="77" t="s">
        <v>475</v>
      </c>
      <c r="B143" s="258" t="s">
        <v>926</v>
      </c>
      <c r="C143" s="242">
        <v>120</v>
      </c>
      <c r="D143" s="230" t="s">
        <v>109</v>
      </c>
      <c r="E143" s="246" t="s">
        <v>790</v>
      </c>
      <c r="F143" s="248">
        <v>100</v>
      </c>
      <c r="G143" s="256" t="s">
        <v>214</v>
      </c>
      <c r="H143" s="191"/>
      <c r="I143" s="192"/>
      <c r="J143" s="192"/>
      <c r="K143" s="195"/>
      <c r="L143" s="193"/>
      <c r="M143" s="193"/>
      <c r="N143" s="194"/>
      <c r="O143" s="193">
        <f>+Sklop14[[#This Row],[cena/enota brez DDV v EUR]]*Sklop14[[#This Row],[Stopnja DDV (%)]]</f>
        <v>0</v>
      </c>
      <c r="P143" s="193">
        <f>+Sklop14[[#This Row],[cena/enota brez DDV v EUR]]+Sklop14[[#This Row],[Davek (EUR)]]</f>
        <v>0</v>
      </c>
      <c r="Q143" s="193">
        <f>+Sklop14[[#This Row],[cena/enota brez DDV v EUR]]*Sklop14[[#This Row],[Okvirna količina]]</f>
        <v>0</v>
      </c>
      <c r="R143" s="243">
        <f>+Sklop14[[#This Row],[Končna cena/enoto mere (EUR) z DDV]]*Sklop14[[#This Row],[Okvirna količina]]</f>
        <v>0</v>
      </c>
      <c r="S143" s="244"/>
    </row>
    <row r="144" spans="1:19" s="55" customFormat="1" ht="12">
      <c r="A144" s="77" t="s">
        <v>476</v>
      </c>
      <c r="B144" s="258" t="s">
        <v>797</v>
      </c>
      <c r="C144" s="242">
        <v>100</v>
      </c>
      <c r="D144" s="230" t="s">
        <v>109</v>
      </c>
      <c r="E144" s="246" t="s">
        <v>790</v>
      </c>
      <c r="F144" s="248">
        <v>100</v>
      </c>
      <c r="G144" s="256" t="s">
        <v>214</v>
      </c>
      <c r="H144" s="191"/>
      <c r="I144" s="192"/>
      <c r="J144" s="192"/>
      <c r="K144" s="195"/>
      <c r="L144" s="193"/>
      <c r="M144" s="193"/>
      <c r="N144" s="194"/>
      <c r="O144" s="193">
        <f>+Sklop14[[#This Row],[cena/enota brez DDV v EUR]]*Sklop14[[#This Row],[Stopnja DDV (%)]]</f>
        <v>0</v>
      </c>
      <c r="P144" s="193">
        <f>+Sklop14[[#This Row],[cena/enota brez DDV v EUR]]+Sklop14[[#This Row],[Davek (EUR)]]</f>
        <v>0</v>
      </c>
      <c r="Q144" s="193">
        <f>+Sklop14[[#This Row],[cena/enota brez DDV v EUR]]*Sklop14[[#This Row],[Okvirna količina]]</f>
        <v>0</v>
      </c>
      <c r="R144" s="243">
        <f>+Sklop14[[#This Row],[Končna cena/enoto mere (EUR) z DDV]]*Sklop14[[#This Row],[Okvirna količina]]</f>
        <v>0</v>
      </c>
      <c r="S144" s="244"/>
    </row>
    <row r="145" spans="1:19" s="55" customFormat="1" ht="12">
      <c r="A145" s="77" t="s">
        <v>968</v>
      </c>
      <c r="B145" s="340" t="s">
        <v>672</v>
      </c>
      <c r="C145" s="222">
        <v>1</v>
      </c>
      <c r="D145" s="230" t="s">
        <v>0</v>
      </c>
      <c r="E145" s="231" t="s">
        <v>790</v>
      </c>
      <c r="F145" s="344">
        <v>200</v>
      </c>
      <c r="G145" s="240" t="s">
        <v>0</v>
      </c>
      <c r="H145" s="331"/>
      <c r="I145" s="332"/>
      <c r="J145" s="332"/>
      <c r="K145" s="341"/>
      <c r="L145" s="318"/>
      <c r="M145" s="318"/>
      <c r="N145" s="317"/>
      <c r="O145" s="318">
        <f>+Sklop14[[#This Row],[cena/enota brez DDV v EUR]]*Sklop14[[#This Row],[Stopnja DDV (%)]]</f>
        <v>0</v>
      </c>
      <c r="P145" s="318">
        <f>+Sklop14[[#This Row],[cena/enota brez DDV v EUR]]+Sklop14[[#This Row],[Davek (EUR)]]</f>
        <v>0</v>
      </c>
      <c r="Q145" s="318">
        <f>+Sklop14[[#This Row],[cena/enota brez DDV v EUR]]*Sklop14[[#This Row],[Okvirna količina]]</f>
        <v>0</v>
      </c>
      <c r="R145" s="243">
        <f>+Sklop14[[#This Row],[Končna cena/enoto mere (EUR) z DDV]]*Sklop14[[#This Row],[Okvirna količina]]</f>
        <v>0</v>
      </c>
      <c r="S145" s="244"/>
    </row>
    <row r="146" spans="1:19" s="55" customFormat="1" ht="12">
      <c r="A146" s="77" t="s">
        <v>969</v>
      </c>
      <c r="B146" s="340" t="s">
        <v>671</v>
      </c>
      <c r="C146" s="222">
        <v>1</v>
      </c>
      <c r="D146" s="230" t="s">
        <v>0</v>
      </c>
      <c r="E146" s="231" t="s">
        <v>790</v>
      </c>
      <c r="F146" s="344">
        <v>200</v>
      </c>
      <c r="G146" s="240" t="s">
        <v>0</v>
      </c>
      <c r="H146" s="331"/>
      <c r="I146" s="332"/>
      <c r="J146" s="332"/>
      <c r="K146" s="341"/>
      <c r="L146" s="318"/>
      <c r="M146" s="318"/>
      <c r="N146" s="317"/>
      <c r="O146" s="318">
        <f>+Sklop14[[#This Row],[cena/enota brez DDV v EUR]]*Sklop14[[#This Row],[Stopnja DDV (%)]]</f>
        <v>0</v>
      </c>
      <c r="P146" s="318">
        <f>+Sklop14[[#This Row],[cena/enota brez DDV v EUR]]+Sklop14[[#This Row],[Davek (EUR)]]</f>
        <v>0</v>
      </c>
      <c r="Q146" s="318">
        <f>+Sklop14[[#This Row],[cena/enota brez DDV v EUR]]*Sklop14[[#This Row],[Okvirna količina]]</f>
        <v>0</v>
      </c>
      <c r="R146" s="243">
        <f>+Sklop14[[#This Row],[Končna cena/enoto mere (EUR) z DDV]]*Sklop14[[#This Row],[Okvirna količina]]</f>
        <v>0</v>
      </c>
      <c r="S146" s="244"/>
    </row>
    <row r="147" spans="1:19" s="55" customFormat="1" ht="12">
      <c r="A147" s="77" t="s">
        <v>970</v>
      </c>
      <c r="B147" s="340" t="s">
        <v>675</v>
      </c>
      <c r="C147" s="222">
        <v>1</v>
      </c>
      <c r="D147" s="230" t="s">
        <v>0</v>
      </c>
      <c r="E147" s="231" t="s">
        <v>790</v>
      </c>
      <c r="F147" s="344">
        <v>50</v>
      </c>
      <c r="G147" s="240" t="s">
        <v>0</v>
      </c>
      <c r="H147" s="331"/>
      <c r="I147" s="332"/>
      <c r="J147" s="332"/>
      <c r="K147" s="341"/>
      <c r="L147" s="318"/>
      <c r="M147" s="318"/>
      <c r="N147" s="317"/>
      <c r="O147" s="318">
        <f>+Sklop14[[#This Row],[cena/enota brez DDV v EUR]]*Sklop14[[#This Row],[Stopnja DDV (%)]]</f>
        <v>0</v>
      </c>
      <c r="P147" s="318">
        <f>+Sklop14[[#This Row],[cena/enota brez DDV v EUR]]+Sklop14[[#This Row],[Davek (EUR)]]</f>
        <v>0</v>
      </c>
      <c r="Q147" s="318">
        <f>+Sklop14[[#This Row],[cena/enota brez DDV v EUR]]*Sklop14[[#This Row],[Okvirna količina]]</f>
        <v>0</v>
      </c>
      <c r="R147" s="243">
        <f>+Sklop14[[#This Row],[Končna cena/enoto mere (EUR) z DDV]]*Sklop14[[#This Row],[Okvirna količina]]</f>
        <v>0</v>
      </c>
      <c r="S147" s="244"/>
    </row>
    <row r="148" spans="1:19" s="55" customFormat="1" ht="12">
      <c r="A148" s="77" t="s">
        <v>971</v>
      </c>
      <c r="B148" s="340" t="s">
        <v>677</v>
      </c>
      <c r="C148" s="222">
        <v>1</v>
      </c>
      <c r="D148" s="230" t="s">
        <v>0</v>
      </c>
      <c r="E148" s="231" t="s">
        <v>790</v>
      </c>
      <c r="F148" s="344">
        <v>40</v>
      </c>
      <c r="G148" s="240" t="s">
        <v>0</v>
      </c>
      <c r="H148" s="331"/>
      <c r="I148" s="332"/>
      <c r="J148" s="332"/>
      <c r="K148" s="341"/>
      <c r="L148" s="318"/>
      <c r="M148" s="318"/>
      <c r="N148" s="317"/>
      <c r="O148" s="318">
        <f>+Sklop14[[#This Row],[cena/enota brez DDV v EUR]]*Sklop14[[#This Row],[Stopnja DDV (%)]]</f>
        <v>0</v>
      </c>
      <c r="P148" s="318">
        <f>+Sklop14[[#This Row],[cena/enota brez DDV v EUR]]+Sklop14[[#This Row],[Davek (EUR)]]</f>
        <v>0</v>
      </c>
      <c r="Q148" s="318">
        <f>+Sklop14[[#This Row],[cena/enota brez DDV v EUR]]*Sklop14[[#This Row],[Okvirna količina]]</f>
        <v>0</v>
      </c>
      <c r="R148" s="243">
        <f>+Sklop14[[#This Row],[Končna cena/enoto mere (EUR) z DDV]]*Sklop14[[#This Row],[Okvirna količina]]</f>
        <v>0</v>
      </c>
      <c r="S148" s="244"/>
    </row>
    <row r="149" spans="1:19" s="55" customFormat="1" ht="12">
      <c r="A149" s="77" t="s">
        <v>1051</v>
      </c>
      <c r="B149" s="357" t="s">
        <v>722</v>
      </c>
      <c r="C149" s="358">
        <v>1</v>
      </c>
      <c r="D149" s="359" t="s">
        <v>0</v>
      </c>
      <c r="E149" s="360"/>
      <c r="F149" s="361">
        <v>30</v>
      </c>
      <c r="G149" s="362" t="s">
        <v>0</v>
      </c>
      <c r="H149" s="364"/>
      <c r="I149" s="365"/>
      <c r="J149" s="365"/>
      <c r="K149" s="366"/>
      <c r="L149" s="367"/>
      <c r="M149" s="367"/>
      <c r="N149" s="368"/>
      <c r="O149" s="367">
        <f>+Sklop14[[#This Row],[cena/enota brez DDV v EUR]]*Sklop14[[#This Row],[Stopnja DDV (%)]]</f>
        <v>0</v>
      </c>
      <c r="P149" s="367">
        <f>+Sklop14[[#This Row],[cena/enota brez DDV v EUR]]+Sklop14[[#This Row],[Davek (EUR)]]</f>
        <v>0</v>
      </c>
      <c r="Q149" s="367">
        <f>+Sklop14[[#This Row],[cena/enota brez DDV v EUR]]*Sklop14[[#This Row],[Okvirna količina]]</f>
        <v>0</v>
      </c>
      <c r="R149" s="369">
        <f>+Sklop14[[#This Row],[Končna cena/enoto mere (EUR) z DDV]]*Sklop14[[#This Row],[Okvirna količina]]</f>
        <v>0</v>
      </c>
      <c r="S149" s="370"/>
    </row>
    <row r="150" spans="1:19" s="55" customFormat="1" ht="24">
      <c r="A150" s="77" t="s">
        <v>1052</v>
      </c>
      <c r="B150" s="357" t="s">
        <v>975</v>
      </c>
      <c r="C150" s="358">
        <v>1</v>
      </c>
      <c r="D150" s="359" t="s">
        <v>0</v>
      </c>
      <c r="E150" s="360"/>
      <c r="F150" s="361">
        <v>100</v>
      </c>
      <c r="G150" s="362" t="s">
        <v>214</v>
      </c>
      <c r="H150" s="364"/>
      <c r="I150" s="365"/>
      <c r="J150" s="365"/>
      <c r="K150" s="366"/>
      <c r="L150" s="367"/>
      <c r="M150" s="367"/>
      <c r="N150" s="368"/>
      <c r="O150" s="367">
        <f>+Sklop14[[#This Row],[cena/enota brez DDV v EUR]]*Sklop14[[#This Row],[Stopnja DDV (%)]]</f>
        <v>0</v>
      </c>
      <c r="P150" s="367">
        <f>+Sklop14[[#This Row],[cena/enota brez DDV v EUR]]+Sklop14[[#This Row],[Davek (EUR)]]</f>
        <v>0</v>
      </c>
      <c r="Q150" s="367">
        <f>+Sklop14[[#This Row],[cena/enota brez DDV v EUR]]*Sklop14[[#This Row],[Okvirna količina]]</f>
        <v>0</v>
      </c>
      <c r="R150" s="369">
        <f>+Sklop14[[#This Row],[Končna cena/enoto mere (EUR) z DDV]]*Sklop14[[#This Row],[Okvirna količina]]</f>
        <v>0</v>
      </c>
      <c r="S150" s="370"/>
    </row>
    <row r="151" spans="1:19" s="55" customFormat="1" ht="12">
      <c r="A151" s="77" t="s">
        <v>1053</v>
      </c>
      <c r="B151" s="357" t="s">
        <v>983</v>
      </c>
      <c r="C151" s="358">
        <v>1</v>
      </c>
      <c r="D151" s="359" t="s">
        <v>0</v>
      </c>
      <c r="E151" s="360"/>
      <c r="F151" s="361">
        <v>30</v>
      </c>
      <c r="G151" s="362" t="s">
        <v>0</v>
      </c>
      <c r="H151" s="364"/>
      <c r="I151" s="365"/>
      <c r="J151" s="365"/>
      <c r="K151" s="366"/>
      <c r="L151" s="367"/>
      <c r="M151" s="367"/>
      <c r="N151" s="368"/>
      <c r="O151" s="367">
        <f>+Sklop14[[#This Row],[cena/enota brez DDV v EUR]]*Sklop14[[#This Row],[Stopnja DDV (%)]]</f>
        <v>0</v>
      </c>
      <c r="P151" s="367">
        <f>+Sklop14[[#This Row],[cena/enota brez DDV v EUR]]+Sklop14[[#This Row],[Davek (EUR)]]</f>
        <v>0</v>
      </c>
      <c r="Q151" s="367">
        <f>+Sklop14[[#This Row],[cena/enota brez DDV v EUR]]*Sklop14[[#This Row],[Okvirna količina]]</f>
        <v>0</v>
      </c>
      <c r="R151" s="369">
        <f>+Sklop14[[#This Row],[Končna cena/enoto mere (EUR) z DDV]]*Sklop14[[#This Row],[Okvirna količina]]</f>
        <v>0</v>
      </c>
      <c r="S151" s="370"/>
    </row>
    <row r="152" spans="1:19" s="55" customFormat="1" ht="12">
      <c r="A152" s="77" t="s">
        <v>1054</v>
      </c>
      <c r="B152" s="357" t="s">
        <v>1073</v>
      </c>
      <c r="C152" s="358">
        <v>1</v>
      </c>
      <c r="D152" s="359" t="s">
        <v>0</v>
      </c>
      <c r="E152" s="360"/>
      <c r="F152" s="361">
        <v>20</v>
      </c>
      <c r="G152" s="362" t="s">
        <v>214</v>
      </c>
      <c r="H152" s="364"/>
      <c r="I152" s="365"/>
      <c r="J152" s="365"/>
      <c r="K152" s="366"/>
      <c r="L152" s="367"/>
      <c r="M152" s="367"/>
      <c r="N152" s="368"/>
      <c r="O152" s="367">
        <f>+Sklop14[[#This Row],[cena/enota brez DDV v EUR]]*Sklop14[[#This Row],[Stopnja DDV (%)]]</f>
        <v>0</v>
      </c>
      <c r="P152" s="367">
        <f>+Sklop14[[#This Row],[cena/enota brez DDV v EUR]]+Sklop14[[#This Row],[Davek (EUR)]]</f>
        <v>0</v>
      </c>
      <c r="Q152" s="367">
        <f>+Sklop14[[#This Row],[cena/enota brez DDV v EUR]]*Sklop14[[#This Row],[Okvirna količina]]</f>
        <v>0</v>
      </c>
      <c r="R152" s="369">
        <f>+Sklop14[[#This Row],[Končna cena/enoto mere (EUR) z DDV]]*Sklop14[[#This Row],[Okvirna količina]]</f>
        <v>0</v>
      </c>
      <c r="S152" s="370"/>
    </row>
    <row r="153" spans="1:19" s="55" customFormat="1" ht="12">
      <c r="A153" s="77" t="s">
        <v>1055</v>
      </c>
      <c r="B153" s="357" t="s">
        <v>980</v>
      </c>
      <c r="C153" s="358">
        <v>750</v>
      </c>
      <c r="D153" s="359" t="s">
        <v>109</v>
      </c>
      <c r="E153" s="360" t="s">
        <v>790</v>
      </c>
      <c r="F153" s="361">
        <v>20</v>
      </c>
      <c r="G153" s="362" t="s">
        <v>214</v>
      </c>
      <c r="H153" s="364"/>
      <c r="I153" s="365"/>
      <c r="J153" s="365"/>
      <c r="K153" s="366"/>
      <c r="L153" s="367"/>
      <c r="M153" s="367"/>
      <c r="N153" s="368"/>
      <c r="O153" s="367">
        <f>+Sklop14[[#This Row],[cena/enota brez DDV v EUR]]*Sklop14[[#This Row],[Stopnja DDV (%)]]</f>
        <v>0</v>
      </c>
      <c r="P153" s="367">
        <f>+Sklop14[[#This Row],[cena/enota brez DDV v EUR]]+Sklop14[[#This Row],[Davek (EUR)]]</f>
        <v>0</v>
      </c>
      <c r="Q153" s="367">
        <f>+Sklop14[[#This Row],[cena/enota brez DDV v EUR]]*Sklop14[[#This Row],[Okvirna količina]]</f>
        <v>0</v>
      </c>
      <c r="R153" s="369">
        <f>+Sklop14[[#This Row],[Končna cena/enoto mere (EUR) z DDV]]*Sklop14[[#This Row],[Okvirna količina]]</f>
        <v>0</v>
      </c>
      <c r="S153" s="370"/>
    </row>
    <row r="154" spans="1:19" s="55" customFormat="1" ht="12">
      <c r="A154" s="77" t="s">
        <v>1056</v>
      </c>
      <c r="B154" s="357" t="s">
        <v>981</v>
      </c>
      <c r="C154" s="358">
        <v>400</v>
      </c>
      <c r="D154" s="359" t="s">
        <v>109</v>
      </c>
      <c r="E154" s="360" t="s">
        <v>790</v>
      </c>
      <c r="F154" s="361">
        <v>60</v>
      </c>
      <c r="G154" s="362" t="s">
        <v>214</v>
      </c>
      <c r="H154" s="364"/>
      <c r="I154" s="365"/>
      <c r="J154" s="365"/>
      <c r="K154" s="366"/>
      <c r="L154" s="367"/>
      <c r="M154" s="367"/>
      <c r="N154" s="368"/>
      <c r="O154" s="367">
        <f>+Sklop14[[#This Row],[cena/enota brez DDV v EUR]]*Sklop14[[#This Row],[Stopnja DDV (%)]]</f>
        <v>0</v>
      </c>
      <c r="P154" s="367">
        <f>+Sklop14[[#This Row],[cena/enota brez DDV v EUR]]+Sklop14[[#This Row],[Davek (EUR)]]</f>
        <v>0</v>
      </c>
      <c r="Q154" s="367">
        <f>+Sklop14[[#This Row],[cena/enota brez DDV v EUR]]*Sklop14[[#This Row],[Okvirna količina]]</f>
        <v>0</v>
      </c>
      <c r="R154" s="369">
        <f>+Sklop14[[#This Row],[Končna cena/enoto mere (EUR) z DDV]]*Sklop14[[#This Row],[Okvirna količina]]</f>
        <v>0</v>
      </c>
      <c r="S154" s="370"/>
    </row>
    <row r="155" spans="1:19" s="55" customFormat="1" ht="12">
      <c r="A155" s="77" t="s">
        <v>1057</v>
      </c>
      <c r="B155" s="357" t="s">
        <v>982</v>
      </c>
      <c r="C155" s="358">
        <v>1</v>
      </c>
      <c r="D155" s="359" t="s">
        <v>0</v>
      </c>
      <c r="E155" s="360"/>
      <c r="F155" s="361">
        <v>7</v>
      </c>
      <c r="G155" s="362" t="s">
        <v>214</v>
      </c>
      <c r="H155" s="364"/>
      <c r="I155" s="365"/>
      <c r="J155" s="365"/>
      <c r="K155" s="366"/>
      <c r="L155" s="367"/>
      <c r="M155" s="367"/>
      <c r="N155" s="368"/>
      <c r="O155" s="367">
        <f>+Sklop14[[#This Row],[cena/enota brez DDV v EUR]]*Sklop14[[#This Row],[Stopnja DDV (%)]]</f>
        <v>0</v>
      </c>
      <c r="P155" s="367">
        <f>+Sklop14[[#This Row],[cena/enota brez DDV v EUR]]+Sklop14[[#This Row],[Davek (EUR)]]</f>
        <v>0</v>
      </c>
      <c r="Q155" s="367">
        <f>+Sklop14[[#This Row],[cena/enota brez DDV v EUR]]*Sklop14[[#This Row],[Okvirna količina]]</f>
        <v>0</v>
      </c>
      <c r="R155" s="369">
        <f>+Sklop14[[#This Row],[Končna cena/enoto mere (EUR) z DDV]]*Sklop14[[#This Row],[Okvirna količina]]</f>
        <v>0</v>
      </c>
      <c r="S155" s="370"/>
    </row>
    <row r="156" spans="1:19" s="55" customFormat="1" ht="12">
      <c r="A156" s="77" t="s">
        <v>1058</v>
      </c>
      <c r="B156" s="258" t="s">
        <v>984</v>
      </c>
      <c r="C156" s="358">
        <v>1</v>
      </c>
      <c r="D156" s="359" t="s">
        <v>0</v>
      </c>
      <c r="E156" s="360"/>
      <c r="F156" s="361">
        <v>30</v>
      </c>
      <c r="G156" s="362" t="s">
        <v>0</v>
      </c>
      <c r="H156" s="364"/>
      <c r="I156" s="365"/>
      <c r="J156" s="365"/>
      <c r="K156" s="366"/>
      <c r="L156" s="367"/>
      <c r="M156" s="367"/>
      <c r="N156" s="368"/>
      <c r="O156" s="367">
        <f>+Sklop14[[#This Row],[cena/enota brez DDV v EUR]]*Sklop14[[#This Row],[Stopnja DDV (%)]]</f>
        <v>0</v>
      </c>
      <c r="P156" s="367">
        <f>+Sklop14[[#This Row],[cena/enota brez DDV v EUR]]+Sklop14[[#This Row],[Davek (EUR)]]</f>
        <v>0</v>
      </c>
      <c r="Q156" s="367">
        <f>+Sklop14[[#This Row],[cena/enota brez DDV v EUR]]*Sklop14[[#This Row],[Okvirna količina]]</f>
        <v>0</v>
      </c>
      <c r="R156" s="369">
        <f>+Sklop14[[#This Row],[Končna cena/enoto mere (EUR) z DDV]]*Sklop14[[#This Row],[Okvirna količina]]</f>
        <v>0</v>
      </c>
      <c r="S156" s="370"/>
    </row>
    <row r="157" spans="1:19" s="55" customFormat="1" ht="24">
      <c r="A157" s="77" t="s">
        <v>1059</v>
      </c>
      <c r="B157" s="258" t="s">
        <v>757</v>
      </c>
      <c r="C157" s="358">
        <v>900</v>
      </c>
      <c r="D157" s="359" t="s">
        <v>109</v>
      </c>
      <c r="E157" s="360"/>
      <c r="F157" s="361">
        <v>100</v>
      </c>
      <c r="G157" s="362" t="s">
        <v>217</v>
      </c>
      <c r="H157" s="364"/>
      <c r="I157" s="365"/>
      <c r="J157" s="365"/>
      <c r="K157" s="366"/>
      <c r="L157" s="367"/>
      <c r="M157" s="367"/>
      <c r="N157" s="368"/>
      <c r="O157" s="367">
        <f>+Sklop14[[#This Row],[cena/enota brez DDV v EUR]]*Sklop14[[#This Row],[Stopnja DDV (%)]]</f>
        <v>0</v>
      </c>
      <c r="P157" s="367">
        <f>+Sklop14[[#This Row],[cena/enota brez DDV v EUR]]+Sklop14[[#This Row],[Davek (EUR)]]</f>
        <v>0</v>
      </c>
      <c r="Q157" s="367">
        <f>+Sklop14[[#This Row],[cena/enota brez DDV v EUR]]*Sklop14[[#This Row],[Okvirna količina]]</f>
        <v>0</v>
      </c>
      <c r="R157" s="369">
        <f>+Sklop14[[#This Row],[Končna cena/enoto mere (EUR) z DDV]]*Sklop14[[#This Row],[Okvirna količina]]</f>
        <v>0</v>
      </c>
      <c r="S157" s="370"/>
    </row>
    <row r="158" spans="1:19" s="55" customFormat="1" ht="12">
      <c r="A158" s="77" t="s">
        <v>1060</v>
      </c>
      <c r="B158" s="357" t="s">
        <v>987</v>
      </c>
      <c r="C158" s="358">
        <v>630</v>
      </c>
      <c r="D158" s="359" t="s">
        <v>109</v>
      </c>
      <c r="E158" s="360"/>
      <c r="F158" s="361">
        <v>100</v>
      </c>
      <c r="G158" s="362" t="s">
        <v>217</v>
      </c>
      <c r="H158" s="364"/>
      <c r="I158" s="365"/>
      <c r="J158" s="365"/>
      <c r="K158" s="366"/>
      <c r="L158" s="367"/>
      <c r="M158" s="367"/>
      <c r="N158" s="368"/>
      <c r="O158" s="367">
        <f>+Sklop14[[#This Row],[cena/enota brez DDV v EUR]]*Sklop14[[#This Row],[Stopnja DDV (%)]]</f>
        <v>0</v>
      </c>
      <c r="P158" s="367">
        <f>+Sklop14[[#This Row],[cena/enota brez DDV v EUR]]+Sklop14[[#This Row],[Davek (EUR)]]</f>
        <v>0</v>
      </c>
      <c r="Q158" s="367">
        <f>+Sklop14[[#This Row],[cena/enota brez DDV v EUR]]*Sklop14[[#This Row],[Okvirna količina]]</f>
        <v>0</v>
      </c>
      <c r="R158" s="369">
        <f>+Sklop14[[#This Row],[Končna cena/enoto mere (EUR) z DDV]]*Sklop14[[#This Row],[Okvirna količina]]</f>
        <v>0</v>
      </c>
      <c r="S158" s="370"/>
    </row>
    <row r="159" spans="1:19" s="55" customFormat="1" ht="12">
      <c r="A159" s="77" t="s">
        <v>1061</v>
      </c>
      <c r="B159" s="357" t="s">
        <v>991</v>
      </c>
      <c r="C159" s="358" t="s">
        <v>871</v>
      </c>
      <c r="D159" s="359" t="s">
        <v>109</v>
      </c>
      <c r="E159" s="360"/>
      <c r="F159" s="361">
        <v>2</v>
      </c>
      <c r="G159" s="362" t="s">
        <v>0</v>
      </c>
      <c r="H159" s="364"/>
      <c r="I159" s="365"/>
      <c r="J159" s="365"/>
      <c r="K159" s="366"/>
      <c r="L159" s="367"/>
      <c r="M159" s="367"/>
      <c r="N159" s="368"/>
      <c r="O159" s="367">
        <f>+Sklop14[[#This Row],[cena/enota brez DDV v EUR]]*Sklop14[[#This Row],[Stopnja DDV (%)]]</f>
        <v>0</v>
      </c>
      <c r="P159" s="367">
        <f>+Sklop14[[#This Row],[cena/enota brez DDV v EUR]]+Sklop14[[#This Row],[Davek (EUR)]]</f>
        <v>0</v>
      </c>
      <c r="Q159" s="367">
        <f>+Sklop14[[#This Row],[cena/enota brez DDV v EUR]]*Sklop14[[#This Row],[Okvirna količina]]</f>
        <v>0</v>
      </c>
      <c r="R159" s="369">
        <f>+Sklop14[[#This Row],[Končna cena/enoto mere (EUR) z DDV]]*Sklop14[[#This Row],[Okvirna količina]]</f>
        <v>0</v>
      </c>
      <c r="S159" s="370"/>
    </row>
    <row r="160" spans="1:19" s="55" customFormat="1" ht="12">
      <c r="A160" s="77" t="s">
        <v>1062</v>
      </c>
      <c r="B160" s="357" t="s">
        <v>988</v>
      </c>
      <c r="C160" s="358">
        <v>430</v>
      </c>
      <c r="D160" s="359" t="s">
        <v>109</v>
      </c>
      <c r="E160" s="360" t="s">
        <v>790</v>
      </c>
      <c r="F160" s="361">
        <v>20</v>
      </c>
      <c r="G160" s="362" t="s">
        <v>216</v>
      </c>
      <c r="H160" s="364"/>
      <c r="I160" s="365"/>
      <c r="J160" s="365"/>
      <c r="K160" s="366"/>
      <c r="L160" s="367"/>
      <c r="M160" s="367"/>
      <c r="N160" s="368"/>
      <c r="O160" s="367">
        <f>+Sklop14[[#This Row],[cena/enota brez DDV v EUR]]*Sklop14[[#This Row],[Stopnja DDV (%)]]</f>
        <v>0</v>
      </c>
      <c r="P160" s="367">
        <f>+Sklop14[[#This Row],[cena/enota brez DDV v EUR]]+Sklop14[[#This Row],[Davek (EUR)]]</f>
        <v>0</v>
      </c>
      <c r="Q160" s="367">
        <f>+Sklop14[[#This Row],[cena/enota brez DDV v EUR]]*Sklop14[[#This Row],[Okvirna količina]]</f>
        <v>0</v>
      </c>
      <c r="R160" s="369">
        <f>+Sklop14[[#This Row],[Končna cena/enoto mere (EUR) z DDV]]*Sklop14[[#This Row],[Okvirna količina]]</f>
        <v>0</v>
      </c>
      <c r="S160" s="370"/>
    </row>
    <row r="161" spans="1:20" s="55" customFormat="1" ht="12">
      <c r="A161" s="77" t="s">
        <v>1063</v>
      </c>
      <c r="B161" s="357" t="s">
        <v>989</v>
      </c>
      <c r="C161" s="358">
        <v>10</v>
      </c>
      <c r="D161" s="359" t="s">
        <v>109</v>
      </c>
      <c r="E161" s="360"/>
      <c r="F161" s="361">
        <v>100</v>
      </c>
      <c r="G161" s="362" t="s">
        <v>214</v>
      </c>
      <c r="H161" s="364"/>
      <c r="I161" s="365"/>
      <c r="J161" s="365"/>
      <c r="K161" s="366"/>
      <c r="L161" s="367"/>
      <c r="M161" s="367"/>
      <c r="N161" s="368"/>
      <c r="O161" s="367">
        <f>+Sklop14[[#This Row],[cena/enota brez DDV v EUR]]*Sklop14[[#This Row],[Stopnja DDV (%)]]</f>
        <v>0</v>
      </c>
      <c r="P161" s="367">
        <f>+Sklop14[[#This Row],[cena/enota brez DDV v EUR]]+Sklop14[[#This Row],[Davek (EUR)]]</f>
        <v>0</v>
      </c>
      <c r="Q161" s="367">
        <f>+Sklop14[[#This Row],[cena/enota brez DDV v EUR]]*Sklop14[[#This Row],[Okvirna količina]]</f>
        <v>0</v>
      </c>
      <c r="R161" s="369">
        <f>+Sklop14[[#This Row],[Končna cena/enoto mere (EUR) z DDV]]*Sklop14[[#This Row],[Okvirna količina]]</f>
        <v>0</v>
      </c>
      <c r="S161" s="370"/>
    </row>
    <row r="162" spans="1:20" s="55" customFormat="1" ht="12">
      <c r="A162" s="77" t="s">
        <v>1064</v>
      </c>
      <c r="B162" s="357" t="s">
        <v>990</v>
      </c>
      <c r="C162" s="358">
        <v>10</v>
      </c>
      <c r="D162" s="359" t="s">
        <v>109</v>
      </c>
      <c r="E162" s="360"/>
      <c r="F162" s="361">
        <v>100</v>
      </c>
      <c r="G162" s="362" t="s">
        <v>214</v>
      </c>
      <c r="H162" s="364"/>
      <c r="I162" s="365"/>
      <c r="J162" s="365"/>
      <c r="K162" s="366"/>
      <c r="L162" s="367"/>
      <c r="M162" s="367"/>
      <c r="N162" s="368"/>
      <c r="O162" s="367">
        <f>+Sklop14[[#This Row],[cena/enota brez DDV v EUR]]*Sklop14[[#This Row],[Stopnja DDV (%)]]</f>
        <v>0</v>
      </c>
      <c r="P162" s="367">
        <f>+Sklop14[[#This Row],[cena/enota brez DDV v EUR]]+Sklop14[[#This Row],[Davek (EUR)]]</f>
        <v>0</v>
      </c>
      <c r="Q162" s="367">
        <f>+Sklop14[[#This Row],[cena/enota brez DDV v EUR]]*Sklop14[[#This Row],[Okvirna količina]]</f>
        <v>0</v>
      </c>
      <c r="R162" s="369">
        <f>+Sklop14[[#This Row],[Končna cena/enoto mere (EUR) z DDV]]*Sklop14[[#This Row],[Okvirna količina]]</f>
        <v>0</v>
      </c>
      <c r="S162" s="370"/>
    </row>
    <row r="163" spans="1:20" s="55" customFormat="1" ht="12">
      <c r="A163" s="77" t="s">
        <v>1065</v>
      </c>
      <c r="B163" s="258" t="s">
        <v>992</v>
      </c>
      <c r="C163" s="358" t="s">
        <v>898</v>
      </c>
      <c r="D163" s="359" t="s">
        <v>109</v>
      </c>
      <c r="E163" s="360"/>
      <c r="F163" s="361">
        <v>1</v>
      </c>
      <c r="G163" s="362" t="s">
        <v>0</v>
      </c>
      <c r="H163" s="364"/>
      <c r="I163" s="365"/>
      <c r="J163" s="365"/>
      <c r="K163" s="366"/>
      <c r="L163" s="367"/>
      <c r="M163" s="367"/>
      <c r="N163" s="368"/>
      <c r="O163" s="367">
        <f>+Sklop14[[#This Row],[cena/enota brez DDV v EUR]]*Sklop14[[#This Row],[Stopnja DDV (%)]]</f>
        <v>0</v>
      </c>
      <c r="P163" s="367">
        <f>+Sklop14[[#This Row],[cena/enota brez DDV v EUR]]+Sklop14[[#This Row],[Davek (EUR)]]</f>
        <v>0</v>
      </c>
      <c r="Q163" s="367">
        <f>+Sklop14[[#This Row],[cena/enota brez DDV v EUR]]*Sklop14[[#This Row],[Okvirna količina]]</f>
        <v>0</v>
      </c>
      <c r="R163" s="369">
        <f>+Sklop14[[#This Row],[Končna cena/enoto mere (EUR) z DDV]]*Sklop14[[#This Row],[Okvirna količina]]</f>
        <v>0</v>
      </c>
      <c r="S163" s="370"/>
    </row>
    <row r="164" spans="1:20" s="55" customFormat="1" ht="24">
      <c r="A164" s="77" t="s">
        <v>1066</v>
      </c>
      <c r="B164" s="258" t="s">
        <v>993</v>
      </c>
      <c r="C164" s="345">
        <v>250</v>
      </c>
      <c r="D164" s="346" t="s">
        <v>109</v>
      </c>
      <c r="E164" s="347"/>
      <c r="F164" s="348">
        <v>12</v>
      </c>
      <c r="G164" s="362" t="s">
        <v>214</v>
      </c>
      <c r="H164" s="350"/>
      <c r="I164" s="351"/>
      <c r="J164" s="351"/>
      <c r="K164" s="352"/>
      <c r="L164" s="353"/>
      <c r="M164" s="353"/>
      <c r="N164" s="354"/>
      <c r="O164" s="353">
        <f>+Sklop14[[#This Row],[cena/enota brez DDV v EUR]]*Sklop14[[#This Row],[Stopnja DDV (%)]]</f>
        <v>0</v>
      </c>
      <c r="P164" s="353">
        <f>+Sklop14[[#This Row],[cena/enota brez DDV v EUR]]+Sklop14[[#This Row],[Davek (EUR)]]</f>
        <v>0</v>
      </c>
      <c r="Q164" s="353">
        <f>+Sklop14[[#This Row],[cena/enota brez DDV v EUR]]*Sklop14[[#This Row],[Okvirna količina]]</f>
        <v>0</v>
      </c>
      <c r="R164" s="355">
        <f>+Sklop14[[#This Row],[Končna cena/enoto mere (EUR) z DDV]]*Sklop14[[#This Row],[Okvirna količina]]</f>
        <v>0</v>
      </c>
      <c r="S164" s="356"/>
    </row>
    <row r="165" spans="1:20" s="55" customFormat="1" ht="24">
      <c r="A165" s="77" t="s">
        <v>1067</v>
      </c>
      <c r="B165" s="258" t="s">
        <v>995</v>
      </c>
      <c r="C165" s="358">
        <v>174.96</v>
      </c>
      <c r="D165" s="359" t="s">
        <v>109</v>
      </c>
      <c r="E165" s="360"/>
      <c r="F165" s="361">
        <v>10</v>
      </c>
      <c r="G165" s="362" t="s">
        <v>216</v>
      </c>
      <c r="H165" s="364"/>
      <c r="I165" s="365"/>
      <c r="J165" s="365"/>
      <c r="K165" s="366"/>
      <c r="L165" s="367"/>
      <c r="M165" s="367"/>
      <c r="N165" s="368"/>
      <c r="O165" s="367">
        <f>+Sklop14[[#This Row],[cena/enota brez DDV v EUR]]*Sklop14[[#This Row],[Stopnja DDV (%)]]</f>
        <v>0</v>
      </c>
      <c r="P165" s="367">
        <f>+Sklop14[[#This Row],[cena/enota brez DDV v EUR]]+Sklop14[[#This Row],[Davek (EUR)]]</f>
        <v>0</v>
      </c>
      <c r="Q165" s="367">
        <f>+Sklop14[[#This Row],[cena/enota brez DDV v EUR]]*Sklop14[[#This Row],[Okvirna količina]]</f>
        <v>0</v>
      </c>
      <c r="R165" s="369">
        <f>+Sklop14[[#This Row],[Končna cena/enoto mere (EUR) z DDV]]*Sklop14[[#This Row],[Okvirna količina]]</f>
        <v>0</v>
      </c>
      <c r="S165" s="370"/>
    </row>
    <row r="166" spans="1:20" s="55" customFormat="1" ht="12">
      <c r="A166" s="77" t="s">
        <v>1068</v>
      </c>
      <c r="B166" s="258" t="s">
        <v>994</v>
      </c>
      <c r="C166" s="358">
        <v>200</v>
      </c>
      <c r="D166" s="359" t="s">
        <v>110</v>
      </c>
      <c r="E166" s="360"/>
      <c r="F166" s="361">
        <v>100</v>
      </c>
      <c r="G166" s="362" t="s">
        <v>214</v>
      </c>
      <c r="H166" s="364"/>
      <c r="I166" s="365"/>
      <c r="J166" s="365"/>
      <c r="K166" s="366"/>
      <c r="L166" s="367"/>
      <c r="M166" s="367"/>
      <c r="N166" s="368"/>
      <c r="O166" s="367">
        <f>+Sklop14[[#This Row],[cena/enota brez DDV v EUR]]*Sklop14[[#This Row],[Stopnja DDV (%)]]</f>
        <v>0</v>
      </c>
      <c r="P166" s="367">
        <f>+Sklop14[[#This Row],[cena/enota brez DDV v EUR]]+Sklop14[[#This Row],[Davek (EUR)]]</f>
        <v>0</v>
      </c>
      <c r="Q166" s="367">
        <f>+Sklop14[[#This Row],[cena/enota brez DDV v EUR]]*Sklop14[[#This Row],[Okvirna količina]]</f>
        <v>0</v>
      </c>
      <c r="R166" s="369">
        <f>+Sklop14[[#This Row],[Končna cena/enoto mere (EUR) z DDV]]*Sklop14[[#This Row],[Okvirna količina]]</f>
        <v>0</v>
      </c>
      <c r="S166" s="370"/>
    </row>
    <row r="167" spans="1:20" s="55" customFormat="1" ht="24">
      <c r="A167" s="77" t="s">
        <v>1069</v>
      </c>
      <c r="B167" s="258" t="s">
        <v>997</v>
      </c>
      <c r="C167" s="345">
        <v>140</v>
      </c>
      <c r="D167" s="346" t="s">
        <v>109</v>
      </c>
      <c r="E167" s="347"/>
      <c r="F167" s="348">
        <v>30</v>
      </c>
      <c r="G167" s="362" t="s">
        <v>216</v>
      </c>
      <c r="H167" s="350"/>
      <c r="I167" s="351"/>
      <c r="J167" s="351"/>
      <c r="K167" s="352"/>
      <c r="L167" s="353"/>
      <c r="M167" s="353"/>
      <c r="N167" s="354"/>
      <c r="O167" s="353">
        <f>+Sklop14[[#This Row],[cena/enota brez DDV v EUR]]*Sklop14[[#This Row],[Stopnja DDV (%)]]</f>
        <v>0</v>
      </c>
      <c r="P167" s="353">
        <f>+Sklop14[[#This Row],[cena/enota brez DDV v EUR]]+Sklop14[[#This Row],[Davek (EUR)]]</f>
        <v>0</v>
      </c>
      <c r="Q167" s="353">
        <f>+Sklop14[[#This Row],[cena/enota brez DDV v EUR]]*Sklop14[[#This Row],[Okvirna količina]]</f>
        <v>0</v>
      </c>
      <c r="R167" s="355">
        <f>+Sklop14[[#This Row],[Končna cena/enoto mere (EUR) z DDV]]*Sklop14[[#This Row],[Okvirna količina]]</f>
        <v>0</v>
      </c>
      <c r="S167" s="356"/>
    </row>
    <row r="168" spans="1:20" s="55" customFormat="1" ht="24">
      <c r="A168" s="77" t="s">
        <v>1070</v>
      </c>
      <c r="B168" s="258" t="s">
        <v>996</v>
      </c>
      <c r="C168" s="345">
        <v>140</v>
      </c>
      <c r="D168" s="346" t="s">
        <v>109</v>
      </c>
      <c r="E168" s="347"/>
      <c r="F168" s="348">
        <v>30</v>
      </c>
      <c r="G168" s="362" t="s">
        <v>216</v>
      </c>
      <c r="H168" s="350"/>
      <c r="I168" s="351"/>
      <c r="J168" s="351"/>
      <c r="K168" s="352"/>
      <c r="L168" s="353"/>
      <c r="M168" s="353"/>
      <c r="N168" s="354"/>
      <c r="O168" s="353">
        <f>+Sklop14[[#This Row],[cena/enota brez DDV v EUR]]*Sklop14[[#This Row],[Stopnja DDV (%)]]</f>
        <v>0</v>
      </c>
      <c r="P168" s="353">
        <f>+Sklop14[[#This Row],[cena/enota brez DDV v EUR]]+Sklop14[[#This Row],[Davek (EUR)]]</f>
        <v>0</v>
      </c>
      <c r="Q168" s="353">
        <f>+Sklop14[[#This Row],[cena/enota brez DDV v EUR]]*Sklop14[[#This Row],[Okvirna količina]]</f>
        <v>0</v>
      </c>
      <c r="R168" s="355">
        <f>+Sklop14[[#This Row],[Končna cena/enoto mere (EUR) z DDV]]*Sklop14[[#This Row],[Okvirna količina]]</f>
        <v>0</v>
      </c>
      <c r="S168" s="356"/>
    </row>
    <row r="169" spans="1:20" s="55" customFormat="1" ht="12">
      <c r="A169" s="77" t="s">
        <v>1071</v>
      </c>
      <c r="B169" s="375" t="s">
        <v>998</v>
      </c>
      <c r="C169" s="376">
        <v>95</v>
      </c>
      <c r="D169" s="377" t="s">
        <v>109</v>
      </c>
      <c r="E169" s="378"/>
      <c r="F169" s="379">
        <v>100</v>
      </c>
      <c r="G169" s="430" t="s">
        <v>214</v>
      </c>
      <c r="H169" s="380"/>
      <c r="I169" s="381"/>
      <c r="J169" s="381"/>
      <c r="K169" s="382"/>
      <c r="L169" s="383"/>
      <c r="M169" s="383"/>
      <c r="N169" s="384"/>
      <c r="O169" s="383">
        <f>+Sklop14[[#This Row],[cena/enota brez DDV v EUR]]*Sklop14[[#This Row],[Stopnja DDV (%)]]</f>
        <v>0</v>
      </c>
      <c r="P169" s="383">
        <f>+Sklop14[[#This Row],[cena/enota brez DDV v EUR]]+Sklop14[[#This Row],[Davek (EUR)]]</f>
        <v>0</v>
      </c>
      <c r="Q169" s="383">
        <f>+Sklop14[[#This Row],[cena/enota brez DDV v EUR]]*Sklop14[[#This Row],[Okvirna količina]]</f>
        <v>0</v>
      </c>
      <c r="R169" s="385">
        <f>+Sklop14[[#This Row],[Končna cena/enoto mere (EUR) z DDV]]*Sklop14[[#This Row],[Okvirna količina]]</f>
        <v>0</v>
      </c>
      <c r="S169" s="386"/>
    </row>
    <row r="170" spans="1:20">
      <c r="A170" s="413" t="s">
        <v>132</v>
      </c>
      <c r="B170" s="414"/>
      <c r="C170" s="415"/>
      <c r="D170" s="415"/>
      <c r="E170" s="416"/>
      <c r="F170" s="428"/>
      <c r="G170" s="418"/>
      <c r="H170" s="417"/>
      <c r="I170" s="419"/>
      <c r="J170" s="419"/>
      <c r="K170" s="420"/>
      <c r="L170" s="421"/>
      <c r="M170" s="421"/>
      <c r="N170" s="421"/>
      <c r="O170" s="422"/>
      <c r="P170" s="417"/>
      <c r="Q170" s="422">
        <f>SUBTOTAL(109,Sklop14[Vrednost za okvirno količino (EUR) brez DDV])</f>
        <v>0</v>
      </c>
      <c r="R170" s="422">
        <f>SUBTOTAL(109,Sklop14[Vrednost za okvirno količino (EUR) z DDV])</f>
        <v>0</v>
      </c>
      <c r="S170" s="423" t="s">
        <v>218</v>
      </c>
    </row>
    <row r="171" spans="1:20" s="304" customFormat="1">
      <c r="A171" s="293"/>
      <c r="B171" s="294"/>
      <c r="C171" s="295"/>
      <c r="D171" s="295"/>
      <c r="E171" s="296"/>
      <c r="F171" s="342"/>
      <c r="G171" s="298"/>
      <c r="H171" s="297"/>
      <c r="I171" s="299"/>
      <c r="J171" s="299"/>
      <c r="K171" s="300"/>
      <c r="L171" s="301"/>
      <c r="M171" s="301"/>
      <c r="N171" s="301"/>
      <c r="O171" s="302"/>
      <c r="P171" s="297"/>
      <c r="Q171" s="302"/>
      <c r="R171" s="302"/>
      <c r="S171" s="303"/>
    </row>
    <row r="172" spans="1:20">
      <c r="A172" s="48" t="s">
        <v>128</v>
      </c>
      <c r="B172" s="16"/>
      <c r="C172" s="28"/>
      <c r="D172" s="28"/>
      <c r="E172" s="99"/>
      <c r="O172" s="48"/>
      <c r="P172" s="48"/>
      <c r="Q172" s="48"/>
      <c r="R172" s="48"/>
    </row>
    <row r="173" spans="1:20">
      <c r="A173" s="11" t="s">
        <v>130</v>
      </c>
      <c r="B173" s="16"/>
      <c r="C173" s="28"/>
      <c r="D173" s="28"/>
      <c r="E173" s="99"/>
    </row>
    <row r="174" spans="1:20">
      <c r="A174" s="94" t="s">
        <v>176</v>
      </c>
      <c r="F174" s="67"/>
      <c r="G174" s="67"/>
      <c r="H174" s="29"/>
      <c r="I174" s="29"/>
      <c r="J174" s="54"/>
      <c r="K174" s="54"/>
      <c r="L174" s="29"/>
      <c r="M174" s="29"/>
      <c r="N174" s="29"/>
      <c r="O174" s="29"/>
      <c r="P174" s="29"/>
    </row>
    <row r="175" spans="1:20">
      <c r="A175" s="107" t="s">
        <v>168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5"/>
    </row>
    <row r="176" spans="1:20">
      <c r="A176" s="462" t="s">
        <v>169</v>
      </c>
      <c r="B176" s="462"/>
      <c r="C176" s="462"/>
      <c r="D176" s="462"/>
      <c r="E176" s="462"/>
      <c r="F176" s="462"/>
      <c r="G176" s="462"/>
      <c r="H176" s="462"/>
      <c r="I176" s="462"/>
      <c r="J176" s="462"/>
      <c r="K176" s="54"/>
      <c r="L176" s="29"/>
      <c r="M176" s="29"/>
      <c r="N176" s="29"/>
      <c r="O176" s="29"/>
      <c r="P176" s="29"/>
    </row>
    <row r="177" spans="1:19">
      <c r="A177" s="451" t="s">
        <v>207</v>
      </c>
      <c r="B177" s="451"/>
      <c r="C177" s="451"/>
      <c r="D177" s="451"/>
      <c r="E177" s="451"/>
      <c r="F177" s="451"/>
      <c r="G177" s="451"/>
      <c r="H177" s="451"/>
      <c r="I177" s="451"/>
      <c r="J177" s="451"/>
      <c r="L177" s="29"/>
      <c r="M177" s="29"/>
      <c r="N177" s="29"/>
      <c r="O177" s="29"/>
      <c r="P177" s="29"/>
    </row>
    <row r="178" spans="1:19">
      <c r="A178" s="451" t="s">
        <v>1072</v>
      </c>
      <c r="B178" s="451"/>
      <c r="C178" s="451"/>
      <c r="D178" s="451"/>
      <c r="E178" s="451"/>
      <c r="F178" s="451"/>
      <c r="G178" s="451"/>
      <c r="H178" s="451"/>
      <c r="I178" s="451"/>
      <c r="J178" s="19"/>
      <c r="L178" s="29"/>
      <c r="M178" s="29"/>
      <c r="N178" s="29"/>
      <c r="O178" s="29"/>
      <c r="P178" s="29"/>
    </row>
    <row r="179" spans="1:19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L179" s="29"/>
      <c r="M179" s="29"/>
      <c r="N179" s="29"/>
      <c r="O179" s="29"/>
      <c r="P179" s="29"/>
    </row>
    <row r="180" spans="1:19">
      <c r="A180" s="94" t="s">
        <v>65</v>
      </c>
      <c r="F180" s="67"/>
      <c r="G180" s="67" t="s">
        <v>66</v>
      </c>
      <c r="H180" s="29"/>
      <c r="I180" s="29"/>
      <c r="J180" s="54"/>
      <c r="K180" s="54"/>
      <c r="L180" s="29"/>
      <c r="M180" s="29"/>
      <c r="N180" s="29"/>
      <c r="O180" s="29" t="s">
        <v>67</v>
      </c>
      <c r="P180" s="29"/>
    </row>
    <row r="181" spans="1:19" ht="15">
      <c r="A181" s="6"/>
      <c r="B181" s="4"/>
      <c r="C181" s="26"/>
      <c r="D181" s="26"/>
      <c r="E181" s="25"/>
      <c r="F181" s="7"/>
      <c r="H181" s="8"/>
      <c r="I181" s="8"/>
      <c r="J181" s="20"/>
      <c r="K181" s="20"/>
      <c r="L181" s="8"/>
      <c r="M181" s="8"/>
      <c r="N181" s="8"/>
      <c r="O181" s="8"/>
      <c r="P181" s="8"/>
      <c r="Q181" s="3"/>
      <c r="R181" s="3"/>
      <c r="S181" s="7"/>
    </row>
    <row r="182" spans="1:19">
      <c r="B182" s="16"/>
      <c r="C182" s="28"/>
      <c r="D182" s="28"/>
      <c r="E182" s="99"/>
    </row>
    <row r="183" spans="1:19">
      <c r="B183" s="16"/>
      <c r="C183" s="28"/>
      <c r="D183" s="28"/>
      <c r="E183" s="99"/>
    </row>
    <row r="184" spans="1:19">
      <c r="B184" s="16"/>
      <c r="C184" s="28"/>
      <c r="D184" s="28"/>
      <c r="E184" s="99"/>
    </row>
    <row r="185" spans="1:19">
      <c r="B185" s="16"/>
      <c r="C185" s="28"/>
      <c r="D185" s="28"/>
      <c r="E185" s="99"/>
    </row>
    <row r="186" spans="1:19">
      <c r="B186" s="16"/>
      <c r="C186" s="28"/>
      <c r="D186" s="28"/>
      <c r="E186" s="99"/>
    </row>
    <row r="187" spans="1:19">
      <c r="B187" s="16"/>
      <c r="C187" s="28"/>
      <c r="D187" s="28"/>
      <c r="E187" s="99"/>
    </row>
    <row r="188" spans="1:19">
      <c r="B188" s="16"/>
      <c r="C188" s="28"/>
      <c r="D188" s="28"/>
      <c r="E188" s="99"/>
    </row>
    <row r="189" spans="1:19">
      <c r="B189" s="16"/>
      <c r="C189" s="28"/>
      <c r="D189" s="28"/>
      <c r="E189" s="99"/>
    </row>
    <row r="190" spans="1:19">
      <c r="B190" s="16"/>
      <c r="C190" s="28"/>
      <c r="D190" s="28"/>
      <c r="E190" s="99"/>
    </row>
    <row r="191" spans="1:19">
      <c r="B191" s="16"/>
      <c r="C191" s="28"/>
      <c r="D191" s="28"/>
      <c r="E191" s="99"/>
    </row>
    <row r="192" spans="1:19">
      <c r="B192" s="16"/>
      <c r="C192" s="28"/>
      <c r="D192" s="28"/>
      <c r="E192" s="99"/>
    </row>
    <row r="193" spans="1:20">
      <c r="B193" s="16"/>
      <c r="C193" s="28"/>
      <c r="D193" s="28"/>
      <c r="E193" s="99"/>
    </row>
    <row r="194" spans="1:20">
      <c r="B194" s="16"/>
      <c r="C194" s="28"/>
      <c r="D194" s="28"/>
      <c r="E194" s="99"/>
    </row>
    <row r="195" spans="1:20">
      <c r="B195" s="16"/>
      <c r="C195" s="28"/>
      <c r="D195" s="28"/>
      <c r="E195" s="99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  <row r="285" spans="1:20" s="18" customFormat="1">
      <c r="A285" s="11"/>
      <c r="B285" s="16"/>
      <c r="C285" s="28"/>
      <c r="D285" s="28"/>
      <c r="E285" s="99"/>
      <c r="F285" s="100"/>
      <c r="G285" s="100"/>
      <c r="J285" s="11"/>
      <c r="K285" s="11"/>
      <c r="L285" s="11"/>
      <c r="M285" s="11"/>
      <c r="N285" s="11"/>
      <c r="O285" s="11"/>
      <c r="P285" s="11"/>
      <c r="Q285" s="11"/>
      <c r="R285" s="11"/>
      <c r="S285" s="67"/>
      <c r="T285" s="11"/>
    </row>
    <row r="286" spans="1:20" s="18" customFormat="1">
      <c r="A286" s="11"/>
      <c r="B286" s="16"/>
      <c r="C286" s="28"/>
      <c r="D286" s="28"/>
      <c r="E286" s="99"/>
      <c r="F286" s="100"/>
      <c r="G286" s="100"/>
      <c r="J286" s="11"/>
      <c r="K286" s="11"/>
      <c r="L286" s="11"/>
      <c r="M286" s="11"/>
      <c r="N286" s="11"/>
      <c r="O286" s="11"/>
      <c r="P286" s="11"/>
      <c r="Q286" s="11"/>
      <c r="R286" s="11"/>
      <c r="S286" s="67"/>
      <c r="T286" s="11"/>
    </row>
    <row r="287" spans="1:20" s="18" customFormat="1">
      <c r="A287" s="11"/>
      <c r="B287" s="16"/>
      <c r="C287" s="28"/>
      <c r="D287" s="28"/>
      <c r="E287" s="99"/>
      <c r="F287" s="100"/>
      <c r="G287" s="100"/>
      <c r="J287" s="11"/>
      <c r="K287" s="11"/>
      <c r="L287" s="11"/>
      <c r="M287" s="11"/>
      <c r="N287" s="11"/>
      <c r="O287" s="11"/>
      <c r="P287" s="11"/>
      <c r="Q287" s="11"/>
      <c r="R287" s="11"/>
      <c r="S287" s="67"/>
      <c r="T287" s="11"/>
    </row>
    <row r="288" spans="1:20" s="18" customFormat="1">
      <c r="A288" s="11"/>
      <c r="B288" s="16"/>
      <c r="C288" s="28"/>
      <c r="D288" s="28"/>
      <c r="E288" s="99"/>
      <c r="F288" s="100"/>
      <c r="G288" s="100"/>
      <c r="J288" s="11"/>
      <c r="K288" s="11"/>
      <c r="L288" s="11"/>
      <c r="M288" s="11"/>
      <c r="N288" s="11"/>
      <c r="O288" s="11"/>
      <c r="P288" s="11"/>
      <c r="Q288" s="11"/>
      <c r="R288" s="11"/>
      <c r="S288" s="67"/>
      <c r="T288" s="11"/>
    </row>
    <row r="289" spans="1:20" s="18" customFormat="1">
      <c r="A289" s="11"/>
      <c r="B289" s="16"/>
      <c r="C289" s="28"/>
      <c r="D289" s="28"/>
      <c r="E289" s="99"/>
      <c r="F289" s="100"/>
      <c r="G289" s="100"/>
      <c r="J289" s="11"/>
      <c r="K289" s="11"/>
      <c r="L289" s="11"/>
      <c r="M289" s="11"/>
      <c r="N289" s="11"/>
      <c r="O289" s="11"/>
      <c r="P289" s="11"/>
      <c r="Q289" s="11"/>
      <c r="R289" s="11"/>
      <c r="S289" s="67"/>
      <c r="T289" s="11"/>
    </row>
    <row r="290" spans="1:20" s="18" customFormat="1">
      <c r="A290" s="11"/>
      <c r="B290" s="16"/>
      <c r="C290" s="28"/>
      <c r="D290" s="28"/>
      <c r="E290" s="99"/>
      <c r="F290" s="100"/>
      <c r="G290" s="100"/>
      <c r="J290" s="11"/>
      <c r="K290" s="11"/>
      <c r="L290" s="11"/>
      <c r="M290" s="11"/>
      <c r="N290" s="11"/>
      <c r="O290" s="11"/>
      <c r="P290" s="11"/>
      <c r="Q290" s="11"/>
      <c r="R290" s="11"/>
      <c r="S290" s="67"/>
      <c r="T290" s="11"/>
    </row>
    <row r="291" spans="1:20" s="18" customFormat="1">
      <c r="A291" s="11"/>
      <c r="B291" s="16"/>
      <c r="C291" s="28"/>
      <c r="D291" s="28"/>
      <c r="E291" s="99"/>
      <c r="F291" s="100"/>
      <c r="G291" s="100"/>
      <c r="J291" s="11"/>
      <c r="K291" s="11"/>
      <c r="L291" s="11"/>
      <c r="M291" s="11"/>
      <c r="N291" s="11"/>
      <c r="O291" s="11"/>
      <c r="P291" s="11"/>
      <c r="Q291" s="11"/>
      <c r="R291" s="11"/>
      <c r="S291" s="67"/>
      <c r="T291" s="11"/>
    </row>
    <row r="292" spans="1:20" s="18" customFormat="1">
      <c r="A292" s="11"/>
      <c r="B292" s="16"/>
      <c r="C292" s="28"/>
      <c r="D292" s="28"/>
      <c r="E292" s="99"/>
      <c r="F292" s="100"/>
      <c r="G292" s="100"/>
      <c r="J292" s="11"/>
      <c r="K292" s="11"/>
      <c r="L292" s="11"/>
      <c r="M292" s="11"/>
      <c r="N292" s="11"/>
      <c r="O292" s="11"/>
      <c r="P292" s="11"/>
      <c r="Q292" s="11"/>
      <c r="R292" s="11"/>
      <c r="S292" s="67"/>
      <c r="T292" s="11"/>
    </row>
    <row r="293" spans="1:20" s="18" customFormat="1">
      <c r="A293" s="11"/>
      <c r="B293" s="16"/>
      <c r="C293" s="28"/>
      <c r="D293" s="28"/>
      <c r="E293" s="99"/>
      <c r="F293" s="100"/>
      <c r="G293" s="100"/>
      <c r="J293" s="11"/>
      <c r="K293" s="11"/>
      <c r="L293" s="11"/>
      <c r="M293" s="11"/>
      <c r="N293" s="11"/>
      <c r="O293" s="11"/>
      <c r="P293" s="11"/>
      <c r="Q293" s="11"/>
      <c r="R293" s="11"/>
      <c r="S293" s="67"/>
      <c r="T293" s="11"/>
    </row>
    <row r="294" spans="1:20" s="18" customFormat="1">
      <c r="A294" s="11"/>
      <c r="B294" s="16"/>
      <c r="C294" s="28"/>
      <c r="D294" s="28"/>
      <c r="E294" s="99"/>
      <c r="F294" s="100"/>
      <c r="G294" s="100"/>
      <c r="J294" s="11"/>
      <c r="K294" s="11"/>
      <c r="L294" s="11"/>
      <c r="M294" s="11"/>
      <c r="N294" s="11"/>
      <c r="O294" s="11"/>
      <c r="P294" s="11"/>
      <c r="Q294" s="11"/>
      <c r="R294" s="11"/>
      <c r="S294" s="67"/>
      <c r="T294" s="11"/>
    </row>
    <row r="295" spans="1:20" s="18" customFormat="1">
      <c r="A295" s="11"/>
      <c r="B295" s="16"/>
      <c r="C295" s="28"/>
      <c r="D295" s="28"/>
      <c r="E295" s="99"/>
      <c r="F295" s="100"/>
      <c r="G295" s="100"/>
      <c r="J295" s="11"/>
      <c r="K295" s="11"/>
      <c r="L295" s="11"/>
      <c r="M295" s="11"/>
      <c r="N295" s="11"/>
      <c r="O295" s="11"/>
      <c r="P295" s="11"/>
      <c r="Q295" s="11"/>
      <c r="R295" s="11"/>
      <c r="S295" s="67"/>
      <c r="T295" s="11"/>
    </row>
    <row r="296" spans="1:20" s="18" customFormat="1">
      <c r="A296" s="11"/>
      <c r="B296" s="16"/>
      <c r="C296" s="28"/>
      <c r="D296" s="28"/>
      <c r="E296" s="99"/>
      <c r="F296" s="100"/>
      <c r="G296" s="100"/>
      <c r="J296" s="11"/>
      <c r="K296" s="11"/>
      <c r="L296" s="11"/>
      <c r="M296" s="11"/>
      <c r="N296" s="11"/>
      <c r="O296" s="11"/>
      <c r="P296" s="11"/>
      <c r="Q296" s="11"/>
      <c r="R296" s="11"/>
      <c r="S296" s="67"/>
      <c r="T296" s="11"/>
    </row>
    <row r="297" spans="1:20" s="18" customFormat="1">
      <c r="A297" s="11"/>
      <c r="B297" s="16"/>
      <c r="C297" s="28"/>
      <c r="D297" s="28"/>
      <c r="E297" s="99"/>
      <c r="F297" s="100"/>
      <c r="G297" s="100"/>
      <c r="J297" s="11"/>
      <c r="K297" s="11"/>
      <c r="L297" s="11"/>
      <c r="M297" s="11"/>
      <c r="N297" s="11"/>
      <c r="O297" s="11"/>
      <c r="P297" s="11"/>
      <c r="Q297" s="11"/>
      <c r="R297" s="11"/>
      <c r="S297" s="67"/>
      <c r="T297" s="11"/>
    </row>
    <row r="298" spans="1:20" s="18" customFormat="1">
      <c r="A298" s="11"/>
      <c r="B298" s="16"/>
      <c r="C298" s="28"/>
      <c r="D298" s="28"/>
      <c r="E298" s="99"/>
      <c r="F298" s="100"/>
      <c r="G298" s="100"/>
      <c r="J298" s="11"/>
      <c r="K298" s="11"/>
      <c r="L298" s="11"/>
      <c r="M298" s="11"/>
      <c r="N298" s="11"/>
      <c r="O298" s="11"/>
      <c r="P298" s="11"/>
      <c r="Q298" s="11"/>
      <c r="R298" s="11"/>
      <c r="S298" s="67"/>
      <c r="T298" s="11"/>
    </row>
    <row r="299" spans="1:20" s="18" customFormat="1">
      <c r="A299" s="11"/>
      <c r="B299" s="16"/>
      <c r="C299" s="28"/>
      <c r="D299" s="28"/>
      <c r="E299" s="99"/>
      <c r="F299" s="100"/>
      <c r="G299" s="100"/>
      <c r="J299" s="11"/>
      <c r="K299" s="11"/>
      <c r="L299" s="11"/>
      <c r="M299" s="11"/>
      <c r="N299" s="11"/>
      <c r="O299" s="11"/>
      <c r="P299" s="11"/>
      <c r="Q299" s="11"/>
      <c r="R299" s="11"/>
      <c r="S299" s="67"/>
      <c r="T299" s="11"/>
    </row>
    <row r="300" spans="1:20" s="18" customFormat="1">
      <c r="A300" s="11"/>
      <c r="B300" s="16"/>
      <c r="C300" s="28"/>
      <c r="D300" s="28"/>
      <c r="E300" s="99"/>
      <c r="F300" s="100"/>
      <c r="G300" s="100"/>
      <c r="J300" s="11"/>
      <c r="K300" s="11"/>
      <c r="L300" s="11"/>
      <c r="M300" s="11"/>
      <c r="N300" s="11"/>
      <c r="O300" s="11"/>
      <c r="P300" s="11"/>
      <c r="Q300" s="11"/>
      <c r="R300" s="11"/>
      <c r="S300" s="67"/>
      <c r="T300" s="11"/>
    </row>
    <row r="301" spans="1:20" s="18" customFormat="1">
      <c r="A301" s="11"/>
      <c r="B301" s="16"/>
      <c r="C301" s="28"/>
      <c r="D301" s="28"/>
      <c r="E301" s="99"/>
      <c r="F301" s="100"/>
      <c r="G301" s="100"/>
      <c r="J301" s="11"/>
      <c r="K301" s="11"/>
      <c r="L301" s="11"/>
      <c r="M301" s="11"/>
      <c r="N301" s="11"/>
      <c r="O301" s="11"/>
      <c r="P301" s="11"/>
      <c r="Q301" s="11"/>
      <c r="R301" s="11"/>
      <c r="S301" s="67"/>
      <c r="T301" s="11"/>
    </row>
    <row r="302" spans="1:20" s="18" customFormat="1">
      <c r="A302" s="11"/>
      <c r="B302" s="16"/>
      <c r="C302" s="28"/>
      <c r="D302" s="28"/>
      <c r="E302" s="99"/>
      <c r="F302" s="100"/>
      <c r="G302" s="100"/>
      <c r="J302" s="11"/>
      <c r="K302" s="11"/>
      <c r="L302" s="11"/>
      <c r="M302" s="11"/>
      <c r="N302" s="11"/>
      <c r="O302" s="11"/>
      <c r="P302" s="11"/>
      <c r="Q302" s="11"/>
      <c r="R302" s="11"/>
      <c r="S302" s="67"/>
      <c r="T302" s="11"/>
    </row>
    <row r="303" spans="1:20" s="18" customFormat="1">
      <c r="A303" s="11"/>
      <c r="B303" s="16"/>
      <c r="C303" s="28"/>
      <c r="D303" s="28"/>
      <c r="E303" s="99"/>
      <c r="F303" s="100"/>
      <c r="G303" s="100"/>
      <c r="J303" s="11"/>
      <c r="K303" s="11"/>
      <c r="L303" s="11"/>
      <c r="M303" s="11"/>
      <c r="N303" s="11"/>
      <c r="O303" s="11"/>
      <c r="P303" s="11"/>
      <c r="Q303" s="11"/>
      <c r="R303" s="11"/>
      <c r="S303" s="67"/>
      <c r="T303" s="11"/>
    </row>
    <row r="304" spans="1:20" s="18" customFormat="1">
      <c r="A304" s="11"/>
      <c r="B304" s="16"/>
      <c r="C304" s="28"/>
      <c r="D304" s="28"/>
      <c r="E304" s="99"/>
      <c r="F304" s="100"/>
      <c r="G304" s="100"/>
      <c r="J304" s="11"/>
      <c r="K304" s="11"/>
      <c r="L304" s="11"/>
      <c r="M304" s="11"/>
      <c r="N304" s="11"/>
      <c r="O304" s="11"/>
      <c r="P304" s="11"/>
      <c r="Q304" s="11"/>
      <c r="R304" s="11"/>
      <c r="S304" s="67"/>
      <c r="T304" s="11"/>
    </row>
    <row r="305" spans="1:20" s="18" customFormat="1">
      <c r="A305" s="11"/>
      <c r="B305" s="16"/>
      <c r="C305" s="28"/>
      <c r="D305" s="28"/>
      <c r="E305" s="99"/>
      <c r="F305" s="100"/>
      <c r="G305" s="100"/>
      <c r="J305" s="11"/>
      <c r="K305" s="11"/>
      <c r="L305" s="11"/>
      <c r="M305" s="11"/>
      <c r="N305" s="11"/>
      <c r="O305" s="11"/>
      <c r="P305" s="11"/>
      <c r="Q305" s="11"/>
      <c r="R305" s="11"/>
      <c r="S305" s="67"/>
      <c r="T305" s="11"/>
    </row>
    <row r="306" spans="1:20" s="18" customFormat="1">
      <c r="A306" s="11"/>
      <c r="B306" s="16"/>
      <c r="C306" s="28"/>
      <c r="D306" s="28"/>
      <c r="E306" s="99"/>
      <c r="F306" s="100"/>
      <c r="G306" s="100"/>
      <c r="J306" s="11"/>
      <c r="K306" s="11"/>
      <c r="L306" s="11"/>
      <c r="M306" s="11"/>
      <c r="N306" s="11"/>
      <c r="O306" s="11"/>
      <c r="P306" s="11"/>
      <c r="Q306" s="11"/>
      <c r="R306" s="11"/>
      <c r="S306" s="67"/>
      <c r="T306" s="11"/>
    </row>
    <row r="307" spans="1:20" s="18" customFormat="1">
      <c r="A307" s="11"/>
      <c r="B307" s="16"/>
      <c r="C307" s="28"/>
      <c r="D307" s="28"/>
      <c r="E307" s="99"/>
      <c r="F307" s="100"/>
      <c r="G307" s="100"/>
      <c r="J307" s="11"/>
      <c r="K307" s="11"/>
      <c r="L307" s="11"/>
      <c r="M307" s="11"/>
      <c r="N307" s="11"/>
      <c r="O307" s="11"/>
      <c r="P307" s="11"/>
      <c r="Q307" s="11"/>
      <c r="R307" s="11"/>
      <c r="S307" s="67"/>
      <c r="T307" s="11"/>
    </row>
    <row r="308" spans="1:20" s="18" customFormat="1">
      <c r="A308" s="11"/>
      <c r="B308" s="16"/>
      <c r="C308" s="28"/>
      <c r="D308" s="28"/>
      <c r="E308" s="99"/>
      <c r="F308" s="100"/>
      <c r="G308" s="100"/>
      <c r="J308" s="11"/>
      <c r="K308" s="11"/>
      <c r="L308" s="11"/>
      <c r="M308" s="11"/>
      <c r="N308" s="11"/>
      <c r="O308" s="11"/>
      <c r="P308" s="11"/>
      <c r="Q308" s="11"/>
      <c r="R308" s="11"/>
      <c r="S308" s="67"/>
      <c r="T308" s="11"/>
    </row>
    <row r="309" spans="1:20" s="18" customFormat="1">
      <c r="A309" s="11"/>
      <c r="B309" s="16"/>
      <c r="C309" s="28"/>
      <c r="D309" s="28"/>
      <c r="E309" s="99"/>
      <c r="F309" s="100"/>
      <c r="G309" s="100"/>
      <c r="J309" s="11"/>
      <c r="K309" s="11"/>
      <c r="L309" s="11"/>
      <c r="M309" s="11"/>
      <c r="N309" s="11"/>
      <c r="O309" s="11"/>
      <c r="P309" s="11"/>
      <c r="Q309" s="11"/>
      <c r="R309" s="11"/>
      <c r="S309" s="67"/>
      <c r="T309" s="11"/>
    </row>
    <row r="310" spans="1:20" s="18" customFormat="1">
      <c r="A310" s="11"/>
      <c r="B310" s="16"/>
      <c r="C310" s="28"/>
      <c r="D310" s="28"/>
      <c r="E310" s="99"/>
      <c r="F310" s="100"/>
      <c r="G310" s="100"/>
      <c r="J310" s="11"/>
      <c r="K310" s="11"/>
      <c r="L310" s="11"/>
      <c r="M310" s="11"/>
      <c r="N310" s="11"/>
      <c r="O310" s="11"/>
      <c r="P310" s="11"/>
      <c r="Q310" s="11"/>
      <c r="R310" s="11"/>
      <c r="S310" s="67"/>
      <c r="T310" s="11"/>
    </row>
    <row r="311" spans="1:20" s="18" customFormat="1">
      <c r="A311" s="11"/>
      <c r="B311" s="16"/>
      <c r="C311" s="28"/>
      <c r="D311" s="28"/>
      <c r="E311" s="99"/>
      <c r="F311" s="100"/>
      <c r="G311" s="100"/>
      <c r="J311" s="11"/>
      <c r="K311" s="11"/>
      <c r="L311" s="11"/>
      <c r="M311" s="11"/>
      <c r="N311" s="11"/>
      <c r="O311" s="11"/>
      <c r="P311" s="11"/>
      <c r="Q311" s="11"/>
      <c r="R311" s="11"/>
      <c r="S311" s="67"/>
      <c r="T311" s="11"/>
    </row>
    <row r="312" spans="1:20" s="18" customFormat="1">
      <c r="A312" s="11"/>
      <c r="B312" s="16"/>
      <c r="C312" s="28"/>
      <c r="D312" s="28"/>
      <c r="E312" s="99"/>
      <c r="F312" s="100"/>
      <c r="G312" s="100"/>
      <c r="J312" s="11"/>
      <c r="K312" s="11"/>
      <c r="L312" s="11"/>
      <c r="M312" s="11"/>
      <c r="N312" s="11"/>
      <c r="O312" s="11"/>
      <c r="P312" s="11"/>
      <c r="Q312" s="11"/>
      <c r="R312" s="11"/>
      <c r="S312" s="67"/>
      <c r="T312" s="11"/>
    </row>
    <row r="313" spans="1:20" s="18" customFormat="1">
      <c r="A313" s="11"/>
      <c r="B313" s="16"/>
      <c r="C313" s="28"/>
      <c r="D313" s="28"/>
      <c r="E313" s="99"/>
      <c r="F313" s="100"/>
      <c r="G313" s="100"/>
      <c r="J313" s="11"/>
      <c r="K313" s="11"/>
      <c r="L313" s="11"/>
      <c r="M313" s="11"/>
      <c r="N313" s="11"/>
      <c r="O313" s="11"/>
      <c r="P313" s="11"/>
      <c r="Q313" s="11"/>
      <c r="R313" s="11"/>
      <c r="S313" s="67"/>
      <c r="T313" s="11"/>
    </row>
    <row r="314" spans="1:20" s="18" customFormat="1">
      <c r="A314" s="11"/>
      <c r="B314" s="16"/>
      <c r="C314" s="28"/>
      <c r="D314" s="28"/>
      <c r="E314" s="99"/>
      <c r="F314" s="100"/>
      <c r="G314" s="100"/>
      <c r="J314" s="11"/>
      <c r="K314" s="11"/>
      <c r="L314" s="11"/>
      <c r="M314" s="11"/>
      <c r="N314" s="11"/>
      <c r="O314" s="11"/>
      <c r="P314" s="11"/>
      <c r="Q314" s="11"/>
      <c r="R314" s="11"/>
      <c r="S314" s="67"/>
      <c r="T314" s="11"/>
    </row>
    <row r="315" spans="1:20" s="18" customFormat="1">
      <c r="A315" s="11"/>
      <c r="B315" s="16"/>
      <c r="C315" s="28"/>
      <c r="D315" s="28"/>
      <c r="E315" s="99"/>
      <c r="F315" s="100"/>
      <c r="G315" s="100"/>
      <c r="J315" s="11"/>
      <c r="K315" s="11"/>
      <c r="L315" s="11"/>
      <c r="M315" s="11"/>
      <c r="N315" s="11"/>
      <c r="O315" s="11"/>
      <c r="P315" s="11"/>
      <c r="Q315" s="11"/>
      <c r="R315" s="11"/>
      <c r="S315" s="67"/>
      <c r="T315" s="11"/>
    </row>
    <row r="316" spans="1:20" s="18" customFormat="1">
      <c r="A316" s="11"/>
      <c r="B316" s="16"/>
      <c r="C316" s="28"/>
      <c r="D316" s="28"/>
      <c r="E316" s="99"/>
      <c r="F316" s="100"/>
      <c r="G316" s="100"/>
      <c r="J316" s="11"/>
      <c r="K316" s="11"/>
      <c r="L316" s="11"/>
      <c r="M316" s="11"/>
      <c r="N316" s="11"/>
      <c r="O316" s="11"/>
      <c r="P316" s="11"/>
      <c r="Q316" s="11"/>
      <c r="R316" s="11"/>
      <c r="S316" s="67"/>
      <c r="T316" s="11"/>
    </row>
    <row r="317" spans="1:20" s="18" customFormat="1">
      <c r="A317" s="11"/>
      <c r="B317" s="16"/>
      <c r="C317" s="28"/>
      <c r="D317" s="28"/>
      <c r="E317" s="99"/>
      <c r="F317" s="100"/>
      <c r="G317" s="100"/>
      <c r="J317" s="11"/>
      <c r="K317" s="11"/>
      <c r="L317" s="11"/>
      <c r="M317" s="11"/>
      <c r="N317" s="11"/>
      <c r="O317" s="11"/>
      <c r="P317" s="11"/>
      <c r="Q317" s="11"/>
      <c r="R317" s="11"/>
      <c r="S317" s="67"/>
      <c r="T317" s="11"/>
    </row>
    <row r="318" spans="1:20" s="18" customFormat="1">
      <c r="A318" s="11"/>
      <c r="B318" s="16"/>
      <c r="C318" s="28"/>
      <c r="D318" s="28"/>
      <c r="E318" s="99"/>
      <c r="F318" s="100"/>
      <c r="G318" s="100"/>
      <c r="J318" s="11"/>
      <c r="K318" s="11"/>
      <c r="L318" s="11"/>
      <c r="M318" s="11"/>
      <c r="N318" s="11"/>
      <c r="O318" s="11"/>
      <c r="P318" s="11"/>
      <c r="Q318" s="11"/>
      <c r="R318" s="11"/>
      <c r="S318" s="67"/>
      <c r="T318" s="11"/>
    </row>
    <row r="319" spans="1:20" s="18" customFormat="1">
      <c r="A319" s="11"/>
      <c r="B319" s="16"/>
      <c r="C319" s="28"/>
      <c r="D319" s="28"/>
      <c r="E319" s="99"/>
      <c r="F319" s="100"/>
      <c r="G319" s="100"/>
      <c r="J319" s="11"/>
      <c r="K319" s="11"/>
      <c r="L319" s="11"/>
      <c r="M319" s="11"/>
      <c r="N319" s="11"/>
      <c r="O319" s="11"/>
      <c r="P319" s="11"/>
      <c r="Q319" s="11"/>
      <c r="R319" s="11"/>
      <c r="S319" s="67"/>
      <c r="T319" s="11"/>
    </row>
    <row r="320" spans="1:20" s="18" customFormat="1">
      <c r="A320" s="11"/>
      <c r="B320" s="16"/>
      <c r="C320" s="28"/>
      <c r="D320" s="28"/>
      <c r="E320" s="99"/>
      <c r="F320" s="100"/>
      <c r="G320" s="100"/>
      <c r="J320" s="11"/>
      <c r="K320" s="11"/>
      <c r="L320" s="11"/>
      <c r="M320" s="11"/>
      <c r="N320" s="11"/>
      <c r="O320" s="11"/>
      <c r="P320" s="11"/>
      <c r="Q320" s="11"/>
      <c r="R320" s="11"/>
      <c r="S320" s="67"/>
      <c r="T320" s="11"/>
    </row>
    <row r="321" spans="1:20" s="18" customFormat="1">
      <c r="A321" s="11"/>
      <c r="B321" s="16"/>
      <c r="C321" s="28"/>
      <c r="D321" s="28"/>
      <c r="E321" s="99"/>
      <c r="F321" s="100"/>
      <c r="G321" s="100"/>
      <c r="J321" s="11"/>
      <c r="K321" s="11"/>
      <c r="L321" s="11"/>
      <c r="M321" s="11"/>
      <c r="N321" s="11"/>
      <c r="O321" s="11"/>
      <c r="P321" s="11"/>
      <c r="Q321" s="11"/>
      <c r="R321" s="11"/>
      <c r="S321" s="67"/>
      <c r="T321" s="11"/>
    </row>
    <row r="322" spans="1:20" s="18" customFormat="1">
      <c r="A322" s="11"/>
      <c r="B322" s="16"/>
      <c r="C322" s="28"/>
      <c r="D322" s="28"/>
      <c r="E322" s="99"/>
      <c r="F322" s="100"/>
      <c r="G322" s="100"/>
      <c r="J322" s="11"/>
      <c r="K322" s="11"/>
      <c r="L322" s="11"/>
      <c r="M322" s="11"/>
      <c r="N322" s="11"/>
      <c r="O322" s="11"/>
      <c r="P322" s="11"/>
      <c r="Q322" s="11"/>
      <c r="R322" s="11"/>
      <c r="S322" s="67"/>
      <c r="T322" s="11"/>
    </row>
    <row r="323" spans="1:20" s="18" customFormat="1">
      <c r="A323" s="11"/>
      <c r="B323" s="16"/>
      <c r="C323" s="28"/>
      <c r="D323" s="28"/>
      <c r="E323" s="99"/>
      <c r="F323" s="100"/>
      <c r="G323" s="100"/>
      <c r="J323" s="11"/>
      <c r="K323" s="11"/>
      <c r="L323" s="11"/>
      <c r="M323" s="11"/>
      <c r="N323" s="11"/>
      <c r="O323" s="11"/>
      <c r="P323" s="11"/>
      <c r="Q323" s="11"/>
      <c r="R323" s="11"/>
      <c r="S323" s="67"/>
      <c r="T323" s="11"/>
    </row>
    <row r="324" spans="1:20" s="18" customFormat="1">
      <c r="A324" s="11"/>
      <c r="B324" s="16"/>
      <c r="C324" s="28"/>
      <c r="D324" s="28"/>
      <c r="E324" s="99"/>
      <c r="F324" s="100"/>
      <c r="G324" s="100"/>
      <c r="J324" s="11"/>
      <c r="K324" s="11"/>
      <c r="L324" s="11"/>
      <c r="M324" s="11"/>
      <c r="N324" s="11"/>
      <c r="O324" s="11"/>
      <c r="P324" s="11"/>
      <c r="Q324" s="11"/>
      <c r="R324" s="11"/>
      <c r="S324" s="67"/>
      <c r="T324" s="11"/>
    </row>
    <row r="325" spans="1:20" s="18" customFormat="1">
      <c r="A325" s="11"/>
      <c r="B325" s="16"/>
      <c r="C325" s="28"/>
      <c r="D325" s="28"/>
      <c r="E325" s="99"/>
      <c r="F325" s="100"/>
      <c r="G325" s="100"/>
      <c r="J325" s="11"/>
      <c r="K325" s="11"/>
      <c r="L325" s="11"/>
      <c r="M325" s="11"/>
      <c r="N325" s="11"/>
      <c r="O325" s="11"/>
      <c r="P325" s="11"/>
      <c r="Q325" s="11"/>
      <c r="R325" s="11"/>
      <c r="S325" s="67"/>
      <c r="T325" s="11"/>
    </row>
    <row r="326" spans="1:20" s="18" customFormat="1">
      <c r="A326" s="11"/>
      <c r="B326" s="16"/>
      <c r="C326" s="28"/>
      <c r="D326" s="28"/>
      <c r="E326" s="99"/>
      <c r="F326" s="100"/>
      <c r="G326" s="100"/>
      <c r="J326" s="11"/>
      <c r="K326" s="11"/>
      <c r="L326" s="11"/>
      <c r="M326" s="11"/>
      <c r="N326" s="11"/>
      <c r="O326" s="11"/>
      <c r="P326" s="11"/>
      <c r="Q326" s="11"/>
      <c r="R326" s="11"/>
      <c r="S326" s="67"/>
      <c r="T326" s="11"/>
    </row>
    <row r="327" spans="1:20" s="18" customFormat="1">
      <c r="A327" s="11"/>
      <c r="B327" s="16"/>
      <c r="C327" s="28"/>
      <c r="D327" s="28"/>
      <c r="E327" s="99"/>
      <c r="F327" s="100"/>
      <c r="G327" s="100"/>
      <c r="J327" s="11"/>
      <c r="K327" s="11"/>
      <c r="L327" s="11"/>
      <c r="M327" s="11"/>
      <c r="N327" s="11"/>
      <c r="O327" s="11"/>
      <c r="P327" s="11"/>
      <c r="Q327" s="11"/>
      <c r="R327" s="11"/>
      <c r="S327" s="67"/>
      <c r="T327" s="11"/>
    </row>
    <row r="328" spans="1:20" s="18" customFormat="1">
      <c r="A328" s="11"/>
      <c r="B328" s="16"/>
      <c r="C328" s="28"/>
      <c r="D328" s="28"/>
      <c r="E328" s="99"/>
      <c r="F328" s="100"/>
      <c r="G328" s="100"/>
      <c r="J328" s="11"/>
      <c r="K328" s="11"/>
      <c r="L328" s="11"/>
      <c r="M328" s="11"/>
      <c r="N328" s="11"/>
      <c r="O328" s="11"/>
      <c r="P328" s="11"/>
      <c r="Q328" s="11"/>
      <c r="R328" s="11"/>
      <c r="S328" s="67"/>
      <c r="T328" s="11"/>
    </row>
    <row r="329" spans="1:20" s="18" customFormat="1">
      <c r="A329" s="11"/>
      <c r="B329" s="16"/>
      <c r="C329" s="28"/>
      <c r="D329" s="28"/>
      <c r="E329" s="99"/>
      <c r="F329" s="100"/>
      <c r="G329" s="100"/>
      <c r="J329" s="11"/>
      <c r="K329" s="11"/>
      <c r="L329" s="11"/>
      <c r="M329" s="11"/>
      <c r="N329" s="11"/>
      <c r="O329" s="11"/>
      <c r="P329" s="11"/>
      <c r="Q329" s="11"/>
      <c r="R329" s="11"/>
      <c r="S329" s="67"/>
      <c r="T329" s="11"/>
    </row>
    <row r="330" spans="1:20" s="18" customFormat="1">
      <c r="A330" s="11"/>
      <c r="B330" s="16"/>
      <c r="C330" s="28"/>
      <c r="D330" s="28"/>
      <c r="E330" s="99"/>
      <c r="F330" s="100"/>
      <c r="G330" s="100"/>
      <c r="J330" s="11"/>
      <c r="K330" s="11"/>
      <c r="L330" s="11"/>
      <c r="M330" s="11"/>
      <c r="N330" s="11"/>
      <c r="O330" s="11"/>
      <c r="P330" s="11"/>
      <c r="Q330" s="11"/>
      <c r="R330" s="11"/>
      <c r="S330" s="67"/>
      <c r="T330" s="11"/>
    </row>
    <row r="331" spans="1:20" s="18" customFormat="1">
      <c r="A331" s="11"/>
      <c r="B331" s="16"/>
      <c r="C331" s="28"/>
      <c r="D331" s="28"/>
      <c r="E331" s="99"/>
      <c r="F331" s="100"/>
      <c r="G331" s="100"/>
      <c r="J331" s="11"/>
      <c r="K331" s="11"/>
      <c r="L331" s="11"/>
      <c r="M331" s="11"/>
      <c r="N331" s="11"/>
      <c r="O331" s="11"/>
      <c r="P331" s="11"/>
      <c r="Q331" s="11"/>
      <c r="R331" s="11"/>
      <c r="S331" s="67"/>
      <c r="T331" s="11"/>
    </row>
    <row r="332" spans="1:20" s="18" customFormat="1">
      <c r="A332" s="11"/>
      <c r="B332" s="16"/>
      <c r="C332" s="28"/>
      <c r="D332" s="28"/>
      <c r="E332" s="99"/>
      <c r="F332" s="100"/>
      <c r="G332" s="100"/>
      <c r="J332" s="11"/>
      <c r="K332" s="11"/>
      <c r="L332" s="11"/>
      <c r="M332" s="11"/>
      <c r="N332" s="11"/>
      <c r="O332" s="11"/>
      <c r="P332" s="11"/>
      <c r="Q332" s="11"/>
      <c r="R332" s="11"/>
      <c r="S332" s="67"/>
      <c r="T332" s="11"/>
    </row>
    <row r="333" spans="1:20" s="18" customFormat="1">
      <c r="A333" s="11"/>
      <c r="B333" s="16"/>
      <c r="C333" s="28"/>
      <c r="D333" s="28"/>
      <c r="E333" s="99"/>
      <c r="F333" s="100"/>
      <c r="G333" s="100"/>
      <c r="J333" s="11"/>
      <c r="K333" s="11"/>
      <c r="L333" s="11"/>
      <c r="M333" s="11"/>
      <c r="N333" s="11"/>
      <c r="O333" s="11"/>
      <c r="P333" s="11"/>
      <c r="Q333" s="11"/>
      <c r="R333" s="11"/>
      <c r="S333" s="67"/>
      <c r="T333" s="11"/>
    </row>
    <row r="334" spans="1:20" s="18" customFormat="1">
      <c r="A334" s="11"/>
      <c r="B334" s="16"/>
      <c r="C334" s="28"/>
      <c r="D334" s="28"/>
      <c r="E334" s="99"/>
      <c r="F334" s="100"/>
      <c r="G334" s="100"/>
      <c r="J334" s="11"/>
      <c r="K334" s="11"/>
      <c r="L334" s="11"/>
      <c r="M334" s="11"/>
      <c r="N334" s="11"/>
      <c r="O334" s="11"/>
      <c r="P334" s="11"/>
      <c r="Q334" s="11"/>
      <c r="R334" s="11"/>
      <c r="S334" s="67"/>
      <c r="T334" s="11"/>
    </row>
    <row r="335" spans="1:20" s="18" customFormat="1">
      <c r="A335" s="11"/>
      <c r="B335" s="16"/>
      <c r="C335" s="28"/>
      <c r="D335" s="28"/>
      <c r="E335" s="99"/>
      <c r="F335" s="100"/>
      <c r="G335" s="100"/>
      <c r="J335" s="11"/>
      <c r="K335" s="11"/>
      <c r="L335" s="11"/>
      <c r="M335" s="11"/>
      <c r="N335" s="11"/>
      <c r="O335" s="11"/>
      <c r="P335" s="11"/>
      <c r="Q335" s="11"/>
      <c r="R335" s="11"/>
      <c r="S335" s="67"/>
      <c r="T335" s="11"/>
    </row>
    <row r="336" spans="1:20" s="18" customFormat="1">
      <c r="A336" s="11"/>
      <c r="B336" s="16"/>
      <c r="C336" s="28"/>
      <c r="D336" s="28"/>
      <c r="E336" s="99"/>
      <c r="F336" s="100"/>
      <c r="G336" s="100"/>
      <c r="J336" s="11"/>
      <c r="K336" s="11"/>
      <c r="L336" s="11"/>
      <c r="M336" s="11"/>
      <c r="N336" s="11"/>
      <c r="O336" s="11"/>
      <c r="P336" s="11"/>
      <c r="Q336" s="11"/>
      <c r="R336" s="11"/>
      <c r="S336" s="67"/>
      <c r="T336" s="11"/>
    </row>
    <row r="337" spans="1:20" s="18" customFormat="1">
      <c r="A337" s="11"/>
      <c r="B337" s="16"/>
      <c r="C337" s="28"/>
      <c r="D337" s="28"/>
      <c r="E337" s="99"/>
      <c r="F337" s="100"/>
      <c r="G337" s="100"/>
      <c r="J337" s="11"/>
      <c r="K337" s="11"/>
      <c r="L337" s="11"/>
      <c r="M337" s="11"/>
      <c r="N337" s="11"/>
      <c r="O337" s="11"/>
      <c r="P337" s="11"/>
      <c r="Q337" s="11"/>
      <c r="R337" s="11"/>
      <c r="S337" s="67"/>
      <c r="T337" s="11"/>
    </row>
    <row r="338" spans="1:20" s="18" customFormat="1">
      <c r="A338" s="11"/>
      <c r="B338" s="16"/>
      <c r="C338" s="28"/>
      <c r="D338" s="28"/>
      <c r="E338" s="99"/>
      <c r="F338" s="100"/>
      <c r="G338" s="100"/>
      <c r="J338" s="11"/>
      <c r="K338" s="11"/>
      <c r="L338" s="11"/>
      <c r="M338" s="11"/>
      <c r="N338" s="11"/>
      <c r="O338" s="11"/>
      <c r="P338" s="11"/>
      <c r="Q338" s="11"/>
      <c r="R338" s="11"/>
      <c r="S338" s="67"/>
      <c r="T338" s="11"/>
    </row>
    <row r="339" spans="1:20" s="18" customFormat="1">
      <c r="A339" s="11"/>
      <c r="B339" s="16"/>
      <c r="C339" s="28"/>
      <c r="D339" s="28"/>
      <c r="E339" s="99"/>
      <c r="F339" s="100"/>
      <c r="G339" s="100"/>
      <c r="J339" s="11"/>
      <c r="K339" s="11"/>
      <c r="L339" s="11"/>
      <c r="M339" s="11"/>
      <c r="N339" s="11"/>
      <c r="O339" s="11"/>
      <c r="P339" s="11"/>
      <c r="Q339" s="11"/>
      <c r="R339" s="11"/>
      <c r="S339" s="67"/>
      <c r="T339" s="11"/>
    </row>
    <row r="340" spans="1:20" s="18" customFormat="1">
      <c r="A340" s="11"/>
      <c r="B340" s="16"/>
      <c r="C340" s="28"/>
      <c r="D340" s="28"/>
      <c r="E340" s="99"/>
      <c r="F340" s="100"/>
      <c r="G340" s="100"/>
      <c r="J340" s="11"/>
      <c r="K340" s="11"/>
      <c r="L340" s="11"/>
      <c r="M340" s="11"/>
      <c r="N340" s="11"/>
      <c r="O340" s="11"/>
      <c r="P340" s="11"/>
      <c r="Q340" s="11"/>
      <c r="R340" s="11"/>
      <c r="S340" s="67"/>
      <c r="T340" s="11"/>
    </row>
    <row r="341" spans="1:20" s="18" customFormat="1">
      <c r="A341" s="11"/>
      <c r="B341" s="16"/>
      <c r="C341" s="28"/>
      <c r="D341" s="28"/>
      <c r="E341" s="99"/>
      <c r="F341" s="100"/>
      <c r="G341" s="100"/>
      <c r="J341" s="11"/>
      <c r="K341" s="11"/>
      <c r="L341" s="11"/>
      <c r="M341" s="11"/>
      <c r="N341" s="11"/>
      <c r="O341" s="11"/>
      <c r="P341" s="11"/>
      <c r="Q341" s="11"/>
      <c r="R341" s="11"/>
      <c r="S341" s="67"/>
      <c r="T341" s="11"/>
    </row>
    <row r="342" spans="1:20" s="18" customFormat="1">
      <c r="A342" s="11"/>
      <c r="B342" s="16"/>
      <c r="C342" s="28"/>
      <c r="D342" s="28"/>
      <c r="E342" s="99"/>
      <c r="F342" s="100"/>
      <c r="G342" s="100"/>
      <c r="J342" s="11"/>
      <c r="K342" s="11"/>
      <c r="L342" s="11"/>
      <c r="M342" s="11"/>
      <c r="N342" s="11"/>
      <c r="O342" s="11"/>
      <c r="P342" s="11"/>
      <c r="Q342" s="11"/>
      <c r="R342" s="11"/>
      <c r="S342" s="67"/>
      <c r="T342" s="11"/>
    </row>
    <row r="343" spans="1:20" s="18" customFormat="1">
      <c r="A343" s="11"/>
      <c r="B343" s="16"/>
      <c r="C343" s="28"/>
      <c r="D343" s="28"/>
      <c r="E343" s="99"/>
      <c r="F343" s="100"/>
      <c r="G343" s="100"/>
      <c r="J343" s="11"/>
      <c r="K343" s="11"/>
      <c r="L343" s="11"/>
      <c r="M343" s="11"/>
      <c r="N343" s="11"/>
      <c r="O343" s="11"/>
      <c r="P343" s="11"/>
      <c r="Q343" s="11"/>
      <c r="R343" s="11"/>
      <c r="S343" s="67"/>
      <c r="T343" s="11"/>
    </row>
    <row r="344" spans="1:20" s="18" customFormat="1">
      <c r="A344" s="11"/>
      <c r="B344" s="16"/>
      <c r="C344" s="28"/>
      <c r="D344" s="28"/>
      <c r="E344" s="99"/>
      <c r="F344" s="100"/>
      <c r="G344" s="100"/>
      <c r="J344" s="11"/>
      <c r="K344" s="11"/>
      <c r="L344" s="11"/>
      <c r="M344" s="11"/>
      <c r="N344" s="11"/>
      <c r="O344" s="11"/>
      <c r="P344" s="11"/>
      <c r="Q344" s="11"/>
      <c r="R344" s="11"/>
      <c r="S344" s="67"/>
      <c r="T344" s="11"/>
    </row>
    <row r="345" spans="1:20" s="18" customFormat="1">
      <c r="A345" s="11"/>
      <c r="B345" s="16"/>
      <c r="C345" s="28"/>
      <c r="D345" s="28"/>
      <c r="E345" s="99"/>
      <c r="F345" s="100"/>
      <c r="G345" s="100"/>
      <c r="J345" s="11"/>
      <c r="K345" s="11"/>
      <c r="L345" s="11"/>
      <c r="M345" s="11"/>
      <c r="N345" s="11"/>
      <c r="O345" s="11"/>
      <c r="P345" s="11"/>
      <c r="Q345" s="11"/>
      <c r="R345" s="11"/>
      <c r="S345" s="67"/>
      <c r="T345" s="11"/>
    </row>
    <row r="346" spans="1:20" s="18" customFormat="1">
      <c r="A346" s="11"/>
      <c r="B346" s="16"/>
      <c r="C346" s="28"/>
      <c r="D346" s="28"/>
      <c r="E346" s="99"/>
      <c r="F346" s="100"/>
      <c r="G346" s="100"/>
      <c r="J346" s="11"/>
      <c r="K346" s="11"/>
      <c r="L346" s="11"/>
      <c r="M346" s="11"/>
      <c r="N346" s="11"/>
      <c r="O346" s="11"/>
      <c r="P346" s="11"/>
      <c r="Q346" s="11"/>
      <c r="R346" s="11"/>
      <c r="S346" s="67"/>
      <c r="T346" s="11"/>
    </row>
    <row r="347" spans="1:20" s="18" customFormat="1">
      <c r="A347" s="11"/>
      <c r="B347" s="16"/>
      <c r="C347" s="28"/>
      <c r="D347" s="28"/>
      <c r="E347" s="99"/>
      <c r="F347" s="100"/>
      <c r="G347" s="100"/>
      <c r="J347" s="11"/>
      <c r="K347" s="11"/>
      <c r="L347" s="11"/>
      <c r="M347" s="11"/>
      <c r="N347" s="11"/>
      <c r="O347" s="11"/>
      <c r="P347" s="11"/>
      <c r="Q347" s="11"/>
      <c r="R347" s="11"/>
      <c r="S347" s="67"/>
      <c r="T347" s="11"/>
    </row>
    <row r="348" spans="1:20" s="18" customFormat="1">
      <c r="A348" s="11"/>
      <c r="B348" s="16"/>
      <c r="C348" s="28"/>
      <c r="D348" s="28"/>
      <c r="E348" s="99"/>
      <c r="F348" s="100"/>
      <c r="G348" s="100"/>
      <c r="J348" s="11"/>
      <c r="K348" s="11"/>
      <c r="L348" s="11"/>
      <c r="M348" s="11"/>
      <c r="N348" s="11"/>
      <c r="O348" s="11"/>
      <c r="P348" s="11"/>
      <c r="Q348" s="11"/>
      <c r="R348" s="11"/>
      <c r="S348" s="67"/>
      <c r="T348" s="11"/>
    </row>
    <row r="349" spans="1:20" s="18" customFormat="1">
      <c r="A349" s="11"/>
      <c r="B349" s="16"/>
      <c r="C349" s="28"/>
      <c r="D349" s="28"/>
      <c r="E349" s="99"/>
      <c r="F349" s="100"/>
      <c r="G349" s="100"/>
      <c r="J349" s="11"/>
      <c r="K349" s="11"/>
      <c r="L349" s="11"/>
      <c r="M349" s="11"/>
      <c r="N349" s="11"/>
      <c r="O349" s="11"/>
      <c r="P349" s="11"/>
      <c r="Q349" s="11"/>
      <c r="R349" s="11"/>
      <c r="S349" s="67"/>
      <c r="T349" s="11"/>
    </row>
    <row r="350" spans="1:20" s="18" customFormat="1">
      <c r="A350" s="11"/>
      <c r="B350" s="16"/>
      <c r="C350" s="28"/>
      <c r="D350" s="28"/>
      <c r="E350" s="99"/>
      <c r="F350" s="100"/>
      <c r="G350" s="100"/>
      <c r="J350" s="11"/>
      <c r="K350" s="11"/>
      <c r="L350" s="11"/>
      <c r="M350" s="11"/>
      <c r="N350" s="11"/>
      <c r="O350" s="11"/>
      <c r="P350" s="11"/>
      <c r="Q350" s="11"/>
      <c r="R350" s="11"/>
      <c r="S350" s="67"/>
      <c r="T350" s="11"/>
    </row>
    <row r="351" spans="1:20" s="18" customFormat="1">
      <c r="A351" s="11"/>
      <c r="B351" s="16"/>
      <c r="C351" s="28"/>
      <c r="D351" s="28"/>
      <c r="E351" s="99"/>
      <c r="F351" s="100"/>
      <c r="G351" s="100"/>
      <c r="J351" s="11"/>
      <c r="K351" s="11"/>
      <c r="L351" s="11"/>
      <c r="M351" s="11"/>
      <c r="N351" s="11"/>
      <c r="O351" s="11"/>
      <c r="P351" s="11"/>
      <c r="Q351" s="11"/>
      <c r="R351" s="11"/>
      <c r="S351" s="67"/>
      <c r="T351" s="11"/>
    </row>
    <row r="352" spans="1:20" s="18" customFormat="1">
      <c r="A352" s="11"/>
      <c r="B352" s="16"/>
      <c r="C352" s="28"/>
      <c r="D352" s="28"/>
      <c r="E352" s="99"/>
      <c r="F352" s="100"/>
      <c r="G352" s="100"/>
      <c r="J352" s="11"/>
      <c r="K352" s="11"/>
      <c r="L352" s="11"/>
      <c r="M352" s="11"/>
      <c r="N352" s="11"/>
      <c r="O352" s="11"/>
      <c r="P352" s="11"/>
      <c r="Q352" s="11"/>
      <c r="R352" s="11"/>
      <c r="S352" s="67"/>
      <c r="T352" s="11"/>
    </row>
    <row r="353" spans="1:20" s="18" customFormat="1">
      <c r="A353" s="11"/>
      <c r="B353" s="16"/>
      <c r="C353" s="28"/>
      <c r="D353" s="28"/>
      <c r="E353" s="99"/>
      <c r="F353" s="100"/>
      <c r="G353" s="100"/>
      <c r="J353" s="11"/>
      <c r="K353" s="11"/>
      <c r="L353" s="11"/>
      <c r="M353" s="11"/>
      <c r="N353" s="11"/>
      <c r="O353" s="11"/>
      <c r="P353" s="11"/>
      <c r="Q353" s="11"/>
      <c r="R353" s="11"/>
      <c r="S353" s="67"/>
      <c r="T353" s="11"/>
    </row>
    <row r="354" spans="1:20" s="18" customFormat="1">
      <c r="A354" s="11"/>
      <c r="B354" s="16"/>
      <c r="C354" s="28"/>
      <c r="D354" s="28"/>
      <c r="E354" s="99"/>
      <c r="F354" s="100"/>
      <c r="G354" s="100"/>
      <c r="J354" s="11"/>
      <c r="K354" s="11"/>
      <c r="L354" s="11"/>
      <c r="M354" s="11"/>
      <c r="N354" s="11"/>
      <c r="O354" s="11"/>
      <c r="P354" s="11"/>
      <c r="Q354" s="11"/>
      <c r="R354" s="11"/>
      <c r="S354" s="67"/>
      <c r="T354" s="11"/>
    </row>
    <row r="355" spans="1:20" s="18" customFormat="1">
      <c r="A355" s="11"/>
      <c r="B355" s="16"/>
      <c r="C355" s="28"/>
      <c r="D355" s="28"/>
      <c r="E355" s="99"/>
      <c r="F355" s="100"/>
      <c r="G355" s="100"/>
      <c r="J355" s="11"/>
      <c r="K355" s="11"/>
      <c r="L355" s="11"/>
      <c r="M355" s="11"/>
      <c r="N355" s="11"/>
      <c r="O355" s="11"/>
      <c r="P355" s="11"/>
      <c r="Q355" s="11"/>
      <c r="R355" s="11"/>
      <c r="S355" s="67"/>
      <c r="T355" s="11"/>
    </row>
    <row r="356" spans="1:20" s="18" customFormat="1">
      <c r="A356" s="11"/>
      <c r="B356" s="16"/>
      <c r="C356" s="28"/>
      <c r="D356" s="28"/>
      <c r="E356" s="99"/>
      <c r="F356" s="100"/>
      <c r="G356" s="100"/>
      <c r="J356" s="11"/>
      <c r="K356" s="11"/>
      <c r="L356" s="11"/>
      <c r="M356" s="11"/>
      <c r="N356" s="11"/>
      <c r="O356" s="11"/>
      <c r="P356" s="11"/>
      <c r="Q356" s="11"/>
      <c r="R356" s="11"/>
      <c r="S356" s="67"/>
      <c r="T356" s="11"/>
    </row>
    <row r="357" spans="1:20" s="18" customFormat="1">
      <c r="A357" s="11"/>
      <c r="B357" s="16"/>
      <c r="C357" s="28"/>
      <c r="D357" s="28"/>
      <c r="E357" s="99"/>
      <c r="F357" s="100"/>
      <c r="G357" s="100"/>
      <c r="J357" s="11"/>
      <c r="K357" s="11"/>
      <c r="L357" s="11"/>
      <c r="M357" s="11"/>
      <c r="N357" s="11"/>
      <c r="O357" s="11"/>
      <c r="P357" s="11"/>
      <c r="Q357" s="11"/>
      <c r="R357" s="11"/>
      <c r="S357" s="67"/>
      <c r="T357" s="11"/>
    </row>
    <row r="358" spans="1:20" s="18" customFormat="1">
      <c r="A358" s="11"/>
      <c r="B358" s="16"/>
      <c r="C358" s="28"/>
      <c r="D358" s="28"/>
      <c r="E358" s="99"/>
      <c r="F358" s="100"/>
      <c r="G358" s="100"/>
      <c r="J358" s="11"/>
      <c r="K358" s="11"/>
      <c r="L358" s="11"/>
      <c r="M358" s="11"/>
      <c r="N358" s="11"/>
      <c r="O358" s="11"/>
      <c r="P358" s="11"/>
      <c r="Q358" s="11"/>
      <c r="R358" s="11"/>
      <c r="S358" s="67"/>
      <c r="T358" s="11"/>
    </row>
    <row r="359" spans="1:20" s="18" customFormat="1">
      <c r="A359" s="11"/>
      <c r="B359" s="16"/>
      <c r="C359" s="28"/>
      <c r="D359" s="28"/>
      <c r="E359" s="99"/>
      <c r="F359" s="100"/>
      <c r="G359" s="100"/>
      <c r="J359" s="11"/>
      <c r="K359" s="11"/>
      <c r="L359" s="11"/>
      <c r="M359" s="11"/>
      <c r="N359" s="11"/>
      <c r="O359" s="11"/>
      <c r="P359" s="11"/>
      <c r="Q359" s="11"/>
      <c r="R359" s="11"/>
      <c r="S359" s="67"/>
      <c r="T359" s="11"/>
    </row>
    <row r="360" spans="1:20" s="18" customFormat="1">
      <c r="A360" s="11"/>
      <c r="B360" s="16"/>
      <c r="C360" s="28"/>
      <c r="D360" s="28"/>
      <c r="E360" s="99"/>
      <c r="F360" s="100"/>
      <c r="G360" s="100"/>
      <c r="J360" s="11"/>
      <c r="K360" s="11"/>
      <c r="L360" s="11"/>
      <c r="M360" s="11"/>
      <c r="N360" s="11"/>
      <c r="O360" s="11"/>
      <c r="P360" s="11"/>
      <c r="Q360" s="11"/>
      <c r="R360" s="11"/>
      <c r="S360" s="67"/>
      <c r="T360" s="11"/>
    </row>
    <row r="361" spans="1:20" s="18" customFormat="1">
      <c r="A361" s="11"/>
      <c r="B361" s="16"/>
      <c r="C361" s="28"/>
      <c r="D361" s="28"/>
      <c r="E361" s="99"/>
      <c r="F361" s="100"/>
      <c r="G361" s="100"/>
      <c r="J361" s="11"/>
      <c r="K361" s="11"/>
      <c r="L361" s="11"/>
      <c r="M361" s="11"/>
      <c r="N361" s="11"/>
      <c r="O361" s="11"/>
      <c r="P361" s="11"/>
      <c r="Q361" s="11"/>
      <c r="R361" s="11"/>
      <c r="S361" s="67"/>
      <c r="T361" s="11"/>
    </row>
    <row r="362" spans="1:20" s="18" customFormat="1">
      <c r="A362" s="11"/>
      <c r="B362" s="16"/>
      <c r="C362" s="28"/>
      <c r="D362" s="28"/>
      <c r="E362" s="99"/>
      <c r="F362" s="100"/>
      <c r="G362" s="100"/>
      <c r="J362" s="11"/>
      <c r="K362" s="11"/>
      <c r="L362" s="11"/>
      <c r="M362" s="11"/>
      <c r="N362" s="11"/>
      <c r="O362" s="11"/>
      <c r="P362" s="11"/>
      <c r="Q362" s="11"/>
      <c r="R362" s="11"/>
      <c r="S362" s="67"/>
      <c r="T362" s="11"/>
    </row>
    <row r="363" spans="1:20" s="18" customFormat="1">
      <c r="A363" s="11"/>
      <c r="B363" s="16"/>
      <c r="C363" s="28"/>
      <c r="D363" s="28"/>
      <c r="E363" s="99"/>
      <c r="F363" s="100"/>
      <c r="G363" s="100"/>
      <c r="J363" s="11"/>
      <c r="K363" s="11"/>
      <c r="L363" s="11"/>
      <c r="M363" s="11"/>
      <c r="N363" s="11"/>
      <c r="O363" s="11"/>
      <c r="P363" s="11"/>
      <c r="Q363" s="11"/>
      <c r="R363" s="11"/>
      <c r="S363" s="67"/>
      <c r="T363" s="11"/>
    </row>
    <row r="364" spans="1:20" s="18" customFormat="1">
      <c r="A364" s="11"/>
      <c r="B364" s="16"/>
      <c r="C364" s="28"/>
      <c r="D364" s="28"/>
      <c r="E364" s="99"/>
      <c r="F364" s="100"/>
      <c r="G364" s="100"/>
      <c r="J364" s="11"/>
      <c r="K364" s="11"/>
      <c r="L364" s="11"/>
      <c r="M364" s="11"/>
      <c r="N364" s="11"/>
      <c r="O364" s="11"/>
      <c r="P364" s="11"/>
      <c r="Q364" s="11"/>
      <c r="R364" s="11"/>
      <c r="S364" s="67"/>
      <c r="T364" s="11"/>
    </row>
    <row r="365" spans="1:20" s="18" customFormat="1">
      <c r="A365" s="11"/>
      <c r="B365" s="16"/>
      <c r="C365" s="28"/>
      <c r="D365" s="28"/>
      <c r="E365" s="99"/>
      <c r="F365" s="100"/>
      <c r="G365" s="100"/>
      <c r="J365" s="11"/>
      <c r="K365" s="11"/>
      <c r="L365" s="11"/>
      <c r="M365" s="11"/>
      <c r="N365" s="11"/>
      <c r="O365" s="11"/>
      <c r="P365" s="11"/>
      <c r="Q365" s="11"/>
      <c r="R365" s="11"/>
      <c r="S365" s="67"/>
      <c r="T365" s="11"/>
    </row>
    <row r="366" spans="1:20" s="18" customFormat="1">
      <c r="A366" s="11"/>
      <c r="B366" s="16"/>
      <c r="C366" s="28"/>
      <c r="D366" s="28"/>
      <c r="E366" s="99"/>
      <c r="F366" s="100"/>
      <c r="G366" s="100"/>
      <c r="J366" s="11"/>
      <c r="K366" s="11"/>
      <c r="L366" s="11"/>
      <c r="M366" s="11"/>
      <c r="N366" s="11"/>
      <c r="O366" s="11"/>
      <c r="P366" s="11"/>
      <c r="Q366" s="11"/>
      <c r="R366" s="11"/>
      <c r="S366" s="67"/>
      <c r="T366" s="11"/>
    </row>
    <row r="367" spans="1:20" s="18" customFormat="1">
      <c r="A367" s="11"/>
      <c r="B367" s="16"/>
      <c r="C367" s="28"/>
      <c r="D367" s="28"/>
      <c r="E367" s="99"/>
      <c r="F367" s="100"/>
      <c r="G367" s="100"/>
      <c r="J367" s="11"/>
      <c r="K367" s="11"/>
      <c r="L367" s="11"/>
      <c r="M367" s="11"/>
      <c r="N367" s="11"/>
      <c r="O367" s="11"/>
      <c r="P367" s="11"/>
      <c r="Q367" s="11"/>
      <c r="R367" s="11"/>
      <c r="S367" s="67"/>
      <c r="T367" s="11"/>
    </row>
    <row r="368" spans="1:20" s="18" customFormat="1">
      <c r="A368" s="11"/>
      <c r="B368" s="16"/>
      <c r="C368" s="28"/>
      <c r="D368" s="28"/>
      <c r="E368" s="99"/>
      <c r="F368" s="100"/>
      <c r="G368" s="100"/>
      <c r="J368" s="11"/>
      <c r="K368" s="11"/>
      <c r="L368" s="11"/>
      <c r="M368" s="11"/>
      <c r="N368" s="11"/>
      <c r="O368" s="11"/>
      <c r="P368" s="11"/>
      <c r="Q368" s="11"/>
      <c r="R368" s="11"/>
      <c r="S368" s="67"/>
      <c r="T368" s="11"/>
    </row>
    <row r="369" spans="1:20" s="18" customFormat="1">
      <c r="A369" s="11"/>
      <c r="B369" s="16"/>
      <c r="C369" s="28"/>
      <c r="D369" s="28"/>
      <c r="E369" s="99"/>
      <c r="F369" s="100"/>
      <c r="G369" s="100"/>
      <c r="J369" s="11"/>
      <c r="K369" s="11"/>
      <c r="L369" s="11"/>
      <c r="M369" s="11"/>
      <c r="N369" s="11"/>
      <c r="O369" s="11"/>
      <c r="P369" s="11"/>
      <c r="Q369" s="11"/>
      <c r="R369" s="11"/>
      <c r="S369" s="67"/>
      <c r="T369" s="11"/>
    </row>
    <row r="370" spans="1:20" s="18" customFormat="1">
      <c r="A370" s="11"/>
      <c r="B370" s="16"/>
      <c r="C370" s="28"/>
      <c r="D370" s="28"/>
      <c r="E370" s="99"/>
      <c r="F370" s="100"/>
      <c r="G370" s="100"/>
      <c r="J370" s="11"/>
      <c r="K370" s="11"/>
      <c r="L370" s="11"/>
      <c r="M370" s="11"/>
      <c r="N370" s="11"/>
      <c r="O370" s="11"/>
      <c r="P370" s="11"/>
      <c r="Q370" s="11"/>
      <c r="R370" s="11"/>
      <c r="S370" s="67"/>
      <c r="T370" s="11"/>
    </row>
    <row r="371" spans="1:20" s="18" customFormat="1">
      <c r="A371" s="11"/>
      <c r="B371" s="16"/>
      <c r="C371" s="28"/>
      <c r="D371" s="28"/>
      <c r="E371" s="99"/>
      <c r="F371" s="100"/>
      <c r="G371" s="100"/>
      <c r="J371" s="11"/>
      <c r="K371" s="11"/>
      <c r="L371" s="11"/>
      <c r="M371" s="11"/>
      <c r="N371" s="11"/>
      <c r="O371" s="11"/>
      <c r="P371" s="11"/>
      <c r="Q371" s="11"/>
      <c r="R371" s="11"/>
      <c r="S371" s="67"/>
      <c r="T371" s="11"/>
    </row>
    <row r="372" spans="1:20" s="18" customFormat="1">
      <c r="A372" s="11"/>
      <c r="B372" s="16"/>
      <c r="C372" s="28"/>
      <c r="D372" s="28"/>
      <c r="E372" s="99"/>
      <c r="F372" s="100"/>
      <c r="G372" s="100"/>
      <c r="J372" s="11"/>
      <c r="K372" s="11"/>
      <c r="L372" s="11"/>
      <c r="M372" s="11"/>
      <c r="N372" s="11"/>
      <c r="O372" s="11"/>
      <c r="P372" s="11"/>
      <c r="Q372" s="11"/>
      <c r="R372" s="11"/>
      <c r="S372" s="67"/>
      <c r="T372" s="11"/>
    </row>
    <row r="373" spans="1:20" s="18" customFormat="1">
      <c r="A373" s="11"/>
      <c r="B373" s="16"/>
      <c r="C373" s="28"/>
      <c r="D373" s="28"/>
      <c r="E373" s="99"/>
      <c r="F373" s="100"/>
      <c r="G373" s="100"/>
      <c r="J373" s="11"/>
      <c r="K373" s="11"/>
      <c r="L373" s="11"/>
      <c r="M373" s="11"/>
      <c r="N373" s="11"/>
      <c r="O373" s="11"/>
      <c r="P373" s="11"/>
      <c r="Q373" s="11"/>
      <c r="R373" s="11"/>
      <c r="S373" s="67"/>
      <c r="T373" s="11"/>
    </row>
    <row r="374" spans="1:20" s="18" customFormat="1">
      <c r="A374" s="11"/>
      <c r="B374" s="16"/>
      <c r="C374" s="28"/>
      <c r="D374" s="28"/>
      <c r="E374" s="99"/>
      <c r="F374" s="100"/>
      <c r="G374" s="100"/>
      <c r="J374" s="11"/>
      <c r="K374" s="11"/>
      <c r="L374" s="11"/>
      <c r="M374" s="11"/>
      <c r="N374" s="11"/>
      <c r="O374" s="11"/>
      <c r="P374" s="11"/>
      <c r="Q374" s="11"/>
      <c r="R374" s="11"/>
      <c r="S374" s="67"/>
      <c r="T374" s="11"/>
    </row>
    <row r="375" spans="1:20" s="18" customFormat="1">
      <c r="A375" s="11"/>
      <c r="B375" s="16"/>
      <c r="C375" s="28"/>
      <c r="D375" s="28"/>
      <c r="E375" s="99"/>
      <c r="F375" s="100"/>
      <c r="G375" s="100"/>
      <c r="J375" s="11"/>
      <c r="K375" s="11"/>
      <c r="L375" s="11"/>
      <c r="M375" s="11"/>
      <c r="N375" s="11"/>
      <c r="O375" s="11"/>
      <c r="P375" s="11"/>
      <c r="Q375" s="11"/>
      <c r="R375" s="11"/>
      <c r="S375" s="67"/>
      <c r="T375" s="11"/>
    </row>
    <row r="376" spans="1:20" s="18" customFormat="1">
      <c r="A376" s="11"/>
      <c r="B376" s="16"/>
      <c r="C376" s="28"/>
      <c r="D376" s="28"/>
      <c r="E376" s="99"/>
      <c r="F376" s="100"/>
      <c r="G376" s="100"/>
      <c r="J376" s="11"/>
      <c r="K376" s="11"/>
      <c r="L376" s="11"/>
      <c r="M376" s="11"/>
      <c r="N376" s="11"/>
      <c r="O376" s="11"/>
      <c r="P376" s="11"/>
      <c r="Q376" s="11"/>
      <c r="R376" s="11"/>
      <c r="S376" s="67"/>
      <c r="T376" s="11"/>
    </row>
    <row r="377" spans="1:20" s="18" customFormat="1">
      <c r="A377" s="11"/>
      <c r="B377" s="16"/>
      <c r="C377" s="28"/>
      <c r="D377" s="28"/>
      <c r="E377" s="99"/>
      <c r="F377" s="100"/>
      <c r="G377" s="100"/>
      <c r="J377" s="11"/>
      <c r="K377" s="11"/>
      <c r="L377" s="11"/>
      <c r="M377" s="11"/>
      <c r="N377" s="11"/>
      <c r="O377" s="11"/>
      <c r="P377" s="11"/>
      <c r="Q377" s="11"/>
      <c r="R377" s="11"/>
      <c r="S377" s="67"/>
      <c r="T377" s="11"/>
    </row>
    <row r="378" spans="1:20" s="18" customFormat="1">
      <c r="A378" s="11"/>
      <c r="B378" s="16"/>
      <c r="C378" s="28"/>
      <c r="D378" s="28"/>
      <c r="E378" s="99"/>
      <c r="F378" s="100"/>
      <c r="G378" s="100"/>
      <c r="J378" s="11"/>
      <c r="K378" s="11"/>
      <c r="L378" s="11"/>
      <c r="M378" s="11"/>
      <c r="N378" s="11"/>
      <c r="O378" s="11"/>
      <c r="P378" s="11"/>
      <c r="Q378" s="11"/>
      <c r="R378" s="11"/>
      <c r="S378" s="67"/>
      <c r="T378" s="11"/>
    </row>
    <row r="379" spans="1:20" s="18" customFormat="1">
      <c r="A379" s="11"/>
      <c r="B379" s="16"/>
      <c r="C379" s="28"/>
      <c r="D379" s="28"/>
      <c r="E379" s="99"/>
      <c r="F379" s="100"/>
      <c r="G379" s="100"/>
      <c r="J379" s="11"/>
      <c r="K379" s="11"/>
      <c r="L379" s="11"/>
      <c r="M379" s="11"/>
      <c r="N379" s="11"/>
      <c r="O379" s="11"/>
      <c r="P379" s="11"/>
      <c r="Q379" s="11"/>
      <c r="R379" s="11"/>
      <c r="S379" s="67"/>
      <c r="T379" s="11"/>
    </row>
    <row r="380" spans="1:20" s="18" customFormat="1">
      <c r="A380" s="11"/>
      <c r="B380" s="16"/>
      <c r="C380" s="28"/>
      <c r="D380" s="28"/>
      <c r="E380" s="99"/>
      <c r="F380" s="100"/>
      <c r="G380" s="100"/>
      <c r="J380" s="11"/>
      <c r="K380" s="11"/>
      <c r="L380" s="11"/>
      <c r="M380" s="11"/>
      <c r="N380" s="11"/>
      <c r="O380" s="11"/>
      <c r="P380" s="11"/>
      <c r="Q380" s="11"/>
      <c r="R380" s="11"/>
      <c r="S380" s="67"/>
      <c r="T380" s="11"/>
    </row>
    <row r="381" spans="1:20" s="18" customFormat="1">
      <c r="A381" s="11"/>
      <c r="B381" s="16"/>
      <c r="C381" s="28"/>
      <c r="D381" s="28"/>
      <c r="E381" s="99"/>
      <c r="F381" s="100"/>
      <c r="G381" s="100"/>
      <c r="J381" s="11"/>
      <c r="K381" s="11"/>
      <c r="L381" s="11"/>
      <c r="M381" s="11"/>
      <c r="N381" s="11"/>
      <c r="O381" s="11"/>
      <c r="P381" s="11"/>
      <c r="Q381" s="11"/>
      <c r="R381" s="11"/>
      <c r="S381" s="67"/>
      <c r="T381" s="11"/>
    </row>
    <row r="382" spans="1:20" s="18" customFormat="1">
      <c r="A382" s="11"/>
      <c r="B382" s="16"/>
      <c r="C382" s="28"/>
      <c r="D382" s="28"/>
      <c r="E382" s="99"/>
      <c r="F382" s="100"/>
      <c r="G382" s="100"/>
      <c r="J382" s="11"/>
      <c r="K382" s="11"/>
      <c r="L382" s="11"/>
      <c r="M382" s="11"/>
      <c r="N382" s="11"/>
      <c r="O382" s="11"/>
      <c r="P382" s="11"/>
      <c r="Q382" s="11"/>
      <c r="R382" s="11"/>
      <c r="S382" s="67"/>
      <c r="T382" s="11"/>
    </row>
    <row r="383" spans="1:20" s="18" customFormat="1">
      <c r="A383" s="11"/>
      <c r="B383" s="16"/>
      <c r="C383" s="28"/>
      <c r="D383" s="28"/>
      <c r="E383" s="99"/>
      <c r="F383" s="100"/>
      <c r="G383" s="100"/>
      <c r="J383" s="11"/>
      <c r="K383" s="11"/>
      <c r="L383" s="11"/>
      <c r="M383" s="11"/>
      <c r="N383" s="11"/>
      <c r="O383" s="11"/>
      <c r="P383" s="11"/>
      <c r="Q383" s="11"/>
      <c r="R383" s="11"/>
      <c r="S383" s="67"/>
      <c r="T383" s="11"/>
    </row>
    <row r="384" spans="1:20" s="18" customFormat="1">
      <c r="A384" s="11"/>
      <c r="B384" s="16"/>
      <c r="C384" s="28"/>
      <c r="D384" s="28"/>
      <c r="E384" s="99"/>
      <c r="F384" s="100"/>
      <c r="G384" s="100"/>
      <c r="J384" s="11"/>
      <c r="K384" s="11"/>
      <c r="L384" s="11"/>
      <c r="M384" s="11"/>
      <c r="N384" s="11"/>
      <c r="O384" s="11"/>
      <c r="P384" s="11"/>
      <c r="Q384" s="11"/>
      <c r="R384" s="11"/>
      <c r="S384" s="67"/>
      <c r="T384" s="11"/>
    </row>
    <row r="385" spans="1:20" s="18" customFormat="1">
      <c r="A385" s="11"/>
      <c r="B385" s="16"/>
      <c r="C385" s="28"/>
      <c r="D385" s="28"/>
      <c r="E385" s="99"/>
      <c r="F385" s="100"/>
      <c r="G385" s="100"/>
      <c r="J385" s="11"/>
      <c r="K385" s="11"/>
      <c r="L385" s="11"/>
      <c r="M385" s="11"/>
      <c r="N385" s="11"/>
      <c r="O385" s="11"/>
      <c r="P385" s="11"/>
      <c r="Q385" s="11"/>
      <c r="R385" s="11"/>
      <c r="S385" s="67"/>
      <c r="T385" s="11"/>
    </row>
    <row r="386" spans="1:20" s="18" customFormat="1">
      <c r="A386" s="11"/>
      <c r="B386" s="16"/>
      <c r="C386" s="28"/>
      <c r="D386" s="28"/>
      <c r="E386" s="99"/>
      <c r="F386" s="100"/>
      <c r="G386" s="100"/>
      <c r="J386" s="11"/>
      <c r="K386" s="11"/>
      <c r="L386" s="11"/>
      <c r="M386" s="11"/>
      <c r="N386" s="11"/>
      <c r="O386" s="11"/>
      <c r="P386" s="11"/>
      <c r="Q386" s="11"/>
      <c r="R386" s="11"/>
      <c r="S386" s="67"/>
      <c r="T386" s="11"/>
    </row>
    <row r="387" spans="1:20" s="18" customFormat="1">
      <c r="A387" s="11"/>
      <c r="B387" s="16"/>
      <c r="C387" s="28"/>
      <c r="D387" s="28"/>
      <c r="E387" s="99"/>
      <c r="F387" s="100"/>
      <c r="G387" s="100"/>
      <c r="J387" s="11"/>
      <c r="K387" s="11"/>
      <c r="L387" s="11"/>
      <c r="M387" s="11"/>
      <c r="N387" s="11"/>
      <c r="O387" s="11"/>
      <c r="P387" s="11"/>
      <c r="Q387" s="11"/>
      <c r="R387" s="11"/>
      <c r="S387" s="67"/>
      <c r="T387" s="11"/>
    </row>
    <row r="388" spans="1:20" s="18" customFormat="1">
      <c r="A388" s="11"/>
      <c r="B388" s="16"/>
      <c r="C388" s="28"/>
      <c r="D388" s="28"/>
      <c r="E388" s="99"/>
      <c r="F388" s="100"/>
      <c r="G388" s="100"/>
      <c r="J388" s="11"/>
      <c r="K388" s="11"/>
      <c r="L388" s="11"/>
      <c r="M388" s="11"/>
      <c r="N388" s="11"/>
      <c r="O388" s="11"/>
      <c r="P388" s="11"/>
      <c r="Q388" s="11"/>
      <c r="R388" s="11"/>
      <c r="S388" s="67"/>
      <c r="T388" s="11"/>
    </row>
    <row r="389" spans="1:20" s="18" customFormat="1">
      <c r="A389" s="11"/>
      <c r="B389" s="16"/>
      <c r="C389" s="28"/>
      <c r="D389" s="28"/>
      <c r="E389" s="99"/>
      <c r="F389" s="100"/>
      <c r="G389" s="100"/>
      <c r="J389" s="11"/>
      <c r="K389" s="11"/>
      <c r="L389" s="11"/>
      <c r="M389" s="11"/>
      <c r="N389" s="11"/>
      <c r="O389" s="11"/>
      <c r="P389" s="11"/>
      <c r="Q389" s="11"/>
      <c r="R389" s="11"/>
      <c r="S389" s="67"/>
      <c r="T389" s="11"/>
    </row>
    <row r="390" spans="1:20" s="18" customFormat="1">
      <c r="A390" s="11"/>
      <c r="B390" s="16"/>
      <c r="C390" s="28"/>
      <c r="D390" s="28"/>
      <c r="E390" s="99"/>
      <c r="F390" s="100"/>
      <c r="G390" s="100"/>
      <c r="J390" s="11"/>
      <c r="K390" s="11"/>
      <c r="L390" s="11"/>
      <c r="M390" s="11"/>
      <c r="N390" s="11"/>
      <c r="O390" s="11"/>
      <c r="P390" s="11"/>
      <c r="Q390" s="11"/>
      <c r="R390" s="11"/>
      <c r="S390" s="67"/>
      <c r="T390" s="11"/>
    </row>
    <row r="391" spans="1:20" s="18" customFormat="1">
      <c r="A391" s="11"/>
      <c r="B391" s="16"/>
      <c r="C391" s="28"/>
      <c r="D391" s="28"/>
      <c r="E391" s="99"/>
      <c r="F391" s="100"/>
      <c r="G391" s="100"/>
      <c r="J391" s="11"/>
      <c r="K391" s="11"/>
      <c r="L391" s="11"/>
      <c r="M391" s="11"/>
      <c r="N391" s="11"/>
      <c r="O391" s="11"/>
      <c r="P391" s="11"/>
      <c r="Q391" s="11"/>
      <c r="R391" s="11"/>
      <c r="S391" s="67"/>
      <c r="T391" s="11"/>
    </row>
    <row r="392" spans="1:20" s="18" customFormat="1">
      <c r="A392" s="11"/>
      <c r="B392" s="16"/>
      <c r="C392" s="28"/>
      <c r="D392" s="28"/>
      <c r="E392" s="99"/>
      <c r="F392" s="100"/>
      <c r="G392" s="100"/>
      <c r="J392" s="11"/>
      <c r="K392" s="11"/>
      <c r="L392" s="11"/>
      <c r="M392" s="11"/>
      <c r="N392" s="11"/>
      <c r="O392" s="11"/>
      <c r="P392" s="11"/>
      <c r="Q392" s="11"/>
      <c r="R392" s="11"/>
      <c r="S392" s="67"/>
      <c r="T392" s="11"/>
    </row>
    <row r="393" spans="1:20" s="18" customFormat="1">
      <c r="A393" s="11"/>
      <c r="B393" s="16"/>
      <c r="C393" s="28"/>
      <c r="D393" s="28"/>
      <c r="E393" s="99"/>
      <c r="F393" s="100"/>
      <c r="G393" s="100"/>
      <c r="J393" s="11"/>
      <c r="K393" s="11"/>
      <c r="L393" s="11"/>
      <c r="M393" s="11"/>
      <c r="N393" s="11"/>
      <c r="O393" s="11"/>
      <c r="P393" s="11"/>
      <c r="Q393" s="11"/>
      <c r="R393" s="11"/>
      <c r="S393" s="67"/>
      <c r="T393" s="11"/>
    </row>
    <row r="394" spans="1:20" s="18" customFormat="1">
      <c r="A394" s="11"/>
      <c r="B394" s="16"/>
      <c r="C394" s="28"/>
      <c r="D394" s="28"/>
      <c r="E394" s="99"/>
      <c r="F394" s="100"/>
      <c r="G394" s="100"/>
      <c r="J394" s="11"/>
      <c r="K394" s="11"/>
      <c r="L394" s="11"/>
      <c r="M394" s="11"/>
      <c r="N394" s="11"/>
      <c r="O394" s="11"/>
      <c r="P394" s="11"/>
      <c r="Q394" s="11"/>
      <c r="R394" s="11"/>
      <c r="S394" s="67"/>
      <c r="T394" s="11"/>
    </row>
    <row r="395" spans="1:20" s="18" customFormat="1">
      <c r="A395" s="11"/>
      <c r="B395" s="16"/>
      <c r="C395" s="28"/>
      <c r="D395" s="28"/>
      <c r="E395" s="99"/>
      <c r="F395" s="100"/>
      <c r="G395" s="100"/>
      <c r="J395" s="11"/>
      <c r="K395" s="11"/>
      <c r="L395" s="11"/>
      <c r="M395" s="11"/>
      <c r="N395" s="11"/>
      <c r="O395" s="11"/>
      <c r="P395" s="11"/>
      <c r="Q395" s="11"/>
      <c r="R395" s="11"/>
      <c r="S395" s="67"/>
      <c r="T395" s="11"/>
    </row>
    <row r="396" spans="1:20" s="18" customFormat="1">
      <c r="A396" s="11"/>
      <c r="B396" s="16"/>
      <c r="C396" s="28"/>
      <c r="D396" s="28"/>
      <c r="E396" s="99"/>
      <c r="F396" s="100"/>
      <c r="G396" s="100"/>
      <c r="J396" s="11"/>
      <c r="K396" s="11"/>
      <c r="L396" s="11"/>
      <c r="M396" s="11"/>
      <c r="N396" s="11"/>
      <c r="O396" s="11"/>
      <c r="P396" s="11"/>
      <c r="Q396" s="11"/>
      <c r="R396" s="11"/>
      <c r="S396" s="67"/>
      <c r="T396" s="11"/>
    </row>
    <row r="397" spans="1:20" s="18" customFormat="1">
      <c r="A397" s="11"/>
      <c r="B397" s="16"/>
      <c r="C397" s="28"/>
      <c r="D397" s="28"/>
      <c r="E397" s="99"/>
      <c r="F397" s="100"/>
      <c r="G397" s="100"/>
      <c r="J397" s="11"/>
      <c r="K397" s="11"/>
      <c r="L397" s="11"/>
      <c r="M397" s="11"/>
      <c r="N397" s="11"/>
      <c r="O397" s="11"/>
      <c r="P397" s="11"/>
      <c r="Q397" s="11"/>
      <c r="R397" s="11"/>
      <c r="S397" s="67"/>
      <c r="T397" s="11"/>
    </row>
    <row r="398" spans="1:20" s="18" customFormat="1">
      <c r="A398" s="11"/>
      <c r="B398" s="16"/>
      <c r="C398" s="28"/>
      <c r="D398" s="28"/>
      <c r="E398" s="99"/>
      <c r="F398" s="100"/>
      <c r="G398" s="100"/>
      <c r="J398" s="11"/>
      <c r="K398" s="11"/>
      <c r="L398" s="11"/>
      <c r="M398" s="11"/>
      <c r="N398" s="11"/>
      <c r="O398" s="11"/>
      <c r="P398" s="11"/>
      <c r="Q398" s="11"/>
      <c r="R398" s="11"/>
      <c r="S398" s="67"/>
      <c r="T398" s="11"/>
    </row>
    <row r="399" spans="1:20" s="18" customFormat="1">
      <c r="A399" s="11"/>
      <c r="B399" s="16"/>
      <c r="C399" s="28"/>
      <c r="D399" s="28"/>
      <c r="E399" s="99"/>
      <c r="F399" s="100"/>
      <c r="G399" s="100"/>
      <c r="J399" s="11"/>
      <c r="K399" s="11"/>
      <c r="L399" s="11"/>
      <c r="M399" s="11"/>
      <c r="N399" s="11"/>
      <c r="O399" s="11"/>
      <c r="P399" s="11"/>
      <c r="Q399" s="11"/>
      <c r="R399" s="11"/>
      <c r="S399" s="67"/>
      <c r="T399" s="11"/>
    </row>
    <row r="400" spans="1:20" s="18" customFormat="1">
      <c r="A400" s="11"/>
      <c r="B400" s="16"/>
      <c r="C400" s="28"/>
      <c r="D400" s="28"/>
      <c r="E400" s="99"/>
      <c r="F400" s="100"/>
      <c r="G400" s="100"/>
      <c r="J400" s="11"/>
      <c r="K400" s="11"/>
      <c r="L400" s="11"/>
      <c r="M400" s="11"/>
      <c r="N400" s="11"/>
      <c r="O400" s="11"/>
      <c r="P400" s="11"/>
      <c r="Q400" s="11"/>
      <c r="R400" s="11"/>
      <c r="S400" s="67"/>
      <c r="T400" s="11"/>
    </row>
    <row r="401" spans="1:20" s="18" customFormat="1">
      <c r="A401" s="11"/>
      <c r="B401" s="16"/>
      <c r="C401" s="28"/>
      <c r="D401" s="28"/>
      <c r="E401" s="99"/>
      <c r="F401" s="100"/>
      <c r="G401" s="100"/>
      <c r="J401" s="11"/>
      <c r="K401" s="11"/>
      <c r="L401" s="11"/>
      <c r="M401" s="11"/>
      <c r="N401" s="11"/>
      <c r="O401" s="11"/>
      <c r="P401" s="11"/>
      <c r="Q401" s="11"/>
      <c r="R401" s="11"/>
      <c r="S401" s="67"/>
      <c r="T401" s="11"/>
    </row>
    <row r="402" spans="1:20" s="18" customFormat="1">
      <c r="A402" s="11"/>
      <c r="B402" s="16"/>
      <c r="C402" s="28"/>
      <c r="D402" s="28"/>
      <c r="E402" s="99"/>
      <c r="F402" s="100"/>
      <c r="G402" s="100"/>
      <c r="J402" s="11"/>
      <c r="K402" s="11"/>
      <c r="L402" s="11"/>
      <c r="M402" s="11"/>
      <c r="N402" s="11"/>
      <c r="O402" s="11"/>
      <c r="P402" s="11"/>
      <c r="Q402" s="11"/>
      <c r="R402" s="11"/>
      <c r="S402" s="67"/>
      <c r="T402" s="11"/>
    </row>
    <row r="403" spans="1:20" s="18" customFormat="1">
      <c r="A403" s="11"/>
      <c r="B403" s="16"/>
      <c r="C403" s="28"/>
      <c r="D403" s="28"/>
      <c r="E403" s="99"/>
      <c r="F403" s="100"/>
      <c r="G403" s="100"/>
      <c r="J403" s="11"/>
      <c r="K403" s="11"/>
      <c r="L403" s="11"/>
      <c r="M403" s="11"/>
      <c r="N403" s="11"/>
      <c r="O403" s="11"/>
      <c r="P403" s="11"/>
      <c r="Q403" s="11"/>
      <c r="R403" s="11"/>
      <c r="S403" s="67"/>
      <c r="T403" s="11"/>
    </row>
    <row r="404" spans="1:20" s="18" customFormat="1">
      <c r="A404" s="11"/>
      <c r="B404" s="16"/>
      <c r="C404" s="28"/>
      <c r="D404" s="28"/>
      <c r="E404" s="99"/>
      <c r="F404" s="100"/>
      <c r="G404" s="100"/>
      <c r="J404" s="11"/>
      <c r="K404" s="11"/>
      <c r="L404" s="11"/>
      <c r="M404" s="11"/>
      <c r="N404" s="11"/>
      <c r="O404" s="11"/>
      <c r="P404" s="11"/>
      <c r="Q404" s="11"/>
      <c r="R404" s="11"/>
      <c r="S404" s="67"/>
      <c r="T404" s="11"/>
    </row>
  </sheetData>
  <sheetProtection insertRows="0" deleteRows="0"/>
  <protectedRanges>
    <protectedRange sqref="H177:N1048576 K176:N176 H1:N175 S1:S1048576" name="Obseg1"/>
    <protectedRange sqref="H176:J176" name="Obseg1_2"/>
  </protectedRanges>
  <mergeCells count="10">
    <mergeCell ref="A178:I178"/>
    <mergeCell ref="A177:J177"/>
    <mergeCell ref="A176:J176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281"/>
  <sheetViews>
    <sheetView zoomScale="90" zoomScaleNormal="90" zoomScaleSheetLayoutView="100" workbookViewId="0">
      <selection activeCell="Q8" sqref="Q8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63" t="str">
        <f>+'prva stran'!B6</f>
        <v>VRTEC ŠKOFLJICA</v>
      </c>
      <c r="D2" s="464"/>
      <c r="E2" s="464"/>
      <c r="F2" s="464"/>
      <c r="G2" s="464"/>
      <c r="H2" s="464"/>
    </row>
    <row r="3" spans="1:19" ht="15">
      <c r="B3" s="50" t="s">
        <v>82</v>
      </c>
      <c r="C3" s="465" t="str">
        <f>+'prva stran'!B7</f>
        <v>Kamnikarjeva ulica 8, 1291 Škofljica</v>
      </c>
      <c r="D3" s="466"/>
      <c r="E3" s="466"/>
      <c r="F3" s="466"/>
      <c r="G3" s="466"/>
      <c r="H3" s="46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67">
        <f>+'prva stran'!B10</f>
        <v>0</v>
      </c>
      <c r="D6" s="468"/>
      <c r="E6" s="468"/>
      <c r="F6" s="468"/>
      <c r="G6" s="468"/>
      <c r="H6" s="468"/>
    </row>
    <row r="7" spans="1:19" ht="17.25" customHeight="1">
      <c r="B7" s="51" t="s">
        <v>82</v>
      </c>
      <c r="C7" s="469">
        <f>+'prva stran'!B11</f>
        <v>0</v>
      </c>
      <c r="D7" s="470"/>
      <c r="E7" s="470"/>
      <c r="F7" s="470"/>
      <c r="G7" s="470"/>
      <c r="H7" s="470"/>
    </row>
    <row r="8" spans="1:19" ht="17.25" customHeight="1">
      <c r="B8" s="51" t="s">
        <v>83</v>
      </c>
      <c r="C8" s="469">
        <f>+'prva stran'!B12</f>
        <v>0</v>
      </c>
      <c r="D8" s="470"/>
      <c r="E8" s="470"/>
      <c r="F8" s="470"/>
      <c r="G8" s="470"/>
      <c r="H8" s="470"/>
    </row>
    <row r="9" spans="1:19" s="12" customFormat="1" ht="17.25" customHeight="1">
      <c r="A9" s="9"/>
      <c r="B9" s="52" t="s">
        <v>85</v>
      </c>
      <c r="C9" s="471">
        <f>+'prva stran'!B13</f>
        <v>0</v>
      </c>
      <c r="D9" s="470"/>
      <c r="E9" s="470"/>
      <c r="F9" s="470"/>
      <c r="G9" s="470"/>
      <c r="H9" s="47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pred_rekapitulacija'!A28</f>
        <v>15.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pred_rekapitulacija'!B28</f>
        <v>KONZERVIRANO SADJE IN ZELENJAVA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204" t="s">
        <v>817</v>
      </c>
      <c r="C16" s="151">
        <v>1</v>
      </c>
      <c r="D16" s="75" t="s">
        <v>0</v>
      </c>
      <c r="E16" s="98"/>
      <c r="F16" s="205">
        <v>60</v>
      </c>
      <c r="G16" s="143" t="s">
        <v>214</v>
      </c>
      <c r="H16" s="85"/>
      <c r="I16" s="79"/>
      <c r="J16" s="79"/>
      <c r="K16" s="80"/>
      <c r="L16" s="81"/>
      <c r="M16" s="81"/>
      <c r="N16" s="87"/>
      <c r="O16" s="81">
        <f>+Sklop15[[#This Row],[cena/enota brez DDV v EUR]]*Sklop15[[#This Row],[Stopnja DDV (%)]]</f>
        <v>0</v>
      </c>
      <c r="P16" s="81">
        <f>+Sklop15[[#This Row],[cena/enota brez DDV v EUR]]+Sklop15[[#This Row],[Davek (EUR)]]</f>
        <v>0</v>
      </c>
      <c r="Q16" s="81">
        <f>+Sklop15[[#This Row],[cena/enota brez DDV v EUR]]*Sklop15[[#This Row],[Okvirna količina]]</f>
        <v>0</v>
      </c>
      <c r="R16" s="81">
        <f>+Sklop15[[#This Row],[Končna cena/enoto mere (EUR) z DDV]]*Sklop15[[#This Row],[Okvirna količina]]</f>
        <v>0</v>
      </c>
      <c r="S16" s="157"/>
    </row>
    <row r="17" spans="1:19" s="55" customFormat="1" ht="12">
      <c r="A17" s="77" t="s">
        <v>3</v>
      </c>
      <c r="B17" s="204" t="s">
        <v>818</v>
      </c>
      <c r="C17" s="151">
        <v>1</v>
      </c>
      <c r="D17" s="75" t="s">
        <v>0</v>
      </c>
      <c r="E17" s="98"/>
      <c r="F17" s="205">
        <v>40</v>
      </c>
      <c r="G17" s="143" t="s">
        <v>214</v>
      </c>
      <c r="H17" s="86"/>
      <c r="I17" s="83"/>
      <c r="J17" s="83"/>
      <c r="K17" s="88"/>
      <c r="L17" s="84"/>
      <c r="M17" s="84"/>
      <c r="N17" s="89"/>
      <c r="O17" s="84">
        <f>+Sklop15[[#This Row],[cena/enota brez DDV v EUR]]*Sklop15[[#This Row],[Stopnja DDV (%)]]</f>
        <v>0</v>
      </c>
      <c r="P17" s="84">
        <f>+Sklop15[[#This Row],[cena/enota brez DDV v EUR]]+Sklop15[[#This Row],[Davek (EUR)]]</f>
        <v>0</v>
      </c>
      <c r="Q17" s="84">
        <f>+Sklop15[[#This Row],[cena/enota brez DDV v EUR]]*Sklop15[[#This Row],[Okvirna količina]]</f>
        <v>0</v>
      </c>
      <c r="R17" s="84">
        <f>+Sklop15[[#This Row],[Končna cena/enoto mere (EUR) z DDV]]*Sklop15[[#This Row],[Okvirna količina]]</f>
        <v>0</v>
      </c>
      <c r="S17" s="157"/>
    </row>
    <row r="18" spans="1:19" s="55" customFormat="1" ht="12">
      <c r="A18" s="77" t="s">
        <v>4</v>
      </c>
      <c r="B18" s="206" t="s">
        <v>819</v>
      </c>
      <c r="C18" s="151">
        <v>4</v>
      </c>
      <c r="D18" s="75" t="s">
        <v>0</v>
      </c>
      <c r="E18" s="98"/>
      <c r="F18" s="205">
        <v>400</v>
      </c>
      <c r="G18" s="143" t="s">
        <v>214</v>
      </c>
      <c r="H18" s="86"/>
      <c r="I18" s="83"/>
      <c r="J18" s="83"/>
      <c r="K18" s="88"/>
      <c r="L18" s="84"/>
      <c r="M18" s="84"/>
      <c r="N18" s="89"/>
      <c r="O18" s="84">
        <f>+Sklop15[[#This Row],[cena/enota brez DDV v EUR]]*Sklop15[[#This Row],[Stopnja DDV (%)]]</f>
        <v>0</v>
      </c>
      <c r="P18" s="84">
        <f>+Sklop15[[#This Row],[cena/enota brez DDV v EUR]]+Sklop15[[#This Row],[Davek (EUR)]]</f>
        <v>0</v>
      </c>
      <c r="Q18" s="84">
        <f>+Sklop15[[#This Row],[cena/enota brez DDV v EUR]]*Sklop15[[#This Row],[Okvirna količina]]</f>
        <v>0</v>
      </c>
      <c r="R18" s="84">
        <f>+Sklop15[[#This Row],[Končna cena/enoto mere (EUR) z DDV]]*Sklop15[[#This Row],[Okvirna količina]]</f>
        <v>0</v>
      </c>
      <c r="S18" s="157"/>
    </row>
    <row r="19" spans="1:19" s="55" customFormat="1" ht="12">
      <c r="A19" s="77" t="s">
        <v>5</v>
      </c>
      <c r="B19" s="204" t="s">
        <v>820</v>
      </c>
      <c r="C19" s="151">
        <v>4</v>
      </c>
      <c r="D19" s="75" t="s">
        <v>0</v>
      </c>
      <c r="E19" s="98"/>
      <c r="F19" s="205">
        <v>20</v>
      </c>
      <c r="G19" s="143" t="s">
        <v>214</v>
      </c>
      <c r="H19" s="86"/>
      <c r="I19" s="83"/>
      <c r="J19" s="83"/>
      <c r="K19" s="88"/>
      <c r="L19" s="84"/>
      <c r="M19" s="84"/>
      <c r="N19" s="89"/>
      <c r="O19" s="84">
        <f>+Sklop15[[#This Row],[cena/enota brez DDV v EUR]]*Sklop15[[#This Row],[Stopnja DDV (%)]]</f>
        <v>0</v>
      </c>
      <c r="P19" s="84">
        <f>+Sklop15[[#This Row],[cena/enota brez DDV v EUR]]+Sklop15[[#This Row],[Davek (EUR)]]</f>
        <v>0</v>
      </c>
      <c r="Q19" s="84">
        <f>+Sklop15[[#This Row],[cena/enota brez DDV v EUR]]*Sklop15[[#This Row],[Okvirna količina]]</f>
        <v>0</v>
      </c>
      <c r="R19" s="84">
        <f>+Sklop15[[#This Row],[Končna cena/enoto mere (EUR) z DDV]]*Sklop15[[#This Row],[Okvirna količina]]</f>
        <v>0</v>
      </c>
      <c r="S19" s="157"/>
    </row>
    <row r="20" spans="1:19" s="55" customFormat="1" ht="12">
      <c r="A20" s="77" t="s">
        <v>6</v>
      </c>
      <c r="B20" s="206" t="s">
        <v>821</v>
      </c>
      <c r="C20" s="151" t="s">
        <v>503</v>
      </c>
      <c r="D20" s="75" t="s">
        <v>109</v>
      </c>
      <c r="E20" s="98"/>
      <c r="F20" s="205">
        <v>800</v>
      </c>
      <c r="G20" s="143" t="s">
        <v>0</v>
      </c>
      <c r="H20" s="86"/>
      <c r="I20" s="83"/>
      <c r="J20" s="83"/>
      <c r="K20" s="88"/>
      <c r="L20" s="84"/>
      <c r="M20" s="84"/>
      <c r="N20" s="89"/>
      <c r="O20" s="84">
        <f>+Sklop15[[#This Row],[cena/enota brez DDV v EUR]]*Sklop15[[#This Row],[Stopnja DDV (%)]]</f>
        <v>0</v>
      </c>
      <c r="P20" s="84">
        <f>+Sklop15[[#This Row],[cena/enota brez DDV v EUR]]+Sklop15[[#This Row],[Davek (EUR)]]</f>
        <v>0</v>
      </c>
      <c r="Q20" s="84">
        <f>+Sklop15[[#This Row],[cena/enota brez DDV v EUR]]*Sklop15[[#This Row],[Okvirna količina]]</f>
        <v>0</v>
      </c>
      <c r="R20" s="84">
        <f>+Sklop15[[#This Row],[Končna cena/enoto mere (EUR) z DDV]]*Sklop15[[#This Row],[Okvirna količina]]</f>
        <v>0</v>
      </c>
      <c r="S20" s="157"/>
    </row>
    <row r="21" spans="1:19" s="55" customFormat="1" ht="12">
      <c r="A21" s="77" t="s">
        <v>7</v>
      </c>
      <c r="B21" s="206" t="s">
        <v>822</v>
      </c>
      <c r="C21" s="151">
        <v>2.5499999999999998</v>
      </c>
      <c r="D21" s="75" t="s">
        <v>0</v>
      </c>
      <c r="E21" s="98"/>
      <c r="F21" s="205">
        <v>200</v>
      </c>
      <c r="G21" s="143" t="s">
        <v>214</v>
      </c>
      <c r="H21" s="86"/>
      <c r="I21" s="83"/>
      <c r="J21" s="83"/>
      <c r="K21" s="88"/>
      <c r="L21" s="84"/>
      <c r="M21" s="84"/>
      <c r="N21" s="89"/>
      <c r="O21" s="84">
        <f>+Sklop15[[#This Row],[cena/enota brez DDV v EUR]]*Sklop15[[#This Row],[Stopnja DDV (%)]]</f>
        <v>0</v>
      </c>
      <c r="P21" s="84">
        <f>+Sklop15[[#This Row],[cena/enota brez DDV v EUR]]+Sklop15[[#This Row],[Davek (EUR)]]</f>
        <v>0</v>
      </c>
      <c r="Q21" s="84">
        <f>+Sklop15[[#This Row],[cena/enota brez DDV v EUR]]*Sklop15[[#This Row],[Okvirna količina]]</f>
        <v>0</v>
      </c>
      <c r="R21" s="84">
        <f>+Sklop15[[#This Row],[Končna cena/enoto mere (EUR) z DDV]]*Sklop15[[#This Row],[Okvirna količina]]</f>
        <v>0</v>
      </c>
      <c r="S21" s="157"/>
    </row>
    <row r="22" spans="1:19" s="55" customFormat="1" ht="12">
      <c r="A22" s="77" t="s">
        <v>8</v>
      </c>
      <c r="B22" s="204" t="s">
        <v>823</v>
      </c>
      <c r="C22" s="151">
        <v>4.0999999999999996</v>
      </c>
      <c r="D22" s="75" t="s">
        <v>0</v>
      </c>
      <c r="E22" s="98"/>
      <c r="F22" s="205">
        <v>70</v>
      </c>
      <c r="G22" s="143" t="s">
        <v>214</v>
      </c>
      <c r="H22" s="86"/>
      <c r="I22" s="83"/>
      <c r="J22" s="83"/>
      <c r="K22" s="88"/>
      <c r="L22" s="84"/>
      <c r="M22" s="84"/>
      <c r="N22" s="89"/>
      <c r="O22" s="84">
        <f>+Sklop15[[#This Row],[cena/enota brez DDV v EUR]]*Sklop15[[#This Row],[Stopnja DDV (%)]]</f>
        <v>0</v>
      </c>
      <c r="P22" s="84">
        <f>+Sklop15[[#This Row],[cena/enota brez DDV v EUR]]+Sklop15[[#This Row],[Davek (EUR)]]</f>
        <v>0</v>
      </c>
      <c r="Q22" s="84">
        <f>+Sklop15[[#This Row],[cena/enota brez DDV v EUR]]*Sklop15[[#This Row],[Okvirna količina]]</f>
        <v>0</v>
      </c>
      <c r="R22" s="84">
        <f>+Sklop15[[#This Row],[Končna cena/enoto mere (EUR) z DDV]]*Sklop15[[#This Row],[Okvirna količina]]</f>
        <v>0</v>
      </c>
      <c r="S22" s="157"/>
    </row>
    <row r="23" spans="1:19" s="55" customFormat="1" ht="12">
      <c r="A23" s="77" t="s">
        <v>9</v>
      </c>
      <c r="B23" s="206" t="s">
        <v>824</v>
      </c>
      <c r="C23" s="151">
        <v>2.5</v>
      </c>
      <c r="D23" s="75" t="s">
        <v>0</v>
      </c>
      <c r="E23" s="98"/>
      <c r="F23" s="205">
        <v>20</v>
      </c>
      <c r="G23" s="143" t="s">
        <v>214</v>
      </c>
      <c r="H23" s="86"/>
      <c r="I23" s="83"/>
      <c r="J23" s="83"/>
      <c r="K23" s="88"/>
      <c r="L23" s="84"/>
      <c r="M23" s="84"/>
      <c r="N23" s="89"/>
      <c r="O23" s="84">
        <f>+Sklop15[[#This Row],[cena/enota brez DDV v EUR]]*Sklop15[[#This Row],[Stopnja DDV (%)]]</f>
        <v>0</v>
      </c>
      <c r="P23" s="84">
        <f>+Sklop15[[#This Row],[cena/enota brez DDV v EUR]]+Sklop15[[#This Row],[Davek (EUR)]]</f>
        <v>0</v>
      </c>
      <c r="Q23" s="84">
        <f>+Sklop15[[#This Row],[cena/enota brez DDV v EUR]]*Sklop15[[#This Row],[Okvirna količina]]</f>
        <v>0</v>
      </c>
      <c r="R23" s="84">
        <f>+Sklop15[[#This Row],[Končna cena/enoto mere (EUR) z DDV]]*Sklop15[[#This Row],[Okvirna količina]]</f>
        <v>0</v>
      </c>
      <c r="S23" s="157"/>
    </row>
    <row r="24" spans="1:19" s="55" customFormat="1" ht="12">
      <c r="A24" s="77" t="s">
        <v>10</v>
      </c>
      <c r="B24" s="204" t="s">
        <v>825</v>
      </c>
      <c r="C24" s="151">
        <v>4</v>
      </c>
      <c r="D24" s="75" t="s">
        <v>0</v>
      </c>
      <c r="E24" s="98"/>
      <c r="F24" s="205">
        <v>10</v>
      </c>
      <c r="G24" s="143" t="s">
        <v>214</v>
      </c>
      <c r="H24" s="86"/>
      <c r="I24" s="83"/>
      <c r="J24" s="83"/>
      <c r="K24" s="88"/>
      <c r="L24" s="84"/>
      <c r="M24" s="84"/>
      <c r="N24" s="89"/>
      <c r="O24" s="84">
        <f>+Sklop15[[#This Row],[cena/enota brez DDV v EUR]]*Sklop15[[#This Row],[Stopnja DDV (%)]]</f>
        <v>0</v>
      </c>
      <c r="P24" s="84">
        <f>+Sklop15[[#This Row],[cena/enota brez DDV v EUR]]+Sklop15[[#This Row],[Davek (EUR)]]</f>
        <v>0</v>
      </c>
      <c r="Q24" s="84">
        <f>+Sklop15[[#This Row],[cena/enota brez DDV v EUR]]*Sklop15[[#This Row],[Okvirna količina]]</f>
        <v>0</v>
      </c>
      <c r="R24" s="84">
        <f>+Sklop15[[#This Row],[Končna cena/enoto mere (EUR) z DDV]]*Sklop15[[#This Row],[Okvirna količina]]</f>
        <v>0</v>
      </c>
      <c r="S24" s="157"/>
    </row>
    <row r="25" spans="1:19" s="55" customFormat="1" ht="12">
      <c r="A25" s="77" t="s">
        <v>11</v>
      </c>
      <c r="B25" s="204" t="s">
        <v>826</v>
      </c>
      <c r="C25" s="151">
        <v>680</v>
      </c>
      <c r="D25" s="75" t="s">
        <v>109</v>
      </c>
      <c r="E25" s="98"/>
      <c r="F25" s="205">
        <v>40</v>
      </c>
      <c r="G25" s="143" t="s">
        <v>214</v>
      </c>
      <c r="H25" s="86"/>
      <c r="I25" s="83"/>
      <c r="J25" s="83"/>
      <c r="K25" s="88"/>
      <c r="L25" s="84"/>
      <c r="M25" s="84"/>
      <c r="N25" s="89"/>
      <c r="O25" s="84">
        <f>+Sklop15[[#This Row],[cena/enota brez DDV v EUR]]*Sklop15[[#This Row],[Stopnja DDV (%)]]</f>
        <v>0</v>
      </c>
      <c r="P25" s="84">
        <f>+Sklop15[[#This Row],[cena/enota brez DDV v EUR]]+Sklop15[[#This Row],[Davek (EUR)]]</f>
        <v>0</v>
      </c>
      <c r="Q25" s="84">
        <f>+Sklop15[[#This Row],[cena/enota brez DDV v EUR]]*Sklop15[[#This Row],[Okvirna količina]]</f>
        <v>0</v>
      </c>
      <c r="R25" s="84">
        <f>+Sklop15[[#This Row],[Končna cena/enoto mere (EUR) z DDV]]*Sklop15[[#This Row],[Okvirna količina]]</f>
        <v>0</v>
      </c>
      <c r="S25" s="157"/>
    </row>
    <row r="26" spans="1:19" s="55" customFormat="1" ht="12">
      <c r="A26" s="77" t="s">
        <v>12</v>
      </c>
      <c r="B26" s="207" t="s">
        <v>827</v>
      </c>
      <c r="C26" s="151">
        <v>680</v>
      </c>
      <c r="D26" s="75" t="s">
        <v>109</v>
      </c>
      <c r="E26" s="98"/>
      <c r="F26" s="205">
        <v>40</v>
      </c>
      <c r="G26" s="143" t="s">
        <v>214</v>
      </c>
      <c r="H26" s="86"/>
      <c r="I26" s="83"/>
      <c r="J26" s="83"/>
      <c r="K26" s="88"/>
      <c r="L26" s="84"/>
      <c r="M26" s="84"/>
      <c r="N26" s="89"/>
      <c r="O26" s="84">
        <f>+Sklop15[[#This Row],[cena/enota brez DDV v EUR]]*Sklop15[[#This Row],[Stopnja DDV (%)]]</f>
        <v>0</v>
      </c>
      <c r="P26" s="84">
        <f>+Sklop15[[#This Row],[cena/enota brez DDV v EUR]]+Sklop15[[#This Row],[Davek (EUR)]]</f>
        <v>0</v>
      </c>
      <c r="Q26" s="84">
        <f>+Sklop15[[#This Row],[cena/enota brez DDV v EUR]]*Sklop15[[#This Row],[Okvirna količina]]</f>
        <v>0</v>
      </c>
      <c r="R26" s="84">
        <f>+Sklop15[[#This Row],[Končna cena/enoto mere (EUR) z DDV]]*Sklop15[[#This Row],[Okvirna količina]]</f>
        <v>0</v>
      </c>
      <c r="S26" s="157"/>
    </row>
    <row r="27" spans="1:19" s="55" customFormat="1" ht="12">
      <c r="A27" s="77" t="s">
        <v>13</v>
      </c>
      <c r="B27" s="206" t="s">
        <v>895</v>
      </c>
      <c r="C27" s="151">
        <v>670</v>
      </c>
      <c r="D27" s="75" t="s">
        <v>109</v>
      </c>
      <c r="E27" s="98"/>
      <c r="F27" s="205">
        <v>200</v>
      </c>
      <c r="G27" s="143" t="s">
        <v>214</v>
      </c>
      <c r="H27" s="86"/>
      <c r="I27" s="83"/>
      <c r="J27" s="83"/>
      <c r="K27" s="88"/>
      <c r="L27" s="84"/>
      <c r="M27" s="84"/>
      <c r="N27" s="89"/>
      <c r="O27" s="84">
        <f>+Sklop15[[#This Row],[cena/enota brez DDV v EUR]]*Sklop15[[#This Row],[Stopnja DDV (%)]]</f>
        <v>0</v>
      </c>
      <c r="P27" s="84">
        <f>+Sklop15[[#This Row],[cena/enota brez DDV v EUR]]+Sklop15[[#This Row],[Davek (EUR)]]</f>
        <v>0</v>
      </c>
      <c r="Q27" s="84">
        <f>+Sklop15[[#This Row],[cena/enota brez DDV v EUR]]*Sklop15[[#This Row],[Okvirna količina]]</f>
        <v>0</v>
      </c>
      <c r="R27" s="84">
        <f>+Sklop15[[#This Row],[Končna cena/enoto mere (EUR) z DDV]]*Sklop15[[#This Row],[Okvirna količina]]</f>
        <v>0</v>
      </c>
      <c r="S27" s="157"/>
    </row>
    <row r="28" spans="1:19" s="55" customFormat="1" ht="12">
      <c r="A28" s="77" t="s">
        <v>14</v>
      </c>
      <c r="B28" s="206" t="s">
        <v>828</v>
      </c>
      <c r="C28" s="73">
        <v>680</v>
      </c>
      <c r="D28" s="75" t="s">
        <v>109</v>
      </c>
      <c r="E28" s="98"/>
      <c r="F28" s="205">
        <v>6</v>
      </c>
      <c r="G28" s="143" t="s">
        <v>214</v>
      </c>
      <c r="H28" s="86"/>
      <c r="I28" s="83"/>
      <c r="J28" s="83"/>
      <c r="K28" s="88"/>
      <c r="L28" s="84"/>
      <c r="M28" s="84"/>
      <c r="N28" s="89"/>
      <c r="O28" s="84">
        <f>+Sklop15[[#This Row],[cena/enota brez DDV v EUR]]*Sklop15[[#This Row],[Stopnja DDV (%)]]</f>
        <v>0</v>
      </c>
      <c r="P28" s="84">
        <f>+Sklop15[[#This Row],[cena/enota brez DDV v EUR]]+Sklop15[[#This Row],[Davek (EUR)]]</f>
        <v>0</v>
      </c>
      <c r="Q28" s="84">
        <f>+Sklop15[[#This Row],[cena/enota brez DDV v EUR]]*Sklop15[[#This Row],[Okvirna količina]]</f>
        <v>0</v>
      </c>
      <c r="R28" s="84">
        <f>+Sklop15[[#This Row],[Končna cena/enoto mere (EUR) z DDV]]*Sklop15[[#This Row],[Okvirna količina]]</f>
        <v>0</v>
      </c>
      <c r="S28" s="157"/>
    </row>
    <row r="29" spans="1:19" s="55" customFormat="1" ht="12">
      <c r="A29" s="77" t="s">
        <v>15</v>
      </c>
      <c r="B29" s="206" t="s">
        <v>829</v>
      </c>
      <c r="C29" s="73">
        <v>720</v>
      </c>
      <c r="D29" s="75" t="s">
        <v>109</v>
      </c>
      <c r="E29" s="98"/>
      <c r="F29" s="205">
        <v>40</v>
      </c>
      <c r="G29" s="143" t="s">
        <v>214</v>
      </c>
      <c r="H29" s="86"/>
      <c r="I29" s="83"/>
      <c r="J29" s="83"/>
      <c r="K29" s="88"/>
      <c r="L29" s="84"/>
      <c r="M29" s="84"/>
      <c r="N29" s="89"/>
      <c r="O29" s="84">
        <f>+Sklop15[[#This Row],[cena/enota brez DDV v EUR]]*Sklop15[[#This Row],[Stopnja DDV (%)]]</f>
        <v>0</v>
      </c>
      <c r="P29" s="84">
        <f>+Sklop15[[#This Row],[cena/enota brez DDV v EUR]]+Sklop15[[#This Row],[Davek (EUR)]]</f>
        <v>0</v>
      </c>
      <c r="Q29" s="84">
        <f>+Sklop15[[#This Row],[cena/enota brez DDV v EUR]]*Sklop15[[#This Row],[Okvirna količina]]</f>
        <v>0</v>
      </c>
      <c r="R29" s="84">
        <f>+Sklop15[[#This Row],[Končna cena/enoto mere (EUR) z DDV]]*Sklop15[[#This Row],[Okvirna količina]]</f>
        <v>0</v>
      </c>
      <c r="S29" s="157"/>
    </row>
    <row r="30" spans="1:19" s="55" customFormat="1" ht="12">
      <c r="A30" s="77" t="s">
        <v>16</v>
      </c>
      <c r="B30" s="206" t="s">
        <v>830</v>
      </c>
      <c r="C30" s="73">
        <v>720</v>
      </c>
      <c r="D30" s="75" t="s">
        <v>109</v>
      </c>
      <c r="E30" s="98"/>
      <c r="F30" s="205">
        <v>20</v>
      </c>
      <c r="G30" s="143" t="s">
        <v>214</v>
      </c>
      <c r="H30" s="86"/>
      <c r="I30" s="83"/>
      <c r="J30" s="83"/>
      <c r="K30" s="88"/>
      <c r="L30" s="84"/>
      <c r="M30" s="84"/>
      <c r="N30" s="89"/>
      <c r="O30" s="84">
        <f>+Sklop15[[#This Row],[cena/enota brez DDV v EUR]]*Sklop15[[#This Row],[Stopnja DDV (%)]]</f>
        <v>0</v>
      </c>
      <c r="P30" s="84">
        <f>+Sklop15[[#This Row],[cena/enota brez DDV v EUR]]+Sklop15[[#This Row],[Davek (EUR)]]</f>
        <v>0</v>
      </c>
      <c r="Q30" s="84">
        <f>+Sklop15[[#This Row],[cena/enota brez DDV v EUR]]*Sklop15[[#This Row],[Okvirna količina]]</f>
        <v>0</v>
      </c>
      <c r="R30" s="84">
        <f>+Sklop15[[#This Row],[Končna cena/enoto mere (EUR) z DDV]]*Sklop15[[#This Row],[Okvirna količina]]</f>
        <v>0</v>
      </c>
      <c r="S30" s="157"/>
    </row>
    <row r="31" spans="1:19" s="55" customFormat="1" ht="12">
      <c r="A31" s="77" t="s">
        <v>17</v>
      </c>
      <c r="B31" s="204" t="s">
        <v>831</v>
      </c>
      <c r="C31" s="73" t="s">
        <v>222</v>
      </c>
      <c r="D31" s="75" t="s">
        <v>0</v>
      </c>
      <c r="E31" s="98"/>
      <c r="F31" s="205">
        <v>20</v>
      </c>
      <c r="G31" s="143" t="s">
        <v>0</v>
      </c>
      <c r="H31" s="86"/>
      <c r="I31" s="83"/>
      <c r="J31" s="83"/>
      <c r="K31" s="88"/>
      <c r="L31" s="84"/>
      <c r="M31" s="84"/>
      <c r="N31" s="89"/>
      <c r="O31" s="84">
        <f>+Sklop15[[#This Row],[cena/enota brez DDV v EUR]]*Sklop15[[#This Row],[Stopnja DDV (%)]]</f>
        <v>0</v>
      </c>
      <c r="P31" s="84">
        <f>+Sklop15[[#This Row],[cena/enota brez DDV v EUR]]+Sklop15[[#This Row],[Davek (EUR)]]</f>
        <v>0</v>
      </c>
      <c r="Q31" s="84">
        <f>+Sklop15[[#This Row],[cena/enota brez DDV v EUR]]*Sklop15[[#This Row],[Okvirna količina]]</f>
        <v>0</v>
      </c>
      <c r="R31" s="84">
        <f>+Sklop15[[#This Row],[Končna cena/enoto mere (EUR) z DDV]]*Sklop15[[#This Row],[Okvirna količina]]</f>
        <v>0</v>
      </c>
      <c r="S31" s="157"/>
    </row>
    <row r="32" spans="1:19" s="55" customFormat="1" ht="12">
      <c r="A32" s="77" t="s">
        <v>18</v>
      </c>
      <c r="B32" s="206" t="s">
        <v>832</v>
      </c>
      <c r="C32" s="73" t="s">
        <v>222</v>
      </c>
      <c r="D32" s="75" t="s">
        <v>0</v>
      </c>
      <c r="E32" s="98"/>
      <c r="F32" s="205">
        <v>40</v>
      </c>
      <c r="G32" s="143" t="s">
        <v>0</v>
      </c>
      <c r="H32" s="86"/>
      <c r="I32" s="83"/>
      <c r="J32" s="83"/>
      <c r="K32" s="88"/>
      <c r="L32" s="84"/>
      <c r="M32" s="84"/>
      <c r="N32" s="89"/>
      <c r="O32" s="84">
        <f>+Sklop15[[#This Row],[cena/enota brez DDV v EUR]]*Sklop15[[#This Row],[Stopnja DDV (%)]]</f>
        <v>0</v>
      </c>
      <c r="P32" s="84">
        <f>+Sklop15[[#This Row],[cena/enota brez DDV v EUR]]+Sklop15[[#This Row],[Davek (EUR)]]</f>
        <v>0</v>
      </c>
      <c r="Q32" s="84">
        <f>+Sklop15[[#This Row],[cena/enota brez DDV v EUR]]*Sklop15[[#This Row],[Okvirna količina]]</f>
        <v>0</v>
      </c>
      <c r="R32" s="84">
        <f>+Sklop15[[#This Row],[Končna cena/enoto mere (EUR) z DDV]]*Sklop15[[#This Row],[Okvirna količina]]</f>
        <v>0</v>
      </c>
      <c r="S32" s="157"/>
    </row>
    <row r="33" spans="1:19" s="55" customFormat="1" ht="12">
      <c r="A33" s="77" t="s">
        <v>19</v>
      </c>
      <c r="B33" s="206" t="s">
        <v>833</v>
      </c>
      <c r="C33" s="73" t="s">
        <v>222</v>
      </c>
      <c r="D33" s="75" t="s">
        <v>0</v>
      </c>
      <c r="E33" s="98"/>
      <c r="F33" s="205">
        <v>40</v>
      </c>
      <c r="G33" s="143" t="s">
        <v>0</v>
      </c>
      <c r="H33" s="86"/>
      <c r="I33" s="83"/>
      <c r="J33" s="83"/>
      <c r="K33" s="88"/>
      <c r="L33" s="84"/>
      <c r="M33" s="84"/>
      <c r="N33" s="89"/>
      <c r="O33" s="84">
        <f>+Sklop15[[#This Row],[cena/enota brez DDV v EUR]]*Sklop15[[#This Row],[Stopnja DDV (%)]]</f>
        <v>0</v>
      </c>
      <c r="P33" s="84">
        <f>+Sklop15[[#This Row],[cena/enota brez DDV v EUR]]+Sklop15[[#This Row],[Davek (EUR)]]</f>
        <v>0</v>
      </c>
      <c r="Q33" s="84">
        <f>+Sklop15[[#This Row],[cena/enota brez DDV v EUR]]*Sklop15[[#This Row],[Okvirna količina]]</f>
        <v>0</v>
      </c>
      <c r="R33" s="84">
        <f>+Sklop15[[#This Row],[Končna cena/enoto mere (EUR) z DDV]]*Sklop15[[#This Row],[Okvirna količina]]</f>
        <v>0</v>
      </c>
      <c r="S33" s="157"/>
    </row>
    <row r="34" spans="1:19" s="55" customFormat="1" ht="12">
      <c r="A34" s="77" t="s">
        <v>20</v>
      </c>
      <c r="B34" s="206" t="s">
        <v>834</v>
      </c>
      <c r="C34" s="73" t="s">
        <v>504</v>
      </c>
      <c r="D34" s="75" t="s">
        <v>0</v>
      </c>
      <c r="E34" s="98"/>
      <c r="F34" s="205">
        <v>80</v>
      </c>
      <c r="G34" s="143" t="s">
        <v>0</v>
      </c>
      <c r="H34" s="86"/>
      <c r="I34" s="83"/>
      <c r="J34" s="83"/>
      <c r="K34" s="88"/>
      <c r="L34" s="84"/>
      <c r="M34" s="84"/>
      <c r="N34" s="89"/>
      <c r="O34" s="84">
        <f>+Sklop15[[#This Row],[cena/enota brez DDV v EUR]]*Sklop15[[#This Row],[Stopnja DDV (%)]]</f>
        <v>0</v>
      </c>
      <c r="P34" s="84">
        <f>+Sklop15[[#This Row],[cena/enota brez DDV v EUR]]+Sklop15[[#This Row],[Davek (EUR)]]</f>
        <v>0</v>
      </c>
      <c r="Q34" s="84">
        <f>+Sklop15[[#This Row],[cena/enota brez DDV v EUR]]*Sklop15[[#This Row],[Okvirna količina]]</f>
        <v>0</v>
      </c>
      <c r="R34" s="84">
        <f>+Sklop15[[#This Row],[Končna cena/enoto mere (EUR) z DDV]]*Sklop15[[#This Row],[Okvirna količina]]</f>
        <v>0</v>
      </c>
      <c r="S34" s="157"/>
    </row>
    <row r="35" spans="1:19" s="55" customFormat="1" ht="12">
      <c r="A35" s="77" t="s">
        <v>21</v>
      </c>
      <c r="B35" s="204" t="s">
        <v>835</v>
      </c>
      <c r="C35" s="73" t="s">
        <v>505</v>
      </c>
      <c r="D35" s="75" t="s">
        <v>109</v>
      </c>
      <c r="E35" s="158"/>
      <c r="F35" s="205">
        <v>20</v>
      </c>
      <c r="G35" s="143" t="s">
        <v>0</v>
      </c>
      <c r="H35" s="127"/>
      <c r="I35" s="128"/>
      <c r="J35" s="128"/>
      <c r="K35" s="129"/>
      <c r="L35" s="152"/>
      <c r="M35" s="152"/>
      <c r="N35" s="153"/>
      <c r="O35" s="152">
        <f>+Sklop15[[#This Row],[cena/enota brez DDV v EUR]]*Sklop15[[#This Row],[Stopnja DDV (%)]]</f>
        <v>0</v>
      </c>
      <c r="P35" s="152">
        <f>+Sklop15[[#This Row],[cena/enota brez DDV v EUR]]+Sklop15[[#This Row],[Davek (EUR)]]</f>
        <v>0</v>
      </c>
      <c r="Q35" s="152">
        <f>+Sklop15[[#This Row],[cena/enota brez DDV v EUR]]*Sklop15[[#This Row],[Okvirna količina]]</f>
        <v>0</v>
      </c>
      <c r="R35" s="152">
        <f>+Sklop15[[#This Row],[Končna cena/enoto mere (EUR) z DDV]]*Sklop15[[#This Row],[Okvirna količina]]</f>
        <v>0</v>
      </c>
      <c r="S35" s="154"/>
    </row>
    <row r="36" spans="1:19" s="55" customFormat="1" ht="12">
      <c r="A36" s="77" t="s">
        <v>22</v>
      </c>
      <c r="B36" s="204" t="s">
        <v>836</v>
      </c>
      <c r="C36" s="151" t="s">
        <v>505</v>
      </c>
      <c r="D36" s="75" t="s">
        <v>109</v>
      </c>
      <c r="E36" s="158"/>
      <c r="F36" s="205">
        <v>100</v>
      </c>
      <c r="G36" s="143" t="s">
        <v>0</v>
      </c>
      <c r="H36" s="127"/>
      <c r="I36" s="128"/>
      <c r="J36" s="128"/>
      <c r="K36" s="129"/>
      <c r="L36" s="152"/>
      <c r="M36" s="152"/>
      <c r="N36" s="153"/>
      <c r="O36" s="152">
        <f>+Sklop15[[#This Row],[cena/enota brez DDV v EUR]]*Sklop15[[#This Row],[Stopnja DDV (%)]]</f>
        <v>0</v>
      </c>
      <c r="P36" s="152">
        <f>+Sklop15[[#This Row],[cena/enota brez DDV v EUR]]+Sklop15[[#This Row],[Davek (EUR)]]</f>
        <v>0</v>
      </c>
      <c r="Q36" s="152">
        <f>+Sklop15[[#This Row],[cena/enota brez DDV v EUR]]*Sklop15[[#This Row],[Okvirna količina]]</f>
        <v>0</v>
      </c>
      <c r="R36" s="152">
        <f>+Sklop15[[#This Row],[Končna cena/enoto mere (EUR) z DDV]]*Sklop15[[#This Row],[Okvirna količina]]</f>
        <v>0</v>
      </c>
      <c r="S36" s="154"/>
    </row>
    <row r="37" spans="1:19" s="55" customFormat="1" ht="12">
      <c r="A37" s="77" t="s">
        <v>23</v>
      </c>
      <c r="B37" s="204" t="s">
        <v>837</v>
      </c>
      <c r="C37" s="151" t="s">
        <v>894</v>
      </c>
      <c r="D37" s="75" t="s">
        <v>109</v>
      </c>
      <c r="E37" s="158"/>
      <c r="F37" s="205">
        <v>100</v>
      </c>
      <c r="G37" s="143" t="s">
        <v>0</v>
      </c>
      <c r="H37" s="127"/>
      <c r="I37" s="128"/>
      <c r="J37" s="128"/>
      <c r="K37" s="129"/>
      <c r="L37" s="152"/>
      <c r="M37" s="152"/>
      <c r="N37" s="153"/>
      <c r="O37" s="152">
        <f>+Sklop15[[#This Row],[cena/enota brez DDV v EUR]]*Sklop15[[#This Row],[Stopnja DDV (%)]]</f>
        <v>0</v>
      </c>
      <c r="P37" s="152">
        <f>+Sklop15[[#This Row],[cena/enota brez DDV v EUR]]+Sklop15[[#This Row],[Davek (EUR)]]</f>
        <v>0</v>
      </c>
      <c r="Q37" s="152">
        <f>+Sklop15[[#This Row],[cena/enota brez DDV v EUR]]*Sklop15[[#This Row],[Okvirna količina]]</f>
        <v>0</v>
      </c>
      <c r="R37" s="152">
        <f>+Sklop15[[#This Row],[Končna cena/enoto mere (EUR) z DDV]]*Sklop15[[#This Row],[Okvirna količina]]</f>
        <v>0</v>
      </c>
      <c r="S37" s="154"/>
    </row>
    <row r="38" spans="1:19" s="55" customFormat="1" ht="12">
      <c r="A38" s="77" t="s">
        <v>24</v>
      </c>
      <c r="B38" s="204" t="s">
        <v>838</v>
      </c>
      <c r="C38" s="151" t="s">
        <v>894</v>
      </c>
      <c r="D38" s="75" t="s">
        <v>109</v>
      </c>
      <c r="E38" s="158"/>
      <c r="F38" s="205">
        <v>100</v>
      </c>
      <c r="G38" s="143" t="s">
        <v>0</v>
      </c>
      <c r="H38" s="127"/>
      <c r="I38" s="128"/>
      <c r="J38" s="128"/>
      <c r="K38" s="129"/>
      <c r="L38" s="152"/>
      <c r="M38" s="152"/>
      <c r="N38" s="153"/>
      <c r="O38" s="152">
        <f>+Sklop15[[#This Row],[cena/enota brez DDV v EUR]]*Sklop15[[#This Row],[Stopnja DDV (%)]]</f>
        <v>0</v>
      </c>
      <c r="P38" s="152">
        <f>+Sklop15[[#This Row],[cena/enota brez DDV v EUR]]+Sklop15[[#This Row],[Davek (EUR)]]</f>
        <v>0</v>
      </c>
      <c r="Q38" s="152">
        <f>+Sklop15[[#This Row],[cena/enota brez DDV v EUR]]*Sklop15[[#This Row],[Okvirna količina]]</f>
        <v>0</v>
      </c>
      <c r="R38" s="152">
        <f>+Sklop15[[#This Row],[Končna cena/enoto mere (EUR) z DDV]]*Sklop15[[#This Row],[Okvirna količina]]</f>
        <v>0</v>
      </c>
      <c r="S38" s="154"/>
    </row>
    <row r="39" spans="1:19" s="55" customFormat="1" ht="12">
      <c r="A39" s="77" t="s">
        <v>25</v>
      </c>
      <c r="B39" s="204" t="s">
        <v>839</v>
      </c>
      <c r="C39" s="151" t="s">
        <v>506</v>
      </c>
      <c r="D39" s="75" t="s">
        <v>109</v>
      </c>
      <c r="E39" s="158"/>
      <c r="F39" s="205">
        <v>180</v>
      </c>
      <c r="G39" s="143" t="s">
        <v>0</v>
      </c>
      <c r="H39" s="127"/>
      <c r="I39" s="128"/>
      <c r="J39" s="128"/>
      <c r="K39" s="129"/>
      <c r="L39" s="152"/>
      <c r="M39" s="152"/>
      <c r="N39" s="153"/>
      <c r="O39" s="152">
        <f>+Sklop15[[#This Row],[cena/enota brez DDV v EUR]]*Sklop15[[#This Row],[Stopnja DDV (%)]]</f>
        <v>0</v>
      </c>
      <c r="P39" s="152">
        <f>+Sklop15[[#This Row],[cena/enota brez DDV v EUR]]+Sklop15[[#This Row],[Davek (EUR)]]</f>
        <v>0</v>
      </c>
      <c r="Q39" s="152">
        <f>+Sklop15[[#This Row],[cena/enota brez DDV v EUR]]*Sklop15[[#This Row],[Okvirna količina]]</f>
        <v>0</v>
      </c>
      <c r="R39" s="152">
        <f>+Sklop15[[#This Row],[Končna cena/enoto mere (EUR) z DDV]]*Sklop15[[#This Row],[Okvirna količina]]</f>
        <v>0</v>
      </c>
      <c r="S39" s="154"/>
    </row>
    <row r="40" spans="1:19" s="55" customFormat="1" ht="12">
      <c r="A40" s="77" t="s">
        <v>26</v>
      </c>
      <c r="B40" s="206" t="s">
        <v>840</v>
      </c>
      <c r="C40" s="151" t="s">
        <v>506</v>
      </c>
      <c r="D40" s="75" t="s">
        <v>109</v>
      </c>
      <c r="E40" s="158"/>
      <c r="F40" s="205">
        <v>40</v>
      </c>
      <c r="G40" s="143" t="s">
        <v>0</v>
      </c>
      <c r="H40" s="127"/>
      <c r="I40" s="128"/>
      <c r="J40" s="128"/>
      <c r="K40" s="129"/>
      <c r="L40" s="152"/>
      <c r="M40" s="152"/>
      <c r="N40" s="153"/>
      <c r="O40" s="152">
        <f>+Sklop15[[#This Row],[cena/enota brez DDV v EUR]]*Sklop15[[#This Row],[Stopnja DDV (%)]]</f>
        <v>0</v>
      </c>
      <c r="P40" s="152">
        <f>+Sklop15[[#This Row],[cena/enota brez DDV v EUR]]+Sklop15[[#This Row],[Davek (EUR)]]</f>
        <v>0</v>
      </c>
      <c r="Q40" s="152">
        <f>+Sklop15[[#This Row],[cena/enota brez DDV v EUR]]*Sklop15[[#This Row],[Okvirna količina]]</f>
        <v>0</v>
      </c>
      <c r="R40" s="152">
        <f>+Sklop15[[#This Row],[Končna cena/enoto mere (EUR) z DDV]]*Sklop15[[#This Row],[Okvirna količina]]</f>
        <v>0</v>
      </c>
      <c r="S40" s="154"/>
    </row>
    <row r="41" spans="1:19" s="55" customFormat="1" ht="12">
      <c r="A41" s="77" t="s">
        <v>27</v>
      </c>
      <c r="B41" s="196" t="s">
        <v>841</v>
      </c>
      <c r="C41" s="151" t="s">
        <v>506</v>
      </c>
      <c r="D41" s="75" t="s">
        <v>109</v>
      </c>
      <c r="E41" s="158"/>
      <c r="F41" s="205">
        <v>20</v>
      </c>
      <c r="G41" s="144" t="s">
        <v>0</v>
      </c>
      <c r="H41" s="127"/>
      <c r="I41" s="128"/>
      <c r="J41" s="128"/>
      <c r="K41" s="129"/>
      <c r="L41" s="152"/>
      <c r="M41" s="152"/>
      <c r="N41" s="153"/>
      <c r="O41" s="152">
        <f>+Sklop15[[#This Row],[cena/enota brez DDV v EUR]]*Sklop15[[#This Row],[Stopnja DDV (%)]]</f>
        <v>0</v>
      </c>
      <c r="P41" s="152">
        <f>+Sklop15[[#This Row],[cena/enota brez DDV v EUR]]+Sklop15[[#This Row],[Davek (EUR)]]</f>
        <v>0</v>
      </c>
      <c r="Q41" s="152">
        <f>+Sklop15[[#This Row],[cena/enota brez DDV v EUR]]*Sklop15[[#This Row],[Okvirna količina]]</f>
        <v>0</v>
      </c>
      <c r="R41" s="152">
        <f>+Sklop15[[#This Row],[Končna cena/enoto mere (EUR) z DDV]]*Sklop15[[#This Row],[Okvirna količina]]</f>
        <v>0</v>
      </c>
      <c r="S41" s="154"/>
    </row>
    <row r="42" spans="1:19" s="55" customFormat="1" ht="12">
      <c r="A42" s="77" t="s">
        <v>28</v>
      </c>
      <c r="B42" s="196" t="s">
        <v>842</v>
      </c>
      <c r="C42" s="151" t="s">
        <v>506</v>
      </c>
      <c r="D42" s="75" t="s">
        <v>109</v>
      </c>
      <c r="E42" s="158"/>
      <c r="F42" s="205">
        <v>20</v>
      </c>
      <c r="G42" s="144" t="s">
        <v>0</v>
      </c>
      <c r="H42" s="127"/>
      <c r="I42" s="128"/>
      <c r="J42" s="128"/>
      <c r="K42" s="129"/>
      <c r="L42" s="152"/>
      <c r="M42" s="152"/>
      <c r="N42" s="153"/>
      <c r="O42" s="152">
        <f>+Sklop15[[#This Row],[cena/enota brez DDV v EUR]]*Sklop15[[#This Row],[Stopnja DDV (%)]]</f>
        <v>0</v>
      </c>
      <c r="P42" s="152">
        <f>+Sklop15[[#This Row],[cena/enota brez DDV v EUR]]+Sklop15[[#This Row],[Davek (EUR)]]</f>
        <v>0</v>
      </c>
      <c r="Q42" s="152">
        <f>+Sklop15[[#This Row],[cena/enota brez DDV v EUR]]*Sklop15[[#This Row],[Okvirna količina]]</f>
        <v>0</v>
      </c>
      <c r="R42" s="152">
        <f>+Sklop15[[#This Row],[Končna cena/enoto mere (EUR) z DDV]]*Sklop15[[#This Row],[Okvirna količina]]</f>
        <v>0</v>
      </c>
      <c r="S42" s="154"/>
    </row>
    <row r="43" spans="1:19" s="55" customFormat="1" ht="12">
      <c r="A43" s="77" t="s">
        <v>29</v>
      </c>
      <c r="B43" s="208" t="s">
        <v>843</v>
      </c>
      <c r="C43" s="151" t="s">
        <v>506</v>
      </c>
      <c r="D43" s="75" t="s">
        <v>109</v>
      </c>
      <c r="E43" s="158"/>
      <c r="F43" s="205">
        <v>20</v>
      </c>
      <c r="G43" s="144" t="s">
        <v>0</v>
      </c>
      <c r="H43" s="127"/>
      <c r="I43" s="128"/>
      <c r="J43" s="128"/>
      <c r="K43" s="129"/>
      <c r="L43" s="152"/>
      <c r="M43" s="152"/>
      <c r="N43" s="153"/>
      <c r="O43" s="152">
        <f>+Sklop15[[#This Row],[cena/enota brez DDV v EUR]]*Sklop15[[#This Row],[Stopnja DDV (%)]]</f>
        <v>0</v>
      </c>
      <c r="P43" s="152">
        <f>+Sklop15[[#This Row],[cena/enota brez DDV v EUR]]+Sklop15[[#This Row],[Davek (EUR)]]</f>
        <v>0</v>
      </c>
      <c r="Q43" s="152">
        <f>+Sklop15[[#This Row],[cena/enota brez DDV v EUR]]*Sklop15[[#This Row],[Okvirna količina]]</f>
        <v>0</v>
      </c>
      <c r="R43" s="152">
        <f>+Sklop15[[#This Row],[Končna cena/enoto mere (EUR) z DDV]]*Sklop15[[#This Row],[Okvirna količina]]</f>
        <v>0</v>
      </c>
      <c r="S43" s="154"/>
    </row>
    <row r="44" spans="1:19" s="55" customFormat="1" ht="12">
      <c r="A44" s="77" t="s">
        <v>30</v>
      </c>
      <c r="B44" s="208" t="s">
        <v>844</v>
      </c>
      <c r="C44" s="151">
        <v>4150</v>
      </c>
      <c r="D44" s="75" t="s">
        <v>109</v>
      </c>
      <c r="E44" s="158"/>
      <c r="F44" s="205">
        <v>40</v>
      </c>
      <c r="G44" s="144" t="s">
        <v>0</v>
      </c>
      <c r="H44" s="127"/>
      <c r="I44" s="128"/>
      <c r="J44" s="128"/>
      <c r="K44" s="129"/>
      <c r="L44" s="152"/>
      <c r="M44" s="152"/>
      <c r="N44" s="153"/>
      <c r="O44" s="152">
        <f>+Sklop15[[#This Row],[cena/enota brez DDV v EUR]]*Sklop15[[#This Row],[Stopnja DDV (%)]]</f>
        <v>0</v>
      </c>
      <c r="P44" s="152">
        <f>+Sklop15[[#This Row],[cena/enota brez DDV v EUR]]+Sklop15[[#This Row],[Davek (EUR)]]</f>
        <v>0</v>
      </c>
      <c r="Q44" s="152">
        <f>+Sklop15[[#This Row],[cena/enota brez DDV v EUR]]*Sklop15[[#This Row],[Okvirna količina]]</f>
        <v>0</v>
      </c>
      <c r="R44" s="152">
        <f>+Sklop15[[#This Row],[Končna cena/enoto mere (EUR) z DDV]]*Sklop15[[#This Row],[Okvirna količina]]</f>
        <v>0</v>
      </c>
      <c r="S44" s="154"/>
    </row>
    <row r="45" spans="1:19" s="55" customFormat="1" ht="12">
      <c r="A45" s="77" t="s">
        <v>31</v>
      </c>
      <c r="B45" s="208" t="s">
        <v>844</v>
      </c>
      <c r="C45" s="151">
        <v>2500</v>
      </c>
      <c r="D45" s="75" t="s">
        <v>109</v>
      </c>
      <c r="E45" s="158"/>
      <c r="F45" s="145">
        <v>20</v>
      </c>
      <c r="G45" s="144" t="s">
        <v>0</v>
      </c>
      <c r="H45" s="127"/>
      <c r="I45" s="128"/>
      <c r="J45" s="128"/>
      <c r="K45" s="129"/>
      <c r="L45" s="152"/>
      <c r="M45" s="152"/>
      <c r="N45" s="153"/>
      <c r="O45" s="152">
        <f>+Sklop15[[#This Row],[cena/enota brez DDV v EUR]]*Sklop15[[#This Row],[Stopnja DDV (%)]]</f>
        <v>0</v>
      </c>
      <c r="P45" s="152">
        <f>+Sklop15[[#This Row],[cena/enota brez DDV v EUR]]+Sklop15[[#This Row],[Davek (EUR)]]</f>
        <v>0</v>
      </c>
      <c r="Q45" s="152">
        <f>+Sklop15[[#This Row],[cena/enota brez DDV v EUR]]*Sklop15[[#This Row],[Okvirna količina]]</f>
        <v>0</v>
      </c>
      <c r="R45" s="152">
        <f>+Sklop15[[#This Row],[Končna cena/enoto mere (EUR) z DDV]]*Sklop15[[#This Row],[Okvirna količina]]</f>
        <v>0</v>
      </c>
      <c r="S45" s="154"/>
    </row>
    <row r="46" spans="1:19" s="55" customFormat="1" ht="12">
      <c r="A46" s="77" t="s">
        <v>32</v>
      </c>
      <c r="B46" s="371" t="s">
        <v>974</v>
      </c>
      <c r="C46" s="358">
        <v>2500</v>
      </c>
      <c r="D46" s="359" t="s">
        <v>109</v>
      </c>
      <c r="E46" s="360"/>
      <c r="F46" s="361">
        <v>100</v>
      </c>
      <c r="G46" s="144" t="s">
        <v>214</v>
      </c>
      <c r="H46" s="364"/>
      <c r="I46" s="365"/>
      <c r="J46" s="365"/>
      <c r="K46" s="366"/>
      <c r="L46" s="367"/>
      <c r="M46" s="367"/>
      <c r="N46" s="368"/>
      <c r="O46" s="367">
        <f>+Sklop15[[#This Row],[cena/enota brez DDV v EUR]]*Sklop15[[#This Row],[Stopnja DDV (%)]]</f>
        <v>0</v>
      </c>
      <c r="P46" s="367">
        <f>+Sklop15[[#This Row],[cena/enota brez DDV v EUR]]+Sklop15[[#This Row],[Davek (EUR)]]</f>
        <v>0</v>
      </c>
      <c r="Q46" s="367">
        <f>+Sklop15[[#This Row],[cena/enota brez DDV v EUR]]*Sklop15[[#This Row],[Okvirna količina]]</f>
        <v>0</v>
      </c>
      <c r="R46" s="367">
        <f>+Sklop15[[#This Row],[Končna cena/enoto mere (EUR) z DDV]]*Sklop15[[#This Row],[Okvirna količina]]</f>
        <v>0</v>
      </c>
      <c r="S46" s="372"/>
    </row>
    <row r="47" spans="1:19" s="55" customFormat="1" ht="12">
      <c r="A47" s="77" t="s">
        <v>33</v>
      </c>
      <c r="B47" s="206" t="s">
        <v>895</v>
      </c>
      <c r="C47" s="345">
        <v>4100</v>
      </c>
      <c r="D47" s="346" t="s">
        <v>109</v>
      </c>
      <c r="E47" s="347"/>
      <c r="F47" s="348">
        <v>50</v>
      </c>
      <c r="G47" s="144" t="s">
        <v>214</v>
      </c>
      <c r="H47" s="350"/>
      <c r="I47" s="351"/>
      <c r="J47" s="351"/>
      <c r="K47" s="352"/>
      <c r="L47" s="353"/>
      <c r="M47" s="353"/>
      <c r="N47" s="354"/>
      <c r="O47" s="353">
        <f>+Sklop15[[#This Row],[cena/enota brez DDV v EUR]]*Sklop15[[#This Row],[Stopnja DDV (%)]]</f>
        <v>0</v>
      </c>
      <c r="P47" s="353">
        <f>+Sklop15[[#This Row],[cena/enota brez DDV v EUR]]+Sklop15[[#This Row],[Davek (EUR)]]</f>
        <v>0</v>
      </c>
      <c r="Q47" s="353">
        <f>+Sklop15[[#This Row],[cena/enota brez DDV v EUR]]*Sklop15[[#This Row],[Okvirna količina]]</f>
        <v>0</v>
      </c>
      <c r="R47" s="353">
        <f>+Sklop15[[#This Row],[Končna cena/enoto mere (EUR) z DDV]]*Sklop15[[#This Row],[Okvirna količina]]</f>
        <v>0</v>
      </c>
      <c r="S47" s="374"/>
    </row>
    <row r="48" spans="1:19">
      <c r="A48" s="413" t="s">
        <v>132</v>
      </c>
      <c r="B48" s="414"/>
      <c r="C48" s="415"/>
      <c r="D48" s="415"/>
      <c r="E48" s="416"/>
      <c r="F48" s="417"/>
      <c r="G48" s="418"/>
      <c r="H48" s="417"/>
      <c r="I48" s="419"/>
      <c r="J48" s="419"/>
      <c r="K48" s="420"/>
      <c r="L48" s="421"/>
      <c r="M48" s="421"/>
      <c r="N48" s="421"/>
      <c r="O48" s="422"/>
      <c r="P48" s="417"/>
      <c r="Q48" s="422">
        <f>SUBTOTAL(109,Sklop15[Vrednost za okvirno količino (EUR) brez DDV])</f>
        <v>0</v>
      </c>
      <c r="R48" s="422">
        <f>SUBTOTAL(109,Sklop15[Vrednost za okvirno količino (EUR) z DDV])</f>
        <v>0</v>
      </c>
      <c r="S48" s="423" t="s">
        <v>218</v>
      </c>
    </row>
    <row r="49" spans="1:20" s="304" customFormat="1">
      <c r="A49" s="293"/>
      <c r="B49" s="294"/>
      <c r="C49" s="295"/>
      <c r="D49" s="295"/>
      <c r="E49" s="296"/>
      <c r="F49" s="297"/>
      <c r="G49" s="298"/>
      <c r="H49" s="297"/>
      <c r="I49" s="299"/>
      <c r="J49" s="299"/>
      <c r="K49" s="300"/>
      <c r="L49" s="301"/>
      <c r="M49" s="301"/>
      <c r="N49" s="301"/>
      <c r="O49" s="302"/>
      <c r="P49" s="297"/>
      <c r="Q49" s="302"/>
      <c r="R49" s="302"/>
      <c r="S49" s="303"/>
    </row>
    <row r="50" spans="1:20">
      <c r="A50" s="48" t="s">
        <v>128</v>
      </c>
      <c r="B50" s="16"/>
      <c r="C50" s="28"/>
      <c r="D50" s="28"/>
      <c r="E50" s="99"/>
      <c r="O50" s="48"/>
      <c r="P50" s="48"/>
      <c r="Q50" s="48"/>
      <c r="R50" s="48"/>
    </row>
    <row r="51" spans="1:20">
      <c r="A51" s="11" t="s">
        <v>130</v>
      </c>
      <c r="B51" s="16"/>
      <c r="C51" s="28"/>
      <c r="D51" s="28"/>
      <c r="E51" s="99"/>
    </row>
    <row r="52" spans="1:20">
      <c r="A52" s="94" t="s">
        <v>176</v>
      </c>
      <c r="F52" s="67"/>
      <c r="G52" s="67"/>
      <c r="H52" s="29"/>
      <c r="I52" s="29"/>
      <c r="J52" s="54"/>
      <c r="K52" s="54"/>
      <c r="L52" s="29"/>
      <c r="M52" s="29"/>
      <c r="N52" s="29"/>
      <c r="O52" s="29"/>
      <c r="P52" s="29"/>
    </row>
    <row r="53" spans="1:20">
      <c r="A53" s="107" t="s">
        <v>168</v>
      </c>
      <c r="F53" s="67"/>
      <c r="G53" s="67"/>
      <c r="H53" s="29"/>
      <c r="I53" s="29"/>
      <c r="J53" s="54"/>
      <c r="K53" s="106"/>
      <c r="L53" s="106"/>
      <c r="M53" s="106"/>
      <c r="N53" s="106"/>
      <c r="O53" s="106"/>
      <c r="P53" s="106"/>
      <c r="Q53" s="106"/>
      <c r="R53" s="106"/>
      <c r="S53" s="106"/>
      <c r="T53" s="105"/>
    </row>
    <row r="54" spans="1:20" ht="12.75" customHeight="1">
      <c r="A54" s="462" t="s">
        <v>169</v>
      </c>
      <c r="B54" s="462"/>
      <c r="C54" s="462"/>
      <c r="D54" s="462"/>
      <c r="E54" s="462"/>
      <c r="F54" s="462"/>
      <c r="G54" s="462"/>
      <c r="H54" s="462"/>
      <c r="I54" s="462"/>
      <c r="J54" s="462"/>
      <c r="K54" s="54"/>
      <c r="L54" s="29"/>
      <c r="M54" s="29"/>
      <c r="N54" s="29"/>
      <c r="O54" s="29"/>
      <c r="P54" s="29"/>
    </row>
    <row r="55" spans="1:20">
      <c r="A55" s="451" t="s">
        <v>207</v>
      </c>
      <c r="B55" s="451"/>
      <c r="C55" s="451"/>
      <c r="D55" s="451"/>
      <c r="E55" s="451"/>
      <c r="F55" s="451"/>
      <c r="G55" s="451"/>
      <c r="H55" s="451"/>
      <c r="I55" s="451"/>
      <c r="J55" s="451"/>
      <c r="L55" s="29"/>
      <c r="M55" s="29"/>
      <c r="N55" s="29"/>
      <c r="O55" s="29"/>
      <c r="P55" s="29"/>
    </row>
    <row r="56" spans="1:20">
      <c r="A56" s="19"/>
      <c r="B56" s="19"/>
      <c r="C56" s="19"/>
      <c r="D56" s="19"/>
      <c r="E56" s="19"/>
      <c r="F56" s="19"/>
      <c r="G56" s="19"/>
      <c r="H56" s="19"/>
      <c r="I56" s="19"/>
      <c r="J56" s="19"/>
      <c r="L56" s="29"/>
      <c r="M56" s="29"/>
      <c r="N56" s="29"/>
      <c r="O56" s="29"/>
      <c r="P56" s="29"/>
    </row>
    <row r="57" spans="1:20">
      <c r="A57" s="94" t="s">
        <v>65</v>
      </c>
      <c r="F57" s="67"/>
      <c r="G57" s="67" t="s">
        <v>66</v>
      </c>
      <c r="H57" s="29"/>
      <c r="I57" s="29"/>
      <c r="J57" s="54"/>
      <c r="K57" s="54"/>
      <c r="L57" s="29"/>
      <c r="M57" s="29"/>
      <c r="N57" s="29"/>
      <c r="O57" s="29" t="s">
        <v>67</v>
      </c>
      <c r="P57" s="29"/>
    </row>
    <row r="58" spans="1:20" ht="15">
      <c r="A58" s="6"/>
      <c r="B58" s="4"/>
      <c r="C58" s="26"/>
      <c r="D58" s="26"/>
      <c r="E58" s="25"/>
      <c r="F58" s="7"/>
      <c r="H58" s="8"/>
      <c r="I58" s="8"/>
      <c r="J58" s="20"/>
      <c r="K58" s="20"/>
      <c r="L58" s="8"/>
      <c r="M58" s="8"/>
      <c r="N58" s="8"/>
      <c r="O58" s="8"/>
      <c r="P58" s="8"/>
      <c r="Q58" s="3"/>
      <c r="R58" s="3"/>
      <c r="S58" s="7"/>
    </row>
    <row r="59" spans="1:20">
      <c r="B59" s="16"/>
      <c r="C59" s="28"/>
      <c r="D59" s="28"/>
      <c r="E59" s="99"/>
    </row>
    <row r="60" spans="1:20">
      <c r="B60" s="16"/>
      <c r="C60" s="28"/>
      <c r="D60" s="28"/>
      <c r="E60" s="99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</sheetData>
  <sheetProtection insertRows="0" deleteRows="0"/>
  <protectedRanges>
    <protectedRange sqref="H55:N1048576 K53:N54 H1:N52 S1:S1048576" name="Obseg1"/>
    <protectedRange sqref="H53:J53" name="Obseg1_2"/>
    <protectedRange sqref="H54:J54" name="Obseg1_2_1"/>
  </protectedRanges>
  <mergeCells count="9">
    <mergeCell ref="A55:J55"/>
    <mergeCell ref="A54:J54"/>
    <mergeCell ref="B13:I13"/>
    <mergeCell ref="C2:H2"/>
    <mergeCell ref="C3:H3"/>
    <mergeCell ref="C6:H6"/>
    <mergeCell ref="C7:H7"/>
    <mergeCell ref="C8:H8"/>
    <mergeCell ref="C9:H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T284"/>
  <sheetViews>
    <sheetView zoomScale="90" zoomScaleNormal="90" zoomScaleSheetLayoutView="100" workbookViewId="0">
      <selection activeCell="P9" sqref="P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pred_rekapitulacija'!A29</f>
        <v>16.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pred_rekapitulacija'!B29</f>
        <v>EKO KRUH IN IZDELKI BREZ SLEDI ALERGENOV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178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24">
      <c r="A16" s="77" t="s">
        <v>1</v>
      </c>
      <c r="B16" s="132" t="s">
        <v>845</v>
      </c>
      <c r="C16" s="151" t="s">
        <v>507</v>
      </c>
      <c r="D16" s="151" t="s">
        <v>0</v>
      </c>
      <c r="E16" s="155"/>
      <c r="F16" s="424">
        <v>100</v>
      </c>
      <c r="G16" s="150" t="s">
        <v>0</v>
      </c>
      <c r="H16" s="85"/>
      <c r="I16" s="79"/>
      <c r="J16" s="79"/>
      <c r="K16" s="80"/>
      <c r="L16" s="81"/>
      <c r="M16" s="81"/>
      <c r="N16" s="87"/>
      <c r="O16" s="81">
        <f>+Sklop16[[#This Row],[cena/enota brez DDV v EUR]]*Sklop16[[#This Row],[Stopnja DDV (%)]]</f>
        <v>0</v>
      </c>
      <c r="P16" s="81">
        <f>+Sklop16[[#This Row],[cena/enota brez DDV v EUR]]+Sklop16[[#This Row],[Davek (EUR)]]</f>
        <v>0</v>
      </c>
      <c r="Q16" s="81">
        <f>+Sklop16[[#This Row],[cena/enota brez DDV v EUR]]*Sklop16[[#This Row],[Okvirna količina]]</f>
        <v>0</v>
      </c>
      <c r="R16" s="81">
        <f>+Sklop16[[#This Row],[Končna cena/enoto mere (EUR) z DDV]]*Sklop16[[#This Row],[Okvirna količina]]</f>
        <v>0</v>
      </c>
      <c r="S16" s="156" t="s">
        <v>111</v>
      </c>
    </row>
    <row r="17" spans="1:19" s="55" customFormat="1" ht="24">
      <c r="A17" s="77" t="s">
        <v>3</v>
      </c>
      <c r="B17" s="182" t="s">
        <v>846</v>
      </c>
      <c r="C17" s="180" t="s">
        <v>507</v>
      </c>
      <c r="D17" s="151" t="s">
        <v>0</v>
      </c>
      <c r="E17" s="183"/>
      <c r="F17" s="184">
        <v>30</v>
      </c>
      <c r="G17" s="185" t="s">
        <v>0</v>
      </c>
      <c r="H17" s="170"/>
      <c r="I17" s="176"/>
      <c r="J17" s="176"/>
      <c r="K17" s="177"/>
      <c r="L17" s="171"/>
      <c r="M17" s="171"/>
      <c r="N17" s="172"/>
      <c r="O17" s="171">
        <f>+Sklop16[[#This Row],[cena/enota brez DDV v EUR]]*Sklop16[[#This Row],[Stopnja DDV (%)]]</f>
        <v>0</v>
      </c>
      <c r="P17" s="171">
        <f>+Sklop16[[#This Row],[cena/enota brez DDV v EUR]]+Sklop16[[#This Row],[Davek (EUR)]]</f>
        <v>0</v>
      </c>
      <c r="Q17" s="171">
        <f>+Sklop16[[#This Row],[cena/enota brez DDV v EUR]]*Sklop16[[#This Row],[Okvirna količina]]</f>
        <v>0</v>
      </c>
      <c r="R17" s="178">
        <f>+Sklop16[[#This Row],[Končna cena/enoto mere (EUR) z DDV]]*Sklop16[[#This Row],[Okvirna količina]]</f>
        <v>0</v>
      </c>
      <c r="S17" s="156" t="s">
        <v>111</v>
      </c>
    </row>
    <row r="18" spans="1:19" s="55" customFormat="1" ht="24">
      <c r="A18" s="77" t="s">
        <v>4</v>
      </c>
      <c r="B18" s="182" t="s">
        <v>847</v>
      </c>
      <c r="C18" s="151" t="s">
        <v>507</v>
      </c>
      <c r="D18" s="151" t="s">
        <v>0</v>
      </c>
      <c r="E18" s="183"/>
      <c r="F18" s="184">
        <v>100</v>
      </c>
      <c r="G18" s="185" t="s">
        <v>0</v>
      </c>
      <c r="H18" s="170"/>
      <c r="I18" s="176"/>
      <c r="J18" s="176"/>
      <c r="K18" s="177"/>
      <c r="L18" s="171"/>
      <c r="M18" s="171"/>
      <c r="N18" s="172"/>
      <c r="O18" s="171">
        <f>+Sklop16[[#This Row],[cena/enota brez DDV v EUR]]*Sklop16[[#This Row],[Stopnja DDV (%)]]</f>
        <v>0</v>
      </c>
      <c r="P18" s="171">
        <f>+Sklop16[[#This Row],[cena/enota brez DDV v EUR]]+Sklop16[[#This Row],[Davek (EUR)]]</f>
        <v>0</v>
      </c>
      <c r="Q18" s="171">
        <f>+Sklop16[[#This Row],[cena/enota brez DDV v EUR]]*Sklop16[[#This Row],[Okvirna količina]]</f>
        <v>0</v>
      </c>
      <c r="R18" s="178">
        <f>+Sklop16[[#This Row],[Končna cena/enoto mere (EUR) z DDV]]*Sklop16[[#This Row],[Okvirna količina]]</f>
        <v>0</v>
      </c>
      <c r="S18" s="156" t="s">
        <v>111</v>
      </c>
    </row>
    <row r="19" spans="1:19" s="55" customFormat="1" ht="24">
      <c r="A19" s="77" t="s">
        <v>5</v>
      </c>
      <c r="B19" s="182" t="s">
        <v>848</v>
      </c>
      <c r="C19" s="180" t="s">
        <v>507</v>
      </c>
      <c r="D19" s="151" t="s">
        <v>0</v>
      </c>
      <c r="E19" s="183"/>
      <c r="F19" s="184">
        <v>100</v>
      </c>
      <c r="G19" s="185" t="s">
        <v>0</v>
      </c>
      <c r="H19" s="170"/>
      <c r="I19" s="176"/>
      <c r="J19" s="176"/>
      <c r="K19" s="177"/>
      <c r="L19" s="171"/>
      <c r="M19" s="171"/>
      <c r="N19" s="172"/>
      <c r="O19" s="171">
        <f>+Sklop16[[#This Row],[cena/enota brez DDV v EUR]]*Sklop16[[#This Row],[Stopnja DDV (%)]]</f>
        <v>0</v>
      </c>
      <c r="P19" s="171">
        <f>+Sklop16[[#This Row],[cena/enota brez DDV v EUR]]+Sklop16[[#This Row],[Davek (EUR)]]</f>
        <v>0</v>
      </c>
      <c r="Q19" s="171">
        <f>+Sklop16[[#This Row],[cena/enota brez DDV v EUR]]*Sklop16[[#This Row],[Okvirna količina]]</f>
        <v>0</v>
      </c>
      <c r="R19" s="178">
        <f>+Sklop16[[#This Row],[Končna cena/enoto mere (EUR) z DDV]]*Sklop16[[#This Row],[Okvirna količina]]</f>
        <v>0</v>
      </c>
      <c r="S19" s="156" t="s">
        <v>111</v>
      </c>
    </row>
    <row r="20" spans="1:19" s="55" customFormat="1" ht="24">
      <c r="A20" s="77" t="s">
        <v>6</v>
      </c>
      <c r="B20" s="182" t="s">
        <v>849</v>
      </c>
      <c r="C20" s="151" t="s">
        <v>507</v>
      </c>
      <c r="D20" s="151" t="s">
        <v>0</v>
      </c>
      <c r="E20" s="183"/>
      <c r="F20" s="184">
        <v>100</v>
      </c>
      <c r="G20" s="185" t="s">
        <v>0</v>
      </c>
      <c r="H20" s="170"/>
      <c r="I20" s="176"/>
      <c r="J20" s="176"/>
      <c r="K20" s="177"/>
      <c r="L20" s="171"/>
      <c r="M20" s="171"/>
      <c r="N20" s="172"/>
      <c r="O20" s="171">
        <f>+Sklop16[[#This Row],[cena/enota brez DDV v EUR]]*Sklop16[[#This Row],[Stopnja DDV (%)]]</f>
        <v>0</v>
      </c>
      <c r="P20" s="171">
        <f>+Sklop16[[#This Row],[cena/enota brez DDV v EUR]]+Sklop16[[#This Row],[Davek (EUR)]]</f>
        <v>0</v>
      </c>
      <c r="Q20" s="171">
        <f>+Sklop16[[#This Row],[cena/enota brez DDV v EUR]]*Sklop16[[#This Row],[Okvirna količina]]</f>
        <v>0</v>
      </c>
      <c r="R20" s="178">
        <f>+Sklop16[[#This Row],[Končna cena/enoto mere (EUR) z DDV]]*Sklop16[[#This Row],[Okvirna količina]]</f>
        <v>0</v>
      </c>
      <c r="S20" s="156" t="s">
        <v>111</v>
      </c>
    </row>
    <row r="21" spans="1:19" s="55" customFormat="1" ht="24">
      <c r="A21" s="77" t="s">
        <v>7</v>
      </c>
      <c r="B21" s="182" t="s">
        <v>850</v>
      </c>
      <c r="C21" s="180" t="s">
        <v>507</v>
      </c>
      <c r="D21" s="151" t="s">
        <v>0</v>
      </c>
      <c r="E21" s="183"/>
      <c r="F21" s="184">
        <v>100</v>
      </c>
      <c r="G21" s="185" t="s">
        <v>0</v>
      </c>
      <c r="H21" s="170"/>
      <c r="I21" s="176"/>
      <c r="J21" s="176"/>
      <c r="K21" s="177"/>
      <c r="L21" s="171"/>
      <c r="M21" s="171"/>
      <c r="N21" s="172"/>
      <c r="O21" s="171">
        <f>+Sklop16[[#This Row],[cena/enota brez DDV v EUR]]*Sklop16[[#This Row],[Stopnja DDV (%)]]</f>
        <v>0</v>
      </c>
      <c r="P21" s="171">
        <f>+Sklop16[[#This Row],[cena/enota brez DDV v EUR]]+Sklop16[[#This Row],[Davek (EUR)]]</f>
        <v>0</v>
      </c>
      <c r="Q21" s="171">
        <f>+Sklop16[[#This Row],[cena/enota brez DDV v EUR]]*Sklop16[[#This Row],[Okvirna količina]]</f>
        <v>0</v>
      </c>
      <c r="R21" s="178">
        <f>+Sklop16[[#This Row],[Končna cena/enoto mere (EUR) z DDV]]*Sklop16[[#This Row],[Okvirna količina]]</f>
        <v>0</v>
      </c>
      <c r="S21" s="156" t="s">
        <v>111</v>
      </c>
    </row>
    <row r="22" spans="1:19" s="55" customFormat="1" ht="24">
      <c r="A22" s="77" t="s">
        <v>8</v>
      </c>
      <c r="B22" s="182" t="s">
        <v>851</v>
      </c>
      <c r="C22" s="151" t="s">
        <v>507</v>
      </c>
      <c r="D22" s="151" t="s">
        <v>0</v>
      </c>
      <c r="E22" s="183"/>
      <c r="F22" s="184">
        <v>50</v>
      </c>
      <c r="G22" s="185" t="s">
        <v>0</v>
      </c>
      <c r="H22" s="170"/>
      <c r="I22" s="176"/>
      <c r="J22" s="176"/>
      <c r="K22" s="177"/>
      <c r="L22" s="171"/>
      <c r="M22" s="171"/>
      <c r="N22" s="172"/>
      <c r="O22" s="171">
        <f>+Sklop16[[#This Row],[cena/enota brez DDV v EUR]]*Sklop16[[#This Row],[Stopnja DDV (%)]]</f>
        <v>0</v>
      </c>
      <c r="P22" s="171">
        <f>+Sklop16[[#This Row],[cena/enota brez DDV v EUR]]+Sklop16[[#This Row],[Davek (EUR)]]</f>
        <v>0</v>
      </c>
      <c r="Q22" s="171">
        <f>+Sklop16[[#This Row],[cena/enota brez DDV v EUR]]*Sklop16[[#This Row],[Okvirna količina]]</f>
        <v>0</v>
      </c>
      <c r="R22" s="178">
        <f>+Sklop16[[#This Row],[Končna cena/enoto mere (EUR) z DDV]]*Sklop16[[#This Row],[Okvirna količina]]</f>
        <v>0</v>
      </c>
      <c r="S22" s="156" t="s">
        <v>111</v>
      </c>
    </row>
    <row r="23" spans="1:19" s="55" customFormat="1" ht="24">
      <c r="A23" s="77" t="s">
        <v>9</v>
      </c>
      <c r="B23" s="182" t="s">
        <v>852</v>
      </c>
      <c r="C23" s="180" t="s">
        <v>507</v>
      </c>
      <c r="D23" s="151" t="s">
        <v>0</v>
      </c>
      <c r="E23" s="183"/>
      <c r="F23" s="184">
        <v>50</v>
      </c>
      <c r="G23" s="185" t="s">
        <v>0</v>
      </c>
      <c r="H23" s="170"/>
      <c r="I23" s="176"/>
      <c r="J23" s="176"/>
      <c r="K23" s="177"/>
      <c r="L23" s="171"/>
      <c r="M23" s="171"/>
      <c r="N23" s="172"/>
      <c r="O23" s="171">
        <f>+Sklop16[[#This Row],[cena/enota brez DDV v EUR]]*Sklop16[[#This Row],[Stopnja DDV (%)]]</f>
        <v>0</v>
      </c>
      <c r="P23" s="171">
        <f>+Sklop16[[#This Row],[cena/enota brez DDV v EUR]]+Sklop16[[#This Row],[Davek (EUR)]]</f>
        <v>0</v>
      </c>
      <c r="Q23" s="171">
        <f>+Sklop16[[#This Row],[cena/enota brez DDV v EUR]]*Sklop16[[#This Row],[Okvirna količina]]</f>
        <v>0</v>
      </c>
      <c r="R23" s="178">
        <f>+Sklop16[[#This Row],[Končna cena/enoto mere (EUR) z DDV]]*Sklop16[[#This Row],[Okvirna količina]]</f>
        <v>0</v>
      </c>
      <c r="S23" s="156" t="s">
        <v>111</v>
      </c>
    </row>
    <row r="24" spans="1:19" s="55" customFormat="1" ht="24">
      <c r="A24" s="77" t="s">
        <v>10</v>
      </c>
      <c r="B24" s="182" t="s">
        <v>853</v>
      </c>
      <c r="C24" s="180" t="s">
        <v>508</v>
      </c>
      <c r="D24" s="151" t="s">
        <v>0</v>
      </c>
      <c r="E24" s="183"/>
      <c r="F24" s="184">
        <v>100</v>
      </c>
      <c r="G24" s="185" t="s">
        <v>0</v>
      </c>
      <c r="H24" s="170"/>
      <c r="I24" s="176"/>
      <c r="J24" s="176"/>
      <c r="K24" s="177"/>
      <c r="L24" s="171"/>
      <c r="M24" s="171"/>
      <c r="N24" s="172"/>
      <c r="O24" s="171">
        <f>+Sklop16[[#This Row],[cena/enota brez DDV v EUR]]*Sklop16[[#This Row],[Stopnja DDV (%)]]</f>
        <v>0</v>
      </c>
      <c r="P24" s="171">
        <f>+Sklop16[[#This Row],[cena/enota brez DDV v EUR]]+Sklop16[[#This Row],[Davek (EUR)]]</f>
        <v>0</v>
      </c>
      <c r="Q24" s="171">
        <f>+Sklop16[[#This Row],[cena/enota brez DDV v EUR]]*Sklop16[[#This Row],[Okvirna količina]]</f>
        <v>0</v>
      </c>
      <c r="R24" s="178">
        <f>+Sklop16[[#This Row],[Končna cena/enoto mere (EUR) z DDV]]*Sklop16[[#This Row],[Okvirna količina]]</f>
        <v>0</v>
      </c>
      <c r="S24" s="156" t="s">
        <v>111</v>
      </c>
    </row>
    <row r="25" spans="1:19" s="55" customFormat="1" ht="30" customHeight="1">
      <c r="A25" s="77" t="s">
        <v>11</v>
      </c>
      <c r="B25" s="182" t="s">
        <v>854</v>
      </c>
      <c r="C25" s="180" t="s">
        <v>508</v>
      </c>
      <c r="D25" s="151" t="s">
        <v>0</v>
      </c>
      <c r="E25" s="183"/>
      <c r="F25" s="184">
        <v>100</v>
      </c>
      <c r="G25" s="185" t="s">
        <v>0</v>
      </c>
      <c r="H25" s="170"/>
      <c r="I25" s="176"/>
      <c r="J25" s="176"/>
      <c r="K25" s="177"/>
      <c r="L25" s="171"/>
      <c r="M25" s="171"/>
      <c r="N25" s="172"/>
      <c r="O25" s="171">
        <f>+Sklop16[[#This Row],[cena/enota brez DDV v EUR]]*Sklop16[[#This Row],[Stopnja DDV (%)]]</f>
        <v>0</v>
      </c>
      <c r="P25" s="171">
        <f>+Sklop16[[#This Row],[cena/enota brez DDV v EUR]]+Sklop16[[#This Row],[Davek (EUR)]]</f>
        <v>0</v>
      </c>
      <c r="Q25" s="171">
        <f>+Sklop16[[#This Row],[cena/enota brez DDV v EUR]]*Sklop16[[#This Row],[Okvirna količina]]</f>
        <v>0</v>
      </c>
      <c r="R25" s="178">
        <f>+Sklop16[[#This Row],[Končna cena/enoto mere (EUR) z DDV]]*Sklop16[[#This Row],[Okvirna količina]]</f>
        <v>0</v>
      </c>
      <c r="S25" s="156" t="s">
        <v>111</v>
      </c>
    </row>
    <row r="26" spans="1:19" s="55" customFormat="1" ht="24">
      <c r="A26" s="77" t="s">
        <v>12</v>
      </c>
      <c r="B26" s="182" t="s">
        <v>855</v>
      </c>
      <c r="C26" s="180" t="s">
        <v>508</v>
      </c>
      <c r="D26" s="151" t="s">
        <v>0</v>
      </c>
      <c r="E26" s="183"/>
      <c r="F26" s="184">
        <v>50</v>
      </c>
      <c r="G26" s="185" t="s">
        <v>0</v>
      </c>
      <c r="H26" s="170"/>
      <c r="I26" s="176"/>
      <c r="J26" s="176"/>
      <c r="K26" s="177"/>
      <c r="L26" s="171"/>
      <c r="M26" s="171"/>
      <c r="N26" s="172"/>
      <c r="O26" s="171">
        <f>+Sklop16[[#This Row],[cena/enota brez DDV v EUR]]*Sklop16[[#This Row],[Stopnja DDV (%)]]</f>
        <v>0</v>
      </c>
      <c r="P26" s="171">
        <f>+Sklop16[[#This Row],[cena/enota brez DDV v EUR]]+Sklop16[[#This Row],[Davek (EUR)]]</f>
        <v>0</v>
      </c>
      <c r="Q26" s="171">
        <f>+Sklop16[[#This Row],[cena/enota brez DDV v EUR]]*Sklop16[[#This Row],[Okvirna količina]]</f>
        <v>0</v>
      </c>
      <c r="R26" s="178">
        <f>+Sklop16[[#This Row],[Končna cena/enoto mere (EUR) z DDV]]*Sklop16[[#This Row],[Okvirna količina]]</f>
        <v>0</v>
      </c>
      <c r="S26" s="156" t="s">
        <v>111</v>
      </c>
    </row>
    <row r="27" spans="1:19" s="55" customFormat="1" ht="36.75" customHeight="1">
      <c r="A27" s="77" t="s">
        <v>13</v>
      </c>
      <c r="B27" s="182" t="s">
        <v>856</v>
      </c>
      <c r="C27" s="180" t="s">
        <v>508</v>
      </c>
      <c r="D27" s="151" t="s">
        <v>0</v>
      </c>
      <c r="E27" s="183"/>
      <c r="F27" s="184">
        <v>70</v>
      </c>
      <c r="G27" s="185" t="s">
        <v>0</v>
      </c>
      <c r="H27" s="170"/>
      <c r="I27" s="176"/>
      <c r="J27" s="176"/>
      <c r="K27" s="177"/>
      <c r="L27" s="171"/>
      <c r="M27" s="171"/>
      <c r="N27" s="172"/>
      <c r="O27" s="171">
        <f>+Sklop16[[#This Row],[cena/enota brez DDV v EUR]]*Sklop16[[#This Row],[Stopnja DDV (%)]]</f>
        <v>0</v>
      </c>
      <c r="P27" s="171">
        <f>+Sklop16[[#This Row],[cena/enota brez DDV v EUR]]+Sklop16[[#This Row],[Davek (EUR)]]</f>
        <v>0</v>
      </c>
      <c r="Q27" s="171">
        <f>+Sklop16[[#This Row],[cena/enota brez DDV v EUR]]*Sklop16[[#This Row],[Okvirna količina]]</f>
        <v>0</v>
      </c>
      <c r="R27" s="178">
        <f>+Sklop16[[#This Row],[Končna cena/enoto mere (EUR) z DDV]]*Sklop16[[#This Row],[Okvirna količina]]</f>
        <v>0</v>
      </c>
      <c r="S27" s="156" t="s">
        <v>111</v>
      </c>
    </row>
    <row r="28" spans="1:19" s="55" customFormat="1" ht="24">
      <c r="A28" s="77" t="s">
        <v>14</v>
      </c>
      <c r="B28" s="182" t="s">
        <v>857</v>
      </c>
      <c r="C28" s="180" t="s">
        <v>508</v>
      </c>
      <c r="D28" s="151" t="s">
        <v>0</v>
      </c>
      <c r="E28" s="183"/>
      <c r="F28" s="184">
        <v>100</v>
      </c>
      <c r="G28" s="185" t="s">
        <v>0</v>
      </c>
      <c r="H28" s="170"/>
      <c r="I28" s="176"/>
      <c r="J28" s="176"/>
      <c r="K28" s="177"/>
      <c r="L28" s="171"/>
      <c r="M28" s="171"/>
      <c r="N28" s="172"/>
      <c r="O28" s="171">
        <f>+Sklop16[[#This Row],[cena/enota brez DDV v EUR]]*Sklop16[[#This Row],[Stopnja DDV (%)]]</f>
        <v>0</v>
      </c>
      <c r="P28" s="171">
        <f>+Sklop16[[#This Row],[cena/enota brez DDV v EUR]]+Sklop16[[#This Row],[Davek (EUR)]]</f>
        <v>0</v>
      </c>
      <c r="Q28" s="171">
        <f>+Sklop16[[#This Row],[cena/enota brez DDV v EUR]]*Sklop16[[#This Row],[Okvirna količina]]</f>
        <v>0</v>
      </c>
      <c r="R28" s="178">
        <f>+Sklop16[[#This Row],[Končna cena/enoto mere (EUR) z DDV]]*Sklop16[[#This Row],[Okvirna količina]]</f>
        <v>0</v>
      </c>
      <c r="S28" s="156" t="s">
        <v>111</v>
      </c>
    </row>
    <row r="29" spans="1:19" s="55" customFormat="1" ht="24">
      <c r="A29" s="77" t="s">
        <v>15</v>
      </c>
      <c r="B29" s="182" t="s">
        <v>862</v>
      </c>
      <c r="C29" s="180" t="s">
        <v>508</v>
      </c>
      <c r="D29" s="151" t="s">
        <v>0</v>
      </c>
      <c r="E29" s="183"/>
      <c r="F29" s="184">
        <v>70</v>
      </c>
      <c r="G29" s="185" t="s">
        <v>0</v>
      </c>
      <c r="H29" s="170"/>
      <c r="I29" s="176"/>
      <c r="J29" s="176"/>
      <c r="K29" s="177"/>
      <c r="L29" s="171"/>
      <c r="M29" s="171"/>
      <c r="N29" s="172"/>
      <c r="O29" s="171">
        <f>+Sklop16[[#This Row],[cena/enota brez DDV v EUR]]*Sklop16[[#This Row],[Stopnja DDV (%)]]</f>
        <v>0</v>
      </c>
      <c r="P29" s="171">
        <f>+Sklop16[[#This Row],[cena/enota brez DDV v EUR]]+Sklop16[[#This Row],[Davek (EUR)]]</f>
        <v>0</v>
      </c>
      <c r="Q29" s="171">
        <f>+Sklop16[[#This Row],[cena/enota brez DDV v EUR]]*Sklop16[[#This Row],[Okvirna količina]]</f>
        <v>0</v>
      </c>
      <c r="R29" s="178">
        <f>+Sklop16[[#This Row],[Končna cena/enoto mere (EUR) z DDV]]*Sklop16[[#This Row],[Okvirna količina]]</f>
        <v>0</v>
      </c>
      <c r="S29" s="156" t="s">
        <v>111</v>
      </c>
    </row>
    <row r="30" spans="1:19" s="55" customFormat="1" ht="24">
      <c r="A30" s="77" t="s">
        <v>16</v>
      </c>
      <c r="B30" s="182" t="s">
        <v>861</v>
      </c>
      <c r="C30" s="180" t="s">
        <v>508</v>
      </c>
      <c r="D30" s="151" t="s">
        <v>0</v>
      </c>
      <c r="E30" s="183"/>
      <c r="F30" s="184">
        <v>70</v>
      </c>
      <c r="G30" s="185" t="s">
        <v>0</v>
      </c>
      <c r="H30" s="170"/>
      <c r="I30" s="176"/>
      <c r="J30" s="176"/>
      <c r="K30" s="177"/>
      <c r="L30" s="171"/>
      <c r="M30" s="171"/>
      <c r="N30" s="172"/>
      <c r="O30" s="171">
        <f>+Sklop16[[#This Row],[cena/enota brez DDV v EUR]]*Sklop16[[#This Row],[Stopnja DDV (%)]]</f>
        <v>0</v>
      </c>
      <c r="P30" s="171">
        <f>+Sklop16[[#This Row],[cena/enota brez DDV v EUR]]+Sklop16[[#This Row],[Davek (EUR)]]</f>
        <v>0</v>
      </c>
      <c r="Q30" s="171">
        <f>+Sklop16[[#This Row],[cena/enota brez DDV v EUR]]*Sklop16[[#This Row],[Okvirna količina]]</f>
        <v>0</v>
      </c>
      <c r="R30" s="178">
        <f>+Sklop16[[#This Row],[Končna cena/enoto mere (EUR) z DDV]]*Sklop16[[#This Row],[Okvirna količina]]</f>
        <v>0</v>
      </c>
      <c r="S30" s="156" t="s">
        <v>111</v>
      </c>
    </row>
    <row r="31" spans="1:19" s="55" customFormat="1" ht="24">
      <c r="A31" s="77" t="s">
        <v>17</v>
      </c>
      <c r="B31" s="182" t="s">
        <v>860</v>
      </c>
      <c r="C31" s="180" t="s">
        <v>508</v>
      </c>
      <c r="D31" s="151" t="s">
        <v>0</v>
      </c>
      <c r="E31" s="183"/>
      <c r="F31" s="184">
        <v>70</v>
      </c>
      <c r="G31" s="185" t="s">
        <v>0</v>
      </c>
      <c r="H31" s="170"/>
      <c r="I31" s="176"/>
      <c r="J31" s="176"/>
      <c r="K31" s="177"/>
      <c r="L31" s="171"/>
      <c r="M31" s="171"/>
      <c r="N31" s="172"/>
      <c r="O31" s="171">
        <f>+Sklop16[[#This Row],[cena/enota brez DDV v EUR]]*Sklop16[[#This Row],[Stopnja DDV (%)]]</f>
        <v>0</v>
      </c>
      <c r="P31" s="171">
        <f>+Sklop16[[#This Row],[cena/enota brez DDV v EUR]]+Sklop16[[#This Row],[Davek (EUR)]]</f>
        <v>0</v>
      </c>
      <c r="Q31" s="171">
        <f>+Sklop16[[#This Row],[cena/enota brez DDV v EUR]]*Sklop16[[#This Row],[Okvirna količina]]</f>
        <v>0</v>
      </c>
      <c r="R31" s="178">
        <f>+Sklop16[[#This Row],[Končna cena/enoto mere (EUR) z DDV]]*Sklop16[[#This Row],[Okvirna količina]]</f>
        <v>0</v>
      </c>
      <c r="S31" s="156" t="s">
        <v>111</v>
      </c>
    </row>
    <row r="32" spans="1:19" s="55" customFormat="1" ht="24">
      <c r="A32" s="77" t="s">
        <v>18</v>
      </c>
      <c r="B32" s="182" t="s">
        <v>858</v>
      </c>
      <c r="C32" s="180" t="s">
        <v>508</v>
      </c>
      <c r="D32" s="151" t="s">
        <v>0</v>
      </c>
      <c r="E32" s="183"/>
      <c r="F32" s="184">
        <v>70</v>
      </c>
      <c r="G32" s="185" t="s">
        <v>0</v>
      </c>
      <c r="H32" s="170"/>
      <c r="I32" s="176"/>
      <c r="J32" s="176"/>
      <c r="K32" s="177"/>
      <c r="L32" s="171"/>
      <c r="M32" s="171"/>
      <c r="N32" s="172"/>
      <c r="O32" s="171">
        <f>+Sklop16[[#This Row],[cena/enota brez DDV v EUR]]*Sklop16[[#This Row],[Stopnja DDV (%)]]</f>
        <v>0</v>
      </c>
      <c r="P32" s="171">
        <f>+Sklop16[[#This Row],[cena/enota brez DDV v EUR]]+Sklop16[[#This Row],[Davek (EUR)]]</f>
        <v>0</v>
      </c>
      <c r="Q32" s="171">
        <f>+Sklop16[[#This Row],[cena/enota brez DDV v EUR]]*Sklop16[[#This Row],[Okvirna količina]]</f>
        <v>0</v>
      </c>
      <c r="R32" s="178">
        <f>+Sklop16[[#This Row],[Končna cena/enoto mere (EUR) z DDV]]*Sklop16[[#This Row],[Okvirna količina]]</f>
        <v>0</v>
      </c>
      <c r="S32" s="156" t="s">
        <v>111</v>
      </c>
    </row>
    <row r="33" spans="1:19" s="55" customFormat="1" ht="24">
      <c r="A33" s="77" t="s">
        <v>19</v>
      </c>
      <c r="B33" s="182" t="s">
        <v>859</v>
      </c>
      <c r="C33" s="180" t="s">
        <v>508</v>
      </c>
      <c r="D33" s="151" t="s">
        <v>0</v>
      </c>
      <c r="E33" s="183"/>
      <c r="F33" s="184">
        <v>70</v>
      </c>
      <c r="G33" s="185" t="s">
        <v>0</v>
      </c>
      <c r="H33" s="170"/>
      <c r="I33" s="176"/>
      <c r="J33" s="176"/>
      <c r="K33" s="177"/>
      <c r="L33" s="171"/>
      <c r="M33" s="171"/>
      <c r="N33" s="172"/>
      <c r="O33" s="171">
        <f>+Sklop16[[#This Row],[cena/enota brez DDV v EUR]]*Sklop16[[#This Row],[Stopnja DDV (%)]]</f>
        <v>0</v>
      </c>
      <c r="P33" s="171">
        <f>+Sklop16[[#This Row],[cena/enota brez DDV v EUR]]+Sklop16[[#This Row],[Davek (EUR)]]</f>
        <v>0</v>
      </c>
      <c r="Q33" s="171">
        <f>+Sklop16[[#This Row],[cena/enota brez DDV v EUR]]*Sklop16[[#This Row],[Okvirna količina]]</f>
        <v>0</v>
      </c>
      <c r="R33" s="178">
        <f>+Sklop16[[#This Row],[Končna cena/enoto mere (EUR) z DDV]]*Sklop16[[#This Row],[Okvirna količina]]</f>
        <v>0</v>
      </c>
      <c r="S33" s="156" t="s">
        <v>111</v>
      </c>
    </row>
    <row r="34" spans="1:19" s="55" customFormat="1" ht="24">
      <c r="A34" s="77" t="s">
        <v>20</v>
      </c>
      <c r="B34" s="340" t="s">
        <v>927</v>
      </c>
      <c r="C34" s="222" t="s">
        <v>507</v>
      </c>
      <c r="D34" s="151" t="s">
        <v>0</v>
      </c>
      <c r="E34" s="231"/>
      <c r="F34" s="343">
        <v>80</v>
      </c>
      <c r="G34" s="185" t="s">
        <v>0</v>
      </c>
      <c r="H34" s="331"/>
      <c r="I34" s="332"/>
      <c r="J34" s="332"/>
      <c r="K34" s="341"/>
      <c r="L34" s="318"/>
      <c r="M34" s="318"/>
      <c r="N34" s="317"/>
      <c r="O34" s="318">
        <f>+Sklop16[[#This Row],[cena/enota brez DDV v EUR]]*Sklop16[[#This Row],[Stopnja DDV (%)]]</f>
        <v>0</v>
      </c>
      <c r="P34" s="318">
        <f>+Sklop16[[#This Row],[cena/enota brez DDV v EUR]]+Sklop16[[#This Row],[Davek (EUR)]]</f>
        <v>0</v>
      </c>
      <c r="Q34" s="318">
        <f>+Sklop16[[#This Row],[cena/enota brez DDV v EUR]]*Sklop16[[#This Row],[Okvirna količina]]</f>
        <v>0</v>
      </c>
      <c r="R34" s="318">
        <f>+Sklop16[[#This Row],[Končna cena/enoto mere (EUR) z DDV]]*Sklop16[[#This Row],[Okvirna količina]]</f>
        <v>0</v>
      </c>
      <c r="S34" s="156" t="s">
        <v>111</v>
      </c>
    </row>
    <row r="35" spans="1:19" s="55" customFormat="1" ht="24">
      <c r="A35" s="77" t="s">
        <v>21</v>
      </c>
      <c r="B35" s="340" t="s">
        <v>928</v>
      </c>
      <c r="C35" s="222" t="s">
        <v>507</v>
      </c>
      <c r="D35" s="151" t="s">
        <v>0</v>
      </c>
      <c r="E35" s="231"/>
      <c r="F35" s="343">
        <v>30</v>
      </c>
      <c r="G35" s="185" t="s">
        <v>0</v>
      </c>
      <c r="H35" s="331"/>
      <c r="I35" s="332"/>
      <c r="J35" s="332"/>
      <c r="K35" s="341"/>
      <c r="L35" s="318"/>
      <c r="M35" s="318"/>
      <c r="N35" s="317"/>
      <c r="O35" s="318">
        <f>+Sklop16[[#This Row],[cena/enota brez DDV v EUR]]*Sklop16[[#This Row],[Stopnja DDV (%)]]</f>
        <v>0</v>
      </c>
      <c r="P35" s="318">
        <f>+Sklop16[[#This Row],[cena/enota brez DDV v EUR]]+Sklop16[[#This Row],[Davek (EUR)]]</f>
        <v>0</v>
      </c>
      <c r="Q35" s="318">
        <f>+Sklop16[[#This Row],[cena/enota brez DDV v EUR]]*Sklop16[[#This Row],[Okvirna količina]]</f>
        <v>0</v>
      </c>
      <c r="R35" s="318">
        <f>+Sklop16[[#This Row],[Končna cena/enoto mere (EUR) z DDV]]*Sklop16[[#This Row],[Okvirna količina]]</f>
        <v>0</v>
      </c>
      <c r="S35" s="156" t="s">
        <v>111</v>
      </c>
    </row>
    <row r="36" spans="1:19" s="55" customFormat="1" ht="24">
      <c r="A36" s="77" t="s">
        <v>22</v>
      </c>
      <c r="B36" s="340" t="s">
        <v>929</v>
      </c>
      <c r="C36" s="222" t="s">
        <v>507</v>
      </c>
      <c r="D36" s="151" t="s">
        <v>0</v>
      </c>
      <c r="E36" s="231"/>
      <c r="F36" s="343">
        <v>100</v>
      </c>
      <c r="G36" s="185" t="s">
        <v>0</v>
      </c>
      <c r="H36" s="331"/>
      <c r="I36" s="332"/>
      <c r="J36" s="332"/>
      <c r="K36" s="341"/>
      <c r="L36" s="318"/>
      <c r="M36" s="318"/>
      <c r="N36" s="317"/>
      <c r="O36" s="318">
        <f>+Sklop16[[#This Row],[cena/enota brez DDV v EUR]]*Sklop16[[#This Row],[Stopnja DDV (%)]]</f>
        <v>0</v>
      </c>
      <c r="P36" s="318">
        <f>+Sklop16[[#This Row],[cena/enota brez DDV v EUR]]+Sklop16[[#This Row],[Davek (EUR)]]</f>
        <v>0</v>
      </c>
      <c r="Q36" s="318">
        <f>+Sklop16[[#This Row],[cena/enota brez DDV v EUR]]*Sklop16[[#This Row],[Okvirna količina]]</f>
        <v>0</v>
      </c>
      <c r="R36" s="318">
        <f>+Sklop16[[#This Row],[Končna cena/enoto mere (EUR) z DDV]]*Sklop16[[#This Row],[Okvirna količina]]</f>
        <v>0</v>
      </c>
      <c r="S36" s="156" t="s">
        <v>111</v>
      </c>
    </row>
    <row r="37" spans="1:19" s="55" customFormat="1" ht="24">
      <c r="A37" s="77" t="s">
        <v>23</v>
      </c>
      <c r="B37" s="340" t="s">
        <v>930</v>
      </c>
      <c r="C37" s="222" t="s">
        <v>507</v>
      </c>
      <c r="D37" s="151" t="s">
        <v>0</v>
      </c>
      <c r="E37" s="231"/>
      <c r="F37" s="343">
        <v>30</v>
      </c>
      <c r="G37" s="185" t="s">
        <v>0</v>
      </c>
      <c r="H37" s="331"/>
      <c r="I37" s="332"/>
      <c r="J37" s="332"/>
      <c r="K37" s="341"/>
      <c r="L37" s="318"/>
      <c r="M37" s="318"/>
      <c r="N37" s="317"/>
      <c r="O37" s="318">
        <f>+Sklop16[[#This Row],[cena/enota brez DDV v EUR]]*Sklop16[[#This Row],[Stopnja DDV (%)]]</f>
        <v>0</v>
      </c>
      <c r="P37" s="318">
        <f>+Sklop16[[#This Row],[cena/enota brez DDV v EUR]]+Sklop16[[#This Row],[Davek (EUR)]]</f>
        <v>0</v>
      </c>
      <c r="Q37" s="318">
        <f>+Sklop16[[#This Row],[cena/enota brez DDV v EUR]]*Sklop16[[#This Row],[Okvirna količina]]</f>
        <v>0</v>
      </c>
      <c r="R37" s="318">
        <f>+Sklop16[[#This Row],[Končna cena/enoto mere (EUR) z DDV]]*Sklop16[[#This Row],[Okvirna količina]]</f>
        <v>0</v>
      </c>
      <c r="S37" s="156" t="s">
        <v>111</v>
      </c>
    </row>
    <row r="38" spans="1:19" s="55" customFormat="1" ht="24">
      <c r="A38" s="77" t="s">
        <v>24</v>
      </c>
      <c r="B38" s="340" t="s">
        <v>931</v>
      </c>
      <c r="C38" s="222" t="s">
        <v>507</v>
      </c>
      <c r="D38" s="151" t="s">
        <v>0</v>
      </c>
      <c r="E38" s="231"/>
      <c r="F38" s="343">
        <v>100</v>
      </c>
      <c r="G38" s="185" t="s">
        <v>0</v>
      </c>
      <c r="H38" s="331"/>
      <c r="I38" s="332"/>
      <c r="J38" s="332"/>
      <c r="K38" s="341"/>
      <c r="L38" s="318"/>
      <c r="M38" s="318"/>
      <c r="N38" s="317"/>
      <c r="O38" s="318">
        <f>+Sklop16[[#This Row],[cena/enota brez DDV v EUR]]*Sklop16[[#This Row],[Stopnja DDV (%)]]</f>
        <v>0</v>
      </c>
      <c r="P38" s="318">
        <f>+Sklop16[[#This Row],[cena/enota brez DDV v EUR]]+Sklop16[[#This Row],[Davek (EUR)]]</f>
        <v>0</v>
      </c>
      <c r="Q38" s="318">
        <f>+Sklop16[[#This Row],[cena/enota brez DDV v EUR]]*Sklop16[[#This Row],[Okvirna količina]]</f>
        <v>0</v>
      </c>
      <c r="R38" s="318">
        <f>+Sklop16[[#This Row],[Končna cena/enoto mere (EUR) z DDV]]*Sklop16[[#This Row],[Okvirna količina]]</f>
        <v>0</v>
      </c>
      <c r="S38" s="156" t="s">
        <v>111</v>
      </c>
    </row>
    <row r="39" spans="1:19" s="55" customFormat="1" ht="24">
      <c r="A39" s="77" t="s">
        <v>25</v>
      </c>
      <c r="B39" s="340" t="s">
        <v>932</v>
      </c>
      <c r="C39" s="180" t="s">
        <v>508</v>
      </c>
      <c r="D39" s="151" t="s">
        <v>0</v>
      </c>
      <c r="E39" s="231"/>
      <c r="F39" s="343">
        <v>50</v>
      </c>
      <c r="G39" s="185" t="s">
        <v>0</v>
      </c>
      <c r="H39" s="331"/>
      <c r="I39" s="332"/>
      <c r="J39" s="332"/>
      <c r="K39" s="341"/>
      <c r="L39" s="318"/>
      <c r="M39" s="318"/>
      <c r="N39" s="317"/>
      <c r="O39" s="318">
        <f>+Sklop16[[#This Row],[cena/enota brez DDV v EUR]]*Sklop16[[#This Row],[Stopnja DDV (%)]]</f>
        <v>0</v>
      </c>
      <c r="P39" s="318">
        <f>+Sklop16[[#This Row],[cena/enota brez DDV v EUR]]+Sklop16[[#This Row],[Davek (EUR)]]</f>
        <v>0</v>
      </c>
      <c r="Q39" s="318">
        <f>+Sklop16[[#This Row],[cena/enota brez DDV v EUR]]*Sklop16[[#This Row],[Okvirna količina]]</f>
        <v>0</v>
      </c>
      <c r="R39" s="318">
        <f>+Sklop16[[#This Row],[Končna cena/enoto mere (EUR) z DDV]]*Sklop16[[#This Row],[Okvirna količina]]</f>
        <v>0</v>
      </c>
      <c r="S39" s="156" t="s">
        <v>111</v>
      </c>
    </row>
    <row r="40" spans="1:19" s="55" customFormat="1" ht="24">
      <c r="A40" s="77" t="s">
        <v>26</v>
      </c>
      <c r="B40" s="340" t="s">
        <v>933</v>
      </c>
      <c r="C40" s="180" t="s">
        <v>508</v>
      </c>
      <c r="D40" s="151" t="s">
        <v>0</v>
      </c>
      <c r="E40" s="231"/>
      <c r="F40" s="343">
        <v>50</v>
      </c>
      <c r="G40" s="185" t="s">
        <v>0</v>
      </c>
      <c r="H40" s="331"/>
      <c r="I40" s="332"/>
      <c r="J40" s="332"/>
      <c r="K40" s="341"/>
      <c r="L40" s="318"/>
      <c r="M40" s="318"/>
      <c r="N40" s="317"/>
      <c r="O40" s="318">
        <f>+Sklop16[[#This Row],[cena/enota brez DDV v EUR]]*Sklop16[[#This Row],[Stopnja DDV (%)]]</f>
        <v>0</v>
      </c>
      <c r="P40" s="318">
        <f>+Sklop16[[#This Row],[cena/enota brez DDV v EUR]]+Sklop16[[#This Row],[Davek (EUR)]]</f>
        <v>0</v>
      </c>
      <c r="Q40" s="318">
        <f>+Sklop16[[#This Row],[cena/enota brez DDV v EUR]]*Sklop16[[#This Row],[Okvirna količina]]</f>
        <v>0</v>
      </c>
      <c r="R40" s="318">
        <f>+Sklop16[[#This Row],[Končna cena/enoto mere (EUR) z DDV]]*Sklop16[[#This Row],[Okvirna količina]]</f>
        <v>0</v>
      </c>
      <c r="S40" s="156" t="s">
        <v>111</v>
      </c>
    </row>
    <row r="41" spans="1:19" s="55" customFormat="1" ht="24">
      <c r="A41" s="77" t="s">
        <v>27</v>
      </c>
      <c r="B41" s="340" t="s">
        <v>934</v>
      </c>
      <c r="C41" s="180" t="s">
        <v>508</v>
      </c>
      <c r="D41" s="151" t="s">
        <v>0</v>
      </c>
      <c r="E41" s="231"/>
      <c r="F41" s="149">
        <v>30</v>
      </c>
      <c r="G41" s="185" t="s">
        <v>0</v>
      </c>
      <c r="H41" s="331"/>
      <c r="I41" s="332"/>
      <c r="J41" s="332"/>
      <c r="K41" s="341"/>
      <c r="L41" s="318"/>
      <c r="M41" s="318"/>
      <c r="N41" s="317"/>
      <c r="O41" s="318">
        <f>+Sklop16[[#This Row],[cena/enota brez DDV v EUR]]*Sklop16[[#This Row],[Stopnja DDV (%)]]</f>
        <v>0</v>
      </c>
      <c r="P41" s="318">
        <f>+Sklop16[[#This Row],[cena/enota brez DDV v EUR]]+Sklop16[[#This Row],[Davek (EUR)]]</f>
        <v>0</v>
      </c>
      <c r="Q41" s="318">
        <f>+Sklop16[[#This Row],[cena/enota brez DDV v EUR]]*Sklop16[[#This Row],[Okvirna količina]]</f>
        <v>0</v>
      </c>
      <c r="R41" s="318">
        <f>+Sklop16[[#This Row],[Končna cena/enoto mere (EUR) z DDV]]*Sklop16[[#This Row],[Okvirna količina]]</f>
        <v>0</v>
      </c>
      <c r="S41" s="156" t="s">
        <v>111</v>
      </c>
    </row>
    <row r="42" spans="1:19" s="55" customFormat="1" ht="24">
      <c r="A42" s="77" t="s">
        <v>28</v>
      </c>
      <c r="B42" s="340" t="s">
        <v>935</v>
      </c>
      <c r="C42" s="180" t="s">
        <v>508</v>
      </c>
      <c r="D42" s="151" t="s">
        <v>0</v>
      </c>
      <c r="E42" s="231"/>
      <c r="F42" s="343">
        <v>30</v>
      </c>
      <c r="G42" s="185" t="s">
        <v>0</v>
      </c>
      <c r="H42" s="331"/>
      <c r="I42" s="332"/>
      <c r="J42" s="332"/>
      <c r="K42" s="341"/>
      <c r="L42" s="318"/>
      <c r="M42" s="318"/>
      <c r="N42" s="317"/>
      <c r="O42" s="318">
        <f>+Sklop16[[#This Row],[cena/enota brez DDV v EUR]]*Sklop16[[#This Row],[Stopnja DDV (%)]]</f>
        <v>0</v>
      </c>
      <c r="P42" s="318">
        <f>+Sklop16[[#This Row],[cena/enota brez DDV v EUR]]+Sklop16[[#This Row],[Davek (EUR)]]</f>
        <v>0</v>
      </c>
      <c r="Q42" s="318">
        <f>+Sklop16[[#This Row],[cena/enota brez DDV v EUR]]*Sklop16[[#This Row],[Okvirna količina]]</f>
        <v>0</v>
      </c>
      <c r="R42" s="318">
        <f>+Sklop16[[#This Row],[Končna cena/enoto mere (EUR) z DDV]]*Sklop16[[#This Row],[Okvirna količina]]</f>
        <v>0</v>
      </c>
      <c r="S42" s="156" t="s">
        <v>111</v>
      </c>
    </row>
    <row r="43" spans="1:19" s="55" customFormat="1" ht="24">
      <c r="A43" s="77" t="s">
        <v>29</v>
      </c>
      <c r="B43" s="340" t="s">
        <v>936</v>
      </c>
      <c r="C43" s="180" t="s">
        <v>508</v>
      </c>
      <c r="D43" s="151" t="s">
        <v>0</v>
      </c>
      <c r="E43" s="231"/>
      <c r="F43" s="343">
        <v>60</v>
      </c>
      <c r="G43" s="185" t="s">
        <v>0</v>
      </c>
      <c r="H43" s="331"/>
      <c r="I43" s="332"/>
      <c r="J43" s="332"/>
      <c r="K43" s="341"/>
      <c r="L43" s="318"/>
      <c r="M43" s="318"/>
      <c r="N43" s="317"/>
      <c r="O43" s="318">
        <f>+Sklop16[[#This Row],[cena/enota brez DDV v EUR]]*Sklop16[[#This Row],[Stopnja DDV (%)]]</f>
        <v>0</v>
      </c>
      <c r="P43" s="318">
        <f>+Sklop16[[#This Row],[cena/enota brez DDV v EUR]]+Sklop16[[#This Row],[Davek (EUR)]]</f>
        <v>0</v>
      </c>
      <c r="Q43" s="318">
        <f>+Sklop16[[#This Row],[cena/enota brez DDV v EUR]]*Sklop16[[#This Row],[Okvirna količina]]</f>
        <v>0</v>
      </c>
      <c r="R43" s="318">
        <f>+Sklop16[[#This Row],[Končna cena/enoto mere (EUR) z DDV]]*Sklop16[[#This Row],[Okvirna količina]]</f>
        <v>0</v>
      </c>
      <c r="S43" s="156" t="s">
        <v>111</v>
      </c>
    </row>
    <row r="44" spans="1:19" s="55" customFormat="1" ht="24">
      <c r="A44" s="77" t="s">
        <v>30</v>
      </c>
      <c r="B44" s="340" t="s">
        <v>937</v>
      </c>
      <c r="C44" s="180" t="s">
        <v>508</v>
      </c>
      <c r="D44" s="151" t="s">
        <v>0</v>
      </c>
      <c r="E44" s="231"/>
      <c r="F44" s="343">
        <v>60</v>
      </c>
      <c r="G44" s="185" t="s">
        <v>0</v>
      </c>
      <c r="H44" s="331"/>
      <c r="I44" s="332"/>
      <c r="J44" s="332"/>
      <c r="K44" s="341"/>
      <c r="L44" s="318"/>
      <c r="M44" s="318"/>
      <c r="N44" s="317"/>
      <c r="O44" s="318">
        <f>+Sklop16[[#This Row],[cena/enota brez DDV v EUR]]*Sklop16[[#This Row],[Stopnja DDV (%)]]</f>
        <v>0</v>
      </c>
      <c r="P44" s="318">
        <f>+Sklop16[[#This Row],[cena/enota brez DDV v EUR]]+Sklop16[[#This Row],[Davek (EUR)]]</f>
        <v>0</v>
      </c>
      <c r="Q44" s="318">
        <f>+Sklop16[[#This Row],[cena/enota brez DDV v EUR]]*Sklop16[[#This Row],[Okvirna količina]]</f>
        <v>0</v>
      </c>
      <c r="R44" s="318">
        <f>+Sklop16[[#This Row],[Končna cena/enoto mere (EUR) z DDV]]*Sklop16[[#This Row],[Okvirna količina]]</f>
        <v>0</v>
      </c>
      <c r="S44" s="156" t="s">
        <v>111</v>
      </c>
    </row>
    <row r="45" spans="1:19" s="55" customFormat="1" ht="24">
      <c r="A45" s="77" t="s">
        <v>31</v>
      </c>
      <c r="B45" s="340" t="s">
        <v>938</v>
      </c>
      <c r="C45" s="180" t="s">
        <v>1046</v>
      </c>
      <c r="D45" s="151" t="s">
        <v>0</v>
      </c>
      <c r="E45" s="231"/>
      <c r="F45" s="343">
        <v>5</v>
      </c>
      <c r="G45" s="185" t="s">
        <v>0</v>
      </c>
      <c r="H45" s="331"/>
      <c r="I45" s="332"/>
      <c r="J45" s="332"/>
      <c r="K45" s="341"/>
      <c r="L45" s="318"/>
      <c r="M45" s="318"/>
      <c r="N45" s="317"/>
      <c r="O45" s="318">
        <f>+Sklop16[[#This Row],[cena/enota brez DDV v EUR]]*Sklop16[[#This Row],[Stopnja DDV (%)]]</f>
        <v>0</v>
      </c>
      <c r="P45" s="318">
        <f>+Sklop16[[#This Row],[cena/enota brez DDV v EUR]]+Sklop16[[#This Row],[Davek (EUR)]]</f>
        <v>0</v>
      </c>
      <c r="Q45" s="318">
        <f>+Sklop16[[#This Row],[cena/enota brez DDV v EUR]]*Sklop16[[#This Row],[Okvirna količina]]</f>
        <v>0</v>
      </c>
      <c r="R45" s="318">
        <f>+Sklop16[[#This Row],[Končna cena/enoto mere (EUR) z DDV]]*Sklop16[[#This Row],[Okvirna količina]]</f>
        <v>0</v>
      </c>
      <c r="S45" s="156" t="s">
        <v>111</v>
      </c>
    </row>
    <row r="46" spans="1:19" s="55" customFormat="1" ht="24">
      <c r="A46" s="77" t="s">
        <v>32</v>
      </c>
      <c r="B46" s="340" t="s">
        <v>939</v>
      </c>
      <c r="C46" s="180" t="s">
        <v>1046</v>
      </c>
      <c r="D46" s="151" t="s">
        <v>0</v>
      </c>
      <c r="E46" s="231"/>
      <c r="F46" s="343">
        <v>5</v>
      </c>
      <c r="G46" s="185" t="s">
        <v>0</v>
      </c>
      <c r="H46" s="331"/>
      <c r="I46" s="332"/>
      <c r="J46" s="332"/>
      <c r="K46" s="341"/>
      <c r="L46" s="318"/>
      <c r="M46" s="318"/>
      <c r="N46" s="317"/>
      <c r="O46" s="318">
        <f>+Sklop16[[#This Row],[cena/enota brez DDV v EUR]]*Sklop16[[#This Row],[Stopnja DDV (%)]]</f>
        <v>0</v>
      </c>
      <c r="P46" s="318">
        <f>+Sklop16[[#This Row],[cena/enota brez DDV v EUR]]+Sklop16[[#This Row],[Davek (EUR)]]</f>
        <v>0</v>
      </c>
      <c r="Q46" s="318">
        <f>+Sklop16[[#This Row],[cena/enota brez DDV v EUR]]*Sklop16[[#This Row],[Okvirna količina]]</f>
        <v>0</v>
      </c>
      <c r="R46" s="318">
        <f>+Sklop16[[#This Row],[Končna cena/enoto mere (EUR) z DDV]]*Sklop16[[#This Row],[Okvirna količina]]</f>
        <v>0</v>
      </c>
      <c r="S46" s="156" t="s">
        <v>111</v>
      </c>
    </row>
    <row r="47" spans="1:19" s="55" customFormat="1" ht="24">
      <c r="A47" s="77" t="s">
        <v>33</v>
      </c>
      <c r="B47" s="340" t="s">
        <v>940</v>
      </c>
      <c r="C47" s="222" t="s">
        <v>507</v>
      </c>
      <c r="D47" s="151" t="s">
        <v>0</v>
      </c>
      <c r="E47" s="231"/>
      <c r="F47" s="343">
        <v>40</v>
      </c>
      <c r="G47" s="185" t="s">
        <v>0</v>
      </c>
      <c r="H47" s="331"/>
      <c r="I47" s="332"/>
      <c r="J47" s="332"/>
      <c r="K47" s="341"/>
      <c r="L47" s="318"/>
      <c r="M47" s="318"/>
      <c r="N47" s="317"/>
      <c r="O47" s="318">
        <f>+Sklop16[[#This Row],[cena/enota brez DDV v EUR]]*Sklop16[[#This Row],[Stopnja DDV (%)]]</f>
        <v>0</v>
      </c>
      <c r="P47" s="318">
        <f>+Sklop16[[#This Row],[cena/enota brez DDV v EUR]]+Sklop16[[#This Row],[Davek (EUR)]]</f>
        <v>0</v>
      </c>
      <c r="Q47" s="318">
        <f>+Sklop16[[#This Row],[cena/enota brez DDV v EUR]]*Sklop16[[#This Row],[Okvirna količina]]</f>
        <v>0</v>
      </c>
      <c r="R47" s="318">
        <f>+Sklop16[[#This Row],[Končna cena/enoto mere (EUR) z DDV]]*Sklop16[[#This Row],[Okvirna količina]]</f>
        <v>0</v>
      </c>
      <c r="S47" s="156" t="s">
        <v>111</v>
      </c>
    </row>
    <row r="48" spans="1:19" s="55" customFormat="1" ht="24">
      <c r="A48" s="77" t="s">
        <v>34</v>
      </c>
      <c r="B48" s="402" t="s">
        <v>1007</v>
      </c>
      <c r="C48" s="180" t="s">
        <v>508</v>
      </c>
      <c r="D48" s="403" t="s">
        <v>0</v>
      </c>
      <c r="E48" s="404"/>
      <c r="F48" s="405">
        <v>30</v>
      </c>
      <c r="G48" s="406" t="s">
        <v>0</v>
      </c>
      <c r="H48" s="407"/>
      <c r="I48" s="408"/>
      <c r="J48" s="408"/>
      <c r="K48" s="409"/>
      <c r="L48" s="410"/>
      <c r="M48" s="410"/>
      <c r="N48" s="411"/>
      <c r="O48" s="410">
        <f>+Sklop16[[#This Row],[cena/enota brez DDV v EUR]]*Sklop16[[#This Row],[Stopnja DDV (%)]]</f>
        <v>0</v>
      </c>
      <c r="P48" s="410">
        <f>+Sklop16[[#This Row],[cena/enota brez DDV v EUR]]+Sklop16[[#This Row],[Davek (EUR)]]</f>
        <v>0</v>
      </c>
      <c r="Q48" s="410">
        <f>+Sklop16[[#This Row],[cena/enota brez DDV v EUR]]*Sklop16[[#This Row],[Okvirna količina]]</f>
        <v>0</v>
      </c>
      <c r="R48" s="410">
        <f>+Sklop16[[#This Row],[Končna cena/enoto mere (EUR) z DDV]]*Sklop16[[#This Row],[Okvirna količina]]</f>
        <v>0</v>
      </c>
      <c r="S48" s="412"/>
    </row>
    <row r="49" spans="1:20" s="55" customFormat="1" ht="24">
      <c r="A49" s="77" t="s">
        <v>35</v>
      </c>
      <c r="B49" s="402" t="s">
        <v>1008</v>
      </c>
      <c r="C49" s="222" t="s">
        <v>507</v>
      </c>
      <c r="D49" s="403" t="s">
        <v>0</v>
      </c>
      <c r="E49" s="404"/>
      <c r="F49" s="405">
        <v>20</v>
      </c>
      <c r="G49" s="406" t="s">
        <v>0</v>
      </c>
      <c r="H49" s="407"/>
      <c r="I49" s="408"/>
      <c r="J49" s="408"/>
      <c r="K49" s="409"/>
      <c r="L49" s="410"/>
      <c r="M49" s="410"/>
      <c r="N49" s="411"/>
      <c r="O49" s="410">
        <f>+Sklop16[[#This Row],[cena/enota brez DDV v EUR]]*Sklop16[[#This Row],[Stopnja DDV (%)]]</f>
        <v>0</v>
      </c>
      <c r="P49" s="410">
        <f>+Sklop16[[#This Row],[cena/enota brez DDV v EUR]]+Sklop16[[#This Row],[Davek (EUR)]]</f>
        <v>0</v>
      </c>
      <c r="Q49" s="410">
        <f>+Sklop16[[#This Row],[cena/enota brez DDV v EUR]]*Sklop16[[#This Row],[Okvirna količina]]</f>
        <v>0</v>
      </c>
      <c r="R49" s="410">
        <f>+Sklop16[[#This Row],[Končna cena/enoto mere (EUR) z DDV]]*Sklop16[[#This Row],[Okvirna količina]]</f>
        <v>0</v>
      </c>
      <c r="S49" s="412"/>
    </row>
    <row r="50" spans="1:20" s="55" customFormat="1" ht="24">
      <c r="A50" s="77" t="s">
        <v>36</v>
      </c>
      <c r="B50" s="402" t="s">
        <v>1009</v>
      </c>
      <c r="C50" s="222" t="s">
        <v>507</v>
      </c>
      <c r="D50" s="403" t="s">
        <v>0</v>
      </c>
      <c r="E50" s="404"/>
      <c r="F50" s="405">
        <v>20</v>
      </c>
      <c r="G50" s="406" t="s">
        <v>0</v>
      </c>
      <c r="H50" s="407"/>
      <c r="I50" s="408"/>
      <c r="J50" s="408"/>
      <c r="K50" s="409"/>
      <c r="L50" s="410"/>
      <c r="M50" s="410"/>
      <c r="N50" s="411"/>
      <c r="O50" s="410">
        <f>+Sklop16[[#This Row],[cena/enota brez DDV v EUR]]*Sklop16[[#This Row],[Stopnja DDV (%)]]</f>
        <v>0</v>
      </c>
      <c r="P50" s="410">
        <f>+Sklop16[[#This Row],[cena/enota brez DDV v EUR]]+Sklop16[[#This Row],[Davek (EUR)]]</f>
        <v>0</v>
      </c>
      <c r="Q50" s="410">
        <f>+Sklop16[[#This Row],[cena/enota brez DDV v EUR]]*Sklop16[[#This Row],[Okvirna količina]]</f>
        <v>0</v>
      </c>
      <c r="R50" s="410">
        <f>+Sklop16[[#This Row],[Končna cena/enoto mere (EUR) z DDV]]*Sklop16[[#This Row],[Okvirna količina]]</f>
        <v>0</v>
      </c>
      <c r="S50" s="412"/>
    </row>
    <row r="51" spans="1:20">
      <c r="A51" s="413" t="s">
        <v>132</v>
      </c>
      <c r="B51" s="414"/>
      <c r="C51" s="415"/>
      <c r="D51" s="415"/>
      <c r="E51" s="416"/>
      <c r="F51" s="417"/>
      <c r="G51" s="418"/>
      <c r="H51" s="417"/>
      <c r="I51" s="419"/>
      <c r="J51" s="419"/>
      <c r="K51" s="420"/>
      <c r="L51" s="421"/>
      <c r="M51" s="421"/>
      <c r="N51" s="421"/>
      <c r="O51" s="422"/>
      <c r="P51" s="417"/>
      <c r="Q51" s="422">
        <f>SUBTOTAL(109,Sklop16[Vrednost za okvirno količino (EUR) brez DDV])</f>
        <v>0</v>
      </c>
      <c r="R51" s="422">
        <f>SUBTOTAL(109,Sklop16[Vrednost za okvirno količino (EUR) z DDV])</f>
        <v>0</v>
      </c>
      <c r="S51" s="423"/>
    </row>
    <row r="52" spans="1:20" ht="15">
      <c r="A52" s="6"/>
      <c r="B52" s="4"/>
      <c r="C52" s="26"/>
      <c r="D52" s="26"/>
      <c r="E52" s="25"/>
      <c r="F52" s="7"/>
      <c r="H52" s="8"/>
      <c r="I52" s="8"/>
      <c r="J52" s="20"/>
      <c r="K52" s="20"/>
      <c r="L52" s="8"/>
      <c r="M52" s="8"/>
      <c r="N52" s="8"/>
      <c r="O52" s="8"/>
      <c r="P52" s="8"/>
      <c r="Q52" s="3"/>
      <c r="R52" s="3"/>
      <c r="S52" s="7"/>
    </row>
    <row r="53" spans="1:20">
      <c r="A53" s="48" t="s">
        <v>128</v>
      </c>
      <c r="B53" s="16"/>
      <c r="C53" s="28"/>
      <c r="D53" s="28"/>
      <c r="E53" s="99"/>
      <c r="O53" s="48"/>
      <c r="P53" s="48"/>
      <c r="Q53" s="48"/>
      <c r="R53" s="48"/>
    </row>
    <row r="54" spans="1:20">
      <c r="A54" s="11" t="s">
        <v>130</v>
      </c>
      <c r="B54" s="16"/>
      <c r="C54" s="28"/>
      <c r="D54" s="28"/>
      <c r="E54" s="99"/>
    </row>
    <row r="55" spans="1:20">
      <c r="A55" s="94" t="s">
        <v>176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>
      <c r="A56" s="107" t="s">
        <v>168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5"/>
    </row>
    <row r="57" spans="1:20">
      <c r="A57" s="462" t="s">
        <v>206</v>
      </c>
      <c r="B57" s="462"/>
      <c r="C57" s="462"/>
      <c r="D57" s="462"/>
      <c r="E57" s="462"/>
      <c r="F57" s="462"/>
      <c r="G57" s="462"/>
      <c r="H57" s="462"/>
      <c r="I57" s="462"/>
      <c r="J57" s="462"/>
      <c r="K57" s="54"/>
      <c r="L57" s="29"/>
      <c r="M57" s="29"/>
      <c r="N57" s="29"/>
      <c r="O57" s="29"/>
      <c r="P57" s="29"/>
    </row>
    <row r="58" spans="1:20">
      <c r="A58" s="451" t="s">
        <v>1072</v>
      </c>
      <c r="B58" s="451"/>
      <c r="C58" s="451"/>
      <c r="D58" s="451"/>
      <c r="E58" s="451"/>
      <c r="F58" s="451"/>
      <c r="G58" s="451"/>
      <c r="H58" s="451"/>
      <c r="I58" s="451"/>
      <c r="J58" s="19"/>
      <c r="L58" s="29"/>
      <c r="M58" s="29"/>
      <c r="N58" s="29"/>
      <c r="O58" s="29"/>
      <c r="P58" s="29"/>
    </row>
    <row r="59" spans="1:20">
      <c r="A59" s="19"/>
      <c r="B59" s="19"/>
      <c r="C59" s="19"/>
      <c r="D59" s="19"/>
      <c r="E59" s="19"/>
      <c r="F59" s="19"/>
      <c r="G59" s="19"/>
      <c r="H59" s="19"/>
      <c r="I59" s="19"/>
      <c r="J59" s="19"/>
      <c r="L59" s="29"/>
      <c r="M59" s="29"/>
      <c r="N59" s="29"/>
      <c r="O59" s="29"/>
      <c r="P59" s="29"/>
    </row>
    <row r="60" spans="1:20">
      <c r="A60" s="94" t="s">
        <v>65</v>
      </c>
      <c r="F60" s="67"/>
      <c r="G60" s="67" t="s">
        <v>66</v>
      </c>
      <c r="H60" s="29"/>
      <c r="I60" s="29"/>
      <c r="J60" s="54"/>
      <c r="K60" s="54"/>
      <c r="L60" s="29"/>
      <c r="M60" s="29"/>
      <c r="N60" s="29"/>
      <c r="O60" s="29" t="s">
        <v>67</v>
      </c>
      <c r="P60" s="29"/>
    </row>
    <row r="61" spans="1:20" ht="15">
      <c r="A61" s="6"/>
      <c r="B61" s="4"/>
      <c r="C61" s="26"/>
      <c r="D61" s="26"/>
      <c r="E61" s="25"/>
      <c r="F61" s="7"/>
      <c r="H61" s="8"/>
      <c r="I61" s="8"/>
      <c r="J61" s="20"/>
      <c r="K61" s="20"/>
      <c r="L61" s="8"/>
      <c r="M61" s="8"/>
      <c r="N61" s="8"/>
      <c r="O61" s="8"/>
      <c r="P61" s="8"/>
      <c r="Q61" s="3"/>
      <c r="R61" s="3"/>
      <c r="S61" s="7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>
      <c r="B73" s="16"/>
      <c r="C73" s="28"/>
      <c r="D73" s="28"/>
      <c r="E73" s="99"/>
    </row>
    <row r="74" spans="1:20">
      <c r="B74" s="16"/>
      <c r="C74" s="28"/>
      <c r="D74" s="28"/>
      <c r="E74" s="99"/>
    </row>
    <row r="75" spans="1:20">
      <c r="B75" s="16"/>
      <c r="C75" s="28"/>
      <c r="D75" s="28"/>
      <c r="E75" s="99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  <row r="284" spans="1:20" s="18" customFormat="1">
      <c r="A284" s="11"/>
      <c r="B284" s="16"/>
      <c r="C284" s="28"/>
      <c r="D284" s="28"/>
      <c r="E284" s="99"/>
      <c r="F284" s="100"/>
      <c r="G284" s="100"/>
      <c r="J284" s="11"/>
      <c r="K284" s="11"/>
      <c r="L284" s="11"/>
      <c r="M284" s="11"/>
      <c r="N284" s="11"/>
      <c r="O284" s="11"/>
      <c r="P284" s="11"/>
      <c r="Q284" s="11"/>
      <c r="R284" s="11"/>
      <c r="S284" s="67"/>
      <c r="T284" s="11"/>
    </row>
  </sheetData>
  <sheetProtection insertRows="0" deleteRows="0"/>
  <protectedRanges>
    <protectedRange sqref="H60:N1048576 K57:N59 H1:N56 S1:S1048576" name="Obseg1"/>
    <protectedRange sqref="J58:J59" name="Obseg1_1"/>
    <protectedRange sqref="H57:J57" name="Obseg1_2_1"/>
    <protectedRange sqref="H58:I59" name="Obseg1_2"/>
  </protectedRanges>
  <mergeCells count="9">
    <mergeCell ref="A58:I58"/>
    <mergeCell ref="A57:J57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AC7F4-CF06-4891-BEA4-EEBD1231D98D}">
  <sheetPr>
    <tabColor rgb="FF92D050"/>
    <pageSetUpPr fitToPage="1"/>
  </sheetPr>
  <dimension ref="A1:T283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10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pred_rekapitulacija'!A30</f>
        <v>17.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pred_rekapitulacija'!B30</f>
        <v>EKO KRUH IN IZDELKI S SLEDMI ALERGENOV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3.25" customHeight="1">
      <c r="A15" s="56" t="s">
        <v>2</v>
      </c>
      <c r="B15" s="56" t="s">
        <v>178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77" t="s">
        <v>1</v>
      </c>
      <c r="B16" s="132" t="s">
        <v>1010</v>
      </c>
      <c r="C16" s="151" t="s">
        <v>507</v>
      </c>
      <c r="D16" s="151" t="s">
        <v>0</v>
      </c>
      <c r="E16" s="155"/>
      <c r="F16" s="149">
        <v>100</v>
      </c>
      <c r="G16" s="150" t="s">
        <v>0</v>
      </c>
      <c r="H16" s="85"/>
      <c r="I16" s="79"/>
      <c r="J16" s="79"/>
      <c r="K16" s="80"/>
      <c r="L16" s="81"/>
      <c r="M16" s="81"/>
      <c r="N16" s="87"/>
      <c r="O16" s="81">
        <f>+Sklop17[[#This Row],[cena/enota brez DDV v EUR]]*Sklop17[[#This Row],[Stopnja DDV (%)]]</f>
        <v>0</v>
      </c>
      <c r="P16" s="81">
        <f>+Sklop17[[#This Row],[cena/enota brez DDV v EUR]]+Sklop17[[#This Row],[Davek (EUR)]]</f>
        <v>0</v>
      </c>
      <c r="Q16" s="81">
        <f>+Sklop17[[#This Row],[cena/enota brez DDV v EUR]]*Sklop17[[#This Row],[Okvirna količina]]</f>
        <v>0</v>
      </c>
      <c r="R16" s="81">
        <f>+Sklop17[[#This Row],[Končna cena/enoto mere (EUR) z DDV]]*Sklop17[[#This Row],[Okvirna količina]]</f>
        <v>0</v>
      </c>
      <c r="S16" s="156" t="s">
        <v>111</v>
      </c>
    </row>
    <row r="17" spans="1:19" s="55" customFormat="1" ht="12">
      <c r="A17" s="77" t="s">
        <v>3</v>
      </c>
      <c r="B17" s="182" t="s">
        <v>1011</v>
      </c>
      <c r="C17" s="180" t="s">
        <v>507</v>
      </c>
      <c r="D17" s="151" t="s">
        <v>0</v>
      </c>
      <c r="E17" s="183"/>
      <c r="F17" s="184">
        <v>30</v>
      </c>
      <c r="G17" s="150" t="s">
        <v>0</v>
      </c>
      <c r="H17" s="170"/>
      <c r="I17" s="176"/>
      <c r="J17" s="176"/>
      <c r="K17" s="177"/>
      <c r="L17" s="171"/>
      <c r="M17" s="171"/>
      <c r="N17" s="172"/>
      <c r="O17" s="171">
        <f>+Sklop17[[#This Row],[cena/enota brez DDV v EUR]]*Sklop17[[#This Row],[Stopnja DDV (%)]]</f>
        <v>0</v>
      </c>
      <c r="P17" s="171">
        <f>+Sklop17[[#This Row],[cena/enota brez DDV v EUR]]+Sklop17[[#This Row],[Davek (EUR)]]</f>
        <v>0</v>
      </c>
      <c r="Q17" s="171">
        <f>+Sklop17[[#This Row],[cena/enota brez DDV v EUR]]*Sklop17[[#This Row],[Okvirna količina]]</f>
        <v>0</v>
      </c>
      <c r="R17" s="178">
        <f>+Sklop17[[#This Row],[Končna cena/enoto mere (EUR) z DDV]]*Sklop17[[#This Row],[Okvirna količina]]</f>
        <v>0</v>
      </c>
      <c r="S17" s="156" t="s">
        <v>111</v>
      </c>
    </row>
    <row r="18" spans="1:19" s="55" customFormat="1" ht="12">
      <c r="A18" s="77" t="s">
        <v>4</v>
      </c>
      <c r="B18" s="182" t="s">
        <v>1013</v>
      </c>
      <c r="C18" s="151" t="s">
        <v>507</v>
      </c>
      <c r="D18" s="151" t="s">
        <v>0</v>
      </c>
      <c r="E18" s="183"/>
      <c r="F18" s="184">
        <v>100</v>
      </c>
      <c r="G18" s="150" t="s">
        <v>0</v>
      </c>
      <c r="H18" s="170"/>
      <c r="I18" s="176"/>
      <c r="J18" s="176"/>
      <c r="K18" s="177"/>
      <c r="L18" s="171"/>
      <c r="M18" s="171"/>
      <c r="N18" s="172"/>
      <c r="O18" s="171">
        <f>+Sklop17[[#This Row],[cena/enota brez DDV v EUR]]*Sklop17[[#This Row],[Stopnja DDV (%)]]</f>
        <v>0</v>
      </c>
      <c r="P18" s="171">
        <f>+Sklop17[[#This Row],[cena/enota brez DDV v EUR]]+Sklop17[[#This Row],[Davek (EUR)]]</f>
        <v>0</v>
      </c>
      <c r="Q18" s="171">
        <f>+Sklop17[[#This Row],[cena/enota brez DDV v EUR]]*Sklop17[[#This Row],[Okvirna količina]]</f>
        <v>0</v>
      </c>
      <c r="R18" s="178">
        <f>+Sklop17[[#This Row],[Končna cena/enoto mere (EUR) z DDV]]*Sklop17[[#This Row],[Okvirna količina]]</f>
        <v>0</v>
      </c>
      <c r="S18" s="156" t="s">
        <v>111</v>
      </c>
    </row>
    <row r="19" spans="1:19" s="55" customFormat="1" ht="12">
      <c r="A19" s="77" t="s">
        <v>5</v>
      </c>
      <c r="B19" s="182" t="s">
        <v>1012</v>
      </c>
      <c r="C19" s="180" t="s">
        <v>507</v>
      </c>
      <c r="D19" s="151" t="s">
        <v>0</v>
      </c>
      <c r="E19" s="183"/>
      <c r="F19" s="184">
        <v>100</v>
      </c>
      <c r="G19" s="150" t="s">
        <v>0</v>
      </c>
      <c r="H19" s="170"/>
      <c r="I19" s="176"/>
      <c r="J19" s="176"/>
      <c r="K19" s="177"/>
      <c r="L19" s="171"/>
      <c r="M19" s="171"/>
      <c r="N19" s="172"/>
      <c r="O19" s="171">
        <f>+Sklop17[[#This Row],[cena/enota brez DDV v EUR]]*Sklop17[[#This Row],[Stopnja DDV (%)]]</f>
        <v>0</v>
      </c>
      <c r="P19" s="171">
        <f>+Sklop17[[#This Row],[cena/enota brez DDV v EUR]]+Sklop17[[#This Row],[Davek (EUR)]]</f>
        <v>0</v>
      </c>
      <c r="Q19" s="171">
        <f>+Sklop17[[#This Row],[cena/enota brez DDV v EUR]]*Sklop17[[#This Row],[Okvirna količina]]</f>
        <v>0</v>
      </c>
      <c r="R19" s="178">
        <f>+Sklop17[[#This Row],[Končna cena/enoto mere (EUR) z DDV]]*Sklop17[[#This Row],[Okvirna količina]]</f>
        <v>0</v>
      </c>
      <c r="S19" s="156" t="s">
        <v>111</v>
      </c>
    </row>
    <row r="20" spans="1:19" s="55" customFormat="1" ht="12">
      <c r="A20" s="77" t="s">
        <v>6</v>
      </c>
      <c r="B20" s="182" t="s">
        <v>1014</v>
      </c>
      <c r="C20" s="151" t="s">
        <v>507</v>
      </c>
      <c r="D20" s="151" t="s">
        <v>0</v>
      </c>
      <c r="E20" s="183"/>
      <c r="F20" s="184">
        <v>100</v>
      </c>
      <c r="G20" s="150" t="s">
        <v>0</v>
      </c>
      <c r="H20" s="170"/>
      <c r="I20" s="176"/>
      <c r="J20" s="176"/>
      <c r="K20" s="177"/>
      <c r="L20" s="171"/>
      <c r="M20" s="171"/>
      <c r="N20" s="172"/>
      <c r="O20" s="171">
        <f>+Sklop17[[#This Row],[cena/enota brez DDV v EUR]]*Sklop17[[#This Row],[Stopnja DDV (%)]]</f>
        <v>0</v>
      </c>
      <c r="P20" s="171">
        <f>+Sklop17[[#This Row],[cena/enota brez DDV v EUR]]+Sklop17[[#This Row],[Davek (EUR)]]</f>
        <v>0</v>
      </c>
      <c r="Q20" s="171">
        <f>+Sklop17[[#This Row],[cena/enota brez DDV v EUR]]*Sklop17[[#This Row],[Okvirna količina]]</f>
        <v>0</v>
      </c>
      <c r="R20" s="178">
        <f>+Sklop17[[#This Row],[Končna cena/enoto mere (EUR) z DDV]]*Sklop17[[#This Row],[Okvirna količina]]</f>
        <v>0</v>
      </c>
      <c r="S20" s="156" t="s">
        <v>111</v>
      </c>
    </row>
    <row r="21" spans="1:19" s="55" customFormat="1" ht="12">
      <c r="A21" s="77" t="s">
        <v>7</v>
      </c>
      <c r="B21" s="182" t="s">
        <v>1015</v>
      </c>
      <c r="C21" s="180" t="s">
        <v>507</v>
      </c>
      <c r="D21" s="151" t="s">
        <v>0</v>
      </c>
      <c r="E21" s="183"/>
      <c r="F21" s="184">
        <v>100</v>
      </c>
      <c r="G21" s="150" t="s">
        <v>0</v>
      </c>
      <c r="H21" s="170"/>
      <c r="I21" s="176"/>
      <c r="J21" s="176"/>
      <c r="K21" s="177"/>
      <c r="L21" s="171"/>
      <c r="M21" s="171"/>
      <c r="N21" s="172"/>
      <c r="O21" s="171">
        <f>+Sklop17[[#This Row],[cena/enota brez DDV v EUR]]*Sklop17[[#This Row],[Stopnja DDV (%)]]</f>
        <v>0</v>
      </c>
      <c r="P21" s="171">
        <f>+Sklop17[[#This Row],[cena/enota brez DDV v EUR]]+Sklop17[[#This Row],[Davek (EUR)]]</f>
        <v>0</v>
      </c>
      <c r="Q21" s="171">
        <f>+Sklop17[[#This Row],[cena/enota brez DDV v EUR]]*Sklop17[[#This Row],[Okvirna količina]]</f>
        <v>0</v>
      </c>
      <c r="R21" s="178">
        <f>+Sklop17[[#This Row],[Končna cena/enoto mere (EUR) z DDV]]*Sklop17[[#This Row],[Okvirna količina]]</f>
        <v>0</v>
      </c>
      <c r="S21" s="156" t="s">
        <v>111</v>
      </c>
    </row>
    <row r="22" spans="1:19" s="55" customFormat="1" ht="12">
      <c r="A22" s="77" t="s">
        <v>8</v>
      </c>
      <c r="B22" s="182" t="s">
        <v>1016</v>
      </c>
      <c r="C22" s="151" t="s">
        <v>507</v>
      </c>
      <c r="D22" s="151" t="s">
        <v>0</v>
      </c>
      <c r="E22" s="183"/>
      <c r="F22" s="184">
        <v>50</v>
      </c>
      <c r="G22" s="150" t="s">
        <v>0</v>
      </c>
      <c r="H22" s="170"/>
      <c r="I22" s="176"/>
      <c r="J22" s="176"/>
      <c r="K22" s="177"/>
      <c r="L22" s="171"/>
      <c r="M22" s="171"/>
      <c r="N22" s="172"/>
      <c r="O22" s="171">
        <f>+Sklop17[[#This Row],[cena/enota brez DDV v EUR]]*Sklop17[[#This Row],[Stopnja DDV (%)]]</f>
        <v>0</v>
      </c>
      <c r="P22" s="171">
        <f>+Sklop17[[#This Row],[cena/enota brez DDV v EUR]]+Sklop17[[#This Row],[Davek (EUR)]]</f>
        <v>0</v>
      </c>
      <c r="Q22" s="171">
        <f>+Sklop17[[#This Row],[cena/enota brez DDV v EUR]]*Sklop17[[#This Row],[Okvirna količina]]</f>
        <v>0</v>
      </c>
      <c r="R22" s="178">
        <f>+Sklop17[[#This Row],[Končna cena/enoto mere (EUR) z DDV]]*Sklop17[[#This Row],[Okvirna količina]]</f>
        <v>0</v>
      </c>
      <c r="S22" s="156" t="s">
        <v>111</v>
      </c>
    </row>
    <row r="23" spans="1:19" s="55" customFormat="1" ht="12">
      <c r="A23" s="77" t="s">
        <v>9</v>
      </c>
      <c r="B23" s="182" t="s">
        <v>1017</v>
      </c>
      <c r="C23" s="180" t="s">
        <v>507</v>
      </c>
      <c r="D23" s="151" t="s">
        <v>0</v>
      </c>
      <c r="E23" s="183"/>
      <c r="F23" s="184">
        <v>50</v>
      </c>
      <c r="G23" s="150" t="s">
        <v>0</v>
      </c>
      <c r="H23" s="170"/>
      <c r="I23" s="176"/>
      <c r="J23" s="176"/>
      <c r="K23" s="177"/>
      <c r="L23" s="171"/>
      <c r="M23" s="171"/>
      <c r="N23" s="172"/>
      <c r="O23" s="171">
        <f>+Sklop17[[#This Row],[cena/enota brez DDV v EUR]]*Sklop17[[#This Row],[Stopnja DDV (%)]]</f>
        <v>0</v>
      </c>
      <c r="P23" s="171">
        <f>+Sklop17[[#This Row],[cena/enota brez DDV v EUR]]+Sklop17[[#This Row],[Davek (EUR)]]</f>
        <v>0</v>
      </c>
      <c r="Q23" s="171">
        <f>+Sklop17[[#This Row],[cena/enota brez DDV v EUR]]*Sklop17[[#This Row],[Okvirna količina]]</f>
        <v>0</v>
      </c>
      <c r="R23" s="178">
        <f>+Sklop17[[#This Row],[Končna cena/enoto mere (EUR) z DDV]]*Sklop17[[#This Row],[Okvirna količina]]</f>
        <v>0</v>
      </c>
      <c r="S23" s="156" t="s">
        <v>111</v>
      </c>
    </row>
    <row r="24" spans="1:19" s="55" customFormat="1" ht="12">
      <c r="A24" s="77" t="s">
        <v>10</v>
      </c>
      <c r="B24" s="182" t="s">
        <v>1031</v>
      </c>
      <c r="C24" s="180" t="s">
        <v>508</v>
      </c>
      <c r="D24" s="151" t="s">
        <v>0</v>
      </c>
      <c r="E24" s="183"/>
      <c r="F24" s="184">
        <v>100</v>
      </c>
      <c r="G24" s="150" t="s">
        <v>0</v>
      </c>
      <c r="H24" s="170"/>
      <c r="I24" s="176"/>
      <c r="J24" s="176"/>
      <c r="K24" s="177"/>
      <c r="L24" s="171"/>
      <c r="M24" s="171"/>
      <c r="N24" s="172"/>
      <c r="O24" s="171">
        <f>+Sklop17[[#This Row],[cena/enota brez DDV v EUR]]*Sklop17[[#This Row],[Stopnja DDV (%)]]</f>
        <v>0</v>
      </c>
      <c r="P24" s="171">
        <f>+Sklop17[[#This Row],[cena/enota brez DDV v EUR]]+Sklop17[[#This Row],[Davek (EUR)]]</f>
        <v>0</v>
      </c>
      <c r="Q24" s="171">
        <f>+Sklop17[[#This Row],[cena/enota brez DDV v EUR]]*Sklop17[[#This Row],[Okvirna količina]]</f>
        <v>0</v>
      </c>
      <c r="R24" s="178">
        <f>+Sklop17[[#This Row],[Končna cena/enoto mere (EUR) z DDV]]*Sklop17[[#This Row],[Okvirna količina]]</f>
        <v>0</v>
      </c>
      <c r="S24" s="156" t="s">
        <v>111</v>
      </c>
    </row>
    <row r="25" spans="1:19" s="55" customFormat="1" ht="12">
      <c r="A25" s="77" t="s">
        <v>11</v>
      </c>
      <c r="B25" s="182" t="s">
        <v>1030</v>
      </c>
      <c r="C25" s="180" t="s">
        <v>508</v>
      </c>
      <c r="D25" s="151" t="s">
        <v>0</v>
      </c>
      <c r="E25" s="183"/>
      <c r="F25" s="184">
        <v>100</v>
      </c>
      <c r="G25" s="150" t="s">
        <v>0</v>
      </c>
      <c r="H25" s="170"/>
      <c r="I25" s="176"/>
      <c r="J25" s="176"/>
      <c r="K25" s="177"/>
      <c r="L25" s="171"/>
      <c r="M25" s="171"/>
      <c r="N25" s="172"/>
      <c r="O25" s="171">
        <f>+Sklop17[[#This Row],[cena/enota brez DDV v EUR]]*Sklop17[[#This Row],[Stopnja DDV (%)]]</f>
        <v>0</v>
      </c>
      <c r="P25" s="171">
        <f>+Sklop17[[#This Row],[cena/enota brez DDV v EUR]]+Sklop17[[#This Row],[Davek (EUR)]]</f>
        <v>0</v>
      </c>
      <c r="Q25" s="171">
        <f>+Sklop17[[#This Row],[cena/enota brez DDV v EUR]]*Sklop17[[#This Row],[Okvirna količina]]</f>
        <v>0</v>
      </c>
      <c r="R25" s="178">
        <f>+Sklop17[[#This Row],[Končna cena/enoto mere (EUR) z DDV]]*Sklop17[[#This Row],[Okvirna količina]]</f>
        <v>0</v>
      </c>
      <c r="S25" s="156" t="s">
        <v>111</v>
      </c>
    </row>
    <row r="26" spans="1:19" s="55" customFormat="1" ht="12">
      <c r="A26" s="77" t="s">
        <v>12</v>
      </c>
      <c r="B26" s="182" t="s">
        <v>1027</v>
      </c>
      <c r="C26" s="180" t="s">
        <v>508</v>
      </c>
      <c r="D26" s="151" t="s">
        <v>0</v>
      </c>
      <c r="E26" s="183"/>
      <c r="F26" s="184">
        <v>50</v>
      </c>
      <c r="G26" s="150" t="s">
        <v>0</v>
      </c>
      <c r="H26" s="170"/>
      <c r="I26" s="176"/>
      <c r="J26" s="176"/>
      <c r="K26" s="177"/>
      <c r="L26" s="171"/>
      <c r="M26" s="171"/>
      <c r="N26" s="172"/>
      <c r="O26" s="171">
        <f>+Sklop17[[#This Row],[cena/enota brez DDV v EUR]]*Sklop17[[#This Row],[Stopnja DDV (%)]]</f>
        <v>0</v>
      </c>
      <c r="P26" s="171">
        <f>+Sklop17[[#This Row],[cena/enota brez DDV v EUR]]+Sklop17[[#This Row],[Davek (EUR)]]</f>
        <v>0</v>
      </c>
      <c r="Q26" s="171">
        <f>+Sklop17[[#This Row],[cena/enota brez DDV v EUR]]*Sklop17[[#This Row],[Okvirna količina]]</f>
        <v>0</v>
      </c>
      <c r="R26" s="178">
        <f>+Sklop17[[#This Row],[Končna cena/enoto mere (EUR) z DDV]]*Sklop17[[#This Row],[Okvirna količina]]</f>
        <v>0</v>
      </c>
      <c r="S26" s="156" t="s">
        <v>111</v>
      </c>
    </row>
    <row r="27" spans="1:19" s="55" customFormat="1" ht="12">
      <c r="A27" s="77" t="s">
        <v>13</v>
      </c>
      <c r="B27" s="182" t="s">
        <v>1028</v>
      </c>
      <c r="C27" s="180" t="s">
        <v>508</v>
      </c>
      <c r="D27" s="151" t="s">
        <v>0</v>
      </c>
      <c r="E27" s="183"/>
      <c r="F27" s="184">
        <v>70</v>
      </c>
      <c r="G27" s="150" t="s">
        <v>0</v>
      </c>
      <c r="H27" s="170"/>
      <c r="I27" s="176"/>
      <c r="J27" s="176"/>
      <c r="K27" s="177"/>
      <c r="L27" s="171"/>
      <c r="M27" s="171"/>
      <c r="N27" s="172"/>
      <c r="O27" s="171">
        <f>+Sklop17[[#This Row],[cena/enota brez DDV v EUR]]*Sklop17[[#This Row],[Stopnja DDV (%)]]</f>
        <v>0</v>
      </c>
      <c r="P27" s="171">
        <f>+Sklop17[[#This Row],[cena/enota brez DDV v EUR]]+Sklop17[[#This Row],[Davek (EUR)]]</f>
        <v>0</v>
      </c>
      <c r="Q27" s="171">
        <f>+Sklop17[[#This Row],[cena/enota brez DDV v EUR]]*Sklop17[[#This Row],[Okvirna količina]]</f>
        <v>0</v>
      </c>
      <c r="R27" s="178">
        <f>+Sklop17[[#This Row],[Končna cena/enoto mere (EUR) z DDV]]*Sklop17[[#This Row],[Okvirna količina]]</f>
        <v>0</v>
      </c>
      <c r="S27" s="156" t="s">
        <v>111</v>
      </c>
    </row>
    <row r="28" spans="1:19" s="55" customFormat="1" ht="12">
      <c r="A28" s="77" t="s">
        <v>14</v>
      </c>
      <c r="B28" s="182" t="s">
        <v>1029</v>
      </c>
      <c r="C28" s="180" t="s">
        <v>508</v>
      </c>
      <c r="D28" s="151" t="s">
        <v>0</v>
      </c>
      <c r="E28" s="183"/>
      <c r="F28" s="184">
        <v>100</v>
      </c>
      <c r="G28" s="150" t="s">
        <v>0</v>
      </c>
      <c r="H28" s="170"/>
      <c r="I28" s="176"/>
      <c r="J28" s="176"/>
      <c r="K28" s="177"/>
      <c r="L28" s="171"/>
      <c r="M28" s="171"/>
      <c r="N28" s="172"/>
      <c r="O28" s="171">
        <f>+Sklop17[[#This Row],[cena/enota brez DDV v EUR]]*Sklop17[[#This Row],[Stopnja DDV (%)]]</f>
        <v>0</v>
      </c>
      <c r="P28" s="171">
        <f>+Sklop17[[#This Row],[cena/enota brez DDV v EUR]]+Sklop17[[#This Row],[Davek (EUR)]]</f>
        <v>0</v>
      </c>
      <c r="Q28" s="171">
        <f>+Sklop17[[#This Row],[cena/enota brez DDV v EUR]]*Sklop17[[#This Row],[Okvirna količina]]</f>
        <v>0</v>
      </c>
      <c r="R28" s="178">
        <f>+Sklop17[[#This Row],[Končna cena/enoto mere (EUR) z DDV]]*Sklop17[[#This Row],[Okvirna količina]]</f>
        <v>0</v>
      </c>
      <c r="S28" s="156" t="s">
        <v>111</v>
      </c>
    </row>
    <row r="29" spans="1:19" s="55" customFormat="1" ht="12">
      <c r="A29" s="77" t="s">
        <v>15</v>
      </c>
      <c r="B29" s="182" t="s">
        <v>1032</v>
      </c>
      <c r="C29" s="180" t="s">
        <v>508</v>
      </c>
      <c r="D29" s="151" t="s">
        <v>0</v>
      </c>
      <c r="E29" s="183"/>
      <c r="F29" s="184">
        <v>70</v>
      </c>
      <c r="G29" s="150" t="s">
        <v>0</v>
      </c>
      <c r="H29" s="170"/>
      <c r="I29" s="176"/>
      <c r="J29" s="176"/>
      <c r="K29" s="177"/>
      <c r="L29" s="171"/>
      <c r="M29" s="171"/>
      <c r="N29" s="172"/>
      <c r="O29" s="171">
        <f>+Sklop17[[#This Row],[cena/enota brez DDV v EUR]]*Sklop17[[#This Row],[Stopnja DDV (%)]]</f>
        <v>0</v>
      </c>
      <c r="P29" s="171">
        <f>+Sklop17[[#This Row],[cena/enota brez DDV v EUR]]+Sklop17[[#This Row],[Davek (EUR)]]</f>
        <v>0</v>
      </c>
      <c r="Q29" s="171">
        <f>+Sklop17[[#This Row],[cena/enota brez DDV v EUR]]*Sklop17[[#This Row],[Okvirna količina]]</f>
        <v>0</v>
      </c>
      <c r="R29" s="178">
        <f>+Sklop17[[#This Row],[Končna cena/enoto mere (EUR) z DDV]]*Sklop17[[#This Row],[Okvirna količina]]</f>
        <v>0</v>
      </c>
      <c r="S29" s="156" t="s">
        <v>111</v>
      </c>
    </row>
    <row r="30" spans="1:19" s="55" customFormat="1" ht="12">
      <c r="A30" s="77" t="s">
        <v>16</v>
      </c>
      <c r="B30" s="182" t="s">
        <v>1033</v>
      </c>
      <c r="C30" s="180" t="s">
        <v>508</v>
      </c>
      <c r="D30" s="151" t="s">
        <v>0</v>
      </c>
      <c r="E30" s="183"/>
      <c r="F30" s="184">
        <v>70</v>
      </c>
      <c r="G30" s="150" t="s">
        <v>0</v>
      </c>
      <c r="H30" s="170"/>
      <c r="I30" s="176"/>
      <c r="J30" s="176"/>
      <c r="K30" s="177"/>
      <c r="L30" s="171"/>
      <c r="M30" s="171"/>
      <c r="N30" s="172"/>
      <c r="O30" s="171">
        <f>+Sklop17[[#This Row],[cena/enota brez DDV v EUR]]*Sklop17[[#This Row],[Stopnja DDV (%)]]</f>
        <v>0</v>
      </c>
      <c r="P30" s="171">
        <f>+Sklop17[[#This Row],[cena/enota brez DDV v EUR]]+Sklop17[[#This Row],[Davek (EUR)]]</f>
        <v>0</v>
      </c>
      <c r="Q30" s="171">
        <f>+Sklop17[[#This Row],[cena/enota brez DDV v EUR]]*Sklop17[[#This Row],[Okvirna količina]]</f>
        <v>0</v>
      </c>
      <c r="R30" s="178">
        <f>+Sklop17[[#This Row],[Končna cena/enoto mere (EUR) z DDV]]*Sklop17[[#This Row],[Okvirna količina]]</f>
        <v>0</v>
      </c>
      <c r="S30" s="156" t="s">
        <v>111</v>
      </c>
    </row>
    <row r="31" spans="1:19" s="55" customFormat="1" ht="12">
      <c r="A31" s="77" t="s">
        <v>17</v>
      </c>
      <c r="B31" s="182" t="s">
        <v>1034</v>
      </c>
      <c r="C31" s="180" t="s">
        <v>508</v>
      </c>
      <c r="D31" s="151" t="s">
        <v>0</v>
      </c>
      <c r="E31" s="183"/>
      <c r="F31" s="184">
        <v>70</v>
      </c>
      <c r="G31" s="150" t="s">
        <v>0</v>
      </c>
      <c r="H31" s="170"/>
      <c r="I31" s="176"/>
      <c r="J31" s="176"/>
      <c r="K31" s="177"/>
      <c r="L31" s="171"/>
      <c r="M31" s="171"/>
      <c r="N31" s="172"/>
      <c r="O31" s="171">
        <f>+Sklop17[[#This Row],[cena/enota brez DDV v EUR]]*Sklop17[[#This Row],[Stopnja DDV (%)]]</f>
        <v>0</v>
      </c>
      <c r="P31" s="171">
        <f>+Sklop17[[#This Row],[cena/enota brez DDV v EUR]]+Sklop17[[#This Row],[Davek (EUR)]]</f>
        <v>0</v>
      </c>
      <c r="Q31" s="171">
        <f>+Sklop17[[#This Row],[cena/enota brez DDV v EUR]]*Sklop17[[#This Row],[Okvirna količina]]</f>
        <v>0</v>
      </c>
      <c r="R31" s="178">
        <f>+Sklop17[[#This Row],[Končna cena/enoto mere (EUR) z DDV]]*Sklop17[[#This Row],[Okvirna količina]]</f>
        <v>0</v>
      </c>
      <c r="S31" s="156" t="s">
        <v>111</v>
      </c>
    </row>
    <row r="32" spans="1:19" s="55" customFormat="1" ht="12">
      <c r="A32" s="77" t="s">
        <v>18</v>
      </c>
      <c r="B32" s="182" t="s">
        <v>1035</v>
      </c>
      <c r="C32" s="180" t="s">
        <v>508</v>
      </c>
      <c r="D32" s="151" t="s">
        <v>0</v>
      </c>
      <c r="E32" s="183"/>
      <c r="F32" s="184">
        <v>70</v>
      </c>
      <c r="G32" s="150" t="s">
        <v>0</v>
      </c>
      <c r="H32" s="170"/>
      <c r="I32" s="176"/>
      <c r="J32" s="176"/>
      <c r="K32" s="177"/>
      <c r="L32" s="171"/>
      <c r="M32" s="171"/>
      <c r="N32" s="172"/>
      <c r="O32" s="171">
        <f>+Sklop17[[#This Row],[cena/enota brez DDV v EUR]]*Sklop17[[#This Row],[Stopnja DDV (%)]]</f>
        <v>0</v>
      </c>
      <c r="P32" s="171">
        <f>+Sklop17[[#This Row],[cena/enota brez DDV v EUR]]+Sklop17[[#This Row],[Davek (EUR)]]</f>
        <v>0</v>
      </c>
      <c r="Q32" s="171">
        <f>+Sklop17[[#This Row],[cena/enota brez DDV v EUR]]*Sklop17[[#This Row],[Okvirna količina]]</f>
        <v>0</v>
      </c>
      <c r="R32" s="178">
        <f>+Sklop17[[#This Row],[Končna cena/enoto mere (EUR) z DDV]]*Sklop17[[#This Row],[Okvirna količina]]</f>
        <v>0</v>
      </c>
      <c r="S32" s="156" t="s">
        <v>111</v>
      </c>
    </row>
    <row r="33" spans="1:19" s="55" customFormat="1" ht="12">
      <c r="A33" s="77" t="s">
        <v>19</v>
      </c>
      <c r="B33" s="182" t="s">
        <v>1036</v>
      </c>
      <c r="C33" s="180" t="s">
        <v>508</v>
      </c>
      <c r="D33" s="151" t="s">
        <v>0</v>
      </c>
      <c r="E33" s="183"/>
      <c r="F33" s="184">
        <v>70</v>
      </c>
      <c r="G33" s="150" t="s">
        <v>0</v>
      </c>
      <c r="H33" s="170"/>
      <c r="I33" s="176"/>
      <c r="J33" s="176"/>
      <c r="K33" s="177"/>
      <c r="L33" s="171"/>
      <c r="M33" s="171"/>
      <c r="N33" s="172"/>
      <c r="O33" s="171">
        <f>+Sklop17[[#This Row],[cena/enota brez DDV v EUR]]*Sklop17[[#This Row],[Stopnja DDV (%)]]</f>
        <v>0</v>
      </c>
      <c r="P33" s="171">
        <f>+Sklop17[[#This Row],[cena/enota brez DDV v EUR]]+Sklop17[[#This Row],[Davek (EUR)]]</f>
        <v>0</v>
      </c>
      <c r="Q33" s="171">
        <f>+Sklop17[[#This Row],[cena/enota brez DDV v EUR]]*Sklop17[[#This Row],[Okvirna količina]]</f>
        <v>0</v>
      </c>
      <c r="R33" s="178">
        <f>+Sklop17[[#This Row],[Končna cena/enoto mere (EUR) z DDV]]*Sklop17[[#This Row],[Okvirna količina]]</f>
        <v>0</v>
      </c>
      <c r="S33" s="156" t="s">
        <v>111</v>
      </c>
    </row>
    <row r="34" spans="1:19" s="55" customFormat="1" ht="12">
      <c r="A34" s="77" t="s">
        <v>20</v>
      </c>
      <c r="B34" s="340" t="s">
        <v>1018</v>
      </c>
      <c r="C34" s="222" t="s">
        <v>507</v>
      </c>
      <c r="D34" s="151" t="s">
        <v>0</v>
      </c>
      <c r="E34" s="231"/>
      <c r="F34" s="343">
        <v>80</v>
      </c>
      <c r="G34" s="150" t="s">
        <v>0</v>
      </c>
      <c r="H34" s="331"/>
      <c r="I34" s="332"/>
      <c r="J34" s="332"/>
      <c r="K34" s="341"/>
      <c r="L34" s="318"/>
      <c r="M34" s="318"/>
      <c r="N34" s="317"/>
      <c r="O34" s="318">
        <f>+Sklop17[[#This Row],[cena/enota brez DDV v EUR]]*Sklop17[[#This Row],[Stopnja DDV (%)]]</f>
        <v>0</v>
      </c>
      <c r="P34" s="318">
        <f>+Sklop17[[#This Row],[cena/enota brez DDV v EUR]]+Sklop17[[#This Row],[Davek (EUR)]]</f>
        <v>0</v>
      </c>
      <c r="Q34" s="318">
        <f>+Sklop17[[#This Row],[cena/enota brez DDV v EUR]]*Sklop17[[#This Row],[Okvirna količina]]</f>
        <v>0</v>
      </c>
      <c r="R34" s="318">
        <f>+Sklop17[[#This Row],[Končna cena/enoto mere (EUR) z DDV]]*Sklop17[[#This Row],[Okvirna količina]]</f>
        <v>0</v>
      </c>
      <c r="S34" s="156" t="s">
        <v>111</v>
      </c>
    </row>
    <row r="35" spans="1:19" s="55" customFormat="1" ht="12">
      <c r="A35" s="77" t="s">
        <v>21</v>
      </c>
      <c r="B35" s="340" t="s">
        <v>1019</v>
      </c>
      <c r="C35" s="222" t="s">
        <v>507</v>
      </c>
      <c r="D35" s="151" t="s">
        <v>0</v>
      </c>
      <c r="E35" s="231"/>
      <c r="F35" s="343">
        <v>30</v>
      </c>
      <c r="G35" s="150" t="s">
        <v>0</v>
      </c>
      <c r="H35" s="331"/>
      <c r="I35" s="332"/>
      <c r="J35" s="332"/>
      <c r="K35" s="341"/>
      <c r="L35" s="318"/>
      <c r="M35" s="318"/>
      <c r="N35" s="317"/>
      <c r="O35" s="318">
        <f>+Sklop17[[#This Row],[cena/enota brez DDV v EUR]]*Sklop17[[#This Row],[Stopnja DDV (%)]]</f>
        <v>0</v>
      </c>
      <c r="P35" s="318">
        <f>+Sklop17[[#This Row],[cena/enota brez DDV v EUR]]+Sklop17[[#This Row],[Davek (EUR)]]</f>
        <v>0</v>
      </c>
      <c r="Q35" s="318">
        <f>+Sklop17[[#This Row],[cena/enota brez DDV v EUR]]*Sklop17[[#This Row],[Okvirna količina]]</f>
        <v>0</v>
      </c>
      <c r="R35" s="318">
        <f>+Sklop17[[#This Row],[Končna cena/enoto mere (EUR) z DDV]]*Sklop17[[#This Row],[Okvirna količina]]</f>
        <v>0</v>
      </c>
      <c r="S35" s="156" t="s">
        <v>111</v>
      </c>
    </row>
    <row r="36" spans="1:19" s="55" customFormat="1" ht="12">
      <c r="A36" s="77" t="s">
        <v>22</v>
      </c>
      <c r="B36" s="340" t="s">
        <v>1020</v>
      </c>
      <c r="C36" s="222" t="s">
        <v>507</v>
      </c>
      <c r="D36" s="151" t="s">
        <v>0</v>
      </c>
      <c r="E36" s="231"/>
      <c r="F36" s="343">
        <v>80</v>
      </c>
      <c r="G36" s="150" t="s">
        <v>0</v>
      </c>
      <c r="H36" s="331"/>
      <c r="I36" s="332"/>
      <c r="J36" s="332"/>
      <c r="K36" s="341"/>
      <c r="L36" s="318"/>
      <c r="M36" s="318"/>
      <c r="N36" s="317"/>
      <c r="O36" s="318">
        <f>+Sklop17[[#This Row],[cena/enota brez DDV v EUR]]*Sklop17[[#This Row],[Stopnja DDV (%)]]</f>
        <v>0</v>
      </c>
      <c r="P36" s="318">
        <f>+Sklop17[[#This Row],[cena/enota brez DDV v EUR]]+Sklop17[[#This Row],[Davek (EUR)]]</f>
        <v>0</v>
      </c>
      <c r="Q36" s="318">
        <f>+Sklop17[[#This Row],[cena/enota brez DDV v EUR]]*Sklop17[[#This Row],[Okvirna količina]]</f>
        <v>0</v>
      </c>
      <c r="R36" s="318">
        <f>+Sklop17[[#This Row],[Končna cena/enoto mere (EUR) z DDV]]*Sklop17[[#This Row],[Okvirna količina]]</f>
        <v>0</v>
      </c>
      <c r="S36" s="156" t="s">
        <v>111</v>
      </c>
    </row>
    <row r="37" spans="1:19" s="55" customFormat="1" ht="12">
      <c r="A37" s="77" t="s">
        <v>23</v>
      </c>
      <c r="B37" s="340" t="s">
        <v>1021</v>
      </c>
      <c r="C37" s="222" t="s">
        <v>507</v>
      </c>
      <c r="D37" s="151" t="s">
        <v>0</v>
      </c>
      <c r="E37" s="231"/>
      <c r="F37" s="343">
        <v>30</v>
      </c>
      <c r="G37" s="150" t="s">
        <v>0</v>
      </c>
      <c r="H37" s="331"/>
      <c r="I37" s="332"/>
      <c r="J37" s="332"/>
      <c r="K37" s="341"/>
      <c r="L37" s="318"/>
      <c r="M37" s="318"/>
      <c r="N37" s="317"/>
      <c r="O37" s="318">
        <f>+Sklop17[[#This Row],[cena/enota brez DDV v EUR]]*Sklop17[[#This Row],[Stopnja DDV (%)]]</f>
        <v>0</v>
      </c>
      <c r="P37" s="318">
        <f>+Sklop17[[#This Row],[cena/enota brez DDV v EUR]]+Sklop17[[#This Row],[Davek (EUR)]]</f>
        <v>0</v>
      </c>
      <c r="Q37" s="318">
        <f>+Sklop17[[#This Row],[cena/enota brez DDV v EUR]]*Sklop17[[#This Row],[Okvirna količina]]</f>
        <v>0</v>
      </c>
      <c r="R37" s="318">
        <f>+Sklop17[[#This Row],[Končna cena/enoto mere (EUR) z DDV]]*Sklop17[[#This Row],[Okvirna količina]]</f>
        <v>0</v>
      </c>
      <c r="S37" s="156" t="s">
        <v>111</v>
      </c>
    </row>
    <row r="38" spans="1:19" s="55" customFormat="1" ht="12">
      <c r="A38" s="77" t="s">
        <v>24</v>
      </c>
      <c r="B38" s="340" t="s">
        <v>1022</v>
      </c>
      <c r="C38" s="222" t="s">
        <v>507</v>
      </c>
      <c r="D38" s="151" t="s">
        <v>0</v>
      </c>
      <c r="E38" s="231"/>
      <c r="F38" s="343">
        <v>100</v>
      </c>
      <c r="G38" s="150" t="s">
        <v>0</v>
      </c>
      <c r="H38" s="331"/>
      <c r="I38" s="332"/>
      <c r="J38" s="332"/>
      <c r="K38" s="341"/>
      <c r="L38" s="318"/>
      <c r="M38" s="318"/>
      <c r="N38" s="317"/>
      <c r="O38" s="318">
        <f>+Sklop17[[#This Row],[cena/enota brez DDV v EUR]]*Sklop17[[#This Row],[Stopnja DDV (%)]]</f>
        <v>0</v>
      </c>
      <c r="P38" s="318">
        <f>+Sklop17[[#This Row],[cena/enota brez DDV v EUR]]+Sklop17[[#This Row],[Davek (EUR)]]</f>
        <v>0</v>
      </c>
      <c r="Q38" s="318">
        <f>+Sklop17[[#This Row],[cena/enota brez DDV v EUR]]*Sklop17[[#This Row],[Okvirna količina]]</f>
        <v>0</v>
      </c>
      <c r="R38" s="318">
        <f>+Sklop17[[#This Row],[Končna cena/enoto mere (EUR) z DDV]]*Sklop17[[#This Row],[Okvirna količina]]</f>
        <v>0</v>
      </c>
      <c r="S38" s="156" t="s">
        <v>111</v>
      </c>
    </row>
    <row r="39" spans="1:19" s="55" customFormat="1" ht="12">
      <c r="A39" s="77" t="s">
        <v>25</v>
      </c>
      <c r="B39" s="340" t="s">
        <v>1037</v>
      </c>
      <c r="C39" s="180" t="s">
        <v>508</v>
      </c>
      <c r="D39" s="151" t="s">
        <v>0</v>
      </c>
      <c r="E39" s="231"/>
      <c r="F39" s="343">
        <v>50</v>
      </c>
      <c r="G39" s="150" t="s">
        <v>0</v>
      </c>
      <c r="H39" s="331"/>
      <c r="I39" s="332"/>
      <c r="J39" s="332"/>
      <c r="K39" s="341"/>
      <c r="L39" s="318"/>
      <c r="M39" s="318"/>
      <c r="N39" s="317"/>
      <c r="O39" s="318">
        <f>+Sklop17[[#This Row],[cena/enota brez DDV v EUR]]*Sklop17[[#This Row],[Stopnja DDV (%)]]</f>
        <v>0</v>
      </c>
      <c r="P39" s="318">
        <f>+Sklop17[[#This Row],[cena/enota brez DDV v EUR]]+Sklop17[[#This Row],[Davek (EUR)]]</f>
        <v>0</v>
      </c>
      <c r="Q39" s="318">
        <f>+Sklop17[[#This Row],[cena/enota brez DDV v EUR]]*Sklop17[[#This Row],[Okvirna količina]]</f>
        <v>0</v>
      </c>
      <c r="R39" s="318">
        <f>+Sklop17[[#This Row],[Končna cena/enoto mere (EUR) z DDV]]*Sklop17[[#This Row],[Okvirna količina]]</f>
        <v>0</v>
      </c>
      <c r="S39" s="156" t="s">
        <v>111</v>
      </c>
    </row>
    <row r="40" spans="1:19" s="55" customFormat="1" ht="12">
      <c r="A40" s="77" t="s">
        <v>26</v>
      </c>
      <c r="B40" s="340" t="s">
        <v>1038</v>
      </c>
      <c r="C40" s="180" t="s">
        <v>508</v>
      </c>
      <c r="D40" s="151" t="s">
        <v>0</v>
      </c>
      <c r="E40" s="231"/>
      <c r="F40" s="343">
        <v>50</v>
      </c>
      <c r="G40" s="150" t="s">
        <v>0</v>
      </c>
      <c r="H40" s="331"/>
      <c r="I40" s="332"/>
      <c r="J40" s="332"/>
      <c r="K40" s="341"/>
      <c r="L40" s="318"/>
      <c r="M40" s="318"/>
      <c r="N40" s="317"/>
      <c r="O40" s="318">
        <f>+Sklop17[[#This Row],[cena/enota brez DDV v EUR]]*Sklop17[[#This Row],[Stopnja DDV (%)]]</f>
        <v>0</v>
      </c>
      <c r="P40" s="318">
        <f>+Sklop17[[#This Row],[cena/enota brez DDV v EUR]]+Sklop17[[#This Row],[Davek (EUR)]]</f>
        <v>0</v>
      </c>
      <c r="Q40" s="318">
        <f>+Sklop17[[#This Row],[cena/enota brez DDV v EUR]]*Sklop17[[#This Row],[Okvirna količina]]</f>
        <v>0</v>
      </c>
      <c r="R40" s="318">
        <f>+Sklop17[[#This Row],[Končna cena/enoto mere (EUR) z DDV]]*Sklop17[[#This Row],[Okvirna količina]]</f>
        <v>0</v>
      </c>
      <c r="S40" s="156" t="s">
        <v>111</v>
      </c>
    </row>
    <row r="41" spans="1:19" s="55" customFormat="1" ht="12">
      <c r="A41" s="77" t="s">
        <v>27</v>
      </c>
      <c r="B41" s="340" t="s">
        <v>1039</v>
      </c>
      <c r="C41" s="180" t="s">
        <v>508</v>
      </c>
      <c r="D41" s="151" t="s">
        <v>0</v>
      </c>
      <c r="E41" s="231"/>
      <c r="F41" s="343">
        <v>30</v>
      </c>
      <c r="G41" s="150" t="s">
        <v>0</v>
      </c>
      <c r="H41" s="331"/>
      <c r="I41" s="332"/>
      <c r="J41" s="332"/>
      <c r="K41" s="341"/>
      <c r="L41" s="318"/>
      <c r="M41" s="318"/>
      <c r="N41" s="317"/>
      <c r="O41" s="318">
        <f>+Sklop17[[#This Row],[cena/enota brez DDV v EUR]]*Sklop17[[#This Row],[Stopnja DDV (%)]]</f>
        <v>0</v>
      </c>
      <c r="P41" s="318">
        <f>+Sklop17[[#This Row],[cena/enota brez DDV v EUR]]+Sklop17[[#This Row],[Davek (EUR)]]</f>
        <v>0</v>
      </c>
      <c r="Q41" s="318">
        <f>+Sklop17[[#This Row],[cena/enota brez DDV v EUR]]*Sklop17[[#This Row],[Okvirna količina]]</f>
        <v>0</v>
      </c>
      <c r="R41" s="318">
        <f>+Sklop17[[#This Row],[Končna cena/enoto mere (EUR) z DDV]]*Sklop17[[#This Row],[Okvirna količina]]</f>
        <v>0</v>
      </c>
      <c r="S41" s="156" t="s">
        <v>111</v>
      </c>
    </row>
    <row r="42" spans="1:19" s="55" customFormat="1" ht="12">
      <c r="A42" s="77" t="s">
        <v>28</v>
      </c>
      <c r="B42" s="340" t="s">
        <v>1040</v>
      </c>
      <c r="C42" s="180" t="s">
        <v>508</v>
      </c>
      <c r="D42" s="151" t="s">
        <v>0</v>
      </c>
      <c r="E42" s="231"/>
      <c r="F42" s="343">
        <v>30</v>
      </c>
      <c r="G42" s="150" t="s">
        <v>0</v>
      </c>
      <c r="H42" s="331"/>
      <c r="I42" s="332"/>
      <c r="J42" s="332"/>
      <c r="K42" s="341"/>
      <c r="L42" s="318"/>
      <c r="M42" s="318"/>
      <c r="N42" s="317"/>
      <c r="O42" s="318">
        <f>+Sklop17[[#This Row],[cena/enota brez DDV v EUR]]*Sklop17[[#This Row],[Stopnja DDV (%)]]</f>
        <v>0</v>
      </c>
      <c r="P42" s="318">
        <f>+Sklop17[[#This Row],[cena/enota brez DDV v EUR]]+Sklop17[[#This Row],[Davek (EUR)]]</f>
        <v>0</v>
      </c>
      <c r="Q42" s="318">
        <f>+Sklop17[[#This Row],[cena/enota brez DDV v EUR]]*Sklop17[[#This Row],[Okvirna količina]]</f>
        <v>0</v>
      </c>
      <c r="R42" s="318">
        <f>+Sklop17[[#This Row],[Končna cena/enoto mere (EUR) z DDV]]*Sklop17[[#This Row],[Okvirna količina]]</f>
        <v>0</v>
      </c>
      <c r="S42" s="156" t="s">
        <v>111</v>
      </c>
    </row>
    <row r="43" spans="1:19" s="55" customFormat="1" ht="12">
      <c r="A43" s="77" t="s">
        <v>29</v>
      </c>
      <c r="B43" s="340" t="s">
        <v>1041</v>
      </c>
      <c r="C43" s="180" t="s">
        <v>508</v>
      </c>
      <c r="D43" s="151" t="s">
        <v>0</v>
      </c>
      <c r="E43" s="231"/>
      <c r="F43" s="343">
        <v>60</v>
      </c>
      <c r="G43" s="150" t="s">
        <v>0</v>
      </c>
      <c r="H43" s="331"/>
      <c r="I43" s="332"/>
      <c r="J43" s="332"/>
      <c r="K43" s="341"/>
      <c r="L43" s="318"/>
      <c r="M43" s="318"/>
      <c r="N43" s="317"/>
      <c r="O43" s="318">
        <f>+Sklop17[[#This Row],[cena/enota brez DDV v EUR]]*Sklop17[[#This Row],[Stopnja DDV (%)]]</f>
        <v>0</v>
      </c>
      <c r="P43" s="318">
        <f>+Sklop17[[#This Row],[cena/enota brez DDV v EUR]]+Sklop17[[#This Row],[Davek (EUR)]]</f>
        <v>0</v>
      </c>
      <c r="Q43" s="318">
        <f>+Sklop17[[#This Row],[cena/enota brez DDV v EUR]]*Sklop17[[#This Row],[Okvirna količina]]</f>
        <v>0</v>
      </c>
      <c r="R43" s="318">
        <f>+Sklop17[[#This Row],[Končna cena/enoto mere (EUR) z DDV]]*Sklop17[[#This Row],[Okvirna količina]]</f>
        <v>0</v>
      </c>
      <c r="S43" s="156" t="s">
        <v>111</v>
      </c>
    </row>
    <row r="44" spans="1:19" s="55" customFormat="1" ht="12">
      <c r="A44" s="77" t="s">
        <v>30</v>
      </c>
      <c r="B44" s="340" t="s">
        <v>1042</v>
      </c>
      <c r="C44" s="180" t="s">
        <v>508</v>
      </c>
      <c r="D44" s="151" t="s">
        <v>0</v>
      </c>
      <c r="E44" s="231"/>
      <c r="F44" s="343">
        <v>60</v>
      </c>
      <c r="G44" s="150" t="s">
        <v>0</v>
      </c>
      <c r="H44" s="331"/>
      <c r="I44" s="332"/>
      <c r="J44" s="332"/>
      <c r="K44" s="341"/>
      <c r="L44" s="318"/>
      <c r="M44" s="318"/>
      <c r="N44" s="317"/>
      <c r="O44" s="318">
        <f>+Sklop17[[#This Row],[cena/enota brez DDV v EUR]]*Sklop17[[#This Row],[Stopnja DDV (%)]]</f>
        <v>0</v>
      </c>
      <c r="P44" s="318">
        <f>+Sklop17[[#This Row],[cena/enota brez DDV v EUR]]+Sklop17[[#This Row],[Davek (EUR)]]</f>
        <v>0</v>
      </c>
      <c r="Q44" s="318">
        <f>+Sklop17[[#This Row],[cena/enota brez DDV v EUR]]*Sklop17[[#This Row],[Okvirna količina]]</f>
        <v>0</v>
      </c>
      <c r="R44" s="318">
        <f>+Sklop17[[#This Row],[Končna cena/enoto mere (EUR) z DDV]]*Sklop17[[#This Row],[Okvirna količina]]</f>
        <v>0</v>
      </c>
      <c r="S44" s="156" t="s">
        <v>111</v>
      </c>
    </row>
    <row r="45" spans="1:19" s="55" customFormat="1" ht="12">
      <c r="A45" s="77" t="s">
        <v>31</v>
      </c>
      <c r="B45" s="340" t="s">
        <v>1025</v>
      </c>
      <c r="C45" s="180" t="s">
        <v>1046</v>
      </c>
      <c r="D45" s="151" t="s">
        <v>0</v>
      </c>
      <c r="E45" s="231"/>
      <c r="F45" s="343">
        <v>5</v>
      </c>
      <c r="G45" s="150" t="s">
        <v>0</v>
      </c>
      <c r="H45" s="331"/>
      <c r="I45" s="332"/>
      <c r="J45" s="332"/>
      <c r="K45" s="341"/>
      <c r="L45" s="318"/>
      <c r="M45" s="318"/>
      <c r="N45" s="317"/>
      <c r="O45" s="318">
        <f>+Sklop17[[#This Row],[cena/enota brez DDV v EUR]]*Sklop17[[#This Row],[Stopnja DDV (%)]]</f>
        <v>0</v>
      </c>
      <c r="P45" s="318">
        <f>+Sklop17[[#This Row],[cena/enota brez DDV v EUR]]+Sklop17[[#This Row],[Davek (EUR)]]</f>
        <v>0</v>
      </c>
      <c r="Q45" s="318">
        <f>+Sklop17[[#This Row],[cena/enota brez DDV v EUR]]*Sklop17[[#This Row],[Okvirna količina]]</f>
        <v>0</v>
      </c>
      <c r="R45" s="318">
        <f>+Sklop17[[#This Row],[Končna cena/enoto mere (EUR) z DDV]]*Sklop17[[#This Row],[Okvirna količina]]</f>
        <v>0</v>
      </c>
      <c r="S45" s="156" t="s">
        <v>111</v>
      </c>
    </row>
    <row r="46" spans="1:19" s="55" customFormat="1" ht="12">
      <c r="A46" s="77" t="s">
        <v>32</v>
      </c>
      <c r="B46" s="340" t="s">
        <v>1043</v>
      </c>
      <c r="C46" s="222" t="s">
        <v>1046</v>
      </c>
      <c r="D46" s="151" t="s">
        <v>0</v>
      </c>
      <c r="E46" s="231"/>
      <c r="F46" s="343">
        <v>5</v>
      </c>
      <c r="G46" s="150" t="s">
        <v>0</v>
      </c>
      <c r="H46" s="331"/>
      <c r="I46" s="332"/>
      <c r="J46" s="332"/>
      <c r="K46" s="341"/>
      <c r="L46" s="318"/>
      <c r="M46" s="318"/>
      <c r="N46" s="317"/>
      <c r="O46" s="318">
        <f>+Sklop17[[#This Row],[cena/enota brez DDV v EUR]]*Sklop17[[#This Row],[Stopnja DDV (%)]]</f>
        <v>0</v>
      </c>
      <c r="P46" s="318">
        <f>+Sklop17[[#This Row],[cena/enota brez DDV v EUR]]+Sklop17[[#This Row],[Davek (EUR)]]</f>
        <v>0</v>
      </c>
      <c r="Q46" s="318">
        <f>+Sklop17[[#This Row],[cena/enota brez DDV v EUR]]*Sklop17[[#This Row],[Okvirna količina]]</f>
        <v>0</v>
      </c>
      <c r="R46" s="318">
        <f>+Sklop17[[#This Row],[Končna cena/enoto mere (EUR) z DDV]]*Sklop17[[#This Row],[Okvirna količina]]</f>
        <v>0</v>
      </c>
      <c r="S46" s="156" t="s">
        <v>111</v>
      </c>
    </row>
    <row r="47" spans="1:19" s="55" customFormat="1" ht="12">
      <c r="A47" s="77" t="s">
        <v>33</v>
      </c>
      <c r="B47" s="340" t="s">
        <v>1044</v>
      </c>
      <c r="C47" s="180" t="s">
        <v>508</v>
      </c>
      <c r="D47" s="151" t="s">
        <v>0</v>
      </c>
      <c r="E47" s="231"/>
      <c r="F47" s="343">
        <v>40</v>
      </c>
      <c r="G47" s="150" t="s">
        <v>0</v>
      </c>
      <c r="H47" s="331"/>
      <c r="I47" s="332"/>
      <c r="J47" s="332"/>
      <c r="K47" s="341"/>
      <c r="L47" s="318"/>
      <c r="M47" s="318"/>
      <c r="N47" s="317"/>
      <c r="O47" s="318">
        <f>+Sklop17[[#This Row],[cena/enota brez DDV v EUR]]*Sklop17[[#This Row],[Stopnja DDV (%)]]</f>
        <v>0</v>
      </c>
      <c r="P47" s="318">
        <f>+Sklop17[[#This Row],[cena/enota brez DDV v EUR]]+Sklop17[[#This Row],[Davek (EUR)]]</f>
        <v>0</v>
      </c>
      <c r="Q47" s="318">
        <f>+Sklop17[[#This Row],[cena/enota brez DDV v EUR]]*Sklop17[[#This Row],[Okvirna količina]]</f>
        <v>0</v>
      </c>
      <c r="R47" s="318">
        <f>+Sklop17[[#This Row],[Končna cena/enoto mere (EUR) z DDV]]*Sklop17[[#This Row],[Okvirna količina]]</f>
        <v>0</v>
      </c>
      <c r="S47" s="156" t="s">
        <v>111</v>
      </c>
    </row>
    <row r="48" spans="1:19" s="55" customFormat="1" ht="12">
      <c r="A48" s="77" t="s">
        <v>34</v>
      </c>
      <c r="B48" s="402" t="s">
        <v>1045</v>
      </c>
      <c r="C48" s="180" t="s">
        <v>508</v>
      </c>
      <c r="D48" s="403" t="s">
        <v>0</v>
      </c>
      <c r="E48" s="404"/>
      <c r="F48" s="405">
        <v>30</v>
      </c>
      <c r="G48" s="150" t="s">
        <v>0</v>
      </c>
      <c r="H48" s="407"/>
      <c r="I48" s="408"/>
      <c r="J48" s="408"/>
      <c r="K48" s="409"/>
      <c r="L48" s="410"/>
      <c r="M48" s="410"/>
      <c r="N48" s="411"/>
      <c r="O48" s="410">
        <f>+Sklop17[[#This Row],[cena/enota brez DDV v EUR]]*Sklop17[[#This Row],[Stopnja DDV (%)]]</f>
        <v>0</v>
      </c>
      <c r="P48" s="410">
        <f>+Sklop17[[#This Row],[cena/enota brez DDV v EUR]]+Sklop17[[#This Row],[Davek (EUR)]]</f>
        <v>0</v>
      </c>
      <c r="Q48" s="410">
        <f>+Sklop17[[#This Row],[cena/enota brez DDV v EUR]]*Sklop17[[#This Row],[Okvirna količina]]</f>
        <v>0</v>
      </c>
      <c r="R48" s="410">
        <f>+Sklop17[[#This Row],[Končna cena/enoto mere (EUR) z DDV]]*Sklop17[[#This Row],[Okvirna količina]]</f>
        <v>0</v>
      </c>
      <c r="S48" s="156" t="s">
        <v>111</v>
      </c>
    </row>
    <row r="49" spans="1:20" s="55" customFormat="1" ht="12">
      <c r="A49" s="77" t="s">
        <v>35</v>
      </c>
      <c r="B49" s="402" t="s">
        <v>1024</v>
      </c>
      <c r="C49" s="222" t="s">
        <v>507</v>
      </c>
      <c r="D49" s="403" t="s">
        <v>0</v>
      </c>
      <c r="E49" s="404"/>
      <c r="F49" s="405">
        <v>20</v>
      </c>
      <c r="G49" s="150" t="s">
        <v>0</v>
      </c>
      <c r="H49" s="407"/>
      <c r="I49" s="408"/>
      <c r="J49" s="408"/>
      <c r="K49" s="409"/>
      <c r="L49" s="410"/>
      <c r="M49" s="410"/>
      <c r="N49" s="411"/>
      <c r="O49" s="410">
        <f>+Sklop17[[#This Row],[cena/enota brez DDV v EUR]]*Sklop17[[#This Row],[Stopnja DDV (%)]]</f>
        <v>0</v>
      </c>
      <c r="P49" s="410">
        <f>+Sklop17[[#This Row],[cena/enota brez DDV v EUR]]+Sklop17[[#This Row],[Davek (EUR)]]</f>
        <v>0</v>
      </c>
      <c r="Q49" s="410">
        <f>+Sklop17[[#This Row],[cena/enota brez DDV v EUR]]*Sklop17[[#This Row],[Okvirna količina]]</f>
        <v>0</v>
      </c>
      <c r="R49" s="410">
        <f>+Sklop17[[#This Row],[Končna cena/enoto mere (EUR) z DDV]]*Sklop17[[#This Row],[Okvirna količina]]</f>
        <v>0</v>
      </c>
      <c r="S49" s="156" t="s">
        <v>111</v>
      </c>
    </row>
    <row r="50" spans="1:20" s="55" customFormat="1" ht="12">
      <c r="A50" s="77" t="s">
        <v>36</v>
      </c>
      <c r="B50" s="402" t="s">
        <v>1023</v>
      </c>
      <c r="C50" s="222" t="s">
        <v>507</v>
      </c>
      <c r="D50" s="403" t="s">
        <v>0</v>
      </c>
      <c r="E50" s="404"/>
      <c r="F50" s="405">
        <v>20</v>
      </c>
      <c r="G50" s="150" t="s">
        <v>0</v>
      </c>
      <c r="H50" s="407"/>
      <c r="I50" s="408"/>
      <c r="J50" s="408"/>
      <c r="K50" s="409"/>
      <c r="L50" s="410"/>
      <c r="M50" s="410"/>
      <c r="N50" s="411"/>
      <c r="O50" s="410">
        <f>+Sklop17[[#This Row],[cena/enota brez DDV v EUR]]*Sklop17[[#This Row],[Stopnja DDV (%)]]</f>
        <v>0</v>
      </c>
      <c r="P50" s="410">
        <f>+Sklop17[[#This Row],[cena/enota brez DDV v EUR]]+Sklop17[[#This Row],[Davek (EUR)]]</f>
        <v>0</v>
      </c>
      <c r="Q50" s="410">
        <f>+Sklop17[[#This Row],[cena/enota brez DDV v EUR]]*Sklop17[[#This Row],[Okvirna količina]]</f>
        <v>0</v>
      </c>
      <c r="R50" s="410">
        <f>+Sklop17[[#This Row],[Končna cena/enoto mere (EUR) z DDV]]*Sklop17[[#This Row],[Okvirna količina]]</f>
        <v>0</v>
      </c>
      <c r="S50" s="156" t="s">
        <v>111</v>
      </c>
    </row>
    <row r="51" spans="1:20">
      <c r="A51" s="413" t="s">
        <v>132</v>
      </c>
      <c r="B51" s="414"/>
      <c r="C51" s="415"/>
      <c r="D51" s="415"/>
      <c r="E51" s="416"/>
      <c r="F51" s="417"/>
      <c r="G51" s="418"/>
      <c r="H51" s="417"/>
      <c r="I51" s="419"/>
      <c r="J51" s="419"/>
      <c r="K51" s="420"/>
      <c r="L51" s="421"/>
      <c r="M51" s="421"/>
      <c r="N51" s="421"/>
      <c r="O51" s="422"/>
      <c r="P51" s="417"/>
      <c r="Q51" s="422">
        <f>SUBTOTAL(109,Sklop17[Vrednost za okvirno količino (EUR) brez DDV])</f>
        <v>0</v>
      </c>
      <c r="R51" s="422">
        <f>SUBTOTAL(109,Sklop17[Vrednost za okvirno količino (EUR) z DDV])</f>
        <v>0</v>
      </c>
      <c r="S51" s="423"/>
    </row>
    <row r="52" spans="1:20" ht="15">
      <c r="A52" s="6"/>
      <c r="B52" s="4"/>
      <c r="C52" s="26"/>
      <c r="D52" s="26"/>
      <c r="E52" s="25"/>
      <c r="F52" s="7"/>
      <c r="H52" s="8"/>
      <c r="I52" s="8"/>
      <c r="J52" s="20"/>
      <c r="K52" s="20"/>
      <c r="L52" s="8"/>
      <c r="M52" s="8"/>
      <c r="N52" s="8"/>
      <c r="O52" s="8"/>
      <c r="P52" s="8"/>
      <c r="Q52" s="3"/>
      <c r="R52" s="3"/>
      <c r="S52" s="7"/>
    </row>
    <row r="53" spans="1:20">
      <c r="A53" s="48" t="s">
        <v>128</v>
      </c>
      <c r="B53" s="16"/>
      <c r="C53" s="28"/>
      <c r="D53" s="28"/>
      <c r="E53" s="99"/>
      <c r="O53" s="48"/>
      <c r="P53" s="48"/>
      <c r="Q53" s="48"/>
      <c r="R53" s="48"/>
    </row>
    <row r="54" spans="1:20">
      <c r="A54" s="11" t="s">
        <v>130</v>
      </c>
      <c r="B54" s="16"/>
      <c r="C54" s="28"/>
      <c r="D54" s="28"/>
      <c r="E54" s="99"/>
    </row>
    <row r="55" spans="1:20">
      <c r="A55" s="94" t="s">
        <v>176</v>
      </c>
      <c r="F55" s="67"/>
      <c r="G55" s="67"/>
      <c r="H55" s="29"/>
      <c r="I55" s="29"/>
      <c r="J55" s="54"/>
      <c r="K55" s="54"/>
      <c r="L55" s="29"/>
      <c r="M55" s="29"/>
      <c r="N55" s="29"/>
      <c r="O55" s="29"/>
      <c r="P55" s="29"/>
    </row>
    <row r="56" spans="1:20">
      <c r="A56" s="107" t="s">
        <v>168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5"/>
    </row>
    <row r="57" spans="1:20">
      <c r="A57" s="462" t="s">
        <v>206</v>
      </c>
      <c r="B57" s="462"/>
      <c r="C57" s="462"/>
      <c r="D57" s="462"/>
      <c r="E57" s="462"/>
      <c r="F57" s="462"/>
      <c r="G57" s="462"/>
      <c r="H57" s="462"/>
      <c r="I57" s="462"/>
      <c r="J57" s="462"/>
      <c r="K57" s="54"/>
      <c r="L57" s="29"/>
      <c r="M57" s="29"/>
      <c r="N57" s="29"/>
      <c r="O57" s="29"/>
      <c r="P57" s="29"/>
    </row>
    <row r="58" spans="1:20">
      <c r="A58" s="19"/>
      <c r="B58" s="19"/>
      <c r="C58" s="19"/>
      <c r="D58" s="19"/>
      <c r="E58" s="19"/>
      <c r="F58" s="19"/>
      <c r="G58" s="19"/>
      <c r="H58" s="19"/>
      <c r="I58" s="19"/>
      <c r="J58" s="19"/>
      <c r="L58" s="29"/>
      <c r="M58" s="29"/>
      <c r="N58" s="29"/>
      <c r="O58" s="29"/>
      <c r="P58" s="29"/>
    </row>
    <row r="59" spans="1:20">
      <c r="A59" s="94" t="s">
        <v>65</v>
      </c>
      <c r="F59" s="67"/>
      <c r="G59" s="67" t="s">
        <v>66</v>
      </c>
      <c r="H59" s="29"/>
      <c r="I59" s="29"/>
      <c r="J59" s="54"/>
      <c r="K59" s="54"/>
      <c r="L59" s="29"/>
      <c r="M59" s="29"/>
      <c r="N59" s="29"/>
      <c r="O59" s="29" t="s">
        <v>67</v>
      </c>
      <c r="P59" s="29"/>
    </row>
    <row r="60" spans="1:20" ht="15">
      <c r="A60" s="6"/>
      <c r="B60" s="4"/>
      <c r="C60" s="26"/>
      <c r="D60" s="26"/>
      <c r="E60" s="25"/>
      <c r="F60" s="7"/>
      <c r="H60" s="8"/>
      <c r="I60" s="8"/>
      <c r="J60" s="20"/>
      <c r="K60" s="20"/>
      <c r="L60" s="8"/>
      <c r="M60" s="8"/>
      <c r="N60" s="8"/>
      <c r="O60" s="8"/>
      <c r="P60" s="8"/>
      <c r="Q60" s="3"/>
      <c r="R60" s="3"/>
      <c r="S60" s="7"/>
    </row>
    <row r="61" spans="1:20">
      <c r="B61" s="16"/>
      <c r="C61" s="28"/>
      <c r="D61" s="28"/>
      <c r="E61" s="99"/>
    </row>
    <row r="62" spans="1:20">
      <c r="B62" s="16"/>
      <c r="C62" s="28"/>
      <c r="D62" s="28"/>
      <c r="E62" s="99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>
      <c r="B73" s="16"/>
      <c r="C73" s="28"/>
      <c r="D73" s="28"/>
      <c r="E73" s="99"/>
    </row>
    <row r="74" spans="1:20">
      <c r="B74" s="16"/>
      <c r="C74" s="28"/>
      <c r="D74" s="28"/>
      <c r="E74" s="99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 s="18" customFormat="1">
      <c r="A282" s="11"/>
      <c r="B282" s="16"/>
      <c r="C282" s="28"/>
      <c r="D282" s="28"/>
      <c r="E282" s="99"/>
      <c r="F282" s="100"/>
      <c r="G282" s="100"/>
      <c r="J282" s="11"/>
      <c r="K282" s="11"/>
      <c r="L282" s="11"/>
      <c r="M282" s="11"/>
      <c r="N282" s="11"/>
      <c r="O282" s="11"/>
      <c r="P282" s="11"/>
      <c r="Q282" s="11"/>
      <c r="R282" s="11"/>
      <c r="S282" s="67"/>
      <c r="T282" s="11"/>
    </row>
    <row r="283" spans="1:20" s="18" customFormat="1">
      <c r="A283" s="11"/>
      <c r="B283" s="16"/>
      <c r="C283" s="28"/>
      <c r="D283" s="28"/>
      <c r="E283" s="99"/>
      <c r="F283" s="100"/>
      <c r="G283" s="100"/>
      <c r="J283" s="11"/>
      <c r="K283" s="11"/>
      <c r="L283" s="11"/>
      <c r="M283" s="11"/>
      <c r="N283" s="11"/>
      <c r="O283" s="11"/>
      <c r="P283" s="11"/>
      <c r="Q283" s="11"/>
      <c r="R283" s="11"/>
      <c r="S283" s="67"/>
      <c r="T283" s="11"/>
    </row>
  </sheetData>
  <sheetProtection insertRows="0" deleteRows="0"/>
  <protectedRanges>
    <protectedRange sqref="H59:N1048576 K57:N58 H1:N56 S1:S1048576" name="Obseg1"/>
    <protectedRange sqref="H58:J58" name="Obseg1_1"/>
    <protectedRange sqref="H57:J57" name="Obseg1_2_1"/>
  </protectedRanges>
  <mergeCells count="8">
    <mergeCell ref="B13:I13"/>
    <mergeCell ref="A57:J57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T285"/>
  <sheetViews>
    <sheetView zoomScale="90" zoomScaleNormal="90" zoomScaleSheetLayoutView="100" workbookViewId="0">
      <selection activeCell="X34" sqref="X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8" style="18" customWidth="1"/>
    <col min="9" max="9" width="9.28515625" style="18" customWidth="1"/>
    <col min="10" max="10" width="9.28515625" style="11" customWidth="1"/>
    <col min="11" max="11" width="10.7109375" style="11" customWidth="1"/>
    <col min="12" max="12" width="9.28515625" style="11" customWidth="1"/>
    <col min="13" max="13" width="12.140625" style="11" customWidth="1"/>
    <col min="14" max="14" width="6.28515625" style="11" customWidth="1"/>
    <col min="15" max="15" width="9.140625" style="11" customWidth="1"/>
    <col min="16" max="18" width="11" style="11" customWidth="1"/>
    <col min="19" max="19" width="9.42578125" style="67" customWidth="1"/>
    <col min="20" max="20" width="8.85546875" style="11" customWidth="1"/>
    <col min="21" max="16384" width="8.85546875" style="11"/>
  </cols>
  <sheetData>
    <row r="1" spans="1:19" ht="15">
      <c r="B1" s="49" t="s">
        <v>80</v>
      </c>
    </row>
    <row r="2" spans="1:19" ht="15">
      <c r="B2" s="50" t="s">
        <v>81</v>
      </c>
      <c r="C2" s="453" t="str">
        <f>+'prva stran'!B6</f>
        <v>VRTEC ŠKOFLJICA</v>
      </c>
      <c r="D2" s="454"/>
      <c r="E2" s="454"/>
      <c r="F2" s="454"/>
      <c r="G2" s="454"/>
      <c r="H2" s="454"/>
    </row>
    <row r="3" spans="1:19" ht="15">
      <c r="B3" s="50" t="s">
        <v>82</v>
      </c>
      <c r="C3" s="455" t="str">
        <f>+'prva stran'!B7</f>
        <v>Kamnikarjeva ulica 8, 1291 Škofljica</v>
      </c>
      <c r="D3" s="456"/>
      <c r="E3" s="456"/>
      <c r="F3" s="456"/>
      <c r="G3" s="456"/>
      <c r="H3" s="456"/>
    </row>
    <row r="4" spans="1:19" ht="15">
      <c r="B4" s="68"/>
    </row>
    <row r="5" spans="1:19" ht="15">
      <c r="B5" s="49" t="s">
        <v>84</v>
      </c>
    </row>
    <row r="6" spans="1:19" ht="17.25" customHeight="1">
      <c r="B6" s="51" t="s">
        <v>81</v>
      </c>
      <c r="C6" s="457">
        <f>+'prva stran'!B10</f>
        <v>0</v>
      </c>
      <c r="D6" s="458"/>
      <c r="E6" s="458"/>
      <c r="F6" s="458"/>
      <c r="G6" s="458"/>
      <c r="H6" s="458"/>
    </row>
    <row r="7" spans="1:19" ht="17.25" customHeight="1">
      <c r="B7" s="51" t="s">
        <v>82</v>
      </c>
      <c r="C7" s="459">
        <f>+'prva stran'!B11</f>
        <v>0</v>
      </c>
      <c r="D7" s="460"/>
      <c r="E7" s="460"/>
      <c r="F7" s="460"/>
      <c r="G7" s="460"/>
      <c r="H7" s="460"/>
    </row>
    <row r="8" spans="1:19" ht="17.25" customHeight="1">
      <c r="B8" s="51" t="s">
        <v>83</v>
      </c>
      <c r="C8" s="459">
        <f>+'prva stran'!B12</f>
        <v>0</v>
      </c>
      <c r="D8" s="460"/>
      <c r="E8" s="460"/>
      <c r="F8" s="460"/>
      <c r="G8" s="460"/>
      <c r="H8" s="460"/>
    </row>
    <row r="9" spans="1:19" s="12" customFormat="1" ht="17.25" customHeight="1">
      <c r="A9" s="9"/>
      <c r="B9" s="52" t="s">
        <v>85</v>
      </c>
      <c r="C9" s="461">
        <f>+'prva stran'!B13</f>
        <v>0</v>
      </c>
      <c r="D9" s="460"/>
      <c r="E9" s="460"/>
      <c r="F9" s="460"/>
      <c r="G9" s="460"/>
      <c r="H9" s="460"/>
      <c r="I9" s="10"/>
      <c r="J9" s="10"/>
      <c r="K9" s="10"/>
      <c r="L9" s="10"/>
      <c r="M9" s="10"/>
      <c r="N9" s="10"/>
      <c r="O9" s="10"/>
      <c r="P9" s="10"/>
      <c r="Q9" s="10"/>
      <c r="R9" s="9"/>
      <c r="S9" s="7"/>
    </row>
    <row r="10" spans="1:19" s="12" customFormat="1" ht="15">
      <c r="B10" s="13"/>
      <c r="C10" s="24"/>
      <c r="D10" s="24"/>
      <c r="E10" s="25"/>
      <c r="F10" s="101"/>
      <c r="G10" s="101"/>
      <c r="H10" s="14"/>
      <c r="I10" s="14"/>
      <c r="S10" s="7"/>
    </row>
    <row r="11" spans="1:19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S11" s="7"/>
    </row>
    <row r="12" spans="1:19" s="12" customFormat="1" ht="21" customHeight="1">
      <c r="B12" s="76" t="str">
        <f>+'Ponudbeni pred_rekapitulacija'!A31</f>
        <v>18. sklop:</v>
      </c>
      <c r="C12" s="76"/>
      <c r="D12" s="24"/>
      <c r="E12" s="25"/>
      <c r="F12" s="101"/>
      <c r="G12" s="101"/>
      <c r="H12" s="14"/>
      <c r="I12" s="14"/>
      <c r="S12" s="7"/>
    </row>
    <row r="13" spans="1:19" s="12" customFormat="1" ht="21" customHeight="1">
      <c r="B13" s="452" t="str">
        <f>+'Ponudbeni pred_rekapitulacija'!B31</f>
        <v>EKO SADJE IN ZELENJAVA</v>
      </c>
      <c r="C13" s="452"/>
      <c r="D13" s="452"/>
      <c r="E13" s="452"/>
      <c r="F13" s="452"/>
      <c r="G13" s="452"/>
      <c r="H13" s="452"/>
      <c r="I13" s="452"/>
      <c r="S13" s="7"/>
    </row>
    <row r="14" spans="1:19" s="71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69">
        <v>5</v>
      </c>
      <c r="I14" s="69">
        <v>6</v>
      </c>
      <c r="J14" s="69" t="s">
        <v>64</v>
      </c>
      <c r="K14" s="69" t="s">
        <v>157</v>
      </c>
      <c r="L14" s="69">
        <v>7</v>
      </c>
      <c r="M14" s="69" t="s">
        <v>158</v>
      </c>
      <c r="N14" s="69">
        <v>8</v>
      </c>
      <c r="O14" s="70" t="s">
        <v>159</v>
      </c>
      <c r="P14" s="70">
        <v>9</v>
      </c>
      <c r="Q14" s="70">
        <v>10</v>
      </c>
      <c r="R14" s="70">
        <v>11</v>
      </c>
      <c r="S14" s="69">
        <v>12</v>
      </c>
    </row>
    <row r="15" spans="1:19" s="59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103</v>
      </c>
      <c r="I15" s="57" t="s">
        <v>75</v>
      </c>
      <c r="J15" s="57" t="s">
        <v>1050</v>
      </c>
      <c r="K15" s="57" t="s">
        <v>102</v>
      </c>
      <c r="L15" s="57" t="s">
        <v>63</v>
      </c>
      <c r="M15" s="57" t="s">
        <v>121</v>
      </c>
      <c r="N15" s="57" t="s">
        <v>99</v>
      </c>
      <c r="O15" s="58" t="s">
        <v>100</v>
      </c>
      <c r="P15" s="58" t="s">
        <v>114</v>
      </c>
      <c r="Q15" s="58" t="s">
        <v>104</v>
      </c>
      <c r="R15" s="58" t="s">
        <v>105</v>
      </c>
      <c r="S15" s="57" t="s">
        <v>118</v>
      </c>
    </row>
    <row r="16" spans="1:19" s="55" customFormat="1" ht="12">
      <c r="A16" s="82" t="s">
        <v>1</v>
      </c>
      <c r="B16" s="74" t="s">
        <v>477</v>
      </c>
      <c r="C16" s="75" t="s">
        <v>111</v>
      </c>
      <c r="D16" s="75" t="s">
        <v>0</v>
      </c>
      <c r="E16" s="98"/>
      <c r="F16" s="175">
        <v>700</v>
      </c>
      <c r="G16" s="179" t="s">
        <v>0</v>
      </c>
      <c r="H16" s="86"/>
      <c r="I16" s="156" t="s">
        <v>111</v>
      </c>
      <c r="J16" s="156" t="s">
        <v>111</v>
      </c>
      <c r="K16" s="156" t="s">
        <v>111</v>
      </c>
      <c r="L16" s="137"/>
      <c r="M16" s="156" t="s">
        <v>111</v>
      </c>
      <c r="N16" s="89"/>
      <c r="O16" s="84">
        <f>+Sklop18[[#This Row],[cena/enota brez DDV v EUR]]*Sklop18[[#This Row],[Stopnja DDV (%)]]</f>
        <v>0</v>
      </c>
      <c r="P16" s="84">
        <f>+Sklop18[[#This Row],[cena/enota brez DDV v EUR]]+Sklop18[[#This Row],[Davek (EUR)]]</f>
        <v>0</v>
      </c>
      <c r="Q16" s="84">
        <f>+Sklop18[[#This Row],[cena/enota brez DDV v EUR]]*Sklop18[[#This Row],[Okvirna količina]]</f>
        <v>0</v>
      </c>
      <c r="R16" s="84">
        <f>+Sklop18[[#This Row],[Končna cena/enoto mere (EUR) z DDV]]*Sklop18[[#This Row],[Okvirna količina]]</f>
        <v>0</v>
      </c>
      <c r="S16" s="156" t="s">
        <v>111</v>
      </c>
    </row>
    <row r="17" spans="1:19" s="55" customFormat="1" ht="12">
      <c r="A17" s="82" t="s">
        <v>3</v>
      </c>
      <c r="B17" s="258" t="s">
        <v>478</v>
      </c>
      <c r="C17" s="75" t="s">
        <v>111</v>
      </c>
      <c r="D17" s="75" t="s">
        <v>0</v>
      </c>
      <c r="E17" s="158"/>
      <c r="F17" s="190">
        <v>400</v>
      </c>
      <c r="G17" s="179" t="s">
        <v>0</v>
      </c>
      <c r="H17" s="191"/>
      <c r="I17" s="156" t="s">
        <v>111</v>
      </c>
      <c r="J17" s="156" t="s">
        <v>111</v>
      </c>
      <c r="K17" s="156" t="s">
        <v>111</v>
      </c>
      <c r="L17" s="259"/>
      <c r="M17" s="156" t="s">
        <v>111</v>
      </c>
      <c r="N17" s="194"/>
      <c r="O17" s="193">
        <f>+Sklop18[[#This Row],[cena/enota brez DDV v EUR]]*Sklop18[[#This Row],[Stopnja DDV (%)]]</f>
        <v>0</v>
      </c>
      <c r="P17" s="193">
        <f>+Sklop18[[#This Row],[cena/enota brez DDV v EUR]]+Sklop18[[#This Row],[Davek (EUR)]]</f>
        <v>0</v>
      </c>
      <c r="Q17" s="193">
        <f>+Sklop18[[#This Row],[cena/enota brez DDV v EUR]]*Sklop18[[#This Row],[Okvirna količina]]</f>
        <v>0</v>
      </c>
      <c r="R17" s="243">
        <f>+Sklop18[[#This Row],[Končna cena/enoto mere (EUR) z DDV]]*Sklop18[[#This Row],[Okvirna količina]]</f>
        <v>0</v>
      </c>
      <c r="S17" s="156" t="s">
        <v>111</v>
      </c>
    </row>
    <row r="18" spans="1:19" s="55" customFormat="1" ht="12">
      <c r="A18" s="82" t="s">
        <v>4</v>
      </c>
      <c r="B18" s="258" t="s">
        <v>479</v>
      </c>
      <c r="C18" s="75" t="s">
        <v>111</v>
      </c>
      <c r="D18" s="75" t="s">
        <v>0</v>
      </c>
      <c r="E18" s="158"/>
      <c r="F18" s="190">
        <v>1500</v>
      </c>
      <c r="G18" s="179" t="s">
        <v>0</v>
      </c>
      <c r="H18" s="191"/>
      <c r="I18" s="156" t="s">
        <v>111</v>
      </c>
      <c r="J18" s="156" t="s">
        <v>111</v>
      </c>
      <c r="K18" s="156" t="s">
        <v>111</v>
      </c>
      <c r="L18" s="259"/>
      <c r="M18" s="156" t="s">
        <v>111</v>
      </c>
      <c r="N18" s="194"/>
      <c r="O18" s="193">
        <f>+Sklop18[[#This Row],[cena/enota brez DDV v EUR]]*Sklop18[[#This Row],[Stopnja DDV (%)]]</f>
        <v>0</v>
      </c>
      <c r="P18" s="193">
        <f>+Sklop18[[#This Row],[cena/enota brez DDV v EUR]]+Sklop18[[#This Row],[Davek (EUR)]]</f>
        <v>0</v>
      </c>
      <c r="Q18" s="193">
        <f>+Sklop18[[#This Row],[cena/enota brez DDV v EUR]]*Sklop18[[#This Row],[Okvirna količina]]</f>
        <v>0</v>
      </c>
      <c r="R18" s="243">
        <f>+Sklop18[[#This Row],[Končna cena/enoto mere (EUR) z DDV]]*Sklop18[[#This Row],[Okvirna količina]]</f>
        <v>0</v>
      </c>
      <c r="S18" s="156" t="s">
        <v>111</v>
      </c>
    </row>
    <row r="19" spans="1:19" s="55" customFormat="1" ht="12">
      <c r="A19" s="82" t="s">
        <v>5</v>
      </c>
      <c r="B19" s="258" t="s">
        <v>480</v>
      </c>
      <c r="C19" s="75" t="s">
        <v>111</v>
      </c>
      <c r="D19" s="75" t="s">
        <v>0</v>
      </c>
      <c r="E19" s="158"/>
      <c r="F19" s="190">
        <v>200</v>
      </c>
      <c r="G19" s="179" t="s">
        <v>0</v>
      </c>
      <c r="H19" s="191"/>
      <c r="I19" s="156" t="s">
        <v>111</v>
      </c>
      <c r="J19" s="156" t="s">
        <v>111</v>
      </c>
      <c r="K19" s="156" t="s">
        <v>111</v>
      </c>
      <c r="L19" s="259"/>
      <c r="M19" s="156" t="s">
        <v>111</v>
      </c>
      <c r="N19" s="194"/>
      <c r="O19" s="193">
        <f>+Sklop18[[#This Row],[cena/enota brez DDV v EUR]]*Sklop18[[#This Row],[Stopnja DDV (%)]]</f>
        <v>0</v>
      </c>
      <c r="P19" s="193">
        <f>+Sklop18[[#This Row],[cena/enota brez DDV v EUR]]+Sklop18[[#This Row],[Davek (EUR)]]</f>
        <v>0</v>
      </c>
      <c r="Q19" s="193">
        <f>+Sklop18[[#This Row],[cena/enota brez DDV v EUR]]*Sklop18[[#This Row],[Okvirna količina]]</f>
        <v>0</v>
      </c>
      <c r="R19" s="243">
        <f>+Sklop18[[#This Row],[Končna cena/enoto mere (EUR) z DDV]]*Sklop18[[#This Row],[Okvirna količina]]</f>
        <v>0</v>
      </c>
      <c r="S19" s="156" t="s">
        <v>111</v>
      </c>
    </row>
    <row r="20" spans="1:19" s="55" customFormat="1" ht="12">
      <c r="A20" s="82" t="s">
        <v>6</v>
      </c>
      <c r="B20" s="258" t="s">
        <v>481</v>
      </c>
      <c r="C20" s="75" t="s">
        <v>111</v>
      </c>
      <c r="D20" s="75" t="s">
        <v>0</v>
      </c>
      <c r="E20" s="158"/>
      <c r="F20" s="190">
        <v>200</v>
      </c>
      <c r="G20" s="179" t="s">
        <v>0</v>
      </c>
      <c r="H20" s="191"/>
      <c r="I20" s="156" t="s">
        <v>111</v>
      </c>
      <c r="J20" s="156" t="s">
        <v>111</v>
      </c>
      <c r="K20" s="156" t="s">
        <v>111</v>
      </c>
      <c r="L20" s="259"/>
      <c r="M20" s="156" t="s">
        <v>111</v>
      </c>
      <c r="N20" s="194"/>
      <c r="O20" s="193">
        <f>+Sklop18[[#This Row],[cena/enota brez DDV v EUR]]*Sklop18[[#This Row],[Stopnja DDV (%)]]</f>
        <v>0</v>
      </c>
      <c r="P20" s="193">
        <f>+Sklop18[[#This Row],[cena/enota brez DDV v EUR]]+Sklop18[[#This Row],[Davek (EUR)]]</f>
        <v>0</v>
      </c>
      <c r="Q20" s="193">
        <f>+Sklop18[[#This Row],[cena/enota brez DDV v EUR]]*Sklop18[[#This Row],[Okvirna količina]]</f>
        <v>0</v>
      </c>
      <c r="R20" s="243">
        <f>+Sklop18[[#This Row],[Končna cena/enoto mere (EUR) z DDV]]*Sklop18[[#This Row],[Okvirna količina]]</f>
        <v>0</v>
      </c>
      <c r="S20" s="156" t="s">
        <v>111</v>
      </c>
    </row>
    <row r="21" spans="1:19" s="55" customFormat="1" ht="12">
      <c r="A21" s="82" t="s">
        <v>7</v>
      </c>
      <c r="B21" s="258" t="s">
        <v>482</v>
      </c>
      <c r="C21" s="75" t="s">
        <v>111</v>
      </c>
      <c r="D21" s="75" t="s">
        <v>0</v>
      </c>
      <c r="E21" s="158"/>
      <c r="F21" s="190">
        <v>2000</v>
      </c>
      <c r="G21" s="179" t="s">
        <v>0</v>
      </c>
      <c r="H21" s="191"/>
      <c r="I21" s="156" t="s">
        <v>111</v>
      </c>
      <c r="J21" s="156" t="s">
        <v>111</v>
      </c>
      <c r="K21" s="156" t="s">
        <v>111</v>
      </c>
      <c r="L21" s="259"/>
      <c r="M21" s="156" t="s">
        <v>111</v>
      </c>
      <c r="N21" s="194"/>
      <c r="O21" s="193">
        <f>+Sklop18[[#This Row],[cena/enota brez DDV v EUR]]*Sklop18[[#This Row],[Stopnja DDV (%)]]</f>
        <v>0</v>
      </c>
      <c r="P21" s="193">
        <f>+Sklop18[[#This Row],[cena/enota brez DDV v EUR]]+Sklop18[[#This Row],[Davek (EUR)]]</f>
        <v>0</v>
      </c>
      <c r="Q21" s="193">
        <f>+Sklop18[[#This Row],[cena/enota brez DDV v EUR]]*Sklop18[[#This Row],[Okvirna količina]]</f>
        <v>0</v>
      </c>
      <c r="R21" s="243">
        <f>+Sklop18[[#This Row],[Končna cena/enoto mere (EUR) z DDV]]*Sklop18[[#This Row],[Okvirna količina]]</f>
        <v>0</v>
      </c>
      <c r="S21" s="156" t="s">
        <v>111</v>
      </c>
    </row>
    <row r="22" spans="1:19" s="55" customFormat="1" ht="12">
      <c r="A22" s="82" t="s">
        <v>8</v>
      </c>
      <c r="B22" s="258" t="s">
        <v>483</v>
      </c>
      <c r="C22" s="75" t="s">
        <v>111</v>
      </c>
      <c r="D22" s="75" t="s">
        <v>0</v>
      </c>
      <c r="E22" s="158"/>
      <c r="F22" s="190">
        <v>6000</v>
      </c>
      <c r="G22" s="179" t="s">
        <v>0</v>
      </c>
      <c r="H22" s="191"/>
      <c r="I22" s="156" t="s">
        <v>111</v>
      </c>
      <c r="J22" s="156" t="s">
        <v>111</v>
      </c>
      <c r="K22" s="156" t="s">
        <v>111</v>
      </c>
      <c r="L22" s="259"/>
      <c r="M22" s="156" t="s">
        <v>111</v>
      </c>
      <c r="N22" s="194"/>
      <c r="O22" s="193">
        <f>+Sklop18[[#This Row],[cena/enota brez DDV v EUR]]*Sklop18[[#This Row],[Stopnja DDV (%)]]</f>
        <v>0</v>
      </c>
      <c r="P22" s="193">
        <f>+Sklop18[[#This Row],[cena/enota brez DDV v EUR]]+Sklop18[[#This Row],[Davek (EUR)]]</f>
        <v>0</v>
      </c>
      <c r="Q22" s="193">
        <f>+Sklop18[[#This Row],[cena/enota brez DDV v EUR]]*Sklop18[[#This Row],[Okvirna količina]]</f>
        <v>0</v>
      </c>
      <c r="R22" s="243">
        <f>+Sklop18[[#This Row],[Končna cena/enoto mere (EUR) z DDV]]*Sklop18[[#This Row],[Okvirna količina]]</f>
        <v>0</v>
      </c>
      <c r="S22" s="156" t="s">
        <v>111</v>
      </c>
    </row>
    <row r="23" spans="1:19" s="55" customFormat="1" ht="12">
      <c r="A23" s="82" t="s">
        <v>9</v>
      </c>
      <c r="B23" s="258" t="s">
        <v>484</v>
      </c>
      <c r="C23" s="75" t="s">
        <v>111</v>
      </c>
      <c r="D23" s="75" t="s">
        <v>0</v>
      </c>
      <c r="E23" s="158"/>
      <c r="F23" s="190">
        <v>200</v>
      </c>
      <c r="G23" s="179" t="s">
        <v>0</v>
      </c>
      <c r="H23" s="191"/>
      <c r="I23" s="156" t="s">
        <v>111</v>
      </c>
      <c r="J23" s="156" t="s">
        <v>111</v>
      </c>
      <c r="K23" s="156" t="s">
        <v>111</v>
      </c>
      <c r="L23" s="259"/>
      <c r="M23" s="156" t="s">
        <v>111</v>
      </c>
      <c r="N23" s="194"/>
      <c r="O23" s="193">
        <f>+Sklop18[[#This Row],[cena/enota brez DDV v EUR]]*Sklop18[[#This Row],[Stopnja DDV (%)]]</f>
        <v>0</v>
      </c>
      <c r="P23" s="193">
        <f>+Sklop18[[#This Row],[cena/enota brez DDV v EUR]]+Sklop18[[#This Row],[Davek (EUR)]]</f>
        <v>0</v>
      </c>
      <c r="Q23" s="193">
        <f>+Sklop18[[#This Row],[cena/enota brez DDV v EUR]]*Sklop18[[#This Row],[Okvirna količina]]</f>
        <v>0</v>
      </c>
      <c r="R23" s="243">
        <f>+Sklop18[[#This Row],[Končna cena/enoto mere (EUR) z DDV]]*Sklop18[[#This Row],[Okvirna količina]]</f>
        <v>0</v>
      </c>
      <c r="S23" s="156" t="s">
        <v>111</v>
      </c>
    </row>
    <row r="24" spans="1:19" s="55" customFormat="1" ht="12">
      <c r="A24" s="82" t="s">
        <v>10</v>
      </c>
      <c r="B24" s="258" t="s">
        <v>485</v>
      </c>
      <c r="C24" s="75" t="s">
        <v>111</v>
      </c>
      <c r="D24" s="75" t="s">
        <v>0</v>
      </c>
      <c r="E24" s="158"/>
      <c r="F24" s="190">
        <v>200</v>
      </c>
      <c r="G24" s="179" t="s">
        <v>0</v>
      </c>
      <c r="H24" s="191"/>
      <c r="I24" s="156" t="s">
        <v>111</v>
      </c>
      <c r="J24" s="156" t="s">
        <v>111</v>
      </c>
      <c r="K24" s="156" t="s">
        <v>111</v>
      </c>
      <c r="L24" s="259"/>
      <c r="M24" s="156" t="s">
        <v>111</v>
      </c>
      <c r="N24" s="194"/>
      <c r="O24" s="193">
        <f>+Sklop18[[#This Row],[cena/enota brez DDV v EUR]]*Sklop18[[#This Row],[Stopnja DDV (%)]]</f>
        <v>0</v>
      </c>
      <c r="P24" s="193">
        <f>+Sklop18[[#This Row],[cena/enota brez DDV v EUR]]+Sklop18[[#This Row],[Davek (EUR)]]</f>
        <v>0</v>
      </c>
      <c r="Q24" s="193">
        <f>+Sklop18[[#This Row],[cena/enota brez DDV v EUR]]*Sklop18[[#This Row],[Okvirna količina]]</f>
        <v>0</v>
      </c>
      <c r="R24" s="243">
        <f>+Sklop18[[#This Row],[Končna cena/enoto mere (EUR) z DDV]]*Sklop18[[#This Row],[Okvirna količina]]</f>
        <v>0</v>
      </c>
      <c r="S24" s="156" t="s">
        <v>111</v>
      </c>
    </row>
    <row r="25" spans="1:19" s="55" customFormat="1" ht="12">
      <c r="A25" s="82" t="s">
        <v>11</v>
      </c>
      <c r="B25" s="182" t="s">
        <v>486</v>
      </c>
      <c r="C25" s="75" t="s">
        <v>111</v>
      </c>
      <c r="D25" s="75" t="s">
        <v>0</v>
      </c>
      <c r="E25" s="98"/>
      <c r="F25" s="175">
        <v>400</v>
      </c>
      <c r="G25" s="179" t="s">
        <v>0</v>
      </c>
      <c r="H25" s="170"/>
      <c r="I25" s="156" t="s">
        <v>111</v>
      </c>
      <c r="J25" s="156" t="s">
        <v>111</v>
      </c>
      <c r="K25" s="156" t="s">
        <v>111</v>
      </c>
      <c r="L25" s="186"/>
      <c r="M25" s="156" t="s">
        <v>111</v>
      </c>
      <c r="N25" s="172"/>
      <c r="O25" s="171">
        <f>+Sklop18[[#This Row],[cena/enota brez DDV v EUR]]*Sklop18[[#This Row],[Stopnja DDV (%)]]</f>
        <v>0</v>
      </c>
      <c r="P25" s="171">
        <f>+Sklop18[[#This Row],[cena/enota brez DDV v EUR]]+Sklop18[[#This Row],[Davek (EUR)]]</f>
        <v>0</v>
      </c>
      <c r="Q25" s="171">
        <f>+Sklop18[[#This Row],[cena/enota brez DDV v EUR]]*Sklop18[[#This Row],[Okvirna količina]]</f>
        <v>0</v>
      </c>
      <c r="R25" s="178">
        <f>+Sklop18[[#This Row],[Končna cena/enoto mere (EUR) z DDV]]*Sklop18[[#This Row],[Okvirna količina]]</f>
        <v>0</v>
      </c>
      <c r="S25" s="156" t="s">
        <v>111</v>
      </c>
    </row>
    <row r="26" spans="1:19">
      <c r="A26" s="82" t="s">
        <v>12</v>
      </c>
      <c r="B26" s="182" t="s">
        <v>487</v>
      </c>
      <c r="C26" s="75" t="s">
        <v>111</v>
      </c>
      <c r="D26" s="75" t="s">
        <v>0</v>
      </c>
      <c r="E26" s="98"/>
      <c r="F26" s="175">
        <v>200</v>
      </c>
      <c r="G26" s="179" t="s">
        <v>0</v>
      </c>
      <c r="H26" s="170"/>
      <c r="I26" s="156" t="s">
        <v>111</v>
      </c>
      <c r="J26" s="156" t="s">
        <v>111</v>
      </c>
      <c r="K26" s="156" t="s">
        <v>111</v>
      </c>
      <c r="L26" s="186"/>
      <c r="M26" s="156" t="s">
        <v>111</v>
      </c>
      <c r="N26" s="172"/>
      <c r="O26" s="171">
        <f>+Sklop18[[#This Row],[cena/enota brez DDV v EUR]]*Sklop18[[#This Row],[Stopnja DDV (%)]]</f>
        <v>0</v>
      </c>
      <c r="P26" s="171">
        <f>+Sklop18[[#This Row],[cena/enota brez DDV v EUR]]+Sklop18[[#This Row],[Davek (EUR)]]</f>
        <v>0</v>
      </c>
      <c r="Q26" s="171">
        <f>+Sklop18[[#This Row],[cena/enota brez DDV v EUR]]*Sklop18[[#This Row],[Okvirna količina]]</f>
        <v>0</v>
      </c>
      <c r="R26" s="178">
        <f>+Sklop18[[#This Row],[Končna cena/enoto mere (EUR) z DDV]]*Sklop18[[#This Row],[Okvirna količina]]</f>
        <v>0</v>
      </c>
      <c r="S26" s="156" t="s">
        <v>111</v>
      </c>
    </row>
    <row r="27" spans="1:19">
      <c r="A27" s="82" t="s">
        <v>13</v>
      </c>
      <c r="B27" s="258" t="s">
        <v>509</v>
      </c>
      <c r="C27" s="75" t="s">
        <v>111</v>
      </c>
      <c r="D27" s="75" t="s">
        <v>0</v>
      </c>
      <c r="E27" s="158"/>
      <c r="F27" s="175">
        <v>200</v>
      </c>
      <c r="G27" s="179" t="s">
        <v>0</v>
      </c>
      <c r="H27" s="191"/>
      <c r="I27" s="156" t="s">
        <v>111</v>
      </c>
      <c r="J27" s="156" t="s">
        <v>111</v>
      </c>
      <c r="K27" s="156" t="s">
        <v>111</v>
      </c>
      <c r="L27" s="259"/>
      <c r="M27" s="156" t="s">
        <v>111</v>
      </c>
      <c r="N27" s="194"/>
      <c r="O27" s="193">
        <f>+Sklop18[[#This Row],[cena/enota brez DDV v EUR]]*Sklop18[[#This Row],[Stopnja DDV (%)]]</f>
        <v>0</v>
      </c>
      <c r="P27" s="193">
        <f>+Sklop18[[#This Row],[cena/enota brez DDV v EUR]]+Sklop18[[#This Row],[Davek (EUR)]]</f>
        <v>0</v>
      </c>
      <c r="Q27" s="193">
        <f>+Sklop18[[#This Row],[cena/enota brez DDV v EUR]]*Sklop18[[#This Row],[Okvirna količina]]</f>
        <v>0</v>
      </c>
      <c r="R27" s="243">
        <f>+Sklop18[[#This Row],[Končna cena/enoto mere (EUR) z DDV]]*Sklop18[[#This Row],[Okvirna količina]]</f>
        <v>0</v>
      </c>
      <c r="S27" s="156" t="s">
        <v>111</v>
      </c>
    </row>
    <row r="28" spans="1:19">
      <c r="A28" s="82" t="s">
        <v>14</v>
      </c>
      <c r="B28" s="258" t="s">
        <v>510</v>
      </c>
      <c r="C28" s="75" t="s">
        <v>111</v>
      </c>
      <c r="D28" s="75" t="s">
        <v>0</v>
      </c>
      <c r="E28" s="158"/>
      <c r="F28" s="175">
        <v>2000</v>
      </c>
      <c r="G28" s="179" t="s">
        <v>0</v>
      </c>
      <c r="H28" s="191"/>
      <c r="I28" s="156" t="s">
        <v>111</v>
      </c>
      <c r="J28" s="156" t="s">
        <v>111</v>
      </c>
      <c r="K28" s="156" t="s">
        <v>111</v>
      </c>
      <c r="L28" s="259"/>
      <c r="M28" s="156" t="s">
        <v>111</v>
      </c>
      <c r="N28" s="194"/>
      <c r="O28" s="193">
        <f>+Sklop18[[#This Row],[cena/enota brez DDV v EUR]]*Sklop18[[#This Row],[Stopnja DDV (%)]]</f>
        <v>0</v>
      </c>
      <c r="P28" s="193">
        <f>+Sklop18[[#This Row],[cena/enota brez DDV v EUR]]+Sklop18[[#This Row],[Davek (EUR)]]</f>
        <v>0</v>
      </c>
      <c r="Q28" s="193">
        <f>+Sklop18[[#This Row],[cena/enota brez DDV v EUR]]*Sklop18[[#This Row],[Okvirna količina]]</f>
        <v>0</v>
      </c>
      <c r="R28" s="243">
        <f>+Sklop18[[#This Row],[Končna cena/enoto mere (EUR) z DDV]]*Sklop18[[#This Row],[Okvirna količina]]</f>
        <v>0</v>
      </c>
      <c r="S28" s="156" t="s">
        <v>111</v>
      </c>
    </row>
    <row r="29" spans="1:19">
      <c r="A29" s="82" t="s">
        <v>15</v>
      </c>
      <c r="B29" s="340" t="s">
        <v>941</v>
      </c>
      <c r="C29" s="75" t="s">
        <v>111</v>
      </c>
      <c r="D29" s="75" t="s">
        <v>0</v>
      </c>
      <c r="E29" s="158"/>
      <c r="F29" s="239">
        <v>300</v>
      </c>
      <c r="G29" s="179" t="s">
        <v>0</v>
      </c>
      <c r="H29" s="331"/>
      <c r="I29" s="156" t="s">
        <v>111</v>
      </c>
      <c r="J29" s="156" t="s">
        <v>111</v>
      </c>
      <c r="K29" s="156" t="s">
        <v>111</v>
      </c>
      <c r="L29" s="338"/>
      <c r="M29" s="156" t="s">
        <v>111</v>
      </c>
      <c r="N29" s="317"/>
      <c r="O29" s="318">
        <f>+Sklop18[[#This Row],[cena/enota brez DDV v EUR]]*Sklop18[[#This Row],[Stopnja DDV (%)]]</f>
        <v>0</v>
      </c>
      <c r="P29" s="318">
        <f>+Sklop18[[#This Row],[cena/enota brez DDV v EUR]]+Sklop18[[#This Row],[Davek (EUR)]]</f>
        <v>0</v>
      </c>
      <c r="Q29" s="318">
        <f>+Sklop18[[#This Row],[cena/enota brez DDV v EUR]]*Sklop18[[#This Row],[Okvirna količina]]</f>
        <v>0</v>
      </c>
      <c r="R29" s="243">
        <f>+Sklop18[[#This Row],[Končna cena/enoto mere (EUR) z DDV]]*Sklop18[[#This Row],[Okvirna količina]]</f>
        <v>0</v>
      </c>
      <c r="S29" s="156" t="s">
        <v>111</v>
      </c>
    </row>
    <row r="30" spans="1:19">
      <c r="A30" s="82" t="s">
        <v>16</v>
      </c>
      <c r="B30" s="340" t="s">
        <v>942</v>
      </c>
      <c r="C30" s="75" t="s">
        <v>111</v>
      </c>
      <c r="D30" s="75" t="s">
        <v>0</v>
      </c>
      <c r="E30" s="158"/>
      <c r="F30" s="239">
        <v>500</v>
      </c>
      <c r="G30" s="179" t="s">
        <v>0</v>
      </c>
      <c r="H30" s="331"/>
      <c r="I30" s="156" t="s">
        <v>111</v>
      </c>
      <c r="J30" s="156" t="s">
        <v>111</v>
      </c>
      <c r="K30" s="156" t="s">
        <v>111</v>
      </c>
      <c r="L30" s="338"/>
      <c r="M30" s="156" t="s">
        <v>111</v>
      </c>
      <c r="N30" s="317"/>
      <c r="O30" s="318">
        <f>+Sklop18[[#This Row],[cena/enota brez DDV v EUR]]*Sklop18[[#This Row],[Stopnja DDV (%)]]</f>
        <v>0</v>
      </c>
      <c r="P30" s="318">
        <f>+Sklop18[[#This Row],[cena/enota brez DDV v EUR]]+Sklop18[[#This Row],[Davek (EUR)]]</f>
        <v>0</v>
      </c>
      <c r="Q30" s="318">
        <f>+Sklop18[[#This Row],[cena/enota brez DDV v EUR]]*Sklop18[[#This Row],[Okvirna količina]]</f>
        <v>0</v>
      </c>
      <c r="R30" s="243">
        <f>+Sklop18[[#This Row],[Končna cena/enoto mere (EUR) z DDV]]*Sklop18[[#This Row],[Okvirna količina]]</f>
        <v>0</v>
      </c>
      <c r="S30" s="156" t="s">
        <v>111</v>
      </c>
    </row>
    <row r="31" spans="1:19">
      <c r="A31" s="82" t="s">
        <v>17</v>
      </c>
      <c r="B31" s="340" t="s">
        <v>943</v>
      </c>
      <c r="C31" s="75" t="s">
        <v>111</v>
      </c>
      <c r="D31" s="75" t="s">
        <v>0</v>
      </c>
      <c r="E31" s="158"/>
      <c r="F31" s="239">
        <v>200</v>
      </c>
      <c r="G31" s="179" t="s">
        <v>0</v>
      </c>
      <c r="H31" s="331"/>
      <c r="I31" s="156" t="s">
        <v>111</v>
      </c>
      <c r="J31" s="156" t="s">
        <v>111</v>
      </c>
      <c r="K31" s="156" t="s">
        <v>111</v>
      </c>
      <c r="L31" s="338"/>
      <c r="M31" s="156" t="s">
        <v>111</v>
      </c>
      <c r="N31" s="317"/>
      <c r="O31" s="318">
        <f>+Sklop18[[#This Row],[cena/enota brez DDV v EUR]]*Sklop18[[#This Row],[Stopnja DDV (%)]]</f>
        <v>0</v>
      </c>
      <c r="P31" s="318">
        <f>+Sklop18[[#This Row],[cena/enota brez DDV v EUR]]+Sklop18[[#This Row],[Davek (EUR)]]</f>
        <v>0</v>
      </c>
      <c r="Q31" s="318">
        <f>+Sklop18[[#This Row],[cena/enota brez DDV v EUR]]*Sklop18[[#This Row],[Okvirna količina]]</f>
        <v>0</v>
      </c>
      <c r="R31" s="243">
        <f>+Sklop18[[#This Row],[Končna cena/enoto mere (EUR) z DDV]]*Sklop18[[#This Row],[Okvirna količina]]</f>
        <v>0</v>
      </c>
      <c r="S31" s="156" t="s">
        <v>111</v>
      </c>
    </row>
    <row r="32" spans="1:19">
      <c r="A32" s="82" t="s">
        <v>18</v>
      </c>
      <c r="B32" s="340" t="s">
        <v>944</v>
      </c>
      <c r="C32" s="75" t="s">
        <v>111</v>
      </c>
      <c r="D32" s="75" t="s">
        <v>0</v>
      </c>
      <c r="E32" s="158"/>
      <c r="F32" s="239">
        <v>600</v>
      </c>
      <c r="G32" s="179" t="s">
        <v>0</v>
      </c>
      <c r="H32" s="331"/>
      <c r="I32" s="156" t="s">
        <v>111</v>
      </c>
      <c r="J32" s="156" t="s">
        <v>111</v>
      </c>
      <c r="K32" s="156" t="s">
        <v>111</v>
      </c>
      <c r="L32" s="338"/>
      <c r="M32" s="156" t="s">
        <v>111</v>
      </c>
      <c r="N32" s="317"/>
      <c r="O32" s="318">
        <f>+Sklop18[[#This Row],[cena/enota brez DDV v EUR]]*Sklop18[[#This Row],[Stopnja DDV (%)]]</f>
        <v>0</v>
      </c>
      <c r="P32" s="318">
        <f>+Sklop18[[#This Row],[cena/enota brez DDV v EUR]]+Sklop18[[#This Row],[Davek (EUR)]]</f>
        <v>0</v>
      </c>
      <c r="Q32" s="318">
        <f>+Sklop18[[#This Row],[cena/enota brez DDV v EUR]]*Sklop18[[#This Row],[Okvirna količina]]</f>
        <v>0</v>
      </c>
      <c r="R32" s="243">
        <f>+Sklop18[[#This Row],[Končna cena/enoto mere (EUR) z DDV]]*Sklop18[[#This Row],[Okvirna količina]]</f>
        <v>0</v>
      </c>
      <c r="S32" s="156" t="s">
        <v>111</v>
      </c>
    </row>
    <row r="33" spans="1:19">
      <c r="A33" s="82" t="s">
        <v>19</v>
      </c>
      <c r="B33" s="340" t="s">
        <v>945</v>
      </c>
      <c r="C33" s="75" t="s">
        <v>111</v>
      </c>
      <c r="D33" s="75" t="s">
        <v>0</v>
      </c>
      <c r="E33" s="158"/>
      <c r="F33" s="239">
        <v>200</v>
      </c>
      <c r="G33" s="179" t="s">
        <v>0</v>
      </c>
      <c r="H33" s="331"/>
      <c r="I33" s="156" t="s">
        <v>111</v>
      </c>
      <c r="J33" s="156" t="s">
        <v>111</v>
      </c>
      <c r="K33" s="156" t="s">
        <v>111</v>
      </c>
      <c r="L33" s="338"/>
      <c r="M33" s="156" t="s">
        <v>111</v>
      </c>
      <c r="N33" s="317"/>
      <c r="O33" s="318">
        <f>+Sklop18[[#This Row],[cena/enota brez DDV v EUR]]*Sklop18[[#This Row],[Stopnja DDV (%)]]</f>
        <v>0</v>
      </c>
      <c r="P33" s="318">
        <f>+Sklop18[[#This Row],[cena/enota brez DDV v EUR]]+Sklop18[[#This Row],[Davek (EUR)]]</f>
        <v>0</v>
      </c>
      <c r="Q33" s="318">
        <f>+Sklop18[[#This Row],[cena/enota brez DDV v EUR]]*Sklop18[[#This Row],[Okvirna količina]]</f>
        <v>0</v>
      </c>
      <c r="R33" s="243">
        <f>+Sklop18[[#This Row],[Končna cena/enoto mere (EUR) z DDV]]*Sklop18[[#This Row],[Okvirna količina]]</f>
        <v>0</v>
      </c>
      <c r="S33" s="156" t="s">
        <v>111</v>
      </c>
    </row>
    <row r="34" spans="1:19">
      <c r="A34" s="82" t="s">
        <v>20</v>
      </c>
      <c r="B34" s="340" t="s">
        <v>946</v>
      </c>
      <c r="C34" s="75" t="s">
        <v>111</v>
      </c>
      <c r="D34" s="75" t="s">
        <v>0</v>
      </c>
      <c r="E34" s="158"/>
      <c r="F34" s="239">
        <v>20</v>
      </c>
      <c r="G34" s="179" t="s">
        <v>0</v>
      </c>
      <c r="H34" s="331"/>
      <c r="I34" s="156" t="s">
        <v>111</v>
      </c>
      <c r="J34" s="156" t="s">
        <v>111</v>
      </c>
      <c r="K34" s="156" t="s">
        <v>111</v>
      </c>
      <c r="L34" s="338"/>
      <c r="M34" s="156" t="s">
        <v>111</v>
      </c>
      <c r="N34" s="317"/>
      <c r="O34" s="318">
        <f>+Sklop18[[#This Row],[cena/enota brez DDV v EUR]]*Sklop18[[#This Row],[Stopnja DDV (%)]]</f>
        <v>0</v>
      </c>
      <c r="P34" s="318">
        <f>+Sklop18[[#This Row],[cena/enota brez DDV v EUR]]+Sklop18[[#This Row],[Davek (EUR)]]</f>
        <v>0</v>
      </c>
      <c r="Q34" s="318">
        <f>+Sklop18[[#This Row],[cena/enota brez DDV v EUR]]*Sklop18[[#This Row],[Okvirna količina]]</f>
        <v>0</v>
      </c>
      <c r="R34" s="243">
        <f>+Sklop18[[#This Row],[Končna cena/enoto mere (EUR) z DDV]]*Sklop18[[#This Row],[Okvirna količina]]</f>
        <v>0</v>
      </c>
      <c r="S34" s="156" t="s">
        <v>111</v>
      </c>
    </row>
    <row r="35" spans="1:19">
      <c r="A35" s="82" t="s">
        <v>21</v>
      </c>
      <c r="B35" s="340" t="s">
        <v>947</v>
      </c>
      <c r="C35" s="75" t="s">
        <v>111</v>
      </c>
      <c r="D35" s="75" t="s">
        <v>0</v>
      </c>
      <c r="E35" s="158"/>
      <c r="F35" s="239">
        <v>200</v>
      </c>
      <c r="G35" s="179" t="s">
        <v>0</v>
      </c>
      <c r="H35" s="331"/>
      <c r="I35" s="156" t="s">
        <v>111</v>
      </c>
      <c r="J35" s="156" t="s">
        <v>111</v>
      </c>
      <c r="K35" s="156" t="s">
        <v>111</v>
      </c>
      <c r="L35" s="338"/>
      <c r="M35" s="156" t="s">
        <v>111</v>
      </c>
      <c r="N35" s="317"/>
      <c r="O35" s="318">
        <f>+Sklop18[[#This Row],[cena/enota brez DDV v EUR]]*Sklop18[[#This Row],[Stopnja DDV (%)]]</f>
        <v>0</v>
      </c>
      <c r="P35" s="318">
        <f>+Sklop18[[#This Row],[cena/enota brez DDV v EUR]]+Sklop18[[#This Row],[Davek (EUR)]]</f>
        <v>0</v>
      </c>
      <c r="Q35" s="318">
        <f>+Sklop18[[#This Row],[cena/enota brez DDV v EUR]]*Sklop18[[#This Row],[Okvirna količina]]</f>
        <v>0</v>
      </c>
      <c r="R35" s="243">
        <f>+Sklop18[[#This Row],[Končna cena/enoto mere (EUR) z DDV]]*Sklop18[[#This Row],[Okvirna količina]]</f>
        <v>0</v>
      </c>
      <c r="S35" s="156" t="s">
        <v>111</v>
      </c>
    </row>
    <row r="36" spans="1:19">
      <c r="A36" s="82" t="s">
        <v>22</v>
      </c>
      <c r="B36" s="340" t="s">
        <v>948</v>
      </c>
      <c r="C36" s="75" t="s">
        <v>111</v>
      </c>
      <c r="D36" s="75" t="s">
        <v>0</v>
      </c>
      <c r="E36" s="158"/>
      <c r="F36" s="239">
        <v>200</v>
      </c>
      <c r="G36" s="179" t="s">
        <v>0</v>
      </c>
      <c r="H36" s="331"/>
      <c r="I36" s="156" t="s">
        <v>111</v>
      </c>
      <c r="J36" s="156" t="s">
        <v>111</v>
      </c>
      <c r="K36" s="156" t="s">
        <v>111</v>
      </c>
      <c r="L36" s="338"/>
      <c r="M36" s="156" t="s">
        <v>111</v>
      </c>
      <c r="N36" s="317"/>
      <c r="O36" s="318">
        <f>+Sklop18[[#This Row],[cena/enota brez DDV v EUR]]*Sklop18[[#This Row],[Stopnja DDV (%)]]</f>
        <v>0</v>
      </c>
      <c r="P36" s="318">
        <f>+Sklop18[[#This Row],[cena/enota brez DDV v EUR]]+Sklop18[[#This Row],[Davek (EUR)]]</f>
        <v>0</v>
      </c>
      <c r="Q36" s="318">
        <f>+Sklop18[[#This Row],[cena/enota brez DDV v EUR]]*Sklop18[[#This Row],[Okvirna količina]]</f>
        <v>0</v>
      </c>
      <c r="R36" s="243">
        <f>+Sklop18[[#This Row],[Končna cena/enoto mere (EUR) z DDV]]*Sklop18[[#This Row],[Okvirna količina]]</f>
        <v>0</v>
      </c>
      <c r="S36" s="156" t="s">
        <v>111</v>
      </c>
    </row>
    <row r="37" spans="1:19">
      <c r="A37" s="82" t="s">
        <v>23</v>
      </c>
      <c r="B37" s="340" t="s">
        <v>949</v>
      </c>
      <c r="C37" s="75" t="s">
        <v>111</v>
      </c>
      <c r="D37" s="75" t="s">
        <v>0</v>
      </c>
      <c r="E37" s="158"/>
      <c r="F37" s="239">
        <v>50</v>
      </c>
      <c r="G37" s="179" t="s">
        <v>0</v>
      </c>
      <c r="H37" s="331"/>
      <c r="I37" s="156" t="s">
        <v>111</v>
      </c>
      <c r="J37" s="156" t="s">
        <v>111</v>
      </c>
      <c r="K37" s="156" t="s">
        <v>111</v>
      </c>
      <c r="L37" s="338"/>
      <c r="M37" s="156" t="s">
        <v>111</v>
      </c>
      <c r="N37" s="317"/>
      <c r="O37" s="318">
        <f>+Sklop18[[#This Row],[cena/enota brez DDV v EUR]]*Sklop18[[#This Row],[Stopnja DDV (%)]]</f>
        <v>0</v>
      </c>
      <c r="P37" s="318">
        <f>+Sklop18[[#This Row],[cena/enota brez DDV v EUR]]+Sklop18[[#This Row],[Davek (EUR)]]</f>
        <v>0</v>
      </c>
      <c r="Q37" s="318">
        <f>+Sklop18[[#This Row],[cena/enota brez DDV v EUR]]*Sklop18[[#This Row],[Okvirna količina]]</f>
        <v>0</v>
      </c>
      <c r="R37" s="243">
        <f>+Sklop18[[#This Row],[Končna cena/enoto mere (EUR) z DDV]]*Sklop18[[#This Row],[Okvirna količina]]</f>
        <v>0</v>
      </c>
      <c r="S37" s="156" t="s">
        <v>111</v>
      </c>
    </row>
    <row r="38" spans="1:19">
      <c r="A38" s="82" t="s">
        <v>24</v>
      </c>
      <c r="B38" s="340" t="s">
        <v>950</v>
      </c>
      <c r="C38" s="75" t="s">
        <v>111</v>
      </c>
      <c r="D38" s="75" t="s">
        <v>0</v>
      </c>
      <c r="E38" s="158"/>
      <c r="F38" s="239">
        <v>100</v>
      </c>
      <c r="G38" s="179" t="s">
        <v>0</v>
      </c>
      <c r="H38" s="331"/>
      <c r="I38" s="156" t="s">
        <v>111</v>
      </c>
      <c r="J38" s="156" t="s">
        <v>111</v>
      </c>
      <c r="K38" s="156" t="s">
        <v>111</v>
      </c>
      <c r="L38" s="338"/>
      <c r="M38" s="156" t="s">
        <v>111</v>
      </c>
      <c r="N38" s="317"/>
      <c r="O38" s="318">
        <f>+Sklop18[[#This Row],[cena/enota brez DDV v EUR]]*Sklop18[[#This Row],[Stopnja DDV (%)]]</f>
        <v>0</v>
      </c>
      <c r="P38" s="318">
        <f>+Sklop18[[#This Row],[cena/enota brez DDV v EUR]]+Sklop18[[#This Row],[Davek (EUR)]]</f>
        <v>0</v>
      </c>
      <c r="Q38" s="318">
        <f>+Sklop18[[#This Row],[cena/enota brez DDV v EUR]]*Sklop18[[#This Row],[Okvirna količina]]</f>
        <v>0</v>
      </c>
      <c r="R38" s="243">
        <f>+Sklop18[[#This Row],[Končna cena/enoto mere (EUR) z DDV]]*Sklop18[[#This Row],[Okvirna količina]]</f>
        <v>0</v>
      </c>
      <c r="S38" s="156" t="s">
        <v>111</v>
      </c>
    </row>
    <row r="39" spans="1:19">
      <c r="A39" s="82" t="s">
        <v>25</v>
      </c>
      <c r="B39" s="340" t="s">
        <v>951</v>
      </c>
      <c r="C39" s="75" t="s">
        <v>111</v>
      </c>
      <c r="D39" s="75" t="s">
        <v>0</v>
      </c>
      <c r="E39" s="158"/>
      <c r="F39" s="239">
        <v>100</v>
      </c>
      <c r="G39" s="179" t="s">
        <v>0</v>
      </c>
      <c r="H39" s="331"/>
      <c r="I39" s="156" t="s">
        <v>111</v>
      </c>
      <c r="J39" s="156" t="s">
        <v>111</v>
      </c>
      <c r="K39" s="156" t="s">
        <v>111</v>
      </c>
      <c r="L39" s="338"/>
      <c r="M39" s="156" t="s">
        <v>111</v>
      </c>
      <c r="N39" s="317"/>
      <c r="O39" s="318">
        <f>+Sklop18[[#This Row],[cena/enota brez DDV v EUR]]*Sklop18[[#This Row],[Stopnja DDV (%)]]</f>
        <v>0</v>
      </c>
      <c r="P39" s="318">
        <f>+Sklop18[[#This Row],[cena/enota brez DDV v EUR]]+Sklop18[[#This Row],[Davek (EUR)]]</f>
        <v>0</v>
      </c>
      <c r="Q39" s="318">
        <f>+Sklop18[[#This Row],[cena/enota brez DDV v EUR]]*Sklop18[[#This Row],[Okvirna količina]]</f>
        <v>0</v>
      </c>
      <c r="R39" s="243">
        <f>+Sklop18[[#This Row],[Končna cena/enoto mere (EUR) z DDV]]*Sklop18[[#This Row],[Okvirna količina]]</f>
        <v>0</v>
      </c>
      <c r="S39" s="156" t="s">
        <v>111</v>
      </c>
    </row>
    <row r="40" spans="1:19">
      <c r="A40" s="82" t="s">
        <v>26</v>
      </c>
      <c r="B40" s="340" t="s">
        <v>952</v>
      </c>
      <c r="C40" s="75" t="s">
        <v>111</v>
      </c>
      <c r="D40" s="75" t="s">
        <v>0</v>
      </c>
      <c r="E40" s="158"/>
      <c r="F40" s="239">
        <v>200</v>
      </c>
      <c r="G40" s="179" t="s">
        <v>0</v>
      </c>
      <c r="H40" s="331"/>
      <c r="I40" s="156" t="s">
        <v>111</v>
      </c>
      <c r="J40" s="156" t="s">
        <v>111</v>
      </c>
      <c r="K40" s="156" t="s">
        <v>111</v>
      </c>
      <c r="L40" s="338"/>
      <c r="M40" s="156" t="s">
        <v>111</v>
      </c>
      <c r="N40" s="317"/>
      <c r="O40" s="318">
        <f>+Sklop18[[#This Row],[cena/enota brez DDV v EUR]]*Sklop18[[#This Row],[Stopnja DDV (%)]]</f>
        <v>0</v>
      </c>
      <c r="P40" s="318">
        <f>+Sklop18[[#This Row],[cena/enota brez DDV v EUR]]+Sklop18[[#This Row],[Davek (EUR)]]</f>
        <v>0</v>
      </c>
      <c r="Q40" s="318">
        <f>+Sklop18[[#This Row],[cena/enota brez DDV v EUR]]*Sklop18[[#This Row],[Okvirna količina]]</f>
        <v>0</v>
      </c>
      <c r="R40" s="243">
        <f>+Sklop18[[#This Row],[Končna cena/enoto mere (EUR) z DDV]]*Sklop18[[#This Row],[Okvirna količina]]</f>
        <v>0</v>
      </c>
      <c r="S40" s="156" t="s">
        <v>111</v>
      </c>
    </row>
    <row r="41" spans="1:19">
      <c r="A41" s="82" t="s">
        <v>27</v>
      </c>
      <c r="B41" s="340" t="s">
        <v>953</v>
      </c>
      <c r="C41" s="75" t="s">
        <v>111</v>
      </c>
      <c r="D41" s="75" t="s">
        <v>0</v>
      </c>
      <c r="E41" s="158"/>
      <c r="F41" s="239">
        <v>100</v>
      </c>
      <c r="G41" s="179" t="s">
        <v>0</v>
      </c>
      <c r="H41" s="331"/>
      <c r="I41" s="156" t="s">
        <v>111</v>
      </c>
      <c r="J41" s="156" t="s">
        <v>111</v>
      </c>
      <c r="K41" s="156" t="s">
        <v>111</v>
      </c>
      <c r="L41" s="338"/>
      <c r="M41" s="156" t="s">
        <v>111</v>
      </c>
      <c r="N41" s="317"/>
      <c r="O41" s="318">
        <f>+Sklop18[[#This Row],[cena/enota brez DDV v EUR]]*Sklop18[[#This Row],[Stopnja DDV (%)]]</f>
        <v>0</v>
      </c>
      <c r="P41" s="318">
        <f>+Sklop18[[#This Row],[cena/enota brez DDV v EUR]]+Sklop18[[#This Row],[Davek (EUR)]]</f>
        <v>0</v>
      </c>
      <c r="Q41" s="318">
        <f>+Sklop18[[#This Row],[cena/enota brez DDV v EUR]]*Sklop18[[#This Row],[Okvirna količina]]</f>
        <v>0</v>
      </c>
      <c r="R41" s="243">
        <f>+Sklop18[[#This Row],[Končna cena/enoto mere (EUR) z DDV]]*Sklop18[[#This Row],[Okvirna količina]]</f>
        <v>0</v>
      </c>
      <c r="S41" s="156" t="s">
        <v>111</v>
      </c>
    </row>
    <row r="42" spans="1:19">
      <c r="A42" s="82" t="s">
        <v>28</v>
      </c>
      <c r="B42" s="340" t="s">
        <v>954</v>
      </c>
      <c r="C42" s="75" t="s">
        <v>111</v>
      </c>
      <c r="D42" s="75" t="s">
        <v>0</v>
      </c>
      <c r="E42" s="158"/>
      <c r="F42" s="239">
        <v>40</v>
      </c>
      <c r="G42" s="179" t="s">
        <v>0</v>
      </c>
      <c r="H42" s="331"/>
      <c r="I42" s="156" t="s">
        <v>111</v>
      </c>
      <c r="J42" s="156" t="s">
        <v>111</v>
      </c>
      <c r="K42" s="156" t="s">
        <v>111</v>
      </c>
      <c r="L42" s="338"/>
      <c r="M42" s="156" t="s">
        <v>111</v>
      </c>
      <c r="N42" s="317"/>
      <c r="O42" s="318">
        <f>+Sklop18[[#This Row],[cena/enota brez DDV v EUR]]*Sklop18[[#This Row],[Stopnja DDV (%)]]</f>
        <v>0</v>
      </c>
      <c r="P42" s="318">
        <f>+Sklop18[[#This Row],[cena/enota brez DDV v EUR]]+Sklop18[[#This Row],[Davek (EUR)]]</f>
        <v>0</v>
      </c>
      <c r="Q42" s="318">
        <f>+Sklop18[[#This Row],[cena/enota brez DDV v EUR]]*Sklop18[[#This Row],[Okvirna količina]]</f>
        <v>0</v>
      </c>
      <c r="R42" s="243">
        <f>+Sklop18[[#This Row],[Končna cena/enoto mere (EUR) z DDV]]*Sklop18[[#This Row],[Okvirna količina]]</f>
        <v>0</v>
      </c>
      <c r="S42" s="156" t="s">
        <v>111</v>
      </c>
    </row>
    <row r="43" spans="1:19">
      <c r="A43" s="82" t="s">
        <v>29</v>
      </c>
      <c r="B43" s="340" t="s">
        <v>955</v>
      </c>
      <c r="C43" s="75" t="s">
        <v>111</v>
      </c>
      <c r="D43" s="75" t="s">
        <v>0</v>
      </c>
      <c r="E43" s="158"/>
      <c r="F43" s="239">
        <v>40</v>
      </c>
      <c r="G43" s="179" t="s">
        <v>0</v>
      </c>
      <c r="H43" s="331"/>
      <c r="I43" s="156" t="s">
        <v>111</v>
      </c>
      <c r="J43" s="156" t="s">
        <v>111</v>
      </c>
      <c r="K43" s="156" t="s">
        <v>111</v>
      </c>
      <c r="L43" s="338"/>
      <c r="M43" s="156" t="s">
        <v>111</v>
      </c>
      <c r="N43" s="317"/>
      <c r="O43" s="318">
        <f>+Sklop18[[#This Row],[cena/enota brez DDV v EUR]]*Sklop18[[#This Row],[Stopnja DDV (%)]]</f>
        <v>0</v>
      </c>
      <c r="P43" s="318">
        <f>+Sklop18[[#This Row],[cena/enota brez DDV v EUR]]+Sklop18[[#This Row],[Davek (EUR)]]</f>
        <v>0</v>
      </c>
      <c r="Q43" s="318">
        <f>+Sklop18[[#This Row],[cena/enota brez DDV v EUR]]*Sklop18[[#This Row],[Okvirna količina]]</f>
        <v>0</v>
      </c>
      <c r="R43" s="243">
        <f>+Sklop18[[#This Row],[Končna cena/enoto mere (EUR) z DDV]]*Sklop18[[#This Row],[Okvirna količina]]</f>
        <v>0</v>
      </c>
      <c r="S43" s="156" t="s">
        <v>111</v>
      </c>
    </row>
    <row r="44" spans="1:19">
      <c r="A44" s="82" t="s">
        <v>30</v>
      </c>
      <c r="B44" s="340" t="s">
        <v>481</v>
      </c>
      <c r="C44" s="75" t="s">
        <v>111</v>
      </c>
      <c r="D44" s="75" t="s">
        <v>0</v>
      </c>
      <c r="E44" s="158"/>
      <c r="F44" s="239">
        <v>20</v>
      </c>
      <c r="G44" s="179" t="s">
        <v>0</v>
      </c>
      <c r="H44" s="331"/>
      <c r="I44" s="156" t="s">
        <v>111</v>
      </c>
      <c r="J44" s="156" t="s">
        <v>111</v>
      </c>
      <c r="K44" s="156" t="s">
        <v>111</v>
      </c>
      <c r="L44" s="338"/>
      <c r="M44" s="156" t="s">
        <v>111</v>
      </c>
      <c r="N44" s="317"/>
      <c r="O44" s="318">
        <f>+Sklop18[[#This Row],[cena/enota brez DDV v EUR]]*Sklop18[[#This Row],[Stopnja DDV (%)]]</f>
        <v>0</v>
      </c>
      <c r="P44" s="318">
        <f>+Sklop18[[#This Row],[cena/enota brez DDV v EUR]]+Sklop18[[#This Row],[Davek (EUR)]]</f>
        <v>0</v>
      </c>
      <c r="Q44" s="318">
        <f>+Sklop18[[#This Row],[cena/enota brez DDV v EUR]]*Sklop18[[#This Row],[Okvirna količina]]</f>
        <v>0</v>
      </c>
      <c r="R44" s="243">
        <f>+Sklop18[[#This Row],[Končna cena/enoto mere (EUR) z DDV]]*Sklop18[[#This Row],[Okvirna količina]]</f>
        <v>0</v>
      </c>
      <c r="S44" s="156" t="s">
        <v>111</v>
      </c>
    </row>
    <row r="45" spans="1:19">
      <c r="A45" s="82" t="s">
        <v>31</v>
      </c>
      <c r="B45" s="340" t="s">
        <v>956</v>
      </c>
      <c r="C45" s="75" t="s">
        <v>111</v>
      </c>
      <c r="D45" s="75" t="s">
        <v>0</v>
      </c>
      <c r="E45" s="158"/>
      <c r="F45" s="239">
        <v>100</v>
      </c>
      <c r="G45" s="179" t="s">
        <v>0</v>
      </c>
      <c r="H45" s="331"/>
      <c r="I45" s="156" t="s">
        <v>111</v>
      </c>
      <c r="J45" s="156" t="s">
        <v>111</v>
      </c>
      <c r="K45" s="156" t="s">
        <v>111</v>
      </c>
      <c r="L45" s="338"/>
      <c r="M45" s="156" t="s">
        <v>111</v>
      </c>
      <c r="N45" s="317"/>
      <c r="O45" s="318">
        <f>+Sklop18[[#This Row],[cena/enota brez DDV v EUR]]*Sklop18[[#This Row],[Stopnja DDV (%)]]</f>
        <v>0</v>
      </c>
      <c r="P45" s="318">
        <f>+Sklop18[[#This Row],[cena/enota brez DDV v EUR]]+Sklop18[[#This Row],[Davek (EUR)]]</f>
        <v>0</v>
      </c>
      <c r="Q45" s="318">
        <f>+Sklop18[[#This Row],[cena/enota brez DDV v EUR]]*Sklop18[[#This Row],[Okvirna količina]]</f>
        <v>0</v>
      </c>
      <c r="R45" s="243">
        <f>+Sklop18[[#This Row],[Končna cena/enoto mere (EUR) z DDV]]*Sklop18[[#This Row],[Okvirna količina]]</f>
        <v>0</v>
      </c>
      <c r="S45" s="156" t="s">
        <v>111</v>
      </c>
    </row>
    <row r="46" spans="1:19">
      <c r="A46" s="82" t="s">
        <v>32</v>
      </c>
      <c r="B46" s="400" t="s">
        <v>1000</v>
      </c>
      <c r="C46" s="75" t="s">
        <v>111</v>
      </c>
      <c r="D46" s="75" t="s">
        <v>0</v>
      </c>
      <c r="E46" s="390"/>
      <c r="F46" s="392">
        <v>30</v>
      </c>
      <c r="G46" s="179" t="s">
        <v>0</v>
      </c>
      <c r="H46" s="393"/>
      <c r="I46" s="156" t="s">
        <v>111</v>
      </c>
      <c r="J46" s="156" t="s">
        <v>111</v>
      </c>
      <c r="K46" s="156" t="s">
        <v>111</v>
      </c>
      <c r="L46" s="338"/>
      <c r="M46" s="156" t="s">
        <v>111</v>
      </c>
      <c r="N46" s="317"/>
      <c r="O46" s="318">
        <f>+Sklop18[[#This Row],[cena/enota brez DDV v EUR]]*Sklop18[[#This Row],[Stopnja DDV (%)]]</f>
        <v>0</v>
      </c>
      <c r="P46" s="318">
        <f>+Sklop18[[#This Row],[cena/enota brez DDV v EUR]]+Sklop18[[#This Row],[Davek (EUR)]]</f>
        <v>0</v>
      </c>
      <c r="Q46" s="318">
        <f>+Sklop18[[#This Row],[cena/enota brez DDV v EUR]]*Sklop18[[#This Row],[Okvirna količina]]</f>
        <v>0</v>
      </c>
      <c r="R46" s="243">
        <f>+Sklop18[[#This Row],[Končna cena/enoto mere (EUR) z DDV]]*Sklop18[[#This Row],[Okvirna količina]]</f>
        <v>0</v>
      </c>
      <c r="S46" s="156" t="s">
        <v>111</v>
      </c>
    </row>
    <row r="47" spans="1:19">
      <c r="A47" s="82" t="s">
        <v>33</v>
      </c>
      <c r="B47" s="400" t="s">
        <v>1001</v>
      </c>
      <c r="C47" s="75" t="s">
        <v>111</v>
      </c>
      <c r="D47" s="75" t="s">
        <v>0</v>
      </c>
      <c r="E47" s="390"/>
      <c r="F47" s="392">
        <v>20</v>
      </c>
      <c r="G47" s="179" t="s">
        <v>0</v>
      </c>
      <c r="H47" s="393"/>
      <c r="I47" s="156" t="s">
        <v>111</v>
      </c>
      <c r="J47" s="156" t="s">
        <v>111</v>
      </c>
      <c r="K47" s="156" t="s">
        <v>111</v>
      </c>
      <c r="L47" s="338"/>
      <c r="M47" s="156" t="s">
        <v>111</v>
      </c>
      <c r="N47" s="317"/>
      <c r="O47" s="318">
        <f>+Sklop18[[#This Row],[cena/enota brez DDV v EUR]]*Sklop18[[#This Row],[Stopnja DDV (%)]]</f>
        <v>0</v>
      </c>
      <c r="P47" s="318">
        <f>+Sklop18[[#This Row],[cena/enota brez DDV v EUR]]+Sklop18[[#This Row],[Davek (EUR)]]</f>
        <v>0</v>
      </c>
      <c r="Q47" s="318">
        <f>+Sklop18[[#This Row],[cena/enota brez DDV v EUR]]*Sklop18[[#This Row],[Okvirna količina]]</f>
        <v>0</v>
      </c>
      <c r="R47" s="243">
        <f>+Sklop18[[#This Row],[Končna cena/enoto mere (EUR) z DDV]]*Sklop18[[#This Row],[Okvirna količina]]</f>
        <v>0</v>
      </c>
      <c r="S47" s="156" t="s">
        <v>111</v>
      </c>
    </row>
    <row r="48" spans="1:19">
      <c r="A48" s="82" t="s">
        <v>34</v>
      </c>
      <c r="B48" s="400" t="s">
        <v>1002</v>
      </c>
      <c r="C48" s="75" t="s">
        <v>111</v>
      </c>
      <c r="D48" s="75" t="s">
        <v>0</v>
      </c>
      <c r="E48" s="390"/>
      <c r="F48" s="392">
        <v>50</v>
      </c>
      <c r="G48" s="179" t="s">
        <v>0</v>
      </c>
      <c r="H48" s="393"/>
      <c r="I48" s="156" t="s">
        <v>111</v>
      </c>
      <c r="J48" s="156" t="s">
        <v>111</v>
      </c>
      <c r="K48" s="156" t="s">
        <v>111</v>
      </c>
      <c r="L48" s="338"/>
      <c r="M48" s="156" t="s">
        <v>111</v>
      </c>
      <c r="N48" s="317"/>
      <c r="O48" s="318">
        <f>+Sklop18[[#This Row],[cena/enota brez DDV v EUR]]*Sklop18[[#This Row],[Stopnja DDV (%)]]</f>
        <v>0</v>
      </c>
      <c r="P48" s="318">
        <f>+Sklop18[[#This Row],[cena/enota brez DDV v EUR]]+Sklop18[[#This Row],[Davek (EUR)]]</f>
        <v>0</v>
      </c>
      <c r="Q48" s="318">
        <f>+Sklop18[[#This Row],[cena/enota brez DDV v EUR]]*Sklop18[[#This Row],[Okvirna količina]]</f>
        <v>0</v>
      </c>
      <c r="R48" s="243">
        <f>+Sklop18[[#This Row],[Končna cena/enoto mere (EUR) z DDV]]*Sklop18[[#This Row],[Okvirna količina]]</f>
        <v>0</v>
      </c>
      <c r="S48" s="156" t="s">
        <v>111</v>
      </c>
    </row>
    <row r="49" spans="1:20">
      <c r="A49" s="82" t="s">
        <v>35</v>
      </c>
      <c r="B49" s="400" t="s">
        <v>1003</v>
      </c>
      <c r="C49" s="75" t="s">
        <v>111</v>
      </c>
      <c r="D49" s="75" t="s">
        <v>0</v>
      </c>
      <c r="E49" s="390"/>
      <c r="F49" s="392">
        <v>50</v>
      </c>
      <c r="G49" s="179" t="s">
        <v>0</v>
      </c>
      <c r="H49" s="393"/>
      <c r="I49" s="156" t="s">
        <v>111</v>
      </c>
      <c r="J49" s="156" t="s">
        <v>111</v>
      </c>
      <c r="K49" s="156" t="s">
        <v>111</v>
      </c>
      <c r="L49" s="338"/>
      <c r="M49" s="156" t="s">
        <v>111</v>
      </c>
      <c r="N49" s="317"/>
      <c r="O49" s="318">
        <f>+Sklop18[[#This Row],[cena/enota brez DDV v EUR]]*Sklop18[[#This Row],[Stopnja DDV (%)]]</f>
        <v>0</v>
      </c>
      <c r="P49" s="318">
        <f>+Sklop18[[#This Row],[cena/enota brez DDV v EUR]]+Sklop18[[#This Row],[Davek (EUR)]]</f>
        <v>0</v>
      </c>
      <c r="Q49" s="318">
        <f>+Sklop18[[#This Row],[cena/enota brez DDV v EUR]]*Sklop18[[#This Row],[Okvirna količina]]</f>
        <v>0</v>
      </c>
      <c r="R49" s="243">
        <f>+Sklop18[[#This Row],[Končna cena/enoto mere (EUR) z DDV]]*Sklop18[[#This Row],[Okvirna količina]]</f>
        <v>0</v>
      </c>
      <c r="S49" s="156" t="s">
        <v>111</v>
      </c>
    </row>
    <row r="50" spans="1:20">
      <c r="A50" s="82" t="s">
        <v>36</v>
      </c>
      <c r="B50" s="400" t="s">
        <v>1004</v>
      </c>
      <c r="C50" s="75" t="s">
        <v>111</v>
      </c>
      <c r="D50" s="75" t="s">
        <v>0</v>
      </c>
      <c r="E50" s="390"/>
      <c r="F50" s="392">
        <v>100</v>
      </c>
      <c r="G50" s="179" t="s">
        <v>0</v>
      </c>
      <c r="H50" s="393"/>
      <c r="I50" s="156" t="s">
        <v>111</v>
      </c>
      <c r="J50" s="156" t="s">
        <v>111</v>
      </c>
      <c r="K50" s="156" t="s">
        <v>111</v>
      </c>
      <c r="L50" s="338"/>
      <c r="M50" s="156" t="s">
        <v>111</v>
      </c>
      <c r="N50" s="317"/>
      <c r="O50" s="318">
        <f>+Sklop18[[#This Row],[cena/enota brez DDV v EUR]]*Sklop18[[#This Row],[Stopnja DDV (%)]]</f>
        <v>0</v>
      </c>
      <c r="P50" s="318">
        <f>+Sklop18[[#This Row],[cena/enota brez DDV v EUR]]+Sklop18[[#This Row],[Davek (EUR)]]</f>
        <v>0</v>
      </c>
      <c r="Q50" s="318">
        <f>+Sklop18[[#This Row],[cena/enota brez DDV v EUR]]*Sklop18[[#This Row],[Okvirna količina]]</f>
        <v>0</v>
      </c>
      <c r="R50" s="243">
        <f>+Sklop18[[#This Row],[Končna cena/enoto mere (EUR) z DDV]]*Sklop18[[#This Row],[Okvirna količina]]</f>
        <v>0</v>
      </c>
      <c r="S50" s="156" t="s">
        <v>111</v>
      </c>
    </row>
    <row r="51" spans="1:20">
      <c r="A51" s="82" t="s">
        <v>37</v>
      </c>
      <c r="B51" s="400" t="s">
        <v>955</v>
      </c>
      <c r="C51" s="75" t="s">
        <v>111</v>
      </c>
      <c r="D51" s="75" t="s">
        <v>0</v>
      </c>
      <c r="E51" s="390"/>
      <c r="F51" s="392">
        <v>200</v>
      </c>
      <c r="G51" s="179" t="s">
        <v>0</v>
      </c>
      <c r="H51" s="393"/>
      <c r="I51" s="156" t="s">
        <v>111</v>
      </c>
      <c r="J51" s="156" t="s">
        <v>111</v>
      </c>
      <c r="K51" s="156" t="s">
        <v>111</v>
      </c>
      <c r="L51" s="338"/>
      <c r="M51" s="156" t="s">
        <v>111</v>
      </c>
      <c r="N51" s="317"/>
      <c r="O51" s="318">
        <f>+Sklop18[[#This Row],[cena/enota brez DDV v EUR]]*Sklop18[[#This Row],[Stopnja DDV (%)]]</f>
        <v>0</v>
      </c>
      <c r="P51" s="318">
        <f>+Sklop18[[#This Row],[cena/enota brez DDV v EUR]]+Sklop18[[#This Row],[Davek (EUR)]]</f>
        <v>0</v>
      </c>
      <c r="Q51" s="318">
        <f>+Sklop18[[#This Row],[cena/enota brez DDV v EUR]]*Sklop18[[#This Row],[Okvirna količina]]</f>
        <v>0</v>
      </c>
      <c r="R51" s="243">
        <f>+Sklop18[[#This Row],[Končna cena/enoto mere (EUR) z DDV]]*Sklop18[[#This Row],[Okvirna količina]]</f>
        <v>0</v>
      </c>
      <c r="S51" s="156" t="s">
        <v>111</v>
      </c>
    </row>
    <row r="52" spans="1:20">
      <c r="A52" s="82" t="s">
        <v>38</v>
      </c>
      <c r="B52" s="400" t="s">
        <v>942</v>
      </c>
      <c r="C52" s="75" t="s">
        <v>111</v>
      </c>
      <c r="D52" s="75" t="s">
        <v>0</v>
      </c>
      <c r="E52" s="390"/>
      <c r="F52" s="392">
        <v>100</v>
      </c>
      <c r="G52" s="179" t="s">
        <v>0</v>
      </c>
      <c r="H52" s="393"/>
      <c r="I52" s="156" t="s">
        <v>111</v>
      </c>
      <c r="J52" s="156" t="s">
        <v>111</v>
      </c>
      <c r="K52" s="156" t="s">
        <v>111</v>
      </c>
      <c r="L52" s="338"/>
      <c r="M52" s="156" t="s">
        <v>111</v>
      </c>
      <c r="N52" s="317"/>
      <c r="O52" s="318">
        <f>+Sklop18[[#This Row],[cena/enota brez DDV v EUR]]*Sklop18[[#This Row],[Stopnja DDV (%)]]</f>
        <v>0</v>
      </c>
      <c r="P52" s="318">
        <f>+Sklop18[[#This Row],[cena/enota brez DDV v EUR]]+Sklop18[[#This Row],[Davek (EUR)]]</f>
        <v>0</v>
      </c>
      <c r="Q52" s="318">
        <f>+Sklop18[[#This Row],[cena/enota brez DDV v EUR]]*Sklop18[[#This Row],[Okvirna količina]]</f>
        <v>0</v>
      </c>
      <c r="R52" s="243">
        <f>+Sklop18[[#This Row],[Končna cena/enoto mere (EUR) z DDV]]*Sklop18[[#This Row],[Okvirna količina]]</f>
        <v>0</v>
      </c>
      <c r="S52" s="156" t="s">
        <v>111</v>
      </c>
    </row>
    <row r="53" spans="1:20">
      <c r="A53" s="413" t="s">
        <v>132</v>
      </c>
      <c r="B53" s="414"/>
      <c r="C53" s="415"/>
      <c r="D53" s="415"/>
      <c r="E53" s="416"/>
      <c r="F53" s="417"/>
      <c r="G53" s="418"/>
      <c r="H53" s="417"/>
      <c r="I53" s="419"/>
      <c r="J53" s="419"/>
      <c r="K53" s="420"/>
      <c r="L53" s="421"/>
      <c r="M53" s="421"/>
      <c r="N53" s="421"/>
      <c r="O53" s="422"/>
      <c r="P53" s="417"/>
      <c r="Q53" s="422">
        <f>SUBTOTAL(109,Sklop18[Vrednost za okvirno količino (EUR) brez DDV])</f>
        <v>0</v>
      </c>
      <c r="R53" s="422">
        <f>SUBTOTAL(109,Sklop18[Vrednost za okvirno količino (EUR) z DDV])</f>
        <v>0</v>
      </c>
      <c r="S53" s="423"/>
    </row>
    <row r="54" spans="1:20" ht="15">
      <c r="A54" s="6"/>
      <c r="B54" s="4"/>
      <c r="C54" s="26"/>
      <c r="D54" s="26"/>
      <c r="E54" s="25"/>
      <c r="F54" s="7"/>
      <c r="H54" s="8"/>
      <c r="I54" s="8"/>
      <c r="J54" s="20"/>
      <c r="K54" s="20"/>
      <c r="L54" s="8"/>
      <c r="M54" s="8"/>
      <c r="N54" s="8"/>
      <c r="O54" s="8"/>
      <c r="P54" s="8"/>
      <c r="Q54" s="3"/>
      <c r="R54" s="3"/>
      <c r="S54" s="7"/>
      <c r="T54" s="105"/>
    </row>
    <row r="55" spans="1:20">
      <c r="A55" s="48" t="s">
        <v>128</v>
      </c>
      <c r="B55" s="16"/>
      <c r="C55" s="28"/>
      <c r="D55" s="28"/>
      <c r="E55" s="99"/>
      <c r="O55" s="48"/>
      <c r="P55" s="48"/>
      <c r="Q55" s="48"/>
      <c r="R55" s="48"/>
    </row>
    <row r="56" spans="1:20">
      <c r="A56" s="11" t="s">
        <v>130</v>
      </c>
      <c r="B56" s="16"/>
      <c r="C56" s="28"/>
      <c r="D56" s="28"/>
      <c r="E56" s="99"/>
    </row>
    <row r="57" spans="1:20">
      <c r="A57" s="94" t="s">
        <v>176</v>
      </c>
      <c r="F57" s="67"/>
      <c r="G57" s="67"/>
      <c r="H57" s="29"/>
      <c r="I57" s="29"/>
      <c r="J57" s="54"/>
      <c r="K57" s="54"/>
      <c r="L57" s="29"/>
      <c r="M57" s="29"/>
      <c r="N57" s="29"/>
      <c r="O57" s="29"/>
      <c r="P57" s="29"/>
    </row>
    <row r="58" spans="1:20">
      <c r="A58" s="107" t="s">
        <v>168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>
      <c r="A59" s="462" t="s">
        <v>206</v>
      </c>
      <c r="B59" s="462"/>
      <c r="C59" s="462"/>
      <c r="D59" s="462"/>
      <c r="E59" s="462"/>
      <c r="F59" s="462"/>
      <c r="G59" s="462"/>
      <c r="H59" s="462"/>
      <c r="I59" s="462"/>
      <c r="J59" s="462"/>
      <c r="K59" s="54"/>
      <c r="L59" s="29"/>
      <c r="M59" s="29"/>
      <c r="N59" s="29"/>
      <c r="O59" s="29"/>
      <c r="P59" s="29"/>
    </row>
    <row r="60" spans="1:20">
      <c r="L60" s="29"/>
      <c r="M60" s="29"/>
      <c r="N60" s="29"/>
      <c r="O60" s="29"/>
      <c r="P60" s="29"/>
    </row>
    <row r="61" spans="1:20">
      <c r="A61" s="94" t="s">
        <v>65</v>
      </c>
      <c r="F61" s="67"/>
      <c r="G61" s="67" t="s">
        <v>66</v>
      </c>
      <c r="H61" s="29"/>
      <c r="I61" s="29"/>
      <c r="J61" s="54"/>
      <c r="K61" s="54"/>
      <c r="L61" s="29"/>
      <c r="M61" s="29"/>
      <c r="N61" s="29"/>
      <c r="O61" s="29" t="s">
        <v>67</v>
      </c>
      <c r="P61" s="29"/>
    </row>
    <row r="62" spans="1:20" ht="15">
      <c r="A62" s="6"/>
      <c r="B62" s="4"/>
      <c r="C62" s="26"/>
      <c r="D62" s="26"/>
      <c r="E62" s="25"/>
      <c r="F62" s="7"/>
      <c r="H62" s="8"/>
      <c r="I62" s="8"/>
      <c r="J62" s="20"/>
      <c r="K62" s="20"/>
      <c r="L62" s="8"/>
      <c r="M62" s="8"/>
      <c r="N62" s="8"/>
      <c r="O62" s="8"/>
      <c r="P62" s="8"/>
      <c r="Q62" s="3"/>
      <c r="R62" s="3"/>
      <c r="S62" s="7"/>
    </row>
    <row r="63" spans="1:20">
      <c r="B63" s="16"/>
      <c r="C63" s="28"/>
      <c r="D63" s="28"/>
      <c r="E63" s="99"/>
    </row>
    <row r="64" spans="1:20">
      <c r="B64" s="16"/>
      <c r="C64" s="28"/>
      <c r="D64" s="28"/>
      <c r="E64" s="99"/>
    </row>
    <row r="65" spans="1:20">
      <c r="B65" s="16"/>
      <c r="C65" s="28"/>
      <c r="D65" s="28"/>
      <c r="E65" s="99"/>
    </row>
    <row r="66" spans="1:20">
      <c r="B66" s="16"/>
      <c r="C66" s="28"/>
      <c r="D66" s="28"/>
      <c r="E66" s="99"/>
    </row>
    <row r="67" spans="1:20">
      <c r="B67" s="16"/>
      <c r="C67" s="28"/>
      <c r="D67" s="28"/>
      <c r="E67" s="99"/>
    </row>
    <row r="68" spans="1:20">
      <c r="B68" s="16"/>
      <c r="C68" s="28"/>
      <c r="D68" s="28"/>
      <c r="E68" s="99"/>
    </row>
    <row r="69" spans="1:20">
      <c r="B69" s="16"/>
      <c r="C69" s="28"/>
      <c r="D69" s="28"/>
      <c r="E69" s="99"/>
    </row>
    <row r="70" spans="1:20">
      <c r="B70" s="16"/>
      <c r="C70" s="28"/>
      <c r="D70" s="28"/>
      <c r="E70" s="99"/>
    </row>
    <row r="71" spans="1:20">
      <c r="B71" s="16"/>
      <c r="C71" s="28"/>
      <c r="D71" s="28"/>
      <c r="E71" s="99"/>
    </row>
    <row r="72" spans="1:20">
      <c r="B72" s="16"/>
      <c r="C72" s="28"/>
      <c r="D72" s="28"/>
      <c r="E72" s="99"/>
    </row>
    <row r="73" spans="1:20" s="18" customFormat="1">
      <c r="A73" s="11"/>
      <c r="B73" s="16"/>
      <c r="C73" s="28"/>
      <c r="D73" s="28"/>
      <c r="E73" s="99"/>
      <c r="F73" s="100"/>
      <c r="G73" s="100"/>
      <c r="J73" s="11"/>
      <c r="K73" s="11"/>
      <c r="L73" s="11"/>
      <c r="M73" s="11"/>
      <c r="N73" s="11"/>
      <c r="O73" s="11"/>
      <c r="P73" s="11"/>
      <c r="Q73" s="11"/>
      <c r="R73" s="11"/>
      <c r="S73" s="67"/>
      <c r="T73" s="11"/>
    </row>
    <row r="74" spans="1:20" s="18" customFormat="1">
      <c r="A74" s="11"/>
      <c r="B74" s="16"/>
      <c r="C74" s="28"/>
      <c r="D74" s="28"/>
      <c r="E74" s="99"/>
      <c r="F74" s="100"/>
      <c r="G74" s="100"/>
      <c r="J74" s="11"/>
      <c r="K74" s="11"/>
      <c r="L74" s="11"/>
      <c r="M74" s="11"/>
      <c r="N74" s="11"/>
      <c r="O74" s="11"/>
      <c r="P74" s="11"/>
      <c r="Q74" s="11"/>
      <c r="R74" s="11"/>
      <c r="S74" s="67"/>
      <c r="T74" s="11"/>
    </row>
    <row r="75" spans="1:20" s="18" customFormat="1">
      <c r="A75" s="11"/>
      <c r="B75" s="16"/>
      <c r="C75" s="28"/>
      <c r="D75" s="28"/>
      <c r="E75" s="99"/>
      <c r="F75" s="100"/>
      <c r="G75" s="100"/>
      <c r="J75" s="11"/>
      <c r="K75" s="11"/>
      <c r="L75" s="11"/>
      <c r="M75" s="11"/>
      <c r="N75" s="11"/>
      <c r="O75" s="11"/>
      <c r="P75" s="11"/>
      <c r="Q75" s="11"/>
      <c r="R75" s="11"/>
      <c r="S75" s="67"/>
      <c r="T75" s="11"/>
    </row>
    <row r="76" spans="1:20" s="18" customFormat="1">
      <c r="A76" s="11"/>
      <c r="B76" s="16"/>
      <c r="C76" s="28"/>
      <c r="D76" s="28"/>
      <c r="E76" s="99"/>
      <c r="F76" s="100"/>
      <c r="G76" s="100"/>
      <c r="J76" s="11"/>
      <c r="K76" s="11"/>
      <c r="L76" s="11"/>
      <c r="M76" s="11"/>
      <c r="N76" s="11"/>
      <c r="O76" s="11"/>
      <c r="P76" s="11"/>
      <c r="Q76" s="11"/>
      <c r="R76" s="11"/>
      <c r="S76" s="67"/>
      <c r="T76" s="11"/>
    </row>
    <row r="77" spans="1:20" s="18" customFormat="1">
      <c r="A77" s="11"/>
      <c r="B77" s="16"/>
      <c r="C77" s="28"/>
      <c r="D77" s="28"/>
      <c r="E77" s="99"/>
      <c r="F77" s="100"/>
      <c r="G77" s="100"/>
      <c r="J77" s="11"/>
      <c r="K77" s="11"/>
      <c r="L77" s="11"/>
      <c r="M77" s="11"/>
      <c r="N77" s="11"/>
      <c r="O77" s="11"/>
      <c r="P77" s="11"/>
      <c r="Q77" s="11"/>
      <c r="R77" s="11"/>
      <c r="S77" s="67"/>
      <c r="T77" s="11"/>
    </row>
    <row r="78" spans="1:20" s="18" customFormat="1">
      <c r="A78" s="11"/>
      <c r="B78" s="16"/>
      <c r="C78" s="28"/>
      <c r="D78" s="28"/>
      <c r="E78" s="99"/>
      <c r="F78" s="100"/>
      <c r="G78" s="100"/>
      <c r="J78" s="11"/>
      <c r="K78" s="11"/>
      <c r="L78" s="11"/>
      <c r="M78" s="11"/>
      <c r="N78" s="11"/>
      <c r="O78" s="11"/>
      <c r="P78" s="11"/>
      <c r="Q78" s="11"/>
      <c r="R78" s="11"/>
      <c r="S78" s="67"/>
      <c r="T78" s="11"/>
    </row>
    <row r="79" spans="1:20" s="18" customFormat="1">
      <c r="A79" s="11"/>
      <c r="B79" s="16"/>
      <c r="C79" s="28"/>
      <c r="D79" s="28"/>
      <c r="E79" s="99"/>
      <c r="F79" s="100"/>
      <c r="G79" s="100"/>
      <c r="J79" s="11"/>
      <c r="K79" s="11"/>
      <c r="L79" s="11"/>
      <c r="M79" s="11"/>
      <c r="N79" s="11"/>
      <c r="O79" s="11"/>
      <c r="P79" s="11"/>
      <c r="Q79" s="11"/>
      <c r="R79" s="11"/>
      <c r="S79" s="67"/>
      <c r="T79" s="11"/>
    </row>
    <row r="80" spans="1:20" s="18" customFormat="1">
      <c r="A80" s="11"/>
      <c r="B80" s="16"/>
      <c r="C80" s="28"/>
      <c r="D80" s="28"/>
      <c r="E80" s="99"/>
      <c r="F80" s="100"/>
      <c r="G80" s="100"/>
      <c r="J80" s="11"/>
      <c r="K80" s="11"/>
      <c r="L80" s="11"/>
      <c r="M80" s="11"/>
      <c r="N80" s="11"/>
      <c r="O80" s="11"/>
      <c r="P80" s="11"/>
      <c r="Q80" s="11"/>
      <c r="R80" s="11"/>
      <c r="S80" s="67"/>
      <c r="T80" s="11"/>
    </row>
    <row r="81" spans="1:20" s="18" customFormat="1">
      <c r="A81" s="11"/>
      <c r="B81" s="16"/>
      <c r="C81" s="28"/>
      <c r="D81" s="28"/>
      <c r="E81" s="99"/>
      <c r="F81" s="100"/>
      <c r="G81" s="100"/>
      <c r="J81" s="11"/>
      <c r="K81" s="11"/>
      <c r="L81" s="11"/>
      <c r="M81" s="11"/>
      <c r="N81" s="11"/>
      <c r="O81" s="11"/>
      <c r="P81" s="11"/>
      <c r="Q81" s="11"/>
      <c r="R81" s="11"/>
      <c r="S81" s="67"/>
      <c r="T81" s="11"/>
    </row>
    <row r="82" spans="1:20" s="18" customFormat="1">
      <c r="A82" s="11"/>
      <c r="B82" s="16"/>
      <c r="C82" s="28"/>
      <c r="D82" s="28"/>
      <c r="E82" s="99"/>
      <c r="F82" s="100"/>
      <c r="G82" s="100"/>
      <c r="J82" s="11"/>
      <c r="K82" s="11"/>
      <c r="L82" s="11"/>
      <c r="M82" s="11"/>
      <c r="N82" s="11"/>
      <c r="O82" s="11"/>
      <c r="P82" s="11"/>
      <c r="Q82" s="11"/>
      <c r="R82" s="11"/>
      <c r="S82" s="67"/>
      <c r="T82" s="11"/>
    </row>
    <row r="83" spans="1:20" s="18" customFormat="1">
      <c r="A83" s="11"/>
      <c r="B83" s="16"/>
      <c r="C83" s="28"/>
      <c r="D83" s="28"/>
      <c r="E83" s="99"/>
      <c r="F83" s="100"/>
      <c r="G83" s="100"/>
      <c r="J83" s="11"/>
      <c r="K83" s="11"/>
      <c r="L83" s="11"/>
      <c r="M83" s="11"/>
      <c r="N83" s="11"/>
      <c r="O83" s="11"/>
      <c r="P83" s="11"/>
      <c r="Q83" s="11"/>
      <c r="R83" s="11"/>
      <c r="S83" s="67"/>
      <c r="T83" s="11"/>
    </row>
    <row r="84" spans="1:20" s="18" customFormat="1">
      <c r="A84" s="11"/>
      <c r="B84" s="16"/>
      <c r="C84" s="28"/>
      <c r="D84" s="28"/>
      <c r="E84" s="99"/>
      <c r="F84" s="100"/>
      <c r="G84" s="100"/>
      <c r="J84" s="11"/>
      <c r="K84" s="11"/>
      <c r="L84" s="11"/>
      <c r="M84" s="11"/>
      <c r="N84" s="11"/>
      <c r="O84" s="11"/>
      <c r="P84" s="11"/>
      <c r="Q84" s="11"/>
      <c r="R84" s="11"/>
      <c r="S84" s="67"/>
      <c r="T84" s="11"/>
    </row>
    <row r="85" spans="1:20" s="18" customFormat="1">
      <c r="A85" s="11"/>
      <c r="B85" s="16"/>
      <c r="C85" s="28"/>
      <c r="D85" s="28"/>
      <c r="E85" s="99"/>
      <c r="F85" s="100"/>
      <c r="G85" s="100"/>
      <c r="J85" s="11"/>
      <c r="K85" s="11"/>
      <c r="L85" s="11"/>
      <c r="M85" s="11"/>
      <c r="N85" s="11"/>
      <c r="O85" s="11"/>
      <c r="P85" s="11"/>
      <c r="Q85" s="11"/>
      <c r="R85" s="11"/>
      <c r="S85" s="67"/>
      <c r="T85" s="11"/>
    </row>
    <row r="86" spans="1:20" s="18" customFormat="1">
      <c r="A86" s="11"/>
      <c r="B86" s="16"/>
      <c r="C86" s="28"/>
      <c r="D86" s="28"/>
      <c r="E86" s="99"/>
      <c r="F86" s="100"/>
      <c r="G86" s="100"/>
      <c r="J86" s="11"/>
      <c r="K86" s="11"/>
      <c r="L86" s="11"/>
      <c r="M86" s="11"/>
      <c r="N86" s="11"/>
      <c r="O86" s="11"/>
      <c r="P86" s="11"/>
      <c r="Q86" s="11"/>
      <c r="R86" s="11"/>
      <c r="S86" s="67"/>
      <c r="T86" s="11"/>
    </row>
    <row r="87" spans="1:20" s="18" customFormat="1">
      <c r="A87" s="11"/>
      <c r="B87" s="16"/>
      <c r="C87" s="28"/>
      <c r="D87" s="28"/>
      <c r="E87" s="99"/>
      <c r="F87" s="100"/>
      <c r="G87" s="100"/>
      <c r="J87" s="11"/>
      <c r="K87" s="11"/>
      <c r="L87" s="11"/>
      <c r="M87" s="11"/>
      <c r="N87" s="11"/>
      <c r="O87" s="11"/>
      <c r="P87" s="11"/>
      <c r="Q87" s="11"/>
      <c r="R87" s="11"/>
      <c r="S87" s="67"/>
      <c r="T87" s="11"/>
    </row>
    <row r="88" spans="1:20" s="18" customFormat="1">
      <c r="A88" s="11"/>
      <c r="B88" s="16"/>
      <c r="C88" s="28"/>
      <c r="D88" s="28"/>
      <c r="E88" s="99"/>
      <c r="F88" s="100"/>
      <c r="G88" s="100"/>
      <c r="J88" s="11"/>
      <c r="K88" s="11"/>
      <c r="L88" s="11"/>
      <c r="M88" s="11"/>
      <c r="N88" s="11"/>
      <c r="O88" s="11"/>
      <c r="P88" s="11"/>
      <c r="Q88" s="11"/>
      <c r="R88" s="11"/>
      <c r="S88" s="67"/>
      <c r="T88" s="11"/>
    </row>
    <row r="89" spans="1:20" s="18" customFormat="1">
      <c r="A89" s="11"/>
      <c r="B89" s="16"/>
      <c r="C89" s="28"/>
      <c r="D89" s="28"/>
      <c r="E89" s="99"/>
      <c r="F89" s="100"/>
      <c r="G89" s="100"/>
      <c r="J89" s="11"/>
      <c r="K89" s="11"/>
      <c r="L89" s="11"/>
      <c r="M89" s="11"/>
      <c r="N89" s="11"/>
      <c r="O89" s="11"/>
      <c r="P89" s="11"/>
      <c r="Q89" s="11"/>
      <c r="R89" s="11"/>
      <c r="S89" s="67"/>
      <c r="T89" s="11"/>
    </row>
    <row r="90" spans="1:20" s="18" customFormat="1">
      <c r="A90" s="11"/>
      <c r="B90" s="16"/>
      <c r="C90" s="28"/>
      <c r="D90" s="28"/>
      <c r="E90" s="99"/>
      <c r="F90" s="100"/>
      <c r="G90" s="100"/>
      <c r="J90" s="11"/>
      <c r="K90" s="11"/>
      <c r="L90" s="11"/>
      <c r="M90" s="11"/>
      <c r="N90" s="11"/>
      <c r="O90" s="11"/>
      <c r="P90" s="11"/>
      <c r="Q90" s="11"/>
      <c r="R90" s="11"/>
      <c r="S90" s="67"/>
      <c r="T90" s="11"/>
    </row>
    <row r="91" spans="1:20" s="18" customFormat="1">
      <c r="A91" s="11"/>
      <c r="B91" s="16"/>
      <c r="C91" s="28"/>
      <c r="D91" s="28"/>
      <c r="E91" s="99"/>
      <c r="F91" s="100"/>
      <c r="G91" s="100"/>
      <c r="J91" s="11"/>
      <c r="K91" s="11"/>
      <c r="L91" s="11"/>
      <c r="M91" s="11"/>
      <c r="N91" s="11"/>
      <c r="O91" s="11"/>
      <c r="P91" s="11"/>
      <c r="Q91" s="11"/>
      <c r="R91" s="11"/>
      <c r="S91" s="67"/>
      <c r="T91" s="11"/>
    </row>
    <row r="92" spans="1:20" s="18" customFormat="1">
      <c r="A92" s="11"/>
      <c r="B92" s="16"/>
      <c r="C92" s="28"/>
      <c r="D92" s="28"/>
      <c r="E92" s="99"/>
      <c r="F92" s="100"/>
      <c r="G92" s="100"/>
      <c r="J92" s="11"/>
      <c r="K92" s="11"/>
      <c r="L92" s="11"/>
      <c r="M92" s="11"/>
      <c r="N92" s="11"/>
      <c r="O92" s="11"/>
      <c r="P92" s="11"/>
      <c r="Q92" s="11"/>
      <c r="R92" s="11"/>
      <c r="S92" s="67"/>
      <c r="T92" s="11"/>
    </row>
    <row r="93" spans="1:20" s="18" customFormat="1">
      <c r="A93" s="11"/>
      <c r="B93" s="16"/>
      <c r="C93" s="28"/>
      <c r="D93" s="28"/>
      <c r="E93" s="99"/>
      <c r="F93" s="100"/>
      <c r="G93" s="100"/>
      <c r="J93" s="11"/>
      <c r="K93" s="11"/>
      <c r="L93" s="11"/>
      <c r="M93" s="11"/>
      <c r="N93" s="11"/>
      <c r="O93" s="11"/>
      <c r="P93" s="11"/>
      <c r="Q93" s="11"/>
      <c r="R93" s="11"/>
      <c r="S93" s="67"/>
      <c r="T93" s="11"/>
    </row>
    <row r="94" spans="1:20" s="18" customFormat="1">
      <c r="A94" s="11"/>
      <c r="B94" s="16"/>
      <c r="C94" s="28"/>
      <c r="D94" s="28"/>
      <c r="E94" s="99"/>
      <c r="F94" s="100"/>
      <c r="G94" s="100"/>
      <c r="J94" s="11"/>
      <c r="K94" s="11"/>
      <c r="L94" s="11"/>
      <c r="M94" s="11"/>
      <c r="N94" s="11"/>
      <c r="O94" s="11"/>
      <c r="P94" s="11"/>
      <c r="Q94" s="11"/>
      <c r="R94" s="11"/>
      <c r="S94" s="67"/>
      <c r="T94" s="11"/>
    </row>
    <row r="95" spans="1:20" s="18" customFormat="1">
      <c r="A95" s="11"/>
      <c r="B95" s="16"/>
      <c r="C95" s="28"/>
      <c r="D95" s="28"/>
      <c r="E95" s="99"/>
      <c r="F95" s="100"/>
      <c r="G95" s="100"/>
      <c r="J95" s="11"/>
      <c r="K95" s="11"/>
      <c r="L95" s="11"/>
      <c r="M95" s="11"/>
      <c r="N95" s="11"/>
      <c r="O95" s="11"/>
      <c r="P95" s="11"/>
      <c r="Q95" s="11"/>
      <c r="R95" s="11"/>
      <c r="S95" s="67"/>
      <c r="T95" s="11"/>
    </row>
    <row r="96" spans="1:20" s="18" customFormat="1">
      <c r="A96" s="11"/>
      <c r="B96" s="16"/>
      <c r="C96" s="28"/>
      <c r="D96" s="28"/>
      <c r="E96" s="99"/>
      <c r="F96" s="100"/>
      <c r="G96" s="100"/>
      <c r="J96" s="11"/>
      <c r="K96" s="11"/>
      <c r="L96" s="11"/>
      <c r="M96" s="11"/>
      <c r="N96" s="11"/>
      <c r="O96" s="11"/>
      <c r="P96" s="11"/>
      <c r="Q96" s="11"/>
      <c r="R96" s="11"/>
      <c r="S96" s="67"/>
      <c r="T96" s="11"/>
    </row>
    <row r="97" spans="1:20" s="18" customFormat="1">
      <c r="A97" s="11"/>
      <c r="B97" s="16"/>
      <c r="C97" s="28"/>
      <c r="D97" s="28"/>
      <c r="E97" s="99"/>
      <c r="F97" s="100"/>
      <c r="G97" s="100"/>
      <c r="J97" s="11"/>
      <c r="K97" s="11"/>
      <c r="L97" s="11"/>
      <c r="M97" s="11"/>
      <c r="N97" s="11"/>
      <c r="O97" s="11"/>
      <c r="P97" s="11"/>
      <c r="Q97" s="11"/>
      <c r="R97" s="11"/>
      <c r="S97" s="67"/>
      <c r="T97" s="11"/>
    </row>
    <row r="98" spans="1:20" s="18" customFormat="1">
      <c r="A98" s="11"/>
      <c r="B98" s="16"/>
      <c r="C98" s="28"/>
      <c r="D98" s="28"/>
      <c r="E98" s="99"/>
      <c r="F98" s="100"/>
      <c r="G98" s="100"/>
      <c r="J98" s="11"/>
      <c r="K98" s="11"/>
      <c r="L98" s="11"/>
      <c r="M98" s="11"/>
      <c r="N98" s="11"/>
      <c r="O98" s="11"/>
      <c r="P98" s="11"/>
      <c r="Q98" s="11"/>
      <c r="R98" s="11"/>
      <c r="S98" s="67"/>
      <c r="T98" s="11"/>
    </row>
    <row r="99" spans="1:20" s="18" customFormat="1">
      <c r="A99" s="11"/>
      <c r="B99" s="16"/>
      <c r="C99" s="28"/>
      <c r="D99" s="28"/>
      <c r="E99" s="99"/>
      <c r="F99" s="100"/>
      <c r="G99" s="100"/>
      <c r="J99" s="11"/>
      <c r="K99" s="11"/>
      <c r="L99" s="11"/>
      <c r="M99" s="11"/>
      <c r="N99" s="11"/>
      <c r="O99" s="11"/>
      <c r="P99" s="11"/>
      <c r="Q99" s="11"/>
      <c r="R99" s="11"/>
      <c r="S99" s="67"/>
      <c r="T99" s="11"/>
    </row>
    <row r="100" spans="1:20" s="18" customFormat="1">
      <c r="A100" s="11"/>
      <c r="B100" s="16"/>
      <c r="C100" s="28"/>
      <c r="D100" s="28"/>
      <c r="E100" s="99"/>
      <c r="F100" s="100"/>
      <c r="G100" s="100"/>
      <c r="J100" s="11"/>
      <c r="K100" s="11"/>
      <c r="L100" s="11"/>
      <c r="M100" s="11"/>
      <c r="N100" s="11"/>
      <c r="O100" s="11"/>
      <c r="P100" s="11"/>
      <c r="Q100" s="11"/>
      <c r="R100" s="11"/>
      <c r="S100" s="67"/>
      <c r="T100" s="11"/>
    </row>
    <row r="101" spans="1:20" s="18" customFormat="1">
      <c r="A101" s="11"/>
      <c r="B101" s="16"/>
      <c r="C101" s="28"/>
      <c r="D101" s="28"/>
      <c r="E101" s="99"/>
      <c r="F101" s="100"/>
      <c r="G101" s="100"/>
      <c r="J101" s="11"/>
      <c r="K101" s="11"/>
      <c r="L101" s="11"/>
      <c r="M101" s="11"/>
      <c r="N101" s="11"/>
      <c r="O101" s="11"/>
      <c r="P101" s="11"/>
      <c r="Q101" s="11"/>
      <c r="R101" s="11"/>
      <c r="S101" s="67"/>
      <c r="T101" s="11"/>
    </row>
    <row r="102" spans="1:20" s="18" customFormat="1">
      <c r="A102" s="11"/>
      <c r="B102" s="16"/>
      <c r="C102" s="28"/>
      <c r="D102" s="28"/>
      <c r="E102" s="99"/>
      <c r="F102" s="100"/>
      <c r="G102" s="100"/>
      <c r="J102" s="11"/>
      <c r="K102" s="11"/>
      <c r="L102" s="11"/>
      <c r="M102" s="11"/>
      <c r="N102" s="11"/>
      <c r="O102" s="11"/>
      <c r="P102" s="11"/>
      <c r="Q102" s="11"/>
      <c r="R102" s="11"/>
      <c r="S102" s="67"/>
      <c r="T102" s="11"/>
    </row>
    <row r="103" spans="1:20" s="18" customFormat="1">
      <c r="A103" s="11"/>
      <c r="B103" s="16"/>
      <c r="C103" s="28"/>
      <c r="D103" s="28"/>
      <c r="E103" s="99"/>
      <c r="F103" s="100"/>
      <c r="G103" s="100"/>
      <c r="J103" s="11"/>
      <c r="K103" s="11"/>
      <c r="L103" s="11"/>
      <c r="M103" s="11"/>
      <c r="N103" s="11"/>
      <c r="O103" s="11"/>
      <c r="P103" s="11"/>
      <c r="Q103" s="11"/>
      <c r="R103" s="11"/>
      <c r="S103" s="67"/>
      <c r="T103" s="11"/>
    </row>
    <row r="104" spans="1:20" s="18" customFormat="1">
      <c r="A104" s="11"/>
      <c r="B104" s="16"/>
      <c r="C104" s="28"/>
      <c r="D104" s="28"/>
      <c r="E104" s="99"/>
      <c r="F104" s="100"/>
      <c r="G104" s="100"/>
      <c r="J104" s="11"/>
      <c r="K104" s="11"/>
      <c r="L104" s="11"/>
      <c r="M104" s="11"/>
      <c r="N104" s="11"/>
      <c r="O104" s="11"/>
      <c r="P104" s="11"/>
      <c r="Q104" s="11"/>
      <c r="R104" s="11"/>
      <c r="S104" s="67"/>
      <c r="T104" s="11"/>
    </row>
    <row r="105" spans="1:20" s="18" customFormat="1">
      <c r="A105" s="11"/>
      <c r="B105" s="16"/>
      <c r="C105" s="28"/>
      <c r="D105" s="28"/>
      <c r="E105" s="99"/>
      <c r="F105" s="100"/>
      <c r="G105" s="100"/>
      <c r="J105" s="11"/>
      <c r="K105" s="11"/>
      <c r="L105" s="11"/>
      <c r="M105" s="11"/>
      <c r="N105" s="11"/>
      <c r="O105" s="11"/>
      <c r="P105" s="11"/>
      <c r="Q105" s="11"/>
      <c r="R105" s="11"/>
      <c r="S105" s="67"/>
      <c r="T105" s="11"/>
    </row>
    <row r="106" spans="1:20" s="18" customFormat="1">
      <c r="A106" s="11"/>
      <c r="B106" s="16"/>
      <c r="C106" s="28"/>
      <c r="D106" s="28"/>
      <c r="E106" s="99"/>
      <c r="F106" s="100"/>
      <c r="G106" s="100"/>
      <c r="J106" s="11"/>
      <c r="K106" s="11"/>
      <c r="L106" s="11"/>
      <c r="M106" s="11"/>
      <c r="N106" s="11"/>
      <c r="O106" s="11"/>
      <c r="P106" s="11"/>
      <c r="Q106" s="11"/>
      <c r="R106" s="11"/>
      <c r="S106" s="67"/>
      <c r="T106" s="11"/>
    </row>
    <row r="107" spans="1:20" s="18" customFormat="1">
      <c r="A107" s="11"/>
      <c r="B107" s="16"/>
      <c r="C107" s="28"/>
      <c r="D107" s="28"/>
      <c r="E107" s="99"/>
      <c r="F107" s="100"/>
      <c r="G107" s="100"/>
      <c r="J107" s="11"/>
      <c r="K107" s="11"/>
      <c r="L107" s="11"/>
      <c r="M107" s="11"/>
      <c r="N107" s="11"/>
      <c r="O107" s="11"/>
      <c r="P107" s="11"/>
      <c r="Q107" s="11"/>
      <c r="R107" s="11"/>
      <c r="S107" s="67"/>
      <c r="T107" s="11"/>
    </row>
    <row r="108" spans="1:20" s="18" customFormat="1">
      <c r="A108" s="11"/>
      <c r="B108" s="16"/>
      <c r="C108" s="28"/>
      <c r="D108" s="28"/>
      <c r="E108" s="99"/>
      <c r="F108" s="100"/>
      <c r="G108" s="100"/>
      <c r="J108" s="11"/>
      <c r="K108" s="11"/>
      <c r="L108" s="11"/>
      <c r="M108" s="11"/>
      <c r="N108" s="11"/>
      <c r="O108" s="11"/>
      <c r="P108" s="11"/>
      <c r="Q108" s="11"/>
      <c r="R108" s="11"/>
      <c r="S108" s="67"/>
      <c r="T108" s="11"/>
    </row>
    <row r="109" spans="1:20" s="18" customFormat="1">
      <c r="A109" s="11"/>
      <c r="B109" s="16"/>
      <c r="C109" s="28"/>
      <c r="D109" s="28"/>
      <c r="E109" s="99"/>
      <c r="F109" s="100"/>
      <c r="G109" s="100"/>
      <c r="J109" s="11"/>
      <c r="K109" s="11"/>
      <c r="L109" s="11"/>
      <c r="M109" s="11"/>
      <c r="N109" s="11"/>
      <c r="O109" s="11"/>
      <c r="P109" s="11"/>
      <c r="Q109" s="11"/>
      <c r="R109" s="11"/>
      <c r="S109" s="67"/>
      <c r="T109" s="11"/>
    </row>
    <row r="110" spans="1:20" s="18" customFormat="1">
      <c r="A110" s="11"/>
      <c r="B110" s="16"/>
      <c r="C110" s="28"/>
      <c r="D110" s="28"/>
      <c r="E110" s="99"/>
      <c r="F110" s="100"/>
      <c r="G110" s="100"/>
      <c r="J110" s="11"/>
      <c r="K110" s="11"/>
      <c r="L110" s="11"/>
      <c r="M110" s="11"/>
      <c r="N110" s="11"/>
      <c r="O110" s="11"/>
      <c r="P110" s="11"/>
      <c r="Q110" s="11"/>
      <c r="R110" s="11"/>
      <c r="S110" s="67"/>
      <c r="T110" s="11"/>
    </row>
    <row r="111" spans="1:20" s="18" customFormat="1">
      <c r="A111" s="11"/>
      <c r="B111" s="16"/>
      <c r="C111" s="28"/>
      <c r="D111" s="28"/>
      <c r="E111" s="99"/>
      <c r="F111" s="100"/>
      <c r="G111" s="100"/>
      <c r="J111" s="11"/>
      <c r="K111" s="11"/>
      <c r="L111" s="11"/>
      <c r="M111" s="11"/>
      <c r="N111" s="11"/>
      <c r="O111" s="11"/>
      <c r="P111" s="11"/>
      <c r="Q111" s="11"/>
      <c r="R111" s="11"/>
      <c r="S111" s="67"/>
      <c r="T111" s="11"/>
    </row>
    <row r="112" spans="1:20" s="18" customFormat="1">
      <c r="A112" s="11"/>
      <c r="B112" s="16"/>
      <c r="C112" s="28"/>
      <c r="D112" s="28"/>
      <c r="E112" s="99"/>
      <c r="F112" s="100"/>
      <c r="G112" s="100"/>
      <c r="J112" s="11"/>
      <c r="K112" s="11"/>
      <c r="L112" s="11"/>
      <c r="M112" s="11"/>
      <c r="N112" s="11"/>
      <c r="O112" s="11"/>
      <c r="P112" s="11"/>
      <c r="Q112" s="11"/>
      <c r="R112" s="11"/>
      <c r="S112" s="67"/>
      <c r="T112" s="11"/>
    </row>
    <row r="113" spans="1:20" s="18" customFormat="1">
      <c r="A113" s="11"/>
      <c r="B113" s="16"/>
      <c r="C113" s="28"/>
      <c r="D113" s="28"/>
      <c r="E113" s="99"/>
      <c r="F113" s="100"/>
      <c r="G113" s="100"/>
      <c r="J113" s="11"/>
      <c r="K113" s="11"/>
      <c r="L113" s="11"/>
      <c r="M113" s="11"/>
      <c r="N113" s="11"/>
      <c r="O113" s="11"/>
      <c r="P113" s="11"/>
      <c r="Q113" s="11"/>
      <c r="R113" s="11"/>
      <c r="S113" s="67"/>
      <c r="T113" s="11"/>
    </row>
    <row r="114" spans="1:20" s="18" customFormat="1">
      <c r="A114" s="11"/>
      <c r="B114" s="16"/>
      <c r="C114" s="28"/>
      <c r="D114" s="28"/>
      <c r="E114" s="99"/>
      <c r="F114" s="100"/>
      <c r="G114" s="100"/>
      <c r="J114" s="11"/>
      <c r="K114" s="11"/>
      <c r="L114" s="11"/>
      <c r="M114" s="11"/>
      <c r="N114" s="11"/>
      <c r="O114" s="11"/>
      <c r="P114" s="11"/>
      <c r="Q114" s="11"/>
      <c r="R114" s="11"/>
      <c r="S114" s="67"/>
      <c r="T114" s="11"/>
    </row>
    <row r="115" spans="1:20" s="18" customFormat="1">
      <c r="A115" s="11"/>
      <c r="B115" s="16"/>
      <c r="C115" s="28"/>
      <c r="D115" s="28"/>
      <c r="E115" s="99"/>
      <c r="F115" s="100"/>
      <c r="G115" s="100"/>
      <c r="J115" s="11"/>
      <c r="K115" s="11"/>
      <c r="L115" s="11"/>
      <c r="M115" s="11"/>
      <c r="N115" s="11"/>
      <c r="O115" s="11"/>
      <c r="P115" s="11"/>
      <c r="Q115" s="11"/>
      <c r="R115" s="11"/>
      <c r="S115" s="67"/>
      <c r="T115" s="11"/>
    </row>
    <row r="116" spans="1:20" s="18" customFormat="1">
      <c r="A116" s="11"/>
      <c r="B116" s="16"/>
      <c r="C116" s="28"/>
      <c r="D116" s="28"/>
      <c r="E116" s="99"/>
      <c r="F116" s="100"/>
      <c r="G116" s="100"/>
      <c r="J116" s="11"/>
      <c r="K116" s="11"/>
      <c r="L116" s="11"/>
      <c r="M116" s="11"/>
      <c r="N116" s="11"/>
      <c r="O116" s="11"/>
      <c r="P116" s="11"/>
      <c r="Q116" s="11"/>
      <c r="R116" s="11"/>
      <c r="S116" s="67"/>
      <c r="T116" s="11"/>
    </row>
    <row r="117" spans="1:20" s="18" customFormat="1">
      <c r="A117" s="11"/>
      <c r="B117" s="16"/>
      <c r="C117" s="28"/>
      <c r="D117" s="28"/>
      <c r="E117" s="99"/>
      <c r="F117" s="100"/>
      <c r="G117" s="100"/>
      <c r="J117" s="11"/>
      <c r="K117" s="11"/>
      <c r="L117" s="11"/>
      <c r="M117" s="11"/>
      <c r="N117" s="11"/>
      <c r="O117" s="11"/>
      <c r="P117" s="11"/>
      <c r="Q117" s="11"/>
      <c r="R117" s="11"/>
      <c r="S117" s="67"/>
      <c r="T117" s="11"/>
    </row>
    <row r="118" spans="1:20" s="18" customFormat="1">
      <c r="A118" s="11"/>
      <c r="B118" s="16"/>
      <c r="C118" s="28"/>
      <c r="D118" s="28"/>
      <c r="E118" s="99"/>
      <c r="F118" s="100"/>
      <c r="G118" s="100"/>
      <c r="J118" s="11"/>
      <c r="K118" s="11"/>
      <c r="L118" s="11"/>
      <c r="M118" s="11"/>
      <c r="N118" s="11"/>
      <c r="O118" s="11"/>
      <c r="P118" s="11"/>
      <c r="Q118" s="11"/>
      <c r="R118" s="11"/>
      <c r="S118" s="67"/>
      <c r="T118" s="11"/>
    </row>
    <row r="119" spans="1:20" s="18" customFormat="1">
      <c r="A119" s="11"/>
      <c r="B119" s="16"/>
      <c r="C119" s="28"/>
      <c r="D119" s="28"/>
      <c r="E119" s="99"/>
      <c r="F119" s="100"/>
      <c r="G119" s="100"/>
      <c r="J119" s="11"/>
      <c r="K119" s="11"/>
      <c r="L119" s="11"/>
      <c r="M119" s="11"/>
      <c r="N119" s="11"/>
      <c r="O119" s="11"/>
      <c r="P119" s="11"/>
      <c r="Q119" s="11"/>
      <c r="R119" s="11"/>
      <c r="S119" s="67"/>
      <c r="T119" s="11"/>
    </row>
    <row r="120" spans="1:20" s="18" customFormat="1">
      <c r="A120" s="11"/>
      <c r="B120" s="16"/>
      <c r="C120" s="28"/>
      <c r="D120" s="28"/>
      <c r="E120" s="99"/>
      <c r="F120" s="100"/>
      <c r="G120" s="100"/>
      <c r="J120" s="11"/>
      <c r="K120" s="11"/>
      <c r="L120" s="11"/>
      <c r="M120" s="11"/>
      <c r="N120" s="11"/>
      <c r="O120" s="11"/>
      <c r="P120" s="11"/>
      <c r="Q120" s="11"/>
      <c r="R120" s="11"/>
      <c r="S120" s="67"/>
      <c r="T120" s="11"/>
    </row>
    <row r="121" spans="1:20" s="18" customFormat="1">
      <c r="A121" s="11"/>
      <c r="B121" s="16"/>
      <c r="C121" s="28"/>
      <c r="D121" s="28"/>
      <c r="E121" s="99"/>
      <c r="F121" s="100"/>
      <c r="G121" s="100"/>
      <c r="J121" s="11"/>
      <c r="K121" s="11"/>
      <c r="L121" s="11"/>
      <c r="M121" s="11"/>
      <c r="N121" s="11"/>
      <c r="O121" s="11"/>
      <c r="P121" s="11"/>
      <c r="Q121" s="11"/>
      <c r="R121" s="11"/>
      <c r="S121" s="67"/>
      <c r="T121" s="11"/>
    </row>
    <row r="122" spans="1:20" s="18" customFormat="1">
      <c r="A122" s="11"/>
      <c r="B122" s="16"/>
      <c r="C122" s="28"/>
      <c r="D122" s="28"/>
      <c r="E122" s="99"/>
      <c r="F122" s="100"/>
      <c r="G122" s="100"/>
      <c r="J122" s="11"/>
      <c r="K122" s="11"/>
      <c r="L122" s="11"/>
      <c r="M122" s="11"/>
      <c r="N122" s="11"/>
      <c r="O122" s="11"/>
      <c r="P122" s="11"/>
      <c r="Q122" s="11"/>
      <c r="R122" s="11"/>
      <c r="S122" s="67"/>
      <c r="T122" s="11"/>
    </row>
    <row r="123" spans="1:20" s="18" customFormat="1">
      <c r="A123" s="11"/>
      <c r="B123" s="16"/>
      <c r="C123" s="28"/>
      <c r="D123" s="28"/>
      <c r="E123" s="99"/>
      <c r="F123" s="100"/>
      <c r="G123" s="100"/>
      <c r="J123" s="11"/>
      <c r="K123" s="11"/>
      <c r="L123" s="11"/>
      <c r="M123" s="11"/>
      <c r="N123" s="11"/>
      <c r="O123" s="11"/>
      <c r="P123" s="11"/>
      <c r="Q123" s="11"/>
      <c r="R123" s="11"/>
      <c r="S123" s="67"/>
      <c r="T123" s="11"/>
    </row>
    <row r="124" spans="1:20" s="18" customFormat="1">
      <c r="A124" s="11"/>
      <c r="B124" s="16"/>
      <c r="C124" s="28"/>
      <c r="D124" s="28"/>
      <c r="E124" s="99"/>
      <c r="F124" s="100"/>
      <c r="G124" s="100"/>
      <c r="J124" s="11"/>
      <c r="K124" s="11"/>
      <c r="L124" s="11"/>
      <c r="M124" s="11"/>
      <c r="N124" s="11"/>
      <c r="O124" s="11"/>
      <c r="P124" s="11"/>
      <c r="Q124" s="11"/>
      <c r="R124" s="11"/>
      <c r="S124" s="67"/>
      <c r="T124" s="11"/>
    </row>
    <row r="125" spans="1:20" s="18" customFormat="1">
      <c r="A125" s="11"/>
      <c r="B125" s="16"/>
      <c r="C125" s="28"/>
      <c r="D125" s="28"/>
      <c r="E125" s="99"/>
      <c r="F125" s="100"/>
      <c r="G125" s="100"/>
      <c r="J125" s="11"/>
      <c r="K125" s="11"/>
      <c r="L125" s="11"/>
      <c r="M125" s="11"/>
      <c r="N125" s="11"/>
      <c r="O125" s="11"/>
      <c r="P125" s="11"/>
      <c r="Q125" s="11"/>
      <c r="R125" s="11"/>
      <c r="S125" s="67"/>
      <c r="T125" s="11"/>
    </row>
    <row r="126" spans="1:20" s="18" customFormat="1">
      <c r="A126" s="11"/>
      <c r="B126" s="16"/>
      <c r="C126" s="28"/>
      <c r="D126" s="28"/>
      <c r="E126" s="99"/>
      <c r="F126" s="100"/>
      <c r="G126" s="100"/>
      <c r="J126" s="11"/>
      <c r="K126" s="11"/>
      <c r="L126" s="11"/>
      <c r="M126" s="11"/>
      <c r="N126" s="11"/>
      <c r="O126" s="11"/>
      <c r="P126" s="11"/>
      <c r="Q126" s="11"/>
      <c r="R126" s="11"/>
      <c r="S126" s="67"/>
      <c r="T126" s="11"/>
    </row>
    <row r="127" spans="1:20" s="18" customFormat="1">
      <c r="A127" s="11"/>
      <c r="B127" s="16"/>
      <c r="C127" s="28"/>
      <c r="D127" s="28"/>
      <c r="E127" s="99"/>
      <c r="F127" s="100"/>
      <c r="G127" s="100"/>
      <c r="J127" s="11"/>
      <c r="K127" s="11"/>
      <c r="L127" s="11"/>
      <c r="M127" s="11"/>
      <c r="N127" s="11"/>
      <c r="O127" s="11"/>
      <c r="P127" s="11"/>
      <c r="Q127" s="11"/>
      <c r="R127" s="11"/>
      <c r="S127" s="67"/>
      <c r="T127" s="11"/>
    </row>
    <row r="128" spans="1:20" s="18" customFormat="1">
      <c r="A128" s="11"/>
      <c r="B128" s="16"/>
      <c r="C128" s="28"/>
      <c r="D128" s="28"/>
      <c r="E128" s="99"/>
      <c r="F128" s="100"/>
      <c r="G128" s="100"/>
      <c r="J128" s="11"/>
      <c r="K128" s="11"/>
      <c r="L128" s="11"/>
      <c r="M128" s="11"/>
      <c r="N128" s="11"/>
      <c r="O128" s="11"/>
      <c r="P128" s="11"/>
      <c r="Q128" s="11"/>
      <c r="R128" s="11"/>
      <c r="S128" s="67"/>
      <c r="T128" s="11"/>
    </row>
    <row r="129" spans="1:20" s="18" customFormat="1">
      <c r="A129" s="11"/>
      <c r="B129" s="16"/>
      <c r="C129" s="28"/>
      <c r="D129" s="28"/>
      <c r="E129" s="99"/>
      <c r="F129" s="100"/>
      <c r="G129" s="100"/>
      <c r="J129" s="11"/>
      <c r="K129" s="11"/>
      <c r="L129" s="11"/>
      <c r="M129" s="11"/>
      <c r="N129" s="11"/>
      <c r="O129" s="11"/>
      <c r="P129" s="11"/>
      <c r="Q129" s="11"/>
      <c r="R129" s="11"/>
      <c r="S129" s="67"/>
      <c r="T129" s="11"/>
    </row>
    <row r="130" spans="1:20" s="18" customFormat="1">
      <c r="A130" s="11"/>
      <c r="B130" s="16"/>
      <c r="C130" s="28"/>
      <c r="D130" s="28"/>
      <c r="E130" s="99"/>
      <c r="F130" s="100"/>
      <c r="G130" s="100"/>
      <c r="J130" s="11"/>
      <c r="K130" s="11"/>
      <c r="L130" s="11"/>
      <c r="M130" s="11"/>
      <c r="N130" s="11"/>
      <c r="O130" s="11"/>
      <c r="P130" s="11"/>
      <c r="Q130" s="11"/>
      <c r="R130" s="11"/>
      <c r="S130" s="67"/>
      <c r="T130" s="11"/>
    </row>
    <row r="131" spans="1:20" s="18" customFormat="1">
      <c r="A131" s="11"/>
      <c r="B131" s="16"/>
      <c r="C131" s="28"/>
      <c r="D131" s="28"/>
      <c r="E131" s="99"/>
      <c r="F131" s="100"/>
      <c r="G131" s="100"/>
      <c r="J131" s="11"/>
      <c r="K131" s="11"/>
      <c r="L131" s="11"/>
      <c r="M131" s="11"/>
      <c r="N131" s="11"/>
      <c r="O131" s="11"/>
      <c r="P131" s="11"/>
      <c r="Q131" s="11"/>
      <c r="R131" s="11"/>
      <c r="S131" s="67"/>
      <c r="T131" s="11"/>
    </row>
    <row r="132" spans="1:20" s="18" customFormat="1">
      <c r="A132" s="11"/>
      <c r="B132" s="16"/>
      <c r="C132" s="28"/>
      <c r="D132" s="28"/>
      <c r="E132" s="99"/>
      <c r="F132" s="100"/>
      <c r="G132" s="100"/>
      <c r="J132" s="11"/>
      <c r="K132" s="11"/>
      <c r="L132" s="11"/>
      <c r="M132" s="11"/>
      <c r="N132" s="11"/>
      <c r="O132" s="11"/>
      <c r="P132" s="11"/>
      <c r="Q132" s="11"/>
      <c r="R132" s="11"/>
      <c r="S132" s="67"/>
      <c r="T132" s="11"/>
    </row>
    <row r="133" spans="1:20" s="18" customFormat="1">
      <c r="A133" s="11"/>
      <c r="B133" s="16"/>
      <c r="C133" s="28"/>
      <c r="D133" s="28"/>
      <c r="E133" s="99"/>
      <c r="F133" s="100"/>
      <c r="G133" s="100"/>
      <c r="J133" s="11"/>
      <c r="K133" s="11"/>
      <c r="L133" s="11"/>
      <c r="M133" s="11"/>
      <c r="N133" s="11"/>
      <c r="O133" s="11"/>
      <c r="P133" s="11"/>
      <c r="Q133" s="11"/>
      <c r="R133" s="11"/>
      <c r="S133" s="67"/>
      <c r="T133" s="11"/>
    </row>
    <row r="134" spans="1:20" s="18" customFormat="1">
      <c r="A134" s="11"/>
      <c r="B134" s="16"/>
      <c r="C134" s="28"/>
      <c r="D134" s="28"/>
      <c r="E134" s="99"/>
      <c r="F134" s="100"/>
      <c r="G134" s="100"/>
      <c r="J134" s="11"/>
      <c r="K134" s="11"/>
      <c r="L134" s="11"/>
      <c r="M134" s="11"/>
      <c r="N134" s="11"/>
      <c r="O134" s="11"/>
      <c r="P134" s="11"/>
      <c r="Q134" s="11"/>
      <c r="R134" s="11"/>
      <c r="S134" s="67"/>
      <c r="T134" s="11"/>
    </row>
    <row r="135" spans="1:20" s="18" customFormat="1">
      <c r="A135" s="11"/>
      <c r="B135" s="16"/>
      <c r="C135" s="28"/>
      <c r="D135" s="28"/>
      <c r="E135" s="99"/>
      <c r="F135" s="100"/>
      <c r="G135" s="100"/>
      <c r="J135" s="11"/>
      <c r="K135" s="11"/>
      <c r="L135" s="11"/>
      <c r="M135" s="11"/>
      <c r="N135" s="11"/>
      <c r="O135" s="11"/>
      <c r="P135" s="11"/>
      <c r="Q135" s="11"/>
      <c r="R135" s="11"/>
      <c r="S135" s="67"/>
      <c r="T135" s="11"/>
    </row>
    <row r="136" spans="1:20" s="18" customFormat="1">
      <c r="A136" s="11"/>
      <c r="B136" s="16"/>
      <c r="C136" s="28"/>
      <c r="D136" s="28"/>
      <c r="E136" s="99"/>
      <c r="F136" s="100"/>
      <c r="G136" s="100"/>
      <c r="J136" s="11"/>
      <c r="K136" s="11"/>
      <c r="L136" s="11"/>
      <c r="M136" s="11"/>
      <c r="N136" s="11"/>
      <c r="O136" s="11"/>
      <c r="P136" s="11"/>
      <c r="Q136" s="11"/>
      <c r="R136" s="11"/>
      <c r="S136" s="67"/>
      <c r="T136" s="11"/>
    </row>
    <row r="137" spans="1:20" s="18" customFormat="1">
      <c r="A137" s="11"/>
      <c r="B137" s="16"/>
      <c r="C137" s="28"/>
      <c r="D137" s="28"/>
      <c r="E137" s="99"/>
      <c r="F137" s="100"/>
      <c r="G137" s="100"/>
      <c r="J137" s="11"/>
      <c r="K137" s="11"/>
      <c r="L137" s="11"/>
      <c r="M137" s="11"/>
      <c r="N137" s="11"/>
      <c r="O137" s="11"/>
      <c r="P137" s="11"/>
      <c r="Q137" s="11"/>
      <c r="R137" s="11"/>
      <c r="S137" s="67"/>
      <c r="T137" s="11"/>
    </row>
    <row r="138" spans="1:20" s="18" customFormat="1">
      <c r="A138" s="11"/>
      <c r="B138" s="16"/>
      <c r="C138" s="28"/>
      <c r="D138" s="28"/>
      <c r="E138" s="99"/>
      <c r="F138" s="100"/>
      <c r="G138" s="100"/>
      <c r="J138" s="11"/>
      <c r="K138" s="11"/>
      <c r="L138" s="11"/>
      <c r="M138" s="11"/>
      <c r="N138" s="11"/>
      <c r="O138" s="11"/>
      <c r="P138" s="11"/>
      <c r="Q138" s="11"/>
      <c r="R138" s="11"/>
      <c r="S138" s="67"/>
      <c r="T138" s="11"/>
    </row>
    <row r="139" spans="1:20" s="18" customFormat="1">
      <c r="A139" s="11"/>
      <c r="B139" s="16"/>
      <c r="C139" s="28"/>
      <c r="D139" s="28"/>
      <c r="E139" s="99"/>
      <c r="F139" s="100"/>
      <c r="G139" s="100"/>
      <c r="J139" s="11"/>
      <c r="K139" s="11"/>
      <c r="L139" s="11"/>
      <c r="M139" s="11"/>
      <c r="N139" s="11"/>
      <c r="O139" s="11"/>
      <c r="P139" s="11"/>
      <c r="Q139" s="11"/>
      <c r="R139" s="11"/>
      <c r="S139" s="67"/>
      <c r="T139" s="11"/>
    </row>
    <row r="140" spans="1:20" s="18" customFormat="1">
      <c r="A140" s="11"/>
      <c r="B140" s="16"/>
      <c r="C140" s="28"/>
      <c r="D140" s="28"/>
      <c r="E140" s="99"/>
      <c r="F140" s="100"/>
      <c r="G140" s="100"/>
      <c r="J140" s="11"/>
      <c r="K140" s="11"/>
      <c r="L140" s="11"/>
      <c r="M140" s="11"/>
      <c r="N140" s="11"/>
      <c r="O140" s="11"/>
      <c r="P140" s="11"/>
      <c r="Q140" s="11"/>
      <c r="R140" s="11"/>
      <c r="S140" s="67"/>
      <c r="T140" s="11"/>
    </row>
    <row r="141" spans="1:20" s="18" customFormat="1">
      <c r="A141" s="11"/>
      <c r="B141" s="16"/>
      <c r="C141" s="28"/>
      <c r="D141" s="28"/>
      <c r="E141" s="99"/>
      <c r="F141" s="100"/>
      <c r="G141" s="100"/>
      <c r="J141" s="11"/>
      <c r="K141" s="11"/>
      <c r="L141" s="11"/>
      <c r="M141" s="11"/>
      <c r="N141" s="11"/>
      <c r="O141" s="11"/>
      <c r="P141" s="11"/>
      <c r="Q141" s="11"/>
      <c r="R141" s="11"/>
      <c r="S141" s="67"/>
      <c r="T141" s="11"/>
    </row>
    <row r="142" spans="1:20" s="18" customFormat="1">
      <c r="A142" s="11"/>
      <c r="B142" s="16"/>
      <c r="C142" s="28"/>
      <c r="D142" s="28"/>
      <c r="E142" s="99"/>
      <c r="F142" s="100"/>
      <c r="G142" s="100"/>
      <c r="J142" s="11"/>
      <c r="K142" s="11"/>
      <c r="L142" s="11"/>
      <c r="M142" s="11"/>
      <c r="N142" s="11"/>
      <c r="O142" s="11"/>
      <c r="P142" s="11"/>
      <c r="Q142" s="11"/>
      <c r="R142" s="11"/>
      <c r="S142" s="67"/>
      <c r="T142" s="11"/>
    </row>
    <row r="143" spans="1:20" s="18" customFormat="1">
      <c r="A143" s="11"/>
      <c r="B143" s="16"/>
      <c r="C143" s="28"/>
      <c r="D143" s="28"/>
      <c r="E143" s="99"/>
      <c r="F143" s="100"/>
      <c r="G143" s="100"/>
      <c r="J143" s="11"/>
      <c r="K143" s="11"/>
      <c r="L143" s="11"/>
      <c r="M143" s="11"/>
      <c r="N143" s="11"/>
      <c r="O143" s="11"/>
      <c r="P143" s="11"/>
      <c r="Q143" s="11"/>
      <c r="R143" s="11"/>
      <c r="S143" s="67"/>
      <c r="T143" s="11"/>
    </row>
    <row r="144" spans="1:20" s="18" customFormat="1">
      <c r="A144" s="11"/>
      <c r="B144" s="16"/>
      <c r="C144" s="28"/>
      <c r="D144" s="28"/>
      <c r="E144" s="99"/>
      <c r="F144" s="100"/>
      <c r="G144" s="100"/>
      <c r="J144" s="11"/>
      <c r="K144" s="11"/>
      <c r="L144" s="11"/>
      <c r="M144" s="11"/>
      <c r="N144" s="11"/>
      <c r="O144" s="11"/>
      <c r="P144" s="11"/>
      <c r="Q144" s="11"/>
      <c r="R144" s="11"/>
      <c r="S144" s="67"/>
      <c r="T144" s="11"/>
    </row>
    <row r="145" spans="1:20" s="18" customFormat="1">
      <c r="A145" s="11"/>
      <c r="B145" s="16"/>
      <c r="C145" s="28"/>
      <c r="D145" s="28"/>
      <c r="E145" s="99"/>
      <c r="F145" s="100"/>
      <c r="G145" s="100"/>
      <c r="J145" s="11"/>
      <c r="K145" s="11"/>
      <c r="L145" s="11"/>
      <c r="M145" s="11"/>
      <c r="N145" s="11"/>
      <c r="O145" s="11"/>
      <c r="P145" s="11"/>
      <c r="Q145" s="11"/>
      <c r="R145" s="11"/>
      <c r="S145" s="67"/>
      <c r="T145" s="11"/>
    </row>
    <row r="146" spans="1:20" s="18" customFormat="1">
      <c r="A146" s="11"/>
      <c r="B146" s="16"/>
      <c r="C146" s="28"/>
      <c r="D146" s="28"/>
      <c r="E146" s="99"/>
      <c r="F146" s="100"/>
      <c r="G146" s="100"/>
      <c r="J146" s="11"/>
      <c r="K146" s="11"/>
      <c r="L146" s="11"/>
      <c r="M146" s="11"/>
      <c r="N146" s="11"/>
      <c r="O146" s="11"/>
      <c r="P146" s="11"/>
      <c r="Q146" s="11"/>
      <c r="R146" s="11"/>
      <c r="S146" s="67"/>
      <c r="T146" s="11"/>
    </row>
    <row r="147" spans="1:20" s="18" customFormat="1">
      <c r="A147" s="11"/>
      <c r="B147" s="16"/>
      <c r="C147" s="28"/>
      <c r="D147" s="28"/>
      <c r="E147" s="99"/>
      <c r="F147" s="100"/>
      <c r="G147" s="100"/>
      <c r="J147" s="11"/>
      <c r="K147" s="11"/>
      <c r="L147" s="11"/>
      <c r="M147" s="11"/>
      <c r="N147" s="11"/>
      <c r="O147" s="11"/>
      <c r="P147" s="11"/>
      <c r="Q147" s="11"/>
      <c r="R147" s="11"/>
      <c r="S147" s="67"/>
      <c r="T147" s="11"/>
    </row>
    <row r="148" spans="1:20" s="18" customFormat="1">
      <c r="A148" s="11"/>
      <c r="B148" s="16"/>
      <c r="C148" s="28"/>
      <c r="D148" s="28"/>
      <c r="E148" s="99"/>
      <c r="F148" s="100"/>
      <c r="G148" s="100"/>
      <c r="J148" s="11"/>
      <c r="K148" s="11"/>
      <c r="L148" s="11"/>
      <c r="M148" s="11"/>
      <c r="N148" s="11"/>
      <c r="O148" s="11"/>
      <c r="P148" s="11"/>
      <c r="Q148" s="11"/>
      <c r="R148" s="11"/>
      <c r="S148" s="67"/>
      <c r="T148" s="11"/>
    </row>
    <row r="149" spans="1:20" s="18" customFormat="1">
      <c r="A149" s="11"/>
      <c r="B149" s="16"/>
      <c r="C149" s="28"/>
      <c r="D149" s="28"/>
      <c r="E149" s="99"/>
      <c r="F149" s="100"/>
      <c r="G149" s="100"/>
      <c r="J149" s="11"/>
      <c r="K149" s="11"/>
      <c r="L149" s="11"/>
      <c r="M149" s="11"/>
      <c r="N149" s="11"/>
      <c r="O149" s="11"/>
      <c r="P149" s="11"/>
      <c r="Q149" s="11"/>
      <c r="R149" s="11"/>
      <c r="S149" s="67"/>
      <c r="T149" s="11"/>
    </row>
    <row r="150" spans="1:20" s="18" customFormat="1">
      <c r="A150" s="11"/>
      <c r="B150" s="16"/>
      <c r="C150" s="28"/>
      <c r="D150" s="28"/>
      <c r="E150" s="99"/>
      <c r="F150" s="100"/>
      <c r="G150" s="100"/>
      <c r="J150" s="11"/>
      <c r="K150" s="11"/>
      <c r="L150" s="11"/>
      <c r="M150" s="11"/>
      <c r="N150" s="11"/>
      <c r="O150" s="11"/>
      <c r="P150" s="11"/>
      <c r="Q150" s="11"/>
      <c r="R150" s="11"/>
      <c r="S150" s="67"/>
      <c r="T150" s="11"/>
    </row>
    <row r="151" spans="1:20" s="18" customFormat="1">
      <c r="A151" s="11"/>
      <c r="B151" s="16"/>
      <c r="C151" s="28"/>
      <c r="D151" s="28"/>
      <c r="E151" s="99"/>
      <c r="F151" s="100"/>
      <c r="G151" s="100"/>
      <c r="J151" s="11"/>
      <c r="K151" s="11"/>
      <c r="L151" s="11"/>
      <c r="M151" s="11"/>
      <c r="N151" s="11"/>
      <c r="O151" s="11"/>
      <c r="P151" s="11"/>
      <c r="Q151" s="11"/>
      <c r="R151" s="11"/>
      <c r="S151" s="67"/>
      <c r="T151" s="11"/>
    </row>
    <row r="152" spans="1:20" s="18" customFormat="1">
      <c r="A152" s="11"/>
      <c r="B152" s="16"/>
      <c r="C152" s="28"/>
      <c r="D152" s="28"/>
      <c r="E152" s="99"/>
      <c r="F152" s="100"/>
      <c r="G152" s="100"/>
      <c r="J152" s="11"/>
      <c r="K152" s="11"/>
      <c r="L152" s="11"/>
      <c r="M152" s="11"/>
      <c r="N152" s="11"/>
      <c r="O152" s="11"/>
      <c r="P152" s="11"/>
      <c r="Q152" s="11"/>
      <c r="R152" s="11"/>
      <c r="S152" s="67"/>
      <c r="T152" s="11"/>
    </row>
    <row r="153" spans="1:20" s="18" customFormat="1">
      <c r="A153" s="11"/>
      <c r="B153" s="16"/>
      <c r="C153" s="28"/>
      <c r="D153" s="28"/>
      <c r="E153" s="99"/>
      <c r="F153" s="100"/>
      <c r="G153" s="100"/>
      <c r="J153" s="11"/>
      <c r="K153" s="11"/>
      <c r="L153" s="11"/>
      <c r="M153" s="11"/>
      <c r="N153" s="11"/>
      <c r="O153" s="11"/>
      <c r="P153" s="11"/>
      <c r="Q153" s="11"/>
      <c r="R153" s="11"/>
      <c r="S153" s="67"/>
      <c r="T153" s="11"/>
    </row>
    <row r="154" spans="1:20" s="18" customFormat="1">
      <c r="A154" s="11"/>
      <c r="B154" s="16"/>
      <c r="C154" s="28"/>
      <c r="D154" s="28"/>
      <c r="E154" s="99"/>
      <c r="F154" s="100"/>
      <c r="G154" s="100"/>
      <c r="J154" s="11"/>
      <c r="K154" s="11"/>
      <c r="L154" s="11"/>
      <c r="M154" s="11"/>
      <c r="N154" s="11"/>
      <c r="O154" s="11"/>
      <c r="P154" s="11"/>
      <c r="Q154" s="11"/>
      <c r="R154" s="11"/>
      <c r="S154" s="67"/>
      <c r="T154" s="11"/>
    </row>
    <row r="155" spans="1:20" s="18" customFormat="1">
      <c r="A155" s="11"/>
      <c r="B155" s="16"/>
      <c r="C155" s="28"/>
      <c r="D155" s="28"/>
      <c r="E155" s="99"/>
      <c r="F155" s="100"/>
      <c r="G155" s="100"/>
      <c r="J155" s="11"/>
      <c r="K155" s="11"/>
      <c r="L155" s="11"/>
      <c r="M155" s="11"/>
      <c r="N155" s="11"/>
      <c r="O155" s="11"/>
      <c r="P155" s="11"/>
      <c r="Q155" s="11"/>
      <c r="R155" s="11"/>
      <c r="S155" s="67"/>
      <c r="T155" s="11"/>
    </row>
    <row r="156" spans="1:20" s="18" customFormat="1">
      <c r="A156" s="11"/>
      <c r="B156" s="16"/>
      <c r="C156" s="28"/>
      <c r="D156" s="28"/>
      <c r="E156" s="99"/>
      <c r="F156" s="100"/>
      <c r="G156" s="100"/>
      <c r="J156" s="11"/>
      <c r="K156" s="11"/>
      <c r="L156" s="11"/>
      <c r="M156" s="11"/>
      <c r="N156" s="11"/>
      <c r="O156" s="11"/>
      <c r="P156" s="11"/>
      <c r="Q156" s="11"/>
      <c r="R156" s="11"/>
      <c r="S156" s="67"/>
      <c r="T156" s="11"/>
    </row>
    <row r="157" spans="1:20" s="18" customFormat="1">
      <c r="A157" s="11"/>
      <c r="B157" s="16"/>
      <c r="C157" s="28"/>
      <c r="D157" s="28"/>
      <c r="E157" s="99"/>
      <c r="F157" s="100"/>
      <c r="G157" s="100"/>
      <c r="J157" s="11"/>
      <c r="K157" s="11"/>
      <c r="L157" s="11"/>
      <c r="M157" s="11"/>
      <c r="N157" s="11"/>
      <c r="O157" s="11"/>
      <c r="P157" s="11"/>
      <c r="Q157" s="11"/>
      <c r="R157" s="11"/>
      <c r="S157" s="67"/>
      <c r="T157" s="11"/>
    </row>
    <row r="158" spans="1:20" s="18" customFormat="1">
      <c r="A158" s="11"/>
      <c r="B158" s="16"/>
      <c r="C158" s="28"/>
      <c r="D158" s="28"/>
      <c r="E158" s="99"/>
      <c r="F158" s="100"/>
      <c r="G158" s="100"/>
      <c r="J158" s="11"/>
      <c r="K158" s="11"/>
      <c r="L158" s="11"/>
      <c r="M158" s="11"/>
      <c r="N158" s="11"/>
      <c r="O158" s="11"/>
      <c r="P158" s="11"/>
      <c r="Q158" s="11"/>
      <c r="R158" s="11"/>
      <c r="S158" s="67"/>
      <c r="T158" s="11"/>
    </row>
    <row r="159" spans="1:20" s="18" customFormat="1">
      <c r="A159" s="11"/>
      <c r="B159" s="16"/>
      <c r="C159" s="28"/>
      <c r="D159" s="28"/>
      <c r="E159" s="99"/>
      <c r="F159" s="100"/>
      <c r="G159" s="100"/>
      <c r="J159" s="11"/>
      <c r="K159" s="11"/>
      <c r="L159" s="11"/>
      <c r="M159" s="11"/>
      <c r="N159" s="11"/>
      <c r="O159" s="11"/>
      <c r="P159" s="11"/>
      <c r="Q159" s="11"/>
      <c r="R159" s="11"/>
      <c r="S159" s="67"/>
      <c r="T159" s="11"/>
    </row>
    <row r="160" spans="1:20" s="18" customFormat="1">
      <c r="A160" s="11"/>
      <c r="B160" s="16"/>
      <c r="C160" s="28"/>
      <c r="D160" s="28"/>
      <c r="E160" s="99"/>
      <c r="F160" s="100"/>
      <c r="G160" s="100"/>
      <c r="J160" s="11"/>
      <c r="K160" s="11"/>
      <c r="L160" s="11"/>
      <c r="M160" s="11"/>
      <c r="N160" s="11"/>
      <c r="O160" s="11"/>
      <c r="P160" s="11"/>
      <c r="Q160" s="11"/>
      <c r="R160" s="11"/>
      <c r="S160" s="67"/>
      <c r="T160" s="11"/>
    </row>
    <row r="161" spans="1:20" s="18" customFormat="1">
      <c r="A161" s="11"/>
      <c r="B161" s="16"/>
      <c r="C161" s="28"/>
      <c r="D161" s="28"/>
      <c r="E161" s="99"/>
      <c r="F161" s="100"/>
      <c r="G161" s="100"/>
      <c r="J161" s="11"/>
      <c r="K161" s="11"/>
      <c r="L161" s="11"/>
      <c r="M161" s="11"/>
      <c r="N161" s="11"/>
      <c r="O161" s="11"/>
      <c r="P161" s="11"/>
      <c r="Q161" s="11"/>
      <c r="R161" s="11"/>
      <c r="S161" s="67"/>
      <c r="T161" s="11"/>
    </row>
    <row r="162" spans="1:20" s="18" customFormat="1">
      <c r="A162" s="11"/>
      <c r="B162" s="16"/>
      <c r="C162" s="28"/>
      <c r="D162" s="28"/>
      <c r="E162" s="99"/>
      <c r="F162" s="100"/>
      <c r="G162" s="100"/>
      <c r="J162" s="11"/>
      <c r="K162" s="11"/>
      <c r="L162" s="11"/>
      <c r="M162" s="11"/>
      <c r="N162" s="11"/>
      <c r="O162" s="11"/>
      <c r="P162" s="11"/>
      <c r="Q162" s="11"/>
      <c r="R162" s="11"/>
      <c r="S162" s="67"/>
      <c r="T162" s="11"/>
    </row>
    <row r="163" spans="1:20" s="18" customFormat="1">
      <c r="A163" s="11"/>
      <c r="B163" s="16"/>
      <c r="C163" s="28"/>
      <c r="D163" s="28"/>
      <c r="E163" s="99"/>
      <c r="F163" s="100"/>
      <c r="G163" s="100"/>
      <c r="J163" s="11"/>
      <c r="K163" s="11"/>
      <c r="L163" s="11"/>
      <c r="M163" s="11"/>
      <c r="N163" s="11"/>
      <c r="O163" s="11"/>
      <c r="P163" s="11"/>
      <c r="Q163" s="11"/>
      <c r="R163" s="11"/>
      <c r="S163" s="67"/>
      <c r="T163" s="11"/>
    </row>
    <row r="164" spans="1:20" s="18" customFormat="1">
      <c r="A164" s="11"/>
      <c r="B164" s="16"/>
      <c r="C164" s="28"/>
      <c r="D164" s="28"/>
      <c r="E164" s="99"/>
      <c r="F164" s="100"/>
      <c r="G164" s="100"/>
      <c r="J164" s="11"/>
      <c r="K164" s="11"/>
      <c r="L164" s="11"/>
      <c r="M164" s="11"/>
      <c r="N164" s="11"/>
      <c r="O164" s="11"/>
      <c r="P164" s="11"/>
      <c r="Q164" s="11"/>
      <c r="R164" s="11"/>
      <c r="S164" s="67"/>
      <c r="T164" s="11"/>
    </row>
    <row r="165" spans="1:20" s="18" customFormat="1">
      <c r="A165" s="11"/>
      <c r="B165" s="16"/>
      <c r="C165" s="28"/>
      <c r="D165" s="28"/>
      <c r="E165" s="99"/>
      <c r="F165" s="100"/>
      <c r="G165" s="100"/>
      <c r="J165" s="11"/>
      <c r="K165" s="11"/>
      <c r="L165" s="11"/>
      <c r="M165" s="11"/>
      <c r="N165" s="11"/>
      <c r="O165" s="11"/>
      <c r="P165" s="11"/>
      <c r="Q165" s="11"/>
      <c r="R165" s="11"/>
      <c r="S165" s="67"/>
      <c r="T165" s="11"/>
    </row>
    <row r="166" spans="1:20" s="18" customFormat="1">
      <c r="A166" s="11"/>
      <c r="B166" s="16"/>
      <c r="C166" s="28"/>
      <c r="D166" s="28"/>
      <c r="E166" s="99"/>
      <c r="F166" s="100"/>
      <c r="G166" s="100"/>
      <c r="J166" s="11"/>
      <c r="K166" s="11"/>
      <c r="L166" s="11"/>
      <c r="M166" s="11"/>
      <c r="N166" s="11"/>
      <c r="O166" s="11"/>
      <c r="P166" s="11"/>
      <c r="Q166" s="11"/>
      <c r="R166" s="11"/>
      <c r="S166" s="67"/>
      <c r="T166" s="11"/>
    </row>
    <row r="167" spans="1:20" s="18" customFormat="1">
      <c r="A167" s="11"/>
      <c r="B167" s="16"/>
      <c r="C167" s="28"/>
      <c r="D167" s="28"/>
      <c r="E167" s="99"/>
      <c r="F167" s="100"/>
      <c r="G167" s="100"/>
      <c r="J167" s="11"/>
      <c r="K167" s="11"/>
      <c r="L167" s="11"/>
      <c r="M167" s="11"/>
      <c r="N167" s="11"/>
      <c r="O167" s="11"/>
      <c r="P167" s="11"/>
      <c r="Q167" s="11"/>
      <c r="R167" s="11"/>
      <c r="S167" s="67"/>
      <c r="T167" s="11"/>
    </row>
    <row r="168" spans="1:20" s="18" customFormat="1">
      <c r="A168" s="11"/>
      <c r="B168" s="16"/>
      <c r="C168" s="28"/>
      <c r="D168" s="28"/>
      <c r="E168" s="99"/>
      <c r="F168" s="100"/>
      <c r="G168" s="100"/>
      <c r="J168" s="11"/>
      <c r="K168" s="11"/>
      <c r="L168" s="11"/>
      <c r="M168" s="11"/>
      <c r="N168" s="11"/>
      <c r="O168" s="11"/>
      <c r="P168" s="11"/>
      <c r="Q168" s="11"/>
      <c r="R168" s="11"/>
      <c r="S168" s="67"/>
      <c r="T168" s="11"/>
    </row>
    <row r="169" spans="1:20" s="18" customFormat="1">
      <c r="A169" s="11"/>
      <c r="B169" s="16"/>
      <c r="C169" s="28"/>
      <c r="D169" s="28"/>
      <c r="E169" s="99"/>
      <c r="F169" s="100"/>
      <c r="G169" s="100"/>
      <c r="J169" s="11"/>
      <c r="K169" s="11"/>
      <c r="L169" s="11"/>
      <c r="M169" s="11"/>
      <c r="N169" s="11"/>
      <c r="O169" s="11"/>
      <c r="P169" s="11"/>
      <c r="Q169" s="11"/>
      <c r="R169" s="11"/>
      <c r="S169" s="67"/>
      <c r="T169" s="11"/>
    </row>
    <row r="170" spans="1:20" s="18" customFormat="1">
      <c r="A170" s="11"/>
      <c r="B170" s="16"/>
      <c r="C170" s="28"/>
      <c r="D170" s="28"/>
      <c r="E170" s="99"/>
      <c r="F170" s="100"/>
      <c r="G170" s="100"/>
      <c r="J170" s="11"/>
      <c r="K170" s="11"/>
      <c r="L170" s="11"/>
      <c r="M170" s="11"/>
      <c r="N170" s="11"/>
      <c r="O170" s="11"/>
      <c r="P170" s="11"/>
      <c r="Q170" s="11"/>
      <c r="R170" s="11"/>
      <c r="S170" s="67"/>
      <c r="T170" s="11"/>
    </row>
    <row r="171" spans="1:20" s="18" customFormat="1">
      <c r="A171" s="11"/>
      <c r="B171" s="16"/>
      <c r="C171" s="28"/>
      <c r="D171" s="28"/>
      <c r="E171" s="99"/>
      <c r="F171" s="100"/>
      <c r="G171" s="100"/>
      <c r="J171" s="11"/>
      <c r="K171" s="11"/>
      <c r="L171" s="11"/>
      <c r="M171" s="11"/>
      <c r="N171" s="11"/>
      <c r="O171" s="11"/>
      <c r="P171" s="11"/>
      <c r="Q171" s="11"/>
      <c r="R171" s="11"/>
      <c r="S171" s="67"/>
      <c r="T171" s="11"/>
    </row>
    <row r="172" spans="1:20" s="18" customFormat="1">
      <c r="A172" s="11"/>
      <c r="B172" s="16"/>
      <c r="C172" s="28"/>
      <c r="D172" s="28"/>
      <c r="E172" s="99"/>
      <c r="F172" s="100"/>
      <c r="G172" s="100"/>
      <c r="J172" s="11"/>
      <c r="K172" s="11"/>
      <c r="L172" s="11"/>
      <c r="M172" s="11"/>
      <c r="N172" s="11"/>
      <c r="O172" s="11"/>
      <c r="P172" s="11"/>
      <c r="Q172" s="11"/>
      <c r="R172" s="11"/>
      <c r="S172" s="67"/>
      <c r="T172" s="11"/>
    </row>
    <row r="173" spans="1:20" s="18" customFormat="1">
      <c r="A173" s="11"/>
      <c r="B173" s="16"/>
      <c r="C173" s="28"/>
      <c r="D173" s="28"/>
      <c r="E173" s="99"/>
      <c r="F173" s="100"/>
      <c r="G173" s="100"/>
      <c r="J173" s="11"/>
      <c r="K173" s="11"/>
      <c r="L173" s="11"/>
      <c r="M173" s="11"/>
      <c r="N173" s="11"/>
      <c r="O173" s="11"/>
      <c r="P173" s="11"/>
      <c r="Q173" s="11"/>
      <c r="R173" s="11"/>
      <c r="S173" s="67"/>
      <c r="T173" s="11"/>
    </row>
    <row r="174" spans="1:20" s="18" customFormat="1">
      <c r="A174" s="11"/>
      <c r="B174" s="16"/>
      <c r="C174" s="28"/>
      <c r="D174" s="28"/>
      <c r="E174" s="99"/>
      <c r="F174" s="100"/>
      <c r="G174" s="100"/>
      <c r="J174" s="11"/>
      <c r="K174" s="11"/>
      <c r="L174" s="11"/>
      <c r="M174" s="11"/>
      <c r="N174" s="11"/>
      <c r="O174" s="11"/>
      <c r="P174" s="11"/>
      <c r="Q174" s="11"/>
      <c r="R174" s="11"/>
      <c r="S174" s="67"/>
      <c r="T174" s="11"/>
    </row>
    <row r="175" spans="1:20" s="18" customFormat="1">
      <c r="A175" s="11"/>
      <c r="B175" s="16"/>
      <c r="C175" s="28"/>
      <c r="D175" s="28"/>
      <c r="E175" s="99"/>
      <c r="F175" s="100"/>
      <c r="G175" s="100"/>
      <c r="J175" s="11"/>
      <c r="K175" s="11"/>
      <c r="L175" s="11"/>
      <c r="M175" s="11"/>
      <c r="N175" s="11"/>
      <c r="O175" s="11"/>
      <c r="P175" s="11"/>
      <c r="Q175" s="11"/>
      <c r="R175" s="11"/>
      <c r="S175" s="67"/>
      <c r="T175" s="11"/>
    </row>
    <row r="176" spans="1:20" s="18" customFormat="1">
      <c r="A176" s="11"/>
      <c r="B176" s="16"/>
      <c r="C176" s="28"/>
      <c r="D176" s="28"/>
      <c r="E176" s="99"/>
      <c r="F176" s="100"/>
      <c r="G176" s="100"/>
      <c r="J176" s="11"/>
      <c r="K176" s="11"/>
      <c r="L176" s="11"/>
      <c r="M176" s="11"/>
      <c r="N176" s="11"/>
      <c r="O176" s="11"/>
      <c r="P176" s="11"/>
      <c r="Q176" s="11"/>
      <c r="R176" s="11"/>
      <c r="S176" s="67"/>
      <c r="T176" s="11"/>
    </row>
    <row r="177" spans="1:20" s="18" customFormat="1">
      <c r="A177" s="11"/>
      <c r="B177" s="16"/>
      <c r="C177" s="28"/>
      <c r="D177" s="28"/>
      <c r="E177" s="99"/>
      <c r="F177" s="100"/>
      <c r="G177" s="100"/>
      <c r="J177" s="11"/>
      <c r="K177" s="11"/>
      <c r="L177" s="11"/>
      <c r="M177" s="11"/>
      <c r="N177" s="11"/>
      <c r="O177" s="11"/>
      <c r="P177" s="11"/>
      <c r="Q177" s="11"/>
      <c r="R177" s="11"/>
      <c r="S177" s="67"/>
      <c r="T177" s="11"/>
    </row>
    <row r="178" spans="1:20" s="18" customFormat="1">
      <c r="A178" s="11"/>
      <c r="B178" s="16"/>
      <c r="C178" s="28"/>
      <c r="D178" s="28"/>
      <c r="E178" s="99"/>
      <c r="F178" s="100"/>
      <c r="G178" s="100"/>
      <c r="J178" s="11"/>
      <c r="K178" s="11"/>
      <c r="L178" s="11"/>
      <c r="M178" s="11"/>
      <c r="N178" s="11"/>
      <c r="O178" s="11"/>
      <c r="P178" s="11"/>
      <c r="Q178" s="11"/>
      <c r="R178" s="11"/>
      <c r="S178" s="67"/>
      <c r="T178" s="11"/>
    </row>
    <row r="179" spans="1:20" s="18" customFormat="1">
      <c r="A179" s="11"/>
      <c r="B179" s="16"/>
      <c r="C179" s="28"/>
      <c r="D179" s="28"/>
      <c r="E179" s="99"/>
      <c r="F179" s="100"/>
      <c r="G179" s="100"/>
      <c r="J179" s="11"/>
      <c r="K179" s="11"/>
      <c r="L179" s="11"/>
      <c r="M179" s="11"/>
      <c r="N179" s="11"/>
      <c r="O179" s="11"/>
      <c r="P179" s="11"/>
      <c r="Q179" s="11"/>
      <c r="R179" s="11"/>
      <c r="S179" s="67"/>
      <c r="T179" s="11"/>
    </row>
    <row r="180" spans="1:20" s="18" customFormat="1">
      <c r="A180" s="11"/>
      <c r="B180" s="16"/>
      <c r="C180" s="28"/>
      <c r="D180" s="28"/>
      <c r="E180" s="99"/>
      <c r="F180" s="100"/>
      <c r="G180" s="100"/>
      <c r="J180" s="11"/>
      <c r="K180" s="11"/>
      <c r="L180" s="11"/>
      <c r="M180" s="11"/>
      <c r="N180" s="11"/>
      <c r="O180" s="11"/>
      <c r="P180" s="11"/>
      <c r="Q180" s="11"/>
      <c r="R180" s="11"/>
      <c r="S180" s="67"/>
      <c r="T180" s="11"/>
    </row>
    <row r="181" spans="1:20" s="18" customFormat="1">
      <c r="A181" s="11"/>
      <c r="B181" s="16"/>
      <c r="C181" s="28"/>
      <c r="D181" s="28"/>
      <c r="E181" s="99"/>
      <c r="F181" s="100"/>
      <c r="G181" s="100"/>
      <c r="J181" s="11"/>
      <c r="K181" s="11"/>
      <c r="L181" s="11"/>
      <c r="M181" s="11"/>
      <c r="N181" s="11"/>
      <c r="O181" s="11"/>
      <c r="P181" s="11"/>
      <c r="Q181" s="11"/>
      <c r="R181" s="11"/>
      <c r="S181" s="67"/>
      <c r="T181" s="11"/>
    </row>
    <row r="182" spans="1:20" s="18" customFormat="1">
      <c r="A182" s="11"/>
      <c r="B182" s="16"/>
      <c r="C182" s="28"/>
      <c r="D182" s="28"/>
      <c r="E182" s="99"/>
      <c r="F182" s="100"/>
      <c r="G182" s="100"/>
      <c r="J182" s="11"/>
      <c r="K182" s="11"/>
      <c r="L182" s="11"/>
      <c r="M182" s="11"/>
      <c r="N182" s="11"/>
      <c r="O182" s="11"/>
      <c r="P182" s="11"/>
      <c r="Q182" s="11"/>
      <c r="R182" s="11"/>
      <c r="S182" s="67"/>
      <c r="T182" s="11"/>
    </row>
    <row r="183" spans="1:20" s="18" customFormat="1">
      <c r="A183" s="11"/>
      <c r="B183" s="16"/>
      <c r="C183" s="28"/>
      <c r="D183" s="28"/>
      <c r="E183" s="99"/>
      <c r="F183" s="100"/>
      <c r="G183" s="100"/>
      <c r="J183" s="11"/>
      <c r="K183" s="11"/>
      <c r="L183" s="11"/>
      <c r="M183" s="11"/>
      <c r="N183" s="11"/>
      <c r="O183" s="11"/>
      <c r="P183" s="11"/>
      <c r="Q183" s="11"/>
      <c r="R183" s="11"/>
      <c r="S183" s="67"/>
      <c r="T183" s="11"/>
    </row>
    <row r="184" spans="1:20" s="18" customFormat="1">
      <c r="A184" s="11"/>
      <c r="B184" s="16"/>
      <c r="C184" s="28"/>
      <c r="D184" s="28"/>
      <c r="E184" s="99"/>
      <c r="F184" s="100"/>
      <c r="G184" s="100"/>
      <c r="J184" s="11"/>
      <c r="K184" s="11"/>
      <c r="L184" s="11"/>
      <c r="M184" s="11"/>
      <c r="N184" s="11"/>
      <c r="O184" s="11"/>
      <c r="P184" s="11"/>
      <c r="Q184" s="11"/>
      <c r="R184" s="11"/>
      <c r="S184" s="67"/>
      <c r="T184" s="11"/>
    </row>
    <row r="185" spans="1:20" s="18" customFormat="1">
      <c r="A185" s="11"/>
      <c r="B185" s="16"/>
      <c r="C185" s="28"/>
      <c r="D185" s="28"/>
      <c r="E185" s="99"/>
      <c r="F185" s="100"/>
      <c r="G185" s="100"/>
      <c r="J185" s="11"/>
      <c r="K185" s="11"/>
      <c r="L185" s="11"/>
      <c r="M185" s="11"/>
      <c r="N185" s="11"/>
      <c r="O185" s="11"/>
      <c r="P185" s="11"/>
      <c r="Q185" s="11"/>
      <c r="R185" s="11"/>
      <c r="S185" s="67"/>
      <c r="T185" s="11"/>
    </row>
    <row r="186" spans="1:20" s="18" customFormat="1">
      <c r="A186" s="11"/>
      <c r="B186" s="16"/>
      <c r="C186" s="28"/>
      <c r="D186" s="28"/>
      <c r="E186" s="99"/>
      <c r="F186" s="100"/>
      <c r="G186" s="100"/>
      <c r="J186" s="11"/>
      <c r="K186" s="11"/>
      <c r="L186" s="11"/>
      <c r="M186" s="11"/>
      <c r="N186" s="11"/>
      <c r="O186" s="11"/>
      <c r="P186" s="11"/>
      <c r="Q186" s="11"/>
      <c r="R186" s="11"/>
      <c r="S186" s="67"/>
      <c r="T186" s="11"/>
    </row>
    <row r="187" spans="1:20" s="18" customFormat="1">
      <c r="A187" s="11"/>
      <c r="B187" s="16"/>
      <c r="C187" s="28"/>
      <c r="D187" s="28"/>
      <c r="E187" s="99"/>
      <c r="F187" s="100"/>
      <c r="G187" s="100"/>
      <c r="J187" s="11"/>
      <c r="K187" s="11"/>
      <c r="L187" s="11"/>
      <c r="M187" s="11"/>
      <c r="N187" s="11"/>
      <c r="O187" s="11"/>
      <c r="P187" s="11"/>
      <c r="Q187" s="11"/>
      <c r="R187" s="11"/>
      <c r="S187" s="67"/>
      <c r="T187" s="11"/>
    </row>
    <row r="188" spans="1:20" s="18" customFormat="1">
      <c r="A188" s="11"/>
      <c r="B188" s="16"/>
      <c r="C188" s="28"/>
      <c r="D188" s="28"/>
      <c r="E188" s="99"/>
      <c r="F188" s="100"/>
      <c r="G188" s="100"/>
      <c r="J188" s="11"/>
      <c r="K188" s="11"/>
      <c r="L188" s="11"/>
      <c r="M188" s="11"/>
      <c r="N188" s="11"/>
      <c r="O188" s="11"/>
      <c r="P188" s="11"/>
      <c r="Q188" s="11"/>
      <c r="R188" s="11"/>
      <c r="S188" s="67"/>
      <c r="T188" s="11"/>
    </row>
    <row r="189" spans="1:20" s="18" customFormat="1">
      <c r="A189" s="11"/>
      <c r="B189" s="16"/>
      <c r="C189" s="28"/>
      <c r="D189" s="28"/>
      <c r="E189" s="99"/>
      <c r="F189" s="100"/>
      <c r="G189" s="100"/>
      <c r="J189" s="11"/>
      <c r="K189" s="11"/>
      <c r="L189" s="11"/>
      <c r="M189" s="11"/>
      <c r="N189" s="11"/>
      <c r="O189" s="11"/>
      <c r="P189" s="11"/>
      <c r="Q189" s="11"/>
      <c r="R189" s="11"/>
      <c r="S189" s="67"/>
      <c r="T189" s="11"/>
    </row>
    <row r="190" spans="1:20" s="18" customFormat="1">
      <c r="A190" s="11"/>
      <c r="B190" s="16"/>
      <c r="C190" s="28"/>
      <c r="D190" s="28"/>
      <c r="E190" s="99"/>
      <c r="F190" s="100"/>
      <c r="G190" s="100"/>
      <c r="J190" s="11"/>
      <c r="K190" s="11"/>
      <c r="L190" s="11"/>
      <c r="M190" s="11"/>
      <c r="N190" s="11"/>
      <c r="O190" s="11"/>
      <c r="P190" s="11"/>
      <c r="Q190" s="11"/>
      <c r="R190" s="11"/>
      <c r="S190" s="67"/>
      <c r="T190" s="11"/>
    </row>
    <row r="191" spans="1:20" s="18" customFormat="1">
      <c r="A191" s="11"/>
      <c r="B191" s="16"/>
      <c r="C191" s="28"/>
      <c r="D191" s="28"/>
      <c r="E191" s="99"/>
      <c r="F191" s="100"/>
      <c r="G191" s="100"/>
      <c r="J191" s="11"/>
      <c r="K191" s="11"/>
      <c r="L191" s="11"/>
      <c r="M191" s="11"/>
      <c r="N191" s="11"/>
      <c r="O191" s="11"/>
      <c r="P191" s="11"/>
      <c r="Q191" s="11"/>
      <c r="R191" s="11"/>
      <c r="S191" s="67"/>
      <c r="T191" s="11"/>
    </row>
    <row r="192" spans="1:20" s="18" customFormat="1">
      <c r="A192" s="11"/>
      <c r="B192" s="16"/>
      <c r="C192" s="28"/>
      <c r="D192" s="28"/>
      <c r="E192" s="99"/>
      <c r="F192" s="100"/>
      <c r="G192" s="100"/>
      <c r="J192" s="11"/>
      <c r="K192" s="11"/>
      <c r="L192" s="11"/>
      <c r="M192" s="11"/>
      <c r="N192" s="11"/>
      <c r="O192" s="11"/>
      <c r="P192" s="11"/>
      <c r="Q192" s="11"/>
      <c r="R192" s="11"/>
      <c r="S192" s="67"/>
      <c r="T192" s="11"/>
    </row>
    <row r="193" spans="1:20" s="18" customFormat="1">
      <c r="A193" s="11"/>
      <c r="B193" s="16"/>
      <c r="C193" s="28"/>
      <c r="D193" s="28"/>
      <c r="E193" s="99"/>
      <c r="F193" s="100"/>
      <c r="G193" s="100"/>
      <c r="J193" s="11"/>
      <c r="K193" s="11"/>
      <c r="L193" s="11"/>
      <c r="M193" s="11"/>
      <c r="N193" s="11"/>
      <c r="O193" s="11"/>
      <c r="P193" s="11"/>
      <c r="Q193" s="11"/>
      <c r="R193" s="11"/>
      <c r="S193" s="67"/>
      <c r="T193" s="11"/>
    </row>
    <row r="194" spans="1:20" s="18" customFormat="1">
      <c r="A194" s="11"/>
      <c r="B194" s="16"/>
      <c r="C194" s="28"/>
      <c r="D194" s="28"/>
      <c r="E194" s="99"/>
      <c r="F194" s="100"/>
      <c r="G194" s="100"/>
      <c r="J194" s="11"/>
      <c r="K194" s="11"/>
      <c r="L194" s="11"/>
      <c r="M194" s="11"/>
      <c r="N194" s="11"/>
      <c r="O194" s="11"/>
      <c r="P194" s="11"/>
      <c r="Q194" s="11"/>
      <c r="R194" s="11"/>
      <c r="S194" s="67"/>
      <c r="T194" s="11"/>
    </row>
    <row r="195" spans="1:20" s="18" customFormat="1">
      <c r="A195" s="11"/>
      <c r="B195" s="16"/>
      <c r="C195" s="28"/>
      <c r="D195" s="28"/>
      <c r="E195" s="99"/>
      <c r="F195" s="100"/>
      <c r="G195" s="100"/>
      <c r="J195" s="11"/>
      <c r="K195" s="11"/>
      <c r="L195" s="11"/>
      <c r="M195" s="11"/>
      <c r="N195" s="11"/>
      <c r="O195" s="11"/>
      <c r="P195" s="11"/>
      <c r="Q195" s="11"/>
      <c r="R195" s="11"/>
      <c r="S195" s="67"/>
      <c r="T195" s="11"/>
    </row>
    <row r="196" spans="1:20" s="18" customFormat="1">
      <c r="A196" s="11"/>
      <c r="B196" s="16"/>
      <c r="C196" s="28"/>
      <c r="D196" s="28"/>
      <c r="E196" s="99"/>
      <c r="F196" s="100"/>
      <c r="G196" s="100"/>
      <c r="J196" s="11"/>
      <c r="K196" s="11"/>
      <c r="L196" s="11"/>
      <c r="M196" s="11"/>
      <c r="N196" s="11"/>
      <c r="O196" s="11"/>
      <c r="P196" s="11"/>
      <c r="Q196" s="11"/>
      <c r="R196" s="11"/>
      <c r="S196" s="67"/>
      <c r="T196" s="11"/>
    </row>
    <row r="197" spans="1:20" s="18" customFormat="1">
      <c r="A197" s="11"/>
      <c r="B197" s="16"/>
      <c r="C197" s="28"/>
      <c r="D197" s="28"/>
      <c r="E197" s="99"/>
      <c r="F197" s="100"/>
      <c r="G197" s="100"/>
      <c r="J197" s="11"/>
      <c r="K197" s="11"/>
      <c r="L197" s="11"/>
      <c r="M197" s="11"/>
      <c r="N197" s="11"/>
      <c r="O197" s="11"/>
      <c r="P197" s="11"/>
      <c r="Q197" s="11"/>
      <c r="R197" s="11"/>
      <c r="S197" s="67"/>
      <c r="T197" s="11"/>
    </row>
    <row r="198" spans="1:20" s="18" customFormat="1">
      <c r="A198" s="11"/>
      <c r="B198" s="16"/>
      <c r="C198" s="28"/>
      <c r="D198" s="28"/>
      <c r="E198" s="99"/>
      <c r="F198" s="100"/>
      <c r="G198" s="100"/>
      <c r="J198" s="11"/>
      <c r="K198" s="11"/>
      <c r="L198" s="11"/>
      <c r="M198" s="11"/>
      <c r="N198" s="11"/>
      <c r="O198" s="11"/>
      <c r="P198" s="11"/>
      <c r="Q198" s="11"/>
      <c r="R198" s="11"/>
      <c r="S198" s="67"/>
      <c r="T198" s="11"/>
    </row>
    <row r="199" spans="1:20" s="18" customFormat="1">
      <c r="A199" s="11"/>
      <c r="B199" s="16"/>
      <c r="C199" s="28"/>
      <c r="D199" s="28"/>
      <c r="E199" s="99"/>
      <c r="F199" s="100"/>
      <c r="G199" s="100"/>
      <c r="J199" s="11"/>
      <c r="K199" s="11"/>
      <c r="L199" s="11"/>
      <c r="M199" s="11"/>
      <c r="N199" s="11"/>
      <c r="O199" s="11"/>
      <c r="P199" s="11"/>
      <c r="Q199" s="11"/>
      <c r="R199" s="11"/>
      <c r="S199" s="67"/>
      <c r="T199" s="11"/>
    </row>
    <row r="200" spans="1:20" s="18" customFormat="1">
      <c r="A200" s="11"/>
      <c r="B200" s="16"/>
      <c r="C200" s="28"/>
      <c r="D200" s="28"/>
      <c r="E200" s="99"/>
      <c r="F200" s="100"/>
      <c r="G200" s="100"/>
      <c r="J200" s="11"/>
      <c r="K200" s="11"/>
      <c r="L200" s="11"/>
      <c r="M200" s="11"/>
      <c r="N200" s="11"/>
      <c r="O200" s="11"/>
      <c r="P200" s="11"/>
      <c r="Q200" s="11"/>
      <c r="R200" s="11"/>
      <c r="S200" s="67"/>
      <c r="T200" s="11"/>
    </row>
    <row r="201" spans="1:20" s="18" customFormat="1">
      <c r="A201" s="11"/>
      <c r="B201" s="16"/>
      <c r="C201" s="28"/>
      <c r="D201" s="28"/>
      <c r="E201" s="99"/>
      <c r="F201" s="100"/>
      <c r="G201" s="100"/>
      <c r="J201" s="11"/>
      <c r="K201" s="11"/>
      <c r="L201" s="11"/>
      <c r="M201" s="11"/>
      <c r="N201" s="11"/>
      <c r="O201" s="11"/>
      <c r="P201" s="11"/>
      <c r="Q201" s="11"/>
      <c r="R201" s="11"/>
      <c r="S201" s="67"/>
      <c r="T201" s="11"/>
    </row>
    <row r="202" spans="1:20" s="18" customFormat="1">
      <c r="A202" s="11"/>
      <c r="B202" s="16"/>
      <c r="C202" s="28"/>
      <c r="D202" s="28"/>
      <c r="E202" s="99"/>
      <c r="F202" s="100"/>
      <c r="G202" s="100"/>
      <c r="J202" s="11"/>
      <c r="K202" s="11"/>
      <c r="L202" s="11"/>
      <c r="M202" s="11"/>
      <c r="N202" s="11"/>
      <c r="O202" s="11"/>
      <c r="P202" s="11"/>
      <c r="Q202" s="11"/>
      <c r="R202" s="11"/>
      <c r="S202" s="67"/>
      <c r="T202" s="11"/>
    </row>
    <row r="203" spans="1:20" s="18" customFormat="1">
      <c r="A203" s="11"/>
      <c r="B203" s="16"/>
      <c r="C203" s="28"/>
      <c r="D203" s="28"/>
      <c r="E203" s="99"/>
      <c r="F203" s="100"/>
      <c r="G203" s="100"/>
      <c r="J203" s="11"/>
      <c r="K203" s="11"/>
      <c r="L203" s="11"/>
      <c r="M203" s="11"/>
      <c r="N203" s="11"/>
      <c r="O203" s="11"/>
      <c r="P203" s="11"/>
      <c r="Q203" s="11"/>
      <c r="R203" s="11"/>
      <c r="S203" s="67"/>
      <c r="T203" s="11"/>
    </row>
    <row r="204" spans="1:20" s="18" customFormat="1">
      <c r="A204" s="11"/>
      <c r="B204" s="16"/>
      <c r="C204" s="28"/>
      <c r="D204" s="28"/>
      <c r="E204" s="99"/>
      <c r="F204" s="100"/>
      <c r="G204" s="100"/>
      <c r="J204" s="11"/>
      <c r="K204" s="11"/>
      <c r="L204" s="11"/>
      <c r="M204" s="11"/>
      <c r="N204" s="11"/>
      <c r="O204" s="11"/>
      <c r="P204" s="11"/>
      <c r="Q204" s="11"/>
      <c r="R204" s="11"/>
      <c r="S204" s="67"/>
      <c r="T204" s="11"/>
    </row>
    <row r="205" spans="1:20" s="18" customFormat="1">
      <c r="A205" s="11"/>
      <c r="B205" s="16"/>
      <c r="C205" s="28"/>
      <c r="D205" s="28"/>
      <c r="E205" s="99"/>
      <c r="F205" s="100"/>
      <c r="G205" s="100"/>
      <c r="J205" s="11"/>
      <c r="K205" s="11"/>
      <c r="L205" s="11"/>
      <c r="M205" s="11"/>
      <c r="N205" s="11"/>
      <c r="O205" s="11"/>
      <c r="P205" s="11"/>
      <c r="Q205" s="11"/>
      <c r="R205" s="11"/>
      <c r="S205" s="67"/>
      <c r="T205" s="11"/>
    </row>
    <row r="206" spans="1:20" s="18" customFormat="1">
      <c r="A206" s="11"/>
      <c r="B206" s="16"/>
      <c r="C206" s="28"/>
      <c r="D206" s="28"/>
      <c r="E206" s="99"/>
      <c r="F206" s="100"/>
      <c r="G206" s="100"/>
      <c r="J206" s="11"/>
      <c r="K206" s="11"/>
      <c r="L206" s="11"/>
      <c r="M206" s="11"/>
      <c r="N206" s="11"/>
      <c r="O206" s="11"/>
      <c r="P206" s="11"/>
      <c r="Q206" s="11"/>
      <c r="R206" s="11"/>
      <c r="S206" s="67"/>
      <c r="T206" s="11"/>
    </row>
    <row r="207" spans="1:20" s="18" customFormat="1">
      <c r="A207" s="11"/>
      <c r="B207" s="16"/>
      <c r="C207" s="28"/>
      <c r="D207" s="28"/>
      <c r="E207" s="99"/>
      <c r="F207" s="100"/>
      <c r="G207" s="100"/>
      <c r="J207" s="11"/>
      <c r="K207" s="11"/>
      <c r="L207" s="11"/>
      <c r="M207" s="11"/>
      <c r="N207" s="11"/>
      <c r="O207" s="11"/>
      <c r="P207" s="11"/>
      <c r="Q207" s="11"/>
      <c r="R207" s="11"/>
      <c r="S207" s="67"/>
      <c r="T207" s="11"/>
    </row>
    <row r="208" spans="1:20" s="18" customFormat="1">
      <c r="A208" s="11"/>
      <c r="B208" s="16"/>
      <c r="C208" s="28"/>
      <c r="D208" s="28"/>
      <c r="E208" s="99"/>
      <c r="F208" s="100"/>
      <c r="G208" s="100"/>
      <c r="J208" s="11"/>
      <c r="K208" s="11"/>
      <c r="L208" s="11"/>
      <c r="M208" s="11"/>
      <c r="N208" s="11"/>
      <c r="O208" s="11"/>
      <c r="P208" s="11"/>
      <c r="Q208" s="11"/>
      <c r="R208" s="11"/>
      <c r="S208" s="67"/>
      <c r="T208" s="11"/>
    </row>
    <row r="209" spans="1:20" s="18" customFormat="1">
      <c r="A209" s="11"/>
      <c r="B209" s="16"/>
      <c r="C209" s="28"/>
      <c r="D209" s="28"/>
      <c r="E209" s="99"/>
      <c r="F209" s="100"/>
      <c r="G209" s="100"/>
      <c r="J209" s="11"/>
      <c r="K209" s="11"/>
      <c r="L209" s="11"/>
      <c r="M209" s="11"/>
      <c r="N209" s="11"/>
      <c r="O209" s="11"/>
      <c r="P209" s="11"/>
      <c r="Q209" s="11"/>
      <c r="R209" s="11"/>
      <c r="S209" s="67"/>
      <c r="T209" s="11"/>
    </row>
    <row r="210" spans="1:20" s="18" customFormat="1">
      <c r="A210" s="11"/>
      <c r="B210" s="16"/>
      <c r="C210" s="28"/>
      <c r="D210" s="28"/>
      <c r="E210" s="99"/>
      <c r="F210" s="100"/>
      <c r="G210" s="100"/>
      <c r="J210" s="11"/>
      <c r="K210" s="11"/>
      <c r="L210" s="11"/>
      <c r="M210" s="11"/>
      <c r="N210" s="11"/>
      <c r="O210" s="11"/>
      <c r="P210" s="11"/>
      <c r="Q210" s="11"/>
      <c r="R210" s="11"/>
      <c r="S210" s="67"/>
      <c r="T210" s="11"/>
    </row>
    <row r="211" spans="1:20" s="18" customFormat="1">
      <c r="A211" s="11"/>
      <c r="B211" s="16"/>
      <c r="C211" s="28"/>
      <c r="D211" s="28"/>
      <c r="E211" s="99"/>
      <c r="F211" s="100"/>
      <c r="G211" s="100"/>
      <c r="J211" s="11"/>
      <c r="K211" s="11"/>
      <c r="L211" s="11"/>
      <c r="M211" s="11"/>
      <c r="N211" s="11"/>
      <c r="O211" s="11"/>
      <c r="P211" s="11"/>
      <c r="Q211" s="11"/>
      <c r="R211" s="11"/>
      <c r="S211" s="67"/>
      <c r="T211" s="11"/>
    </row>
    <row r="212" spans="1:20" s="18" customFormat="1">
      <c r="A212" s="11"/>
      <c r="B212" s="16"/>
      <c r="C212" s="28"/>
      <c r="D212" s="28"/>
      <c r="E212" s="99"/>
      <c r="F212" s="100"/>
      <c r="G212" s="100"/>
      <c r="J212" s="11"/>
      <c r="K212" s="11"/>
      <c r="L212" s="11"/>
      <c r="M212" s="11"/>
      <c r="N212" s="11"/>
      <c r="O212" s="11"/>
      <c r="P212" s="11"/>
      <c r="Q212" s="11"/>
      <c r="R212" s="11"/>
      <c r="S212" s="67"/>
      <c r="T212" s="11"/>
    </row>
    <row r="213" spans="1:20" s="18" customFormat="1">
      <c r="A213" s="11"/>
      <c r="B213" s="16"/>
      <c r="C213" s="28"/>
      <c r="D213" s="28"/>
      <c r="E213" s="99"/>
      <c r="F213" s="100"/>
      <c r="G213" s="100"/>
      <c r="J213" s="11"/>
      <c r="K213" s="11"/>
      <c r="L213" s="11"/>
      <c r="M213" s="11"/>
      <c r="N213" s="11"/>
      <c r="O213" s="11"/>
      <c r="P213" s="11"/>
      <c r="Q213" s="11"/>
      <c r="R213" s="11"/>
      <c r="S213" s="67"/>
      <c r="T213" s="11"/>
    </row>
    <row r="214" spans="1:20" s="18" customFormat="1">
      <c r="A214" s="11"/>
      <c r="B214" s="16"/>
      <c r="C214" s="28"/>
      <c r="D214" s="28"/>
      <c r="E214" s="99"/>
      <c r="F214" s="100"/>
      <c r="G214" s="100"/>
      <c r="J214" s="11"/>
      <c r="K214" s="11"/>
      <c r="L214" s="11"/>
      <c r="M214" s="11"/>
      <c r="N214" s="11"/>
      <c r="O214" s="11"/>
      <c r="P214" s="11"/>
      <c r="Q214" s="11"/>
      <c r="R214" s="11"/>
      <c r="S214" s="67"/>
      <c r="T214" s="11"/>
    </row>
    <row r="215" spans="1:20" s="18" customFormat="1">
      <c r="A215" s="11"/>
      <c r="B215" s="16"/>
      <c r="C215" s="28"/>
      <c r="D215" s="28"/>
      <c r="E215" s="99"/>
      <c r="F215" s="100"/>
      <c r="G215" s="100"/>
      <c r="J215" s="11"/>
      <c r="K215" s="11"/>
      <c r="L215" s="11"/>
      <c r="M215" s="11"/>
      <c r="N215" s="11"/>
      <c r="O215" s="11"/>
      <c r="P215" s="11"/>
      <c r="Q215" s="11"/>
      <c r="R215" s="11"/>
      <c r="S215" s="67"/>
      <c r="T215" s="11"/>
    </row>
    <row r="216" spans="1:20" s="18" customFormat="1">
      <c r="A216" s="11"/>
      <c r="B216" s="16"/>
      <c r="C216" s="28"/>
      <c r="D216" s="28"/>
      <c r="E216" s="99"/>
      <c r="F216" s="100"/>
      <c r="G216" s="100"/>
      <c r="J216" s="11"/>
      <c r="K216" s="11"/>
      <c r="L216" s="11"/>
      <c r="M216" s="11"/>
      <c r="N216" s="11"/>
      <c r="O216" s="11"/>
      <c r="P216" s="11"/>
      <c r="Q216" s="11"/>
      <c r="R216" s="11"/>
      <c r="S216" s="67"/>
      <c r="T216" s="11"/>
    </row>
    <row r="217" spans="1:20" s="18" customFormat="1">
      <c r="A217" s="11"/>
      <c r="B217" s="16"/>
      <c r="C217" s="28"/>
      <c r="D217" s="28"/>
      <c r="E217" s="99"/>
      <c r="F217" s="100"/>
      <c r="G217" s="100"/>
      <c r="J217" s="11"/>
      <c r="K217" s="11"/>
      <c r="L217" s="11"/>
      <c r="M217" s="11"/>
      <c r="N217" s="11"/>
      <c r="O217" s="11"/>
      <c r="P217" s="11"/>
      <c r="Q217" s="11"/>
      <c r="R217" s="11"/>
      <c r="S217" s="67"/>
      <c r="T217" s="11"/>
    </row>
    <row r="218" spans="1:20" s="18" customFormat="1">
      <c r="A218" s="11"/>
      <c r="B218" s="16"/>
      <c r="C218" s="28"/>
      <c r="D218" s="28"/>
      <c r="E218" s="99"/>
      <c r="F218" s="100"/>
      <c r="G218" s="100"/>
      <c r="J218" s="11"/>
      <c r="K218" s="11"/>
      <c r="L218" s="11"/>
      <c r="M218" s="11"/>
      <c r="N218" s="11"/>
      <c r="O218" s="11"/>
      <c r="P218" s="11"/>
      <c r="Q218" s="11"/>
      <c r="R218" s="11"/>
      <c r="S218" s="67"/>
      <c r="T218" s="11"/>
    </row>
    <row r="219" spans="1:20" s="18" customFormat="1">
      <c r="A219" s="11"/>
      <c r="B219" s="16"/>
      <c r="C219" s="28"/>
      <c r="D219" s="28"/>
      <c r="E219" s="99"/>
      <c r="F219" s="100"/>
      <c r="G219" s="100"/>
      <c r="J219" s="11"/>
      <c r="K219" s="11"/>
      <c r="L219" s="11"/>
      <c r="M219" s="11"/>
      <c r="N219" s="11"/>
      <c r="O219" s="11"/>
      <c r="P219" s="11"/>
      <c r="Q219" s="11"/>
      <c r="R219" s="11"/>
      <c r="S219" s="67"/>
      <c r="T219" s="11"/>
    </row>
    <row r="220" spans="1:20" s="18" customFormat="1">
      <c r="A220" s="11"/>
      <c r="B220" s="16"/>
      <c r="C220" s="28"/>
      <c r="D220" s="28"/>
      <c r="E220" s="99"/>
      <c r="F220" s="100"/>
      <c r="G220" s="100"/>
      <c r="J220" s="11"/>
      <c r="K220" s="11"/>
      <c r="L220" s="11"/>
      <c r="M220" s="11"/>
      <c r="N220" s="11"/>
      <c r="O220" s="11"/>
      <c r="P220" s="11"/>
      <c r="Q220" s="11"/>
      <c r="R220" s="11"/>
      <c r="S220" s="67"/>
      <c r="T220" s="11"/>
    </row>
    <row r="221" spans="1:20" s="18" customFormat="1">
      <c r="A221" s="11"/>
      <c r="B221" s="16"/>
      <c r="C221" s="28"/>
      <c r="D221" s="28"/>
      <c r="E221" s="99"/>
      <c r="F221" s="100"/>
      <c r="G221" s="100"/>
      <c r="J221" s="11"/>
      <c r="K221" s="11"/>
      <c r="L221" s="11"/>
      <c r="M221" s="11"/>
      <c r="N221" s="11"/>
      <c r="O221" s="11"/>
      <c r="P221" s="11"/>
      <c r="Q221" s="11"/>
      <c r="R221" s="11"/>
      <c r="S221" s="67"/>
      <c r="T221" s="11"/>
    </row>
    <row r="222" spans="1:20" s="18" customFormat="1">
      <c r="A222" s="11"/>
      <c r="B222" s="16"/>
      <c r="C222" s="28"/>
      <c r="D222" s="28"/>
      <c r="E222" s="99"/>
      <c r="F222" s="100"/>
      <c r="G222" s="100"/>
      <c r="J222" s="11"/>
      <c r="K222" s="11"/>
      <c r="L222" s="11"/>
      <c r="M222" s="11"/>
      <c r="N222" s="11"/>
      <c r="O222" s="11"/>
      <c r="P222" s="11"/>
      <c r="Q222" s="11"/>
      <c r="R222" s="11"/>
      <c r="S222" s="67"/>
      <c r="T222" s="11"/>
    </row>
    <row r="223" spans="1:20" s="18" customFormat="1">
      <c r="A223" s="11"/>
      <c r="B223" s="16"/>
      <c r="C223" s="28"/>
      <c r="D223" s="28"/>
      <c r="E223" s="99"/>
      <c r="F223" s="100"/>
      <c r="G223" s="100"/>
      <c r="J223" s="11"/>
      <c r="K223" s="11"/>
      <c r="L223" s="11"/>
      <c r="M223" s="11"/>
      <c r="N223" s="11"/>
      <c r="O223" s="11"/>
      <c r="P223" s="11"/>
      <c r="Q223" s="11"/>
      <c r="R223" s="11"/>
      <c r="S223" s="67"/>
      <c r="T223" s="11"/>
    </row>
    <row r="224" spans="1:20" s="18" customFormat="1">
      <c r="A224" s="11"/>
      <c r="B224" s="16"/>
      <c r="C224" s="28"/>
      <c r="D224" s="28"/>
      <c r="E224" s="99"/>
      <c r="F224" s="100"/>
      <c r="G224" s="100"/>
      <c r="J224" s="11"/>
      <c r="K224" s="11"/>
      <c r="L224" s="11"/>
      <c r="M224" s="11"/>
      <c r="N224" s="11"/>
      <c r="O224" s="11"/>
      <c r="P224" s="11"/>
      <c r="Q224" s="11"/>
      <c r="R224" s="11"/>
      <c r="S224" s="67"/>
      <c r="T224" s="11"/>
    </row>
    <row r="225" spans="1:20" s="18" customFormat="1">
      <c r="A225" s="11"/>
      <c r="B225" s="16"/>
      <c r="C225" s="28"/>
      <c r="D225" s="28"/>
      <c r="E225" s="99"/>
      <c r="F225" s="100"/>
      <c r="G225" s="100"/>
      <c r="J225" s="11"/>
      <c r="K225" s="11"/>
      <c r="L225" s="11"/>
      <c r="M225" s="11"/>
      <c r="N225" s="11"/>
      <c r="O225" s="11"/>
      <c r="P225" s="11"/>
      <c r="Q225" s="11"/>
      <c r="R225" s="11"/>
      <c r="S225" s="67"/>
      <c r="T225" s="11"/>
    </row>
    <row r="226" spans="1:20" s="18" customFormat="1">
      <c r="A226" s="11"/>
      <c r="B226" s="16"/>
      <c r="C226" s="28"/>
      <c r="D226" s="28"/>
      <c r="E226" s="99"/>
      <c r="F226" s="100"/>
      <c r="G226" s="100"/>
      <c r="J226" s="11"/>
      <c r="K226" s="11"/>
      <c r="L226" s="11"/>
      <c r="M226" s="11"/>
      <c r="N226" s="11"/>
      <c r="O226" s="11"/>
      <c r="P226" s="11"/>
      <c r="Q226" s="11"/>
      <c r="R226" s="11"/>
      <c r="S226" s="67"/>
      <c r="T226" s="11"/>
    </row>
    <row r="227" spans="1:20" s="18" customFormat="1">
      <c r="A227" s="11"/>
      <c r="B227" s="16"/>
      <c r="C227" s="28"/>
      <c r="D227" s="28"/>
      <c r="E227" s="99"/>
      <c r="F227" s="100"/>
      <c r="G227" s="100"/>
      <c r="J227" s="11"/>
      <c r="K227" s="11"/>
      <c r="L227" s="11"/>
      <c r="M227" s="11"/>
      <c r="N227" s="11"/>
      <c r="O227" s="11"/>
      <c r="P227" s="11"/>
      <c r="Q227" s="11"/>
      <c r="R227" s="11"/>
      <c r="S227" s="67"/>
      <c r="T227" s="11"/>
    </row>
    <row r="228" spans="1:20" s="18" customFormat="1">
      <c r="A228" s="11"/>
      <c r="B228" s="16"/>
      <c r="C228" s="28"/>
      <c r="D228" s="28"/>
      <c r="E228" s="99"/>
      <c r="F228" s="100"/>
      <c r="G228" s="100"/>
      <c r="J228" s="11"/>
      <c r="K228" s="11"/>
      <c r="L228" s="11"/>
      <c r="M228" s="11"/>
      <c r="N228" s="11"/>
      <c r="O228" s="11"/>
      <c r="P228" s="11"/>
      <c r="Q228" s="11"/>
      <c r="R228" s="11"/>
      <c r="S228" s="67"/>
      <c r="T228" s="11"/>
    </row>
    <row r="229" spans="1:20" s="18" customFormat="1">
      <c r="A229" s="11"/>
      <c r="B229" s="16"/>
      <c r="C229" s="28"/>
      <c r="D229" s="28"/>
      <c r="E229" s="99"/>
      <c r="F229" s="100"/>
      <c r="G229" s="100"/>
      <c r="J229" s="11"/>
      <c r="K229" s="11"/>
      <c r="L229" s="11"/>
      <c r="M229" s="11"/>
      <c r="N229" s="11"/>
      <c r="O229" s="11"/>
      <c r="P229" s="11"/>
      <c r="Q229" s="11"/>
      <c r="R229" s="11"/>
      <c r="S229" s="67"/>
      <c r="T229" s="11"/>
    </row>
    <row r="230" spans="1:20" s="18" customFormat="1">
      <c r="A230" s="11"/>
      <c r="B230" s="16"/>
      <c r="C230" s="28"/>
      <c r="D230" s="28"/>
      <c r="E230" s="99"/>
      <c r="F230" s="100"/>
      <c r="G230" s="100"/>
      <c r="J230" s="11"/>
      <c r="K230" s="11"/>
      <c r="L230" s="11"/>
      <c r="M230" s="11"/>
      <c r="N230" s="11"/>
      <c r="O230" s="11"/>
      <c r="P230" s="11"/>
      <c r="Q230" s="11"/>
      <c r="R230" s="11"/>
      <c r="S230" s="67"/>
      <c r="T230" s="11"/>
    </row>
    <row r="231" spans="1:20" s="18" customFormat="1">
      <c r="A231" s="11"/>
      <c r="B231" s="16"/>
      <c r="C231" s="28"/>
      <c r="D231" s="28"/>
      <c r="E231" s="99"/>
      <c r="F231" s="100"/>
      <c r="G231" s="100"/>
      <c r="J231" s="11"/>
      <c r="K231" s="11"/>
      <c r="L231" s="11"/>
      <c r="M231" s="11"/>
      <c r="N231" s="11"/>
      <c r="O231" s="11"/>
      <c r="P231" s="11"/>
      <c r="Q231" s="11"/>
      <c r="R231" s="11"/>
      <c r="S231" s="67"/>
      <c r="T231" s="11"/>
    </row>
    <row r="232" spans="1:20" s="18" customFormat="1">
      <c r="A232" s="11"/>
      <c r="B232" s="16"/>
      <c r="C232" s="28"/>
      <c r="D232" s="28"/>
      <c r="E232" s="99"/>
      <c r="F232" s="100"/>
      <c r="G232" s="100"/>
      <c r="J232" s="11"/>
      <c r="K232" s="11"/>
      <c r="L232" s="11"/>
      <c r="M232" s="11"/>
      <c r="N232" s="11"/>
      <c r="O232" s="11"/>
      <c r="P232" s="11"/>
      <c r="Q232" s="11"/>
      <c r="R232" s="11"/>
      <c r="S232" s="67"/>
      <c r="T232" s="11"/>
    </row>
    <row r="233" spans="1:20" s="18" customFormat="1">
      <c r="A233" s="11"/>
      <c r="B233" s="16"/>
      <c r="C233" s="28"/>
      <c r="D233" s="28"/>
      <c r="E233" s="99"/>
      <c r="F233" s="100"/>
      <c r="G233" s="100"/>
      <c r="J233" s="11"/>
      <c r="K233" s="11"/>
      <c r="L233" s="11"/>
      <c r="M233" s="11"/>
      <c r="N233" s="11"/>
      <c r="O233" s="11"/>
      <c r="P233" s="11"/>
      <c r="Q233" s="11"/>
      <c r="R233" s="11"/>
      <c r="S233" s="67"/>
      <c r="T233" s="11"/>
    </row>
    <row r="234" spans="1:20" s="18" customFormat="1">
      <c r="A234" s="11"/>
      <c r="B234" s="16"/>
      <c r="C234" s="28"/>
      <c r="D234" s="28"/>
      <c r="E234" s="99"/>
      <c r="F234" s="100"/>
      <c r="G234" s="100"/>
      <c r="J234" s="11"/>
      <c r="K234" s="11"/>
      <c r="L234" s="11"/>
      <c r="M234" s="11"/>
      <c r="N234" s="11"/>
      <c r="O234" s="11"/>
      <c r="P234" s="11"/>
      <c r="Q234" s="11"/>
      <c r="R234" s="11"/>
      <c r="S234" s="67"/>
      <c r="T234" s="11"/>
    </row>
    <row r="235" spans="1:20" s="18" customFormat="1">
      <c r="A235" s="11"/>
      <c r="B235" s="16"/>
      <c r="C235" s="28"/>
      <c r="D235" s="28"/>
      <c r="E235" s="99"/>
      <c r="F235" s="100"/>
      <c r="G235" s="100"/>
      <c r="J235" s="11"/>
      <c r="K235" s="11"/>
      <c r="L235" s="11"/>
      <c r="M235" s="11"/>
      <c r="N235" s="11"/>
      <c r="O235" s="11"/>
      <c r="P235" s="11"/>
      <c r="Q235" s="11"/>
      <c r="R235" s="11"/>
      <c r="S235" s="67"/>
      <c r="T235" s="11"/>
    </row>
    <row r="236" spans="1:20" s="18" customFormat="1">
      <c r="A236" s="11"/>
      <c r="B236" s="16"/>
      <c r="C236" s="28"/>
      <c r="D236" s="28"/>
      <c r="E236" s="99"/>
      <c r="F236" s="100"/>
      <c r="G236" s="100"/>
      <c r="J236" s="11"/>
      <c r="K236" s="11"/>
      <c r="L236" s="11"/>
      <c r="M236" s="11"/>
      <c r="N236" s="11"/>
      <c r="O236" s="11"/>
      <c r="P236" s="11"/>
      <c r="Q236" s="11"/>
      <c r="R236" s="11"/>
      <c r="S236" s="67"/>
      <c r="T236" s="11"/>
    </row>
    <row r="237" spans="1:20" s="18" customFormat="1">
      <c r="A237" s="11"/>
      <c r="B237" s="16"/>
      <c r="C237" s="28"/>
      <c r="D237" s="28"/>
      <c r="E237" s="99"/>
      <c r="F237" s="100"/>
      <c r="G237" s="100"/>
      <c r="J237" s="11"/>
      <c r="K237" s="11"/>
      <c r="L237" s="11"/>
      <c r="M237" s="11"/>
      <c r="N237" s="11"/>
      <c r="O237" s="11"/>
      <c r="P237" s="11"/>
      <c r="Q237" s="11"/>
      <c r="R237" s="11"/>
      <c r="S237" s="67"/>
      <c r="T237" s="11"/>
    </row>
    <row r="238" spans="1:20" s="18" customFormat="1">
      <c r="A238" s="11"/>
      <c r="B238" s="16"/>
      <c r="C238" s="28"/>
      <c r="D238" s="28"/>
      <c r="E238" s="99"/>
      <c r="F238" s="100"/>
      <c r="G238" s="100"/>
      <c r="J238" s="11"/>
      <c r="K238" s="11"/>
      <c r="L238" s="11"/>
      <c r="M238" s="11"/>
      <c r="N238" s="11"/>
      <c r="O238" s="11"/>
      <c r="P238" s="11"/>
      <c r="Q238" s="11"/>
      <c r="R238" s="11"/>
      <c r="S238" s="67"/>
      <c r="T238" s="11"/>
    </row>
    <row r="239" spans="1:20" s="18" customFormat="1">
      <c r="A239" s="11"/>
      <c r="B239" s="16"/>
      <c r="C239" s="28"/>
      <c r="D239" s="28"/>
      <c r="E239" s="99"/>
      <c r="F239" s="100"/>
      <c r="G239" s="100"/>
      <c r="J239" s="11"/>
      <c r="K239" s="11"/>
      <c r="L239" s="11"/>
      <c r="M239" s="11"/>
      <c r="N239" s="11"/>
      <c r="O239" s="11"/>
      <c r="P239" s="11"/>
      <c r="Q239" s="11"/>
      <c r="R239" s="11"/>
      <c r="S239" s="67"/>
      <c r="T239" s="11"/>
    </row>
    <row r="240" spans="1:20" s="18" customFormat="1">
      <c r="A240" s="11"/>
      <c r="B240" s="16"/>
      <c r="C240" s="28"/>
      <c r="D240" s="28"/>
      <c r="E240" s="99"/>
      <c r="F240" s="100"/>
      <c r="G240" s="100"/>
      <c r="J240" s="11"/>
      <c r="K240" s="11"/>
      <c r="L240" s="11"/>
      <c r="M240" s="11"/>
      <c r="N240" s="11"/>
      <c r="O240" s="11"/>
      <c r="P240" s="11"/>
      <c r="Q240" s="11"/>
      <c r="R240" s="11"/>
      <c r="S240" s="67"/>
      <c r="T240" s="11"/>
    </row>
    <row r="241" spans="1:20" s="18" customFormat="1">
      <c r="A241" s="11"/>
      <c r="B241" s="16"/>
      <c r="C241" s="28"/>
      <c r="D241" s="28"/>
      <c r="E241" s="99"/>
      <c r="F241" s="100"/>
      <c r="G241" s="100"/>
      <c r="J241" s="11"/>
      <c r="K241" s="11"/>
      <c r="L241" s="11"/>
      <c r="M241" s="11"/>
      <c r="N241" s="11"/>
      <c r="O241" s="11"/>
      <c r="P241" s="11"/>
      <c r="Q241" s="11"/>
      <c r="R241" s="11"/>
      <c r="S241" s="67"/>
      <c r="T241" s="11"/>
    </row>
    <row r="242" spans="1:20" s="18" customFormat="1">
      <c r="A242" s="11"/>
      <c r="B242" s="16"/>
      <c r="C242" s="28"/>
      <c r="D242" s="28"/>
      <c r="E242" s="99"/>
      <c r="F242" s="100"/>
      <c r="G242" s="100"/>
      <c r="J242" s="11"/>
      <c r="K242" s="11"/>
      <c r="L242" s="11"/>
      <c r="M242" s="11"/>
      <c r="N242" s="11"/>
      <c r="O242" s="11"/>
      <c r="P242" s="11"/>
      <c r="Q242" s="11"/>
      <c r="R242" s="11"/>
      <c r="S242" s="67"/>
      <c r="T242" s="11"/>
    </row>
    <row r="243" spans="1:20" s="18" customFormat="1">
      <c r="A243" s="11"/>
      <c r="B243" s="16"/>
      <c r="C243" s="28"/>
      <c r="D243" s="28"/>
      <c r="E243" s="99"/>
      <c r="F243" s="100"/>
      <c r="G243" s="100"/>
      <c r="J243" s="11"/>
      <c r="K243" s="11"/>
      <c r="L243" s="11"/>
      <c r="M243" s="11"/>
      <c r="N243" s="11"/>
      <c r="O243" s="11"/>
      <c r="P243" s="11"/>
      <c r="Q243" s="11"/>
      <c r="R243" s="11"/>
      <c r="S243" s="67"/>
      <c r="T243" s="11"/>
    </row>
    <row r="244" spans="1:20" s="18" customFormat="1">
      <c r="A244" s="11"/>
      <c r="B244" s="16"/>
      <c r="C244" s="28"/>
      <c r="D244" s="28"/>
      <c r="E244" s="99"/>
      <c r="F244" s="100"/>
      <c r="G244" s="100"/>
      <c r="J244" s="11"/>
      <c r="K244" s="11"/>
      <c r="L244" s="11"/>
      <c r="M244" s="11"/>
      <c r="N244" s="11"/>
      <c r="O244" s="11"/>
      <c r="P244" s="11"/>
      <c r="Q244" s="11"/>
      <c r="R244" s="11"/>
      <c r="S244" s="67"/>
      <c r="T244" s="11"/>
    </row>
    <row r="245" spans="1:20" s="18" customFormat="1">
      <c r="A245" s="11"/>
      <c r="B245" s="16"/>
      <c r="C245" s="28"/>
      <c r="D245" s="28"/>
      <c r="E245" s="99"/>
      <c r="F245" s="100"/>
      <c r="G245" s="100"/>
      <c r="J245" s="11"/>
      <c r="K245" s="11"/>
      <c r="L245" s="11"/>
      <c r="M245" s="11"/>
      <c r="N245" s="11"/>
      <c r="O245" s="11"/>
      <c r="P245" s="11"/>
      <c r="Q245" s="11"/>
      <c r="R245" s="11"/>
      <c r="S245" s="67"/>
      <c r="T245" s="11"/>
    </row>
    <row r="246" spans="1:20" s="18" customFormat="1">
      <c r="A246" s="11"/>
      <c r="B246" s="16"/>
      <c r="C246" s="28"/>
      <c r="D246" s="28"/>
      <c r="E246" s="99"/>
      <c r="F246" s="100"/>
      <c r="G246" s="100"/>
      <c r="J246" s="11"/>
      <c r="K246" s="11"/>
      <c r="L246" s="11"/>
      <c r="M246" s="11"/>
      <c r="N246" s="11"/>
      <c r="O246" s="11"/>
      <c r="P246" s="11"/>
      <c r="Q246" s="11"/>
      <c r="R246" s="11"/>
      <c r="S246" s="67"/>
      <c r="T246" s="11"/>
    </row>
    <row r="247" spans="1:20" s="18" customFormat="1">
      <c r="A247" s="11"/>
      <c r="B247" s="16"/>
      <c r="C247" s="28"/>
      <c r="D247" s="28"/>
      <c r="E247" s="99"/>
      <c r="F247" s="100"/>
      <c r="G247" s="100"/>
      <c r="J247" s="11"/>
      <c r="K247" s="11"/>
      <c r="L247" s="11"/>
      <c r="M247" s="11"/>
      <c r="N247" s="11"/>
      <c r="O247" s="11"/>
      <c r="P247" s="11"/>
      <c r="Q247" s="11"/>
      <c r="R247" s="11"/>
      <c r="S247" s="67"/>
      <c r="T247" s="11"/>
    </row>
    <row r="248" spans="1:20" s="18" customFormat="1">
      <c r="A248" s="11"/>
      <c r="B248" s="16"/>
      <c r="C248" s="28"/>
      <c r="D248" s="28"/>
      <c r="E248" s="99"/>
      <c r="F248" s="100"/>
      <c r="G248" s="100"/>
      <c r="J248" s="11"/>
      <c r="K248" s="11"/>
      <c r="L248" s="11"/>
      <c r="M248" s="11"/>
      <c r="N248" s="11"/>
      <c r="O248" s="11"/>
      <c r="P248" s="11"/>
      <c r="Q248" s="11"/>
      <c r="R248" s="11"/>
      <c r="S248" s="67"/>
      <c r="T248" s="11"/>
    </row>
    <row r="249" spans="1:20" s="18" customFormat="1">
      <c r="A249" s="11"/>
      <c r="B249" s="16"/>
      <c r="C249" s="28"/>
      <c r="D249" s="28"/>
      <c r="E249" s="99"/>
      <c r="F249" s="100"/>
      <c r="G249" s="100"/>
      <c r="J249" s="11"/>
      <c r="K249" s="11"/>
      <c r="L249" s="11"/>
      <c r="M249" s="11"/>
      <c r="N249" s="11"/>
      <c r="O249" s="11"/>
      <c r="P249" s="11"/>
      <c r="Q249" s="11"/>
      <c r="R249" s="11"/>
      <c r="S249" s="67"/>
      <c r="T249" s="11"/>
    </row>
    <row r="250" spans="1:20" s="18" customFormat="1">
      <c r="A250" s="11"/>
      <c r="B250" s="16"/>
      <c r="C250" s="28"/>
      <c r="D250" s="28"/>
      <c r="E250" s="99"/>
      <c r="F250" s="100"/>
      <c r="G250" s="100"/>
      <c r="J250" s="11"/>
      <c r="K250" s="11"/>
      <c r="L250" s="11"/>
      <c r="M250" s="11"/>
      <c r="N250" s="11"/>
      <c r="O250" s="11"/>
      <c r="P250" s="11"/>
      <c r="Q250" s="11"/>
      <c r="R250" s="11"/>
      <c r="S250" s="67"/>
      <c r="T250" s="11"/>
    </row>
    <row r="251" spans="1:20" s="18" customFormat="1">
      <c r="A251" s="11"/>
      <c r="B251" s="16"/>
      <c r="C251" s="28"/>
      <c r="D251" s="28"/>
      <c r="E251" s="99"/>
      <c r="F251" s="100"/>
      <c r="G251" s="100"/>
      <c r="J251" s="11"/>
      <c r="K251" s="11"/>
      <c r="L251" s="11"/>
      <c r="M251" s="11"/>
      <c r="N251" s="11"/>
      <c r="O251" s="11"/>
      <c r="P251" s="11"/>
      <c r="Q251" s="11"/>
      <c r="R251" s="11"/>
      <c r="S251" s="67"/>
      <c r="T251" s="11"/>
    </row>
    <row r="252" spans="1:20" s="18" customFormat="1">
      <c r="A252" s="11"/>
      <c r="B252" s="16"/>
      <c r="C252" s="28"/>
      <c r="D252" s="28"/>
      <c r="E252" s="99"/>
      <c r="F252" s="100"/>
      <c r="G252" s="100"/>
      <c r="J252" s="11"/>
      <c r="K252" s="11"/>
      <c r="L252" s="11"/>
      <c r="M252" s="11"/>
      <c r="N252" s="11"/>
      <c r="O252" s="11"/>
      <c r="P252" s="11"/>
      <c r="Q252" s="11"/>
      <c r="R252" s="11"/>
      <c r="S252" s="67"/>
      <c r="T252" s="11"/>
    </row>
    <row r="253" spans="1:20" s="18" customFormat="1">
      <c r="A253" s="11"/>
      <c r="B253" s="16"/>
      <c r="C253" s="28"/>
      <c r="D253" s="28"/>
      <c r="E253" s="99"/>
      <c r="F253" s="100"/>
      <c r="G253" s="100"/>
      <c r="J253" s="11"/>
      <c r="K253" s="11"/>
      <c r="L253" s="11"/>
      <c r="M253" s="11"/>
      <c r="N253" s="11"/>
      <c r="O253" s="11"/>
      <c r="P253" s="11"/>
      <c r="Q253" s="11"/>
      <c r="R253" s="11"/>
      <c r="S253" s="67"/>
      <c r="T253" s="11"/>
    </row>
    <row r="254" spans="1:20" s="18" customFormat="1">
      <c r="A254" s="11"/>
      <c r="B254" s="16"/>
      <c r="C254" s="28"/>
      <c r="D254" s="28"/>
      <c r="E254" s="99"/>
      <c r="F254" s="100"/>
      <c r="G254" s="100"/>
      <c r="J254" s="11"/>
      <c r="K254" s="11"/>
      <c r="L254" s="11"/>
      <c r="M254" s="11"/>
      <c r="N254" s="11"/>
      <c r="O254" s="11"/>
      <c r="P254" s="11"/>
      <c r="Q254" s="11"/>
      <c r="R254" s="11"/>
      <c r="S254" s="67"/>
      <c r="T254" s="11"/>
    </row>
    <row r="255" spans="1:20" s="18" customFormat="1">
      <c r="A255" s="11"/>
      <c r="B255" s="16"/>
      <c r="C255" s="28"/>
      <c r="D255" s="28"/>
      <c r="E255" s="99"/>
      <c r="F255" s="100"/>
      <c r="G255" s="100"/>
      <c r="J255" s="11"/>
      <c r="K255" s="11"/>
      <c r="L255" s="11"/>
      <c r="M255" s="11"/>
      <c r="N255" s="11"/>
      <c r="O255" s="11"/>
      <c r="P255" s="11"/>
      <c r="Q255" s="11"/>
      <c r="R255" s="11"/>
      <c r="S255" s="67"/>
      <c r="T255" s="11"/>
    </row>
    <row r="256" spans="1:20" s="18" customFormat="1">
      <c r="A256" s="11"/>
      <c r="B256" s="16"/>
      <c r="C256" s="28"/>
      <c r="D256" s="28"/>
      <c r="E256" s="99"/>
      <c r="F256" s="100"/>
      <c r="G256" s="100"/>
      <c r="J256" s="11"/>
      <c r="K256" s="11"/>
      <c r="L256" s="11"/>
      <c r="M256" s="11"/>
      <c r="N256" s="11"/>
      <c r="O256" s="11"/>
      <c r="P256" s="11"/>
      <c r="Q256" s="11"/>
      <c r="R256" s="11"/>
      <c r="S256" s="67"/>
      <c r="T256" s="11"/>
    </row>
    <row r="257" spans="1:20" s="18" customFormat="1">
      <c r="A257" s="11"/>
      <c r="B257" s="16"/>
      <c r="C257" s="28"/>
      <c r="D257" s="28"/>
      <c r="E257" s="99"/>
      <c r="F257" s="100"/>
      <c r="G257" s="100"/>
      <c r="J257" s="11"/>
      <c r="K257" s="11"/>
      <c r="L257" s="11"/>
      <c r="M257" s="11"/>
      <c r="N257" s="11"/>
      <c r="O257" s="11"/>
      <c r="P257" s="11"/>
      <c r="Q257" s="11"/>
      <c r="R257" s="11"/>
      <c r="S257" s="67"/>
      <c r="T257" s="11"/>
    </row>
    <row r="258" spans="1:20" s="18" customFormat="1">
      <c r="A258" s="11"/>
      <c r="B258" s="16"/>
      <c r="C258" s="28"/>
      <c r="D258" s="28"/>
      <c r="E258" s="99"/>
      <c r="F258" s="100"/>
      <c r="G258" s="100"/>
      <c r="J258" s="11"/>
      <c r="K258" s="11"/>
      <c r="L258" s="11"/>
      <c r="M258" s="11"/>
      <c r="N258" s="11"/>
      <c r="O258" s="11"/>
      <c r="P258" s="11"/>
      <c r="Q258" s="11"/>
      <c r="R258" s="11"/>
      <c r="S258" s="67"/>
      <c r="T258" s="11"/>
    </row>
    <row r="259" spans="1:20" s="18" customFormat="1">
      <c r="A259" s="11"/>
      <c r="B259" s="16"/>
      <c r="C259" s="28"/>
      <c r="D259" s="28"/>
      <c r="E259" s="99"/>
      <c r="F259" s="100"/>
      <c r="G259" s="100"/>
      <c r="J259" s="11"/>
      <c r="K259" s="11"/>
      <c r="L259" s="11"/>
      <c r="M259" s="11"/>
      <c r="N259" s="11"/>
      <c r="O259" s="11"/>
      <c r="P259" s="11"/>
      <c r="Q259" s="11"/>
      <c r="R259" s="11"/>
      <c r="S259" s="67"/>
      <c r="T259" s="11"/>
    </row>
    <row r="260" spans="1:20" s="18" customFormat="1">
      <c r="A260" s="11"/>
      <c r="B260" s="16"/>
      <c r="C260" s="28"/>
      <c r="D260" s="28"/>
      <c r="E260" s="99"/>
      <c r="F260" s="100"/>
      <c r="G260" s="100"/>
      <c r="J260" s="11"/>
      <c r="K260" s="11"/>
      <c r="L260" s="11"/>
      <c r="M260" s="11"/>
      <c r="N260" s="11"/>
      <c r="O260" s="11"/>
      <c r="P260" s="11"/>
      <c r="Q260" s="11"/>
      <c r="R260" s="11"/>
      <c r="S260" s="67"/>
      <c r="T260" s="11"/>
    </row>
    <row r="261" spans="1:20" s="18" customFormat="1">
      <c r="A261" s="11"/>
      <c r="B261" s="16"/>
      <c r="C261" s="28"/>
      <c r="D261" s="28"/>
      <c r="E261" s="99"/>
      <c r="F261" s="100"/>
      <c r="G261" s="100"/>
      <c r="J261" s="11"/>
      <c r="K261" s="11"/>
      <c r="L261" s="11"/>
      <c r="M261" s="11"/>
      <c r="N261" s="11"/>
      <c r="O261" s="11"/>
      <c r="P261" s="11"/>
      <c r="Q261" s="11"/>
      <c r="R261" s="11"/>
      <c r="S261" s="67"/>
      <c r="T261" s="11"/>
    </row>
    <row r="262" spans="1:20" s="18" customFormat="1">
      <c r="A262" s="11"/>
      <c r="B262" s="16"/>
      <c r="C262" s="28"/>
      <c r="D262" s="28"/>
      <c r="E262" s="99"/>
      <c r="F262" s="100"/>
      <c r="G262" s="100"/>
      <c r="J262" s="11"/>
      <c r="K262" s="11"/>
      <c r="L262" s="11"/>
      <c r="M262" s="11"/>
      <c r="N262" s="11"/>
      <c r="O262" s="11"/>
      <c r="P262" s="11"/>
      <c r="Q262" s="11"/>
      <c r="R262" s="11"/>
      <c r="S262" s="67"/>
      <c r="T262" s="11"/>
    </row>
    <row r="263" spans="1:20" s="18" customFormat="1">
      <c r="A263" s="11"/>
      <c r="B263" s="16"/>
      <c r="C263" s="28"/>
      <c r="D263" s="28"/>
      <c r="E263" s="99"/>
      <c r="F263" s="100"/>
      <c r="G263" s="100"/>
      <c r="J263" s="11"/>
      <c r="K263" s="11"/>
      <c r="L263" s="11"/>
      <c r="M263" s="11"/>
      <c r="N263" s="11"/>
      <c r="O263" s="11"/>
      <c r="P263" s="11"/>
      <c r="Q263" s="11"/>
      <c r="R263" s="11"/>
      <c r="S263" s="67"/>
      <c r="T263" s="11"/>
    </row>
    <row r="264" spans="1:20" s="18" customFormat="1">
      <c r="A264" s="11"/>
      <c r="B264" s="16"/>
      <c r="C264" s="28"/>
      <c r="D264" s="28"/>
      <c r="E264" s="99"/>
      <c r="F264" s="100"/>
      <c r="G264" s="100"/>
      <c r="J264" s="11"/>
      <c r="K264" s="11"/>
      <c r="L264" s="11"/>
      <c r="M264" s="11"/>
      <c r="N264" s="11"/>
      <c r="O264" s="11"/>
      <c r="P264" s="11"/>
      <c r="Q264" s="11"/>
      <c r="R264" s="11"/>
      <c r="S264" s="67"/>
      <c r="T264" s="11"/>
    </row>
    <row r="265" spans="1:20" s="18" customFormat="1">
      <c r="A265" s="11"/>
      <c r="B265" s="16"/>
      <c r="C265" s="28"/>
      <c r="D265" s="28"/>
      <c r="E265" s="99"/>
      <c r="F265" s="100"/>
      <c r="G265" s="100"/>
      <c r="J265" s="11"/>
      <c r="K265" s="11"/>
      <c r="L265" s="11"/>
      <c r="M265" s="11"/>
      <c r="N265" s="11"/>
      <c r="O265" s="11"/>
      <c r="P265" s="11"/>
      <c r="Q265" s="11"/>
      <c r="R265" s="11"/>
      <c r="S265" s="67"/>
      <c r="T265" s="11"/>
    </row>
    <row r="266" spans="1:20" s="18" customFormat="1">
      <c r="A266" s="11"/>
      <c r="B266" s="16"/>
      <c r="C266" s="28"/>
      <c r="D266" s="28"/>
      <c r="E266" s="99"/>
      <c r="F266" s="100"/>
      <c r="G266" s="100"/>
      <c r="J266" s="11"/>
      <c r="K266" s="11"/>
      <c r="L266" s="11"/>
      <c r="M266" s="11"/>
      <c r="N266" s="11"/>
      <c r="O266" s="11"/>
      <c r="P266" s="11"/>
      <c r="Q266" s="11"/>
      <c r="R266" s="11"/>
      <c r="S266" s="67"/>
      <c r="T266" s="11"/>
    </row>
    <row r="267" spans="1:20" s="18" customFormat="1">
      <c r="A267" s="11"/>
      <c r="B267" s="16"/>
      <c r="C267" s="28"/>
      <c r="D267" s="28"/>
      <c r="E267" s="99"/>
      <c r="F267" s="100"/>
      <c r="G267" s="100"/>
      <c r="J267" s="11"/>
      <c r="K267" s="11"/>
      <c r="L267" s="11"/>
      <c r="M267" s="11"/>
      <c r="N267" s="11"/>
      <c r="O267" s="11"/>
      <c r="P267" s="11"/>
      <c r="Q267" s="11"/>
      <c r="R267" s="11"/>
      <c r="S267" s="67"/>
      <c r="T267" s="11"/>
    </row>
    <row r="268" spans="1:20" s="18" customFormat="1">
      <c r="A268" s="11"/>
      <c r="B268" s="16"/>
      <c r="C268" s="28"/>
      <c r="D268" s="28"/>
      <c r="E268" s="99"/>
      <c r="F268" s="100"/>
      <c r="G268" s="100"/>
      <c r="J268" s="11"/>
      <c r="K268" s="11"/>
      <c r="L268" s="11"/>
      <c r="M268" s="11"/>
      <c r="N268" s="11"/>
      <c r="O268" s="11"/>
      <c r="P268" s="11"/>
      <c r="Q268" s="11"/>
      <c r="R268" s="11"/>
      <c r="S268" s="67"/>
      <c r="T268" s="11"/>
    </row>
    <row r="269" spans="1:20" s="18" customFormat="1">
      <c r="A269" s="11"/>
      <c r="B269" s="16"/>
      <c r="C269" s="28"/>
      <c r="D269" s="28"/>
      <c r="E269" s="99"/>
      <c r="F269" s="100"/>
      <c r="G269" s="100"/>
      <c r="J269" s="11"/>
      <c r="K269" s="11"/>
      <c r="L269" s="11"/>
      <c r="M269" s="11"/>
      <c r="N269" s="11"/>
      <c r="O269" s="11"/>
      <c r="P269" s="11"/>
      <c r="Q269" s="11"/>
      <c r="R269" s="11"/>
      <c r="S269" s="67"/>
      <c r="T269" s="11"/>
    </row>
    <row r="270" spans="1:20" s="18" customFormat="1">
      <c r="A270" s="11"/>
      <c r="B270" s="16"/>
      <c r="C270" s="28"/>
      <c r="D270" s="28"/>
      <c r="E270" s="99"/>
      <c r="F270" s="100"/>
      <c r="G270" s="100"/>
      <c r="J270" s="11"/>
      <c r="K270" s="11"/>
      <c r="L270" s="11"/>
      <c r="M270" s="11"/>
      <c r="N270" s="11"/>
      <c r="O270" s="11"/>
      <c r="P270" s="11"/>
      <c r="Q270" s="11"/>
      <c r="R270" s="11"/>
      <c r="S270" s="67"/>
      <c r="T270" s="11"/>
    </row>
    <row r="271" spans="1:20" s="18" customFormat="1">
      <c r="A271" s="11"/>
      <c r="B271" s="16"/>
      <c r="C271" s="28"/>
      <c r="D271" s="28"/>
      <c r="E271" s="99"/>
      <c r="F271" s="100"/>
      <c r="G271" s="100"/>
      <c r="J271" s="11"/>
      <c r="K271" s="11"/>
      <c r="L271" s="11"/>
      <c r="M271" s="11"/>
      <c r="N271" s="11"/>
      <c r="O271" s="11"/>
      <c r="P271" s="11"/>
      <c r="Q271" s="11"/>
      <c r="R271" s="11"/>
      <c r="S271" s="67"/>
      <c r="T271" s="11"/>
    </row>
    <row r="272" spans="1:20" s="18" customFormat="1">
      <c r="A272" s="11"/>
      <c r="B272" s="16"/>
      <c r="C272" s="28"/>
      <c r="D272" s="28"/>
      <c r="E272" s="99"/>
      <c r="F272" s="100"/>
      <c r="G272" s="100"/>
      <c r="J272" s="11"/>
      <c r="K272" s="11"/>
      <c r="L272" s="11"/>
      <c r="M272" s="11"/>
      <c r="N272" s="11"/>
      <c r="O272" s="11"/>
      <c r="P272" s="11"/>
      <c r="Q272" s="11"/>
      <c r="R272" s="11"/>
      <c r="S272" s="67"/>
      <c r="T272" s="11"/>
    </row>
    <row r="273" spans="1:20" s="18" customFormat="1">
      <c r="A273" s="11"/>
      <c r="B273" s="16"/>
      <c r="C273" s="28"/>
      <c r="D273" s="28"/>
      <c r="E273" s="99"/>
      <c r="F273" s="100"/>
      <c r="G273" s="100"/>
      <c r="J273" s="11"/>
      <c r="K273" s="11"/>
      <c r="L273" s="11"/>
      <c r="M273" s="11"/>
      <c r="N273" s="11"/>
      <c r="O273" s="11"/>
      <c r="P273" s="11"/>
      <c r="Q273" s="11"/>
      <c r="R273" s="11"/>
      <c r="S273" s="67"/>
      <c r="T273" s="11"/>
    </row>
    <row r="274" spans="1:20" s="18" customFormat="1">
      <c r="A274" s="11"/>
      <c r="B274" s="16"/>
      <c r="C274" s="28"/>
      <c r="D274" s="28"/>
      <c r="E274" s="99"/>
      <c r="F274" s="100"/>
      <c r="G274" s="100"/>
      <c r="J274" s="11"/>
      <c r="K274" s="11"/>
      <c r="L274" s="11"/>
      <c r="M274" s="11"/>
      <c r="N274" s="11"/>
      <c r="O274" s="11"/>
      <c r="P274" s="11"/>
      <c r="Q274" s="11"/>
      <c r="R274" s="11"/>
      <c r="S274" s="67"/>
      <c r="T274" s="11"/>
    </row>
    <row r="275" spans="1:20" s="18" customFormat="1">
      <c r="A275" s="11"/>
      <c r="B275" s="16"/>
      <c r="C275" s="28"/>
      <c r="D275" s="28"/>
      <c r="E275" s="99"/>
      <c r="F275" s="100"/>
      <c r="G275" s="100"/>
      <c r="J275" s="11"/>
      <c r="K275" s="11"/>
      <c r="L275" s="11"/>
      <c r="M275" s="11"/>
      <c r="N275" s="11"/>
      <c r="O275" s="11"/>
      <c r="P275" s="11"/>
      <c r="Q275" s="11"/>
      <c r="R275" s="11"/>
      <c r="S275" s="67"/>
      <c r="T275" s="11"/>
    </row>
    <row r="276" spans="1:20" s="18" customFormat="1">
      <c r="A276" s="11"/>
      <c r="B276" s="16"/>
      <c r="C276" s="28"/>
      <c r="D276" s="28"/>
      <c r="E276" s="99"/>
      <c r="F276" s="100"/>
      <c r="G276" s="100"/>
      <c r="J276" s="11"/>
      <c r="K276" s="11"/>
      <c r="L276" s="11"/>
      <c r="M276" s="11"/>
      <c r="N276" s="11"/>
      <c r="O276" s="11"/>
      <c r="P276" s="11"/>
      <c r="Q276" s="11"/>
      <c r="R276" s="11"/>
      <c r="S276" s="67"/>
      <c r="T276" s="11"/>
    </row>
    <row r="277" spans="1:20" s="18" customFormat="1">
      <c r="A277" s="11"/>
      <c r="B277" s="16"/>
      <c r="C277" s="28"/>
      <c r="D277" s="28"/>
      <c r="E277" s="99"/>
      <c r="F277" s="100"/>
      <c r="G277" s="100"/>
      <c r="J277" s="11"/>
      <c r="K277" s="11"/>
      <c r="L277" s="11"/>
      <c r="M277" s="11"/>
      <c r="N277" s="11"/>
      <c r="O277" s="11"/>
      <c r="P277" s="11"/>
      <c r="Q277" s="11"/>
      <c r="R277" s="11"/>
      <c r="S277" s="67"/>
      <c r="T277" s="11"/>
    </row>
    <row r="278" spans="1:20" s="18" customFormat="1">
      <c r="A278" s="11"/>
      <c r="B278" s="16"/>
      <c r="C278" s="28"/>
      <c r="D278" s="28"/>
      <c r="E278" s="99"/>
      <c r="F278" s="100"/>
      <c r="G278" s="100"/>
      <c r="J278" s="11"/>
      <c r="K278" s="11"/>
      <c r="L278" s="11"/>
      <c r="M278" s="11"/>
      <c r="N278" s="11"/>
      <c r="O278" s="11"/>
      <c r="P278" s="11"/>
      <c r="Q278" s="11"/>
      <c r="R278" s="11"/>
      <c r="S278" s="67"/>
      <c r="T278" s="11"/>
    </row>
    <row r="279" spans="1:20" s="18" customFormat="1">
      <c r="A279" s="11"/>
      <c r="B279" s="16"/>
      <c r="C279" s="28"/>
      <c r="D279" s="28"/>
      <c r="E279" s="99"/>
      <c r="F279" s="100"/>
      <c r="G279" s="100"/>
      <c r="J279" s="11"/>
      <c r="K279" s="11"/>
      <c r="L279" s="11"/>
      <c r="M279" s="11"/>
      <c r="N279" s="11"/>
      <c r="O279" s="11"/>
      <c r="P279" s="11"/>
      <c r="Q279" s="11"/>
      <c r="R279" s="11"/>
      <c r="S279" s="67"/>
      <c r="T279" s="11"/>
    </row>
    <row r="280" spans="1:20" s="18" customFormat="1">
      <c r="A280" s="11"/>
      <c r="B280" s="16"/>
      <c r="C280" s="28"/>
      <c r="D280" s="28"/>
      <c r="E280" s="99"/>
      <c r="F280" s="100"/>
      <c r="G280" s="100"/>
      <c r="J280" s="11"/>
      <c r="K280" s="11"/>
      <c r="L280" s="11"/>
      <c r="M280" s="11"/>
      <c r="N280" s="11"/>
      <c r="O280" s="11"/>
      <c r="P280" s="11"/>
      <c r="Q280" s="11"/>
      <c r="R280" s="11"/>
      <c r="S280" s="67"/>
      <c r="T280" s="11"/>
    </row>
    <row r="281" spans="1:20" s="18" customFormat="1">
      <c r="A281" s="11"/>
      <c r="B281" s="16"/>
      <c r="C281" s="28"/>
      <c r="D281" s="28"/>
      <c r="E281" s="99"/>
      <c r="F281" s="100"/>
      <c r="G281" s="100"/>
      <c r="J281" s="11"/>
      <c r="K281" s="11"/>
      <c r="L281" s="11"/>
      <c r="M281" s="11"/>
      <c r="N281" s="11"/>
      <c r="O281" s="11"/>
      <c r="P281" s="11"/>
      <c r="Q281" s="11"/>
      <c r="R281" s="11"/>
      <c r="S281" s="67"/>
      <c r="T281" s="11"/>
    </row>
    <row r="282" spans="1:20">
      <c r="B282" s="16"/>
      <c r="C282" s="28"/>
      <c r="D282" s="28"/>
      <c r="E282" s="99"/>
    </row>
    <row r="283" spans="1:20">
      <c r="B283" s="16"/>
      <c r="C283" s="28"/>
      <c r="D283" s="28"/>
      <c r="E283" s="99"/>
    </row>
    <row r="284" spans="1:20">
      <c r="B284" s="16"/>
      <c r="C284" s="28"/>
      <c r="D284" s="28"/>
      <c r="E284" s="99"/>
    </row>
    <row r="285" spans="1:20">
      <c r="B285" s="16"/>
      <c r="C285" s="28"/>
      <c r="D285" s="28"/>
      <c r="E285" s="99"/>
    </row>
  </sheetData>
  <sheetProtection insertRows="0" deleteRows="0"/>
  <protectedRanges>
    <protectedRange sqref="H60:N1048576 K59:N59 H1:N15 S1:S15 H53:N58 S53:S1048576 N16:N52 L16:L52 H16:H52" name="Obseg1"/>
    <protectedRange sqref="M16:M52 S16:S52 I16:K52" name="Obseg1_3_4"/>
    <protectedRange sqref="H59:J59" name="Obseg1_2_1"/>
  </protectedRanges>
  <mergeCells count="8">
    <mergeCell ref="A59:J59"/>
    <mergeCell ref="B13:I13"/>
    <mergeCell ref="C2:H2"/>
    <mergeCell ref="C3:H3"/>
    <mergeCell ref="C6:H6"/>
    <mergeCell ref="C7:H7"/>
    <mergeCell ref="C8:H8"/>
    <mergeCell ref="C9:H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izdelki</vt:lpstr>
      <vt:lpstr>2_Sladko pecivo</vt:lpstr>
      <vt:lpstr>3_Mleko in mlečni izdelki</vt:lpstr>
      <vt:lpstr>4_Meso in mesni izdelki</vt:lpstr>
      <vt:lpstr>5_Perutnina in izdelki</vt:lpstr>
      <vt:lpstr>6_ Jajca</vt:lpstr>
      <vt:lpstr>7_Ribe</vt:lpstr>
      <vt:lpstr>8_Zamrznjena zelenjava in sadje</vt:lpstr>
      <vt:lpstr>9_Testenine, mlev.izd.</vt:lpstr>
      <vt:lpstr>10_Zamrz.izdel.iz testa</vt:lpstr>
      <vt:lpstr>11_Eko mleko in mlečni izd.</vt:lpstr>
      <vt:lpstr>12_Sveže sadje in zelenjava</vt:lpstr>
      <vt:lpstr>13_Sokovi in pijače, sadno žitn</vt:lpstr>
      <vt:lpstr>14_Splošno prehrambeno blago</vt:lpstr>
      <vt:lpstr>15_Konzervirano sadje in zelenj</vt:lpstr>
      <vt:lpstr>16_Bio kruh in izdelki brez sle</vt:lpstr>
      <vt:lpstr>17_Bio kruh in izdelki s sledmi</vt:lpstr>
      <vt:lpstr>18_Eko sadje in zelenjava</vt:lpstr>
      <vt:lpstr>'1_Kruh in pekovski izdelki'!Področje_tiskanja</vt:lpstr>
      <vt:lpstr>'10_Zamrz.izdel.iz testa'!Področje_tiskanja</vt:lpstr>
      <vt:lpstr>'11_Eko mleko in mlečni izd.'!Področje_tiskanja</vt:lpstr>
      <vt:lpstr>'12_Sveže sadje in zelenjava'!Področje_tiskanja</vt:lpstr>
      <vt:lpstr>'13_Sokovi in pijače, sadno žitn'!Področje_tiskanja</vt:lpstr>
      <vt:lpstr>'14_Splošno prehrambeno blago'!Področje_tiskanja</vt:lpstr>
      <vt:lpstr>'15_Konzervirano sadje in zelenj'!Področje_tiskanja</vt:lpstr>
      <vt:lpstr>'16_Bio kruh in izdelki brez sle'!Področje_tiskanja</vt:lpstr>
      <vt:lpstr>'17_Bio kruh in izdelki s sledmi'!Področje_tiskanja</vt:lpstr>
      <vt:lpstr>'18_Eko sadje in zelenjava'!Področje_tiskanja</vt:lpstr>
      <vt:lpstr>'2_Sladko pecivo'!Področje_tiskanja</vt:lpstr>
      <vt:lpstr>'3_Mleko in mlečni izdelki'!Področje_tiskanja</vt:lpstr>
      <vt:lpstr>'4_Meso in mesni izdelki'!Področje_tiskanja</vt:lpstr>
      <vt:lpstr>'5_Perutnina in izdelki'!Področje_tiskanja</vt:lpstr>
      <vt:lpstr>'6_ Jajca'!Področje_tiskanja</vt:lpstr>
      <vt:lpstr>'7_Ribe'!Področje_tiskanja</vt:lpstr>
      <vt:lpstr>'8_Zamrznjena zelenjava in sadje'!Področje_tiskanja</vt:lpstr>
      <vt:lpstr>'9_Testenine, mlev.izd.'!Področje_tiskanja</vt:lpstr>
      <vt:lpstr>'Navodila za izpolnjevanje'!Področje_tiskanja</vt:lpstr>
      <vt:lpstr>'Ponudbeni pred_rekapitulacija'!Področje_tiskanja</vt:lpstr>
      <vt:lpstr>'1_Kruh in pekovski izdelki'!Tiskanje_naslovov</vt:lpstr>
      <vt:lpstr>'10_Zamrz.izdel.iz testa'!Tiskanje_naslovov</vt:lpstr>
      <vt:lpstr>'11_Eko mleko in mlečni izd.'!Tiskanje_naslovov</vt:lpstr>
      <vt:lpstr>'12_Sveže sadje in zelenjava'!Tiskanje_naslovov</vt:lpstr>
      <vt:lpstr>'13_Sokovi in pijače, sadno žitn'!Tiskanje_naslovov</vt:lpstr>
      <vt:lpstr>'14_Splošno prehrambeno blago'!Tiskanje_naslovov</vt:lpstr>
      <vt:lpstr>'15_Konzervirano sadje in zelenj'!Tiskanje_naslovov</vt:lpstr>
      <vt:lpstr>'16_Bio kruh in izdelki brez sle'!Tiskanje_naslovov</vt:lpstr>
      <vt:lpstr>'17_Bio kruh in izdelki s sledmi'!Tiskanje_naslovov</vt:lpstr>
      <vt:lpstr>'18_Eko sadje in zelenjava'!Tiskanje_naslovov</vt:lpstr>
      <vt:lpstr>'2_Sladko pecivo'!Tiskanje_naslovov</vt:lpstr>
      <vt:lpstr>'3_Mleko in mlečni izdelki'!Tiskanje_naslovov</vt:lpstr>
      <vt:lpstr>'4_Meso in mesni izdelki'!Tiskanje_naslovov</vt:lpstr>
      <vt:lpstr>'5_Perutnina in izdelki'!Tiskanje_naslovov</vt:lpstr>
      <vt:lpstr>'6_ Jajca'!Tiskanje_naslovov</vt:lpstr>
      <vt:lpstr>'7_Ribe'!Tiskanje_naslovov</vt:lpstr>
      <vt:lpstr>'8_Zamrznjena zelenjava in sadje'!Tiskanje_naslovov</vt:lpstr>
      <vt:lpstr>'9_Testenine, mlev.izd.'!Tiskanje_naslovov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2022-04-14T13:45:15Z</cp:lastPrinted>
  <dcterms:created xsi:type="dcterms:W3CDTF">2012-03-26T14:52:49Z</dcterms:created>
  <dcterms:modified xsi:type="dcterms:W3CDTF">2026-05-13T05:05:33Z</dcterms:modified>
</cp:coreProperties>
</file>